
<file path=[Content_Types].xml><?xml version="1.0" encoding="utf-8"?>
<Types xmlns="http://schemas.openxmlformats.org/package/2006/content-types"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78.xml" ContentType="application/vnd.openxmlformats-officedocument.drawingml.chart+xml"/>
  <Override PartName="/xl/charts/chart89.xml" ContentType="application/vnd.openxmlformats-officedocument.drawingml.chart+xml"/>
  <Override PartName="/xl/charts/chart109.xml" ContentType="application/vnd.openxmlformats-officedocument.drawingml.chart+xml"/>
  <Override PartName="/xl/charts/chart138.xml" ContentType="application/vnd.openxmlformats-officedocument.drawingml.char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charts/chart96.xml" ContentType="application/vnd.openxmlformats-officedocument.drawingml.chart+xml"/>
  <Override PartName="/xl/charts/chart116.xml" ContentType="application/vnd.openxmlformats-officedocument.drawingml.chart+xml"/>
  <Override PartName="/xl/charts/chart127.xml" ContentType="application/vnd.openxmlformats-officedocument.drawingml.chart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charts/chart56.xml" ContentType="application/vnd.openxmlformats-officedocument.drawingml.chart+xml"/>
  <Override PartName="/xl/charts/chart74.xml" ContentType="application/vnd.openxmlformats-officedocument.drawingml.chart+xml"/>
  <Override PartName="/xl/charts/chart85.xml" ContentType="application/vnd.openxmlformats-officedocument.drawingml.chart+xml"/>
  <Override PartName="/xl/charts/chart105.xml" ContentType="application/vnd.openxmlformats-officedocument.drawingml.chart+xml"/>
  <Override PartName="/xl/charts/chart134.xml" ContentType="application/vnd.openxmlformats-officedocument.drawingml.chart+xml"/>
  <Override PartName="/xl/charts/chart16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63.xml" ContentType="application/vnd.openxmlformats-officedocument.drawingml.chart+xml"/>
  <Override PartName="/xl/charts/chart81.xml" ContentType="application/vnd.openxmlformats-officedocument.drawingml.chart+xml"/>
  <Override PartName="/xl/charts/chart92.xml" ContentType="application/vnd.openxmlformats-officedocument.drawingml.chart+xml"/>
  <Override PartName="/xl/charts/chart112.xml" ContentType="application/vnd.openxmlformats-officedocument.drawingml.chart+xml"/>
  <Override PartName="/xl/charts/chart123.xml" ContentType="application/vnd.openxmlformats-officedocument.drawingml.chart+xml"/>
  <Override PartName="/xl/charts/chart141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52.xml" ContentType="application/vnd.openxmlformats-officedocument.drawingml.chart+xml"/>
  <Override PartName="/xl/charts/chart70.xml" ContentType="application/vnd.openxmlformats-officedocument.drawingml.chart+xml"/>
  <Override PartName="/xl/charts/chart101.xml" ContentType="application/vnd.openxmlformats-officedocument.drawingml.chart+xml"/>
  <Override PartName="/xl/charts/chart130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Default Extension="bin" ContentType="application/vnd.openxmlformats-officedocument.spreadsheetml.printerSettings"/>
  <Override PartName="/xl/charts/chart5.xml" ContentType="application/vnd.openxmlformats-officedocument.drawingml.chart+xml"/>
  <Override PartName="/xl/charts/chart139.xml" ContentType="application/vnd.openxmlformats-officedocument.drawingml.chart+xml"/>
  <Override PartName="/xl/charts/chart79.xml" ContentType="application/vnd.openxmlformats-officedocument.drawingml.chart+xml"/>
  <Override PartName="/xl/charts/chart97.xml" ContentType="application/vnd.openxmlformats-officedocument.drawingml.chart+xml"/>
  <Override PartName="/xl/charts/chart128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drawings/drawing3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charts/chart77.xml" ContentType="application/vnd.openxmlformats-officedocument.drawingml.chart+xml"/>
  <Override PartName="/xl/charts/chart86.xml" ContentType="application/vnd.openxmlformats-officedocument.drawingml.chart+xml"/>
  <Override PartName="/xl/charts/chart95.xml" ContentType="application/vnd.openxmlformats-officedocument.drawingml.chart+xml"/>
  <Override PartName="/xl/charts/chart108.xml" ContentType="application/vnd.openxmlformats-officedocument.drawingml.chart+xml"/>
  <Override PartName="/xl/charts/chart117.xml" ContentType="application/vnd.openxmlformats-officedocument.drawingml.chart+xml"/>
  <Override PartName="/xl/charts/chart126.xml" ContentType="application/vnd.openxmlformats-officedocument.drawingml.chart+xml"/>
  <Override PartName="/xl/charts/chart135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75.xml" ContentType="application/vnd.openxmlformats-officedocument.drawingml.chart+xml"/>
  <Override PartName="/xl/charts/chart84.xml" ContentType="application/vnd.openxmlformats-officedocument.drawingml.chart+xml"/>
  <Override PartName="/xl/charts/chart93.xml" ContentType="application/vnd.openxmlformats-officedocument.drawingml.chart+xml"/>
  <Override PartName="/xl/charts/chart106.xml" ContentType="application/vnd.openxmlformats-officedocument.drawingml.chart+xml"/>
  <Override PartName="/xl/charts/chart115.xml" ContentType="application/vnd.openxmlformats-officedocument.drawingml.chart+xml"/>
  <Override PartName="/xl/charts/chart124.xml" ContentType="application/vnd.openxmlformats-officedocument.drawingml.chart+xml"/>
  <Override PartName="/xl/charts/chart133.xml" ContentType="application/vnd.openxmlformats-officedocument.drawingml.chart+xml"/>
  <Override PartName="/xl/charts/chart142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73.xml" ContentType="application/vnd.openxmlformats-officedocument.drawingml.chart+xml"/>
  <Override PartName="/xl/charts/chart82.xml" ContentType="application/vnd.openxmlformats-officedocument.drawingml.chart+xml"/>
  <Override PartName="/xl/charts/chart91.xml" ContentType="application/vnd.openxmlformats-officedocument.drawingml.chart+xml"/>
  <Override PartName="/xl/charts/chart104.xml" ContentType="application/vnd.openxmlformats-officedocument.drawingml.chart+xml"/>
  <Override PartName="/xl/charts/chart113.xml" ContentType="application/vnd.openxmlformats-officedocument.drawingml.chart+xml"/>
  <Override PartName="/xl/charts/chart122.xml" ContentType="application/vnd.openxmlformats-officedocument.drawingml.chart+xml"/>
  <Override PartName="/xl/charts/chart131.xml" ContentType="application/vnd.openxmlformats-officedocument.drawingml.chart+xml"/>
  <Override PartName="/xl/charts/chart140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71.xml" ContentType="application/vnd.openxmlformats-officedocument.drawingml.chart+xml"/>
  <Override PartName="/xl/charts/chart80.xml" ContentType="application/vnd.openxmlformats-officedocument.drawingml.chart+xml"/>
  <Override PartName="/xl/charts/chart102.xml" ContentType="application/vnd.openxmlformats-officedocument.drawingml.chart+xml"/>
  <Override PartName="/xl/charts/chart111.xml" ContentType="application/vnd.openxmlformats-officedocument.drawingml.chart+xml"/>
  <Override PartName="/xl/charts/chart120.xml" ContentType="application/vnd.openxmlformats-officedocument.drawingml.char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xl/charts/chart10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charts/chart2.xml" ContentType="application/vnd.openxmlformats-officedocument.drawingml.chart+xml"/>
  <Override PartName="/xl/charts/chart69.xml" ContentType="application/vnd.openxmlformats-officedocument.drawingml.chart+xml"/>
  <Override PartName="/xl/drawings/drawing4.xml" ContentType="application/vnd.openxmlformats-officedocument.drawing+xml"/>
  <Override PartName="/xl/charts/chart98.xml" ContentType="application/vnd.openxmlformats-officedocument.drawingml.chart+xml"/>
  <Override PartName="/xl/charts/chart118.xml" ContentType="application/vnd.openxmlformats-officedocument.drawingml.chart+xml"/>
  <Override PartName="/xl/charts/chart129.xml" ContentType="application/vnd.openxmlformats-officedocument.drawingml.chart+xml"/>
  <Default Extension="rels" ContentType="application/vnd.openxmlformats-package.relationships+xml"/>
  <Override PartName="/xl/charts/chart29.xml" ContentType="application/vnd.openxmlformats-officedocument.drawingml.chart+xml"/>
  <Override PartName="/xl/charts/chart58.xml" ContentType="application/vnd.openxmlformats-officedocument.drawingml.chart+xml"/>
  <Override PartName="/xl/charts/chart76.xml" ContentType="application/vnd.openxmlformats-officedocument.drawingml.chart+xml"/>
  <Override PartName="/xl/charts/chart87.xml" ContentType="application/vnd.openxmlformats-officedocument.drawingml.chart+xml"/>
  <Override PartName="/xl/charts/chart107.xml" ContentType="application/vnd.openxmlformats-officedocument.drawingml.chart+xml"/>
  <Override PartName="/xl/charts/chart136.xml" ContentType="application/vnd.openxmlformats-officedocument.drawingml.chart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charts/chart83.xml" ContentType="application/vnd.openxmlformats-officedocument.drawingml.chart+xml"/>
  <Override PartName="/xl/charts/chart94.xml" ContentType="application/vnd.openxmlformats-officedocument.drawingml.chart+xml"/>
  <Override PartName="/xl/charts/chart114.xml" ContentType="application/vnd.openxmlformats-officedocument.drawingml.chart+xml"/>
  <Override PartName="/xl/charts/chart125.xml" ContentType="application/vnd.openxmlformats-officedocument.drawingml.chart+xml"/>
  <Override PartName="/xl/charts/chart143.xml" ContentType="application/vnd.openxmlformats-officedocument.drawingml.chart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03.xml" ContentType="application/vnd.openxmlformats-officedocument.drawingml.chart+xml"/>
  <Override PartName="/xl/charts/chart132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90.xml" ContentType="application/vnd.openxmlformats-officedocument.drawingml.chart+xml"/>
  <Override PartName="/xl/charts/chart110.xml" ContentType="application/vnd.openxmlformats-officedocument.drawingml.chart+xml"/>
  <Override PartName="/xl/charts/chart121.xml" ContentType="application/vnd.openxmlformats-officedocument.drawingml.chart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99.xml" ContentType="application/vnd.openxmlformats-officedocument.drawingml.chart+xml"/>
  <Override PartName="/xl/charts/chart3.xml" ContentType="application/vnd.openxmlformats-officedocument.drawingml.chart+xml"/>
  <Override PartName="/xl/charts/chart59.xml" ContentType="application/vnd.openxmlformats-officedocument.drawingml.chart+xml"/>
  <Override PartName="/xl/charts/chart88.xml" ContentType="application/vnd.openxmlformats-officedocument.drawingml.chart+xml"/>
  <Override PartName="/xl/charts/chart119.xml" ContentType="application/vnd.openxmlformats-officedocument.drawingml.chart+xml"/>
  <Override PartName="/xl/charts/chart13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150" yWindow="-30" windowWidth="15720" windowHeight="11385" tabRatio="784"/>
  </bookViews>
  <sheets>
    <sheet name="results" sheetId="103" r:id="rId1"/>
    <sheet name="0.6Qb" sheetId="101" r:id="rId2"/>
    <sheet name="Qb" sheetId="102" r:id="rId3"/>
    <sheet name="1.4Qb" sheetId="93" r:id="rId4"/>
  </sheets>
  <calcPr calcId="125725"/>
</workbook>
</file>

<file path=xl/calcChain.xml><?xml version="1.0" encoding="utf-8"?>
<calcChain xmlns="http://schemas.openxmlformats.org/spreadsheetml/2006/main">
  <c r="B5" i="102"/>
  <c r="B6"/>
  <c r="B12"/>
  <c r="D12"/>
  <c r="D13"/>
  <c r="D16"/>
  <c r="D15" s="1"/>
  <c r="B19"/>
  <c r="B9" s="1"/>
  <c r="E19"/>
  <c r="H19"/>
  <c r="AB19"/>
  <c r="AC19"/>
  <c r="AD19"/>
  <c r="AF19"/>
  <c r="AK19"/>
  <c r="AM19"/>
  <c r="AN19"/>
  <c r="AT19"/>
  <c r="BD19"/>
  <c r="BE19"/>
  <c r="BF19"/>
  <c r="BH19"/>
  <c r="BK19"/>
  <c r="BM19"/>
  <c r="BO19"/>
  <c r="BP19"/>
  <c r="BV19"/>
  <c r="CF19"/>
  <c r="CG19"/>
  <c r="CH19"/>
  <c r="CJ19"/>
  <c r="CM19"/>
  <c r="CO19"/>
  <c r="CQ19"/>
  <c r="CR19"/>
  <c r="CX19"/>
  <c r="DH19"/>
  <c r="DI19"/>
  <c r="DJ19"/>
  <c r="DL19"/>
  <c r="DO19"/>
  <c r="DQ19"/>
  <c r="DS19"/>
  <c r="DT19"/>
  <c r="DZ19"/>
  <c r="EJ19"/>
  <c r="EK19"/>
  <c r="EL19"/>
  <c r="EN19"/>
  <c r="EQ19"/>
  <c r="ES19"/>
  <c r="EU19"/>
  <c r="EV19"/>
  <c r="FB19"/>
  <c r="FL19"/>
  <c r="FM19"/>
  <c r="FN19"/>
  <c r="FP19"/>
  <c r="FS19"/>
  <c r="FU19"/>
  <c r="FW19"/>
  <c r="FX19"/>
  <c r="GD19"/>
  <c r="GN19"/>
  <c r="GO19"/>
  <c r="GP19"/>
  <c r="GR19"/>
  <c r="GU19"/>
  <c r="GW19"/>
  <c r="GY19"/>
  <c r="GZ19"/>
  <c r="HF19"/>
  <c r="HQ19"/>
  <c r="HR19"/>
  <c r="HT19"/>
  <c r="HW19"/>
  <c r="B20"/>
  <c r="F19" s="1"/>
  <c r="E20"/>
  <c r="F20"/>
  <c r="H20"/>
  <c r="V20"/>
  <c r="AC20"/>
  <c r="AX20"/>
  <c r="BE20"/>
  <c r="BZ20"/>
  <c r="CG20"/>
  <c r="DB20"/>
  <c r="DI20"/>
  <c r="ED20"/>
  <c r="EK20"/>
  <c r="FF20"/>
  <c r="FM20"/>
  <c r="GH20"/>
  <c r="GO20"/>
  <c r="HJ20"/>
  <c r="HQ20"/>
  <c r="B21"/>
  <c r="E21"/>
  <c r="F21"/>
  <c r="H21"/>
  <c r="V21"/>
  <c r="AC21"/>
  <c r="AX21"/>
  <c r="BE21"/>
  <c r="BZ21"/>
  <c r="CG21"/>
  <c r="DB21"/>
  <c r="DI21"/>
  <c r="ED21"/>
  <c r="EK21"/>
  <c r="FF21"/>
  <c r="FM21"/>
  <c r="GH21"/>
  <c r="GO21"/>
  <c r="HJ21"/>
  <c r="HQ21"/>
  <c r="B22"/>
  <c r="E22"/>
  <c r="F22"/>
  <c r="H22"/>
  <c r="V22"/>
  <c r="AC22"/>
  <c r="AX22"/>
  <c r="BE22"/>
  <c r="BZ22"/>
  <c r="CG22"/>
  <c r="DB22"/>
  <c r="DI22"/>
  <c r="ED22"/>
  <c r="EK22"/>
  <c r="FF22"/>
  <c r="FM22"/>
  <c r="GH22"/>
  <c r="GO22"/>
  <c r="HJ22"/>
  <c r="HQ22"/>
  <c r="B23"/>
  <c r="E23"/>
  <c r="F23"/>
  <c r="H23"/>
  <c r="V23"/>
  <c r="AC23"/>
  <c r="AX23"/>
  <c r="BE23"/>
  <c r="BZ23"/>
  <c r="CG23"/>
  <c r="DB23"/>
  <c r="DI23"/>
  <c r="ED23"/>
  <c r="EK23"/>
  <c r="FF23"/>
  <c r="FM23"/>
  <c r="GH23"/>
  <c r="GO23"/>
  <c r="HJ23"/>
  <c r="HQ23"/>
  <c r="B24"/>
  <c r="E24"/>
  <c r="F24"/>
  <c r="H24"/>
  <c r="V24"/>
  <c r="AC24"/>
  <c r="AX24"/>
  <c r="BE24"/>
  <c r="BZ24"/>
  <c r="CG24"/>
  <c r="DB24"/>
  <c r="DI24"/>
  <c r="ED24"/>
  <c r="EK24"/>
  <c r="FF24"/>
  <c r="FM24"/>
  <c r="GH24"/>
  <c r="GO24"/>
  <c r="HJ24"/>
  <c r="HQ24"/>
  <c r="B25"/>
  <c r="E25"/>
  <c r="F25"/>
  <c r="H25"/>
  <c r="V25"/>
  <c r="AC25"/>
  <c r="AX25"/>
  <c r="BE25"/>
  <c r="BZ25"/>
  <c r="CG25"/>
  <c r="DB25"/>
  <c r="DI25"/>
  <c r="ED25"/>
  <c r="EK25"/>
  <c r="FF25"/>
  <c r="FM25"/>
  <c r="GH25"/>
  <c r="GO25"/>
  <c r="HJ25"/>
  <c r="HQ25"/>
  <c r="B26"/>
  <c r="E26"/>
  <c r="F26"/>
  <c r="H26"/>
  <c r="V26"/>
  <c r="AC26"/>
  <c r="AX26"/>
  <c r="BE26"/>
  <c r="BZ26"/>
  <c r="CG26"/>
  <c r="DB26"/>
  <c r="DI26"/>
  <c r="ED26"/>
  <c r="EK26"/>
  <c r="FF26"/>
  <c r="FM26"/>
  <c r="GH26"/>
  <c r="GO26"/>
  <c r="HJ26"/>
  <c r="HQ26"/>
  <c r="B27"/>
  <c r="E27"/>
  <c r="F27"/>
  <c r="H27"/>
  <c r="V27"/>
  <c r="AC27"/>
  <c r="AX27"/>
  <c r="BE27"/>
  <c r="BZ27"/>
  <c r="CG27"/>
  <c r="DB27"/>
  <c r="DI27"/>
  <c r="ED27"/>
  <c r="EK27"/>
  <c r="FF27"/>
  <c r="FM27"/>
  <c r="GH27"/>
  <c r="GO27"/>
  <c r="HJ27"/>
  <c r="HQ27"/>
  <c r="B28"/>
  <c r="E28"/>
  <c r="F28"/>
  <c r="H28"/>
  <c r="V28"/>
  <c r="AC28"/>
  <c r="AX28"/>
  <c r="BE28"/>
  <c r="BZ28"/>
  <c r="CG28"/>
  <c r="DB28"/>
  <c r="DI28"/>
  <c r="ED28"/>
  <c r="EK28"/>
  <c r="FF28"/>
  <c r="FM28"/>
  <c r="GH28"/>
  <c r="GO28"/>
  <c r="HJ28"/>
  <c r="HQ28"/>
  <c r="B29"/>
  <c r="E29"/>
  <c r="F29"/>
  <c r="H29"/>
  <c r="V29"/>
  <c r="AC29"/>
  <c r="AX29"/>
  <c r="BE29"/>
  <c r="BZ29"/>
  <c r="CG29"/>
  <c r="DB29"/>
  <c r="DI29"/>
  <c r="ED29"/>
  <c r="EK29"/>
  <c r="FF29"/>
  <c r="FM29"/>
  <c r="GH29"/>
  <c r="GO29"/>
  <c r="HJ29"/>
  <c r="HQ29"/>
  <c r="B30"/>
  <c r="E30"/>
  <c r="F30"/>
  <c r="H30"/>
  <c r="V30"/>
  <c r="AC30"/>
  <c r="AX30"/>
  <c r="BE30"/>
  <c r="BZ30"/>
  <c r="CG30"/>
  <c r="DB30"/>
  <c r="DI30"/>
  <c r="ED30"/>
  <c r="EK30"/>
  <c r="FF30"/>
  <c r="FM30"/>
  <c r="GH30"/>
  <c r="GO30"/>
  <c r="HJ30"/>
  <c r="HQ30"/>
  <c r="B31"/>
  <c r="E31"/>
  <c r="F31"/>
  <c r="H31"/>
  <c r="V31"/>
  <c r="AC31"/>
  <c r="AX31"/>
  <c r="BE31"/>
  <c r="BZ31"/>
  <c r="CG31"/>
  <c r="DB31"/>
  <c r="DI31"/>
  <c r="ED31"/>
  <c r="EK31"/>
  <c r="FF31"/>
  <c r="FM31"/>
  <c r="GH31"/>
  <c r="GO31"/>
  <c r="HJ31"/>
  <c r="HQ31"/>
  <c r="B32"/>
  <c r="E32"/>
  <c r="F32"/>
  <c r="H32"/>
  <c r="V32"/>
  <c r="AC32"/>
  <c r="AX32"/>
  <c r="BE32"/>
  <c r="BZ32"/>
  <c r="CG32"/>
  <c r="DB32"/>
  <c r="DI32"/>
  <c r="ED32"/>
  <c r="EK32"/>
  <c r="FF32"/>
  <c r="FM32"/>
  <c r="GH32"/>
  <c r="GO32"/>
  <c r="HJ32"/>
  <c r="HQ32"/>
  <c r="B33"/>
  <c r="E33"/>
  <c r="F33"/>
  <c r="H33"/>
  <c r="V33"/>
  <c r="AC33"/>
  <c r="AX33"/>
  <c r="BE33"/>
  <c r="BZ33"/>
  <c r="CG33"/>
  <c r="DB33"/>
  <c r="DI33"/>
  <c r="ED33"/>
  <c r="EK33"/>
  <c r="FF33"/>
  <c r="FM33"/>
  <c r="GH33"/>
  <c r="GO33"/>
  <c r="HJ33"/>
  <c r="HQ33"/>
  <c r="B34"/>
  <c r="E34"/>
  <c r="F34"/>
  <c r="H34"/>
  <c r="V34"/>
  <c r="AC34"/>
  <c r="AX34"/>
  <c r="BE34"/>
  <c r="BZ34"/>
  <c r="CG34"/>
  <c r="DB34"/>
  <c r="DI34"/>
  <c r="ED34"/>
  <c r="EK34"/>
  <c r="FF34"/>
  <c r="FM34"/>
  <c r="GH34"/>
  <c r="GO34"/>
  <c r="HJ34"/>
  <c r="HQ34"/>
  <c r="B35"/>
  <c r="E35"/>
  <c r="F35"/>
  <c r="H35"/>
  <c r="V35"/>
  <c r="AC35"/>
  <c r="AX35"/>
  <c r="BE35"/>
  <c r="BZ35"/>
  <c r="CG35"/>
  <c r="DB35"/>
  <c r="DI35"/>
  <c r="ED35"/>
  <c r="EK35"/>
  <c r="FF35"/>
  <c r="FM35"/>
  <c r="GH35"/>
  <c r="GO35"/>
  <c r="HJ35"/>
  <c r="HQ35"/>
  <c r="B36"/>
  <c r="E36"/>
  <c r="F36"/>
  <c r="H36"/>
  <c r="V36"/>
  <c r="AC36"/>
  <c r="AX36"/>
  <c r="BE36"/>
  <c r="BZ36"/>
  <c r="CG36"/>
  <c r="DB36"/>
  <c r="DI36"/>
  <c r="ED36"/>
  <c r="EK36"/>
  <c r="FF36"/>
  <c r="FM36"/>
  <c r="GH36"/>
  <c r="GO36"/>
  <c r="HJ36"/>
  <c r="HQ36"/>
  <c r="B37"/>
  <c r="E37"/>
  <c r="F37"/>
  <c r="H37"/>
  <c r="V37"/>
  <c r="AC37"/>
  <c r="AX37"/>
  <c r="BE37"/>
  <c r="BZ37"/>
  <c r="CG37"/>
  <c r="DB37"/>
  <c r="DI37"/>
  <c r="ED37"/>
  <c r="EK37"/>
  <c r="FF37"/>
  <c r="FM37"/>
  <c r="GH37"/>
  <c r="GO37"/>
  <c r="HJ37"/>
  <c r="HQ37"/>
  <c r="B38"/>
  <c r="E38"/>
  <c r="F38"/>
  <c r="H38"/>
  <c r="V38"/>
  <c r="AC38"/>
  <c r="AX38"/>
  <c r="BE38"/>
  <c r="BZ38"/>
  <c r="CG38"/>
  <c r="DB38"/>
  <c r="DI38"/>
  <c r="ED38"/>
  <c r="EK38"/>
  <c r="FF38"/>
  <c r="FM38"/>
  <c r="GH38"/>
  <c r="GO38"/>
  <c r="HJ38"/>
  <c r="HQ38"/>
  <c r="B39"/>
  <c r="E39"/>
  <c r="F39"/>
  <c r="H39"/>
  <c r="V39"/>
  <c r="AC39"/>
  <c r="AX39"/>
  <c r="BE39"/>
  <c r="BZ39"/>
  <c r="CG39"/>
  <c r="DB39"/>
  <c r="DI39"/>
  <c r="ED39"/>
  <c r="EK39"/>
  <c r="FF39"/>
  <c r="FM39"/>
  <c r="GH39"/>
  <c r="GO39"/>
  <c r="HJ39"/>
  <c r="HQ39"/>
  <c r="B40"/>
  <c r="E40"/>
  <c r="F40"/>
  <c r="H40"/>
  <c r="V40"/>
  <c r="AC40"/>
  <c r="AX40"/>
  <c r="BE40"/>
  <c r="BZ40"/>
  <c r="CG40"/>
  <c r="DB40"/>
  <c r="DI40"/>
  <c r="ED40"/>
  <c r="EK40"/>
  <c r="FF40"/>
  <c r="FM40"/>
  <c r="GH40"/>
  <c r="GO40"/>
  <c r="HJ40"/>
  <c r="HQ40"/>
  <c r="B41"/>
  <c r="E41"/>
  <c r="F41"/>
  <c r="H41"/>
  <c r="V41"/>
  <c r="AC41"/>
  <c r="AX41"/>
  <c r="BE41"/>
  <c r="BZ41"/>
  <c r="CG41"/>
  <c r="DB41"/>
  <c r="DI41"/>
  <c r="ED41"/>
  <c r="EK41"/>
  <c r="FF41"/>
  <c r="FM41"/>
  <c r="GH41"/>
  <c r="GO41"/>
  <c r="HJ41"/>
  <c r="HQ41"/>
  <c r="B42"/>
  <c r="E42"/>
  <c r="F42"/>
  <c r="H42"/>
  <c r="V42"/>
  <c r="AC42"/>
  <c r="AX42"/>
  <c r="BE42"/>
  <c r="BZ42"/>
  <c r="CG42"/>
  <c r="DB42"/>
  <c r="DI42"/>
  <c r="ED42"/>
  <c r="EK42"/>
  <c r="FF42"/>
  <c r="FM42"/>
  <c r="GH42"/>
  <c r="GO42"/>
  <c r="HJ42"/>
  <c r="HQ42"/>
  <c r="B43"/>
  <c r="E43"/>
  <c r="F43"/>
  <c r="H43"/>
  <c r="V43"/>
  <c r="AC43"/>
  <c r="AX43"/>
  <c r="BE43"/>
  <c r="BZ43"/>
  <c r="CG43"/>
  <c r="DB43"/>
  <c r="DI43"/>
  <c r="ED43"/>
  <c r="EK43"/>
  <c r="FF43"/>
  <c r="FM43"/>
  <c r="GH43"/>
  <c r="GO43"/>
  <c r="HJ43"/>
  <c r="HQ43"/>
  <c r="B44"/>
  <c r="E44"/>
  <c r="F44"/>
  <c r="H44"/>
  <c r="V44"/>
  <c r="AC44"/>
  <c r="AX44"/>
  <c r="BE44"/>
  <c r="BZ44"/>
  <c r="CG44"/>
  <c r="DB44"/>
  <c r="DI44"/>
  <c r="ED44"/>
  <c r="EK44"/>
  <c r="FF44"/>
  <c r="FM44"/>
  <c r="GH44"/>
  <c r="GO44"/>
  <c r="HJ44"/>
  <c r="HQ44"/>
  <c r="B45"/>
  <c r="E45"/>
  <c r="F45"/>
  <c r="H45"/>
  <c r="V45"/>
  <c r="AC45"/>
  <c r="AX45"/>
  <c r="BE45"/>
  <c r="BZ45"/>
  <c r="CG45"/>
  <c r="DB45"/>
  <c r="DI45"/>
  <c r="ED45"/>
  <c r="EK45"/>
  <c r="FF45"/>
  <c r="FM45"/>
  <c r="GH45"/>
  <c r="GO45"/>
  <c r="HJ45"/>
  <c r="HQ45"/>
  <c r="B46"/>
  <c r="E46"/>
  <c r="F46"/>
  <c r="H46"/>
  <c r="V46"/>
  <c r="AC46"/>
  <c r="AX46"/>
  <c r="BE46"/>
  <c r="BZ46"/>
  <c r="CG46"/>
  <c r="DB46"/>
  <c r="DI46"/>
  <c r="ED46"/>
  <c r="EK46"/>
  <c r="FF46"/>
  <c r="FM46"/>
  <c r="GH46"/>
  <c r="GO46"/>
  <c r="HJ46"/>
  <c r="HQ46"/>
  <c r="B47"/>
  <c r="E47"/>
  <c r="F47"/>
  <c r="H47"/>
  <c r="V47"/>
  <c r="AC47"/>
  <c r="AX47"/>
  <c r="BE47"/>
  <c r="BZ47"/>
  <c r="CG47"/>
  <c r="DB47"/>
  <c r="DI47"/>
  <c r="ED47"/>
  <c r="EK47"/>
  <c r="FF47"/>
  <c r="FM47"/>
  <c r="GH47"/>
  <c r="GO47"/>
  <c r="HJ47"/>
  <c r="HQ47"/>
  <c r="B48"/>
  <c r="E48"/>
  <c r="F48"/>
  <c r="H48"/>
  <c r="V48"/>
  <c r="AX48"/>
  <c r="BZ48"/>
  <c r="DB48"/>
  <c r="ED48"/>
  <c r="FF48"/>
  <c r="GH48"/>
  <c r="HJ48"/>
  <c r="A49"/>
  <c r="D49"/>
  <c r="AC48" s="1"/>
  <c r="E49"/>
  <c r="G49"/>
  <c r="H49"/>
  <c r="V49"/>
  <c r="W49"/>
  <c r="Z49"/>
  <c r="AA49"/>
  <c r="AX49"/>
  <c r="AY49"/>
  <c r="BB49"/>
  <c r="BC49"/>
  <c r="BZ49"/>
  <c r="CA49"/>
  <c r="CD49"/>
  <c r="CE49"/>
  <c r="DB49"/>
  <c r="DC49"/>
  <c r="DF49"/>
  <c r="DG49"/>
  <c r="ED49"/>
  <c r="EE49"/>
  <c r="EH49"/>
  <c r="EI49"/>
  <c r="FF49"/>
  <c r="FG49"/>
  <c r="FJ49"/>
  <c r="FK49"/>
  <c r="GH49"/>
  <c r="GI49"/>
  <c r="GL49"/>
  <c r="GM49"/>
  <c r="HJ49"/>
  <c r="HK49"/>
  <c r="HN49"/>
  <c r="HO49"/>
  <c r="B50"/>
  <c r="E50"/>
  <c r="H50"/>
  <c r="N50"/>
  <c r="O50"/>
  <c r="P50"/>
  <c r="U50"/>
  <c r="V50"/>
  <c r="AC50"/>
  <c r="AP50"/>
  <c r="AQ50"/>
  <c r="AS50"/>
  <c r="AV50"/>
  <c r="AW50"/>
  <c r="BE50"/>
  <c r="BR50"/>
  <c r="BS50"/>
  <c r="BU50"/>
  <c r="BX50"/>
  <c r="BY50"/>
  <c r="CG50"/>
  <c r="CT50"/>
  <c r="CU50"/>
  <c r="CW50"/>
  <c r="CZ50"/>
  <c r="DA50"/>
  <c r="DI50"/>
  <c r="DV50"/>
  <c r="DW50"/>
  <c r="DY50"/>
  <c r="EB50"/>
  <c r="EC50"/>
  <c r="EK50"/>
  <c r="EX50"/>
  <c r="EY50"/>
  <c r="FA50"/>
  <c r="FD50"/>
  <c r="FE50"/>
  <c r="FM50"/>
  <c r="FZ50"/>
  <c r="GA50"/>
  <c r="GC50"/>
  <c r="GF50"/>
  <c r="GG50"/>
  <c r="GO50"/>
  <c r="HB50"/>
  <c r="HC50"/>
  <c r="HE50"/>
  <c r="HH50"/>
  <c r="HI50"/>
  <c r="HQ50"/>
  <c r="B51"/>
  <c r="E51"/>
  <c r="F51"/>
  <c r="H51"/>
  <c r="I51"/>
  <c r="J51"/>
  <c r="K51"/>
  <c r="R51"/>
  <c r="V51"/>
  <c r="AC51"/>
  <c r="AX51"/>
  <c r="BE51"/>
  <c r="BZ51"/>
  <c r="CG51"/>
  <c r="DB51"/>
  <c r="DI51"/>
  <c r="ED51"/>
  <c r="EK51"/>
  <c r="FF51"/>
  <c r="FM51"/>
  <c r="GH51"/>
  <c r="GO51"/>
  <c r="HJ51"/>
  <c r="HQ51"/>
  <c r="B52"/>
  <c r="E52"/>
  <c r="F52"/>
  <c r="H52"/>
  <c r="I52"/>
  <c r="J52"/>
  <c r="K52"/>
  <c r="P52"/>
  <c r="L51" s="1"/>
  <c r="R52"/>
  <c r="W51" s="1"/>
  <c r="S52"/>
  <c r="V52"/>
  <c r="AC52"/>
  <c r="AX52"/>
  <c r="BE52"/>
  <c r="BZ52"/>
  <c r="CG52"/>
  <c r="DB52"/>
  <c r="DI52"/>
  <c r="ED52"/>
  <c r="EK52"/>
  <c r="FF52"/>
  <c r="FM52"/>
  <c r="GH52"/>
  <c r="GO52"/>
  <c r="HJ52"/>
  <c r="HQ52"/>
  <c r="B53"/>
  <c r="E53"/>
  <c r="F53"/>
  <c r="H53"/>
  <c r="I53"/>
  <c r="J53"/>
  <c r="K53"/>
  <c r="P53"/>
  <c r="L52" s="1"/>
  <c r="R53"/>
  <c r="W52" s="1"/>
  <c r="S53"/>
  <c r="V53"/>
  <c r="AX53"/>
  <c r="BZ53"/>
  <c r="DB53"/>
  <c r="ED53"/>
  <c r="FF53"/>
  <c r="GH53"/>
  <c r="HJ53"/>
  <c r="D54"/>
  <c r="AC53" s="1"/>
  <c r="E54"/>
  <c r="G54"/>
  <c r="H54"/>
  <c r="I54"/>
  <c r="P54"/>
  <c r="L53" s="1"/>
  <c r="R54"/>
  <c r="W53" s="1"/>
  <c r="S54"/>
  <c r="V54"/>
  <c r="W54"/>
  <c r="Z54"/>
  <c r="AA54"/>
  <c r="AX54"/>
  <c r="AY54"/>
  <c r="BB54"/>
  <c r="BC54"/>
  <c r="BZ54"/>
  <c r="CA54"/>
  <c r="CD54"/>
  <c r="CE54"/>
  <c r="DB54"/>
  <c r="DC54"/>
  <c r="DF54"/>
  <c r="DG54"/>
  <c r="ED54"/>
  <c r="EE54"/>
  <c r="EH54"/>
  <c r="EI54"/>
  <c r="FF54"/>
  <c r="FG54"/>
  <c r="FJ54"/>
  <c r="FK54"/>
  <c r="GH54"/>
  <c r="GI54"/>
  <c r="GL54"/>
  <c r="GM54"/>
  <c r="HJ54"/>
  <c r="HK54"/>
  <c r="HN54"/>
  <c r="HO54"/>
  <c r="B55"/>
  <c r="E55"/>
  <c r="H55"/>
  <c r="I55"/>
  <c r="J55"/>
  <c r="K55"/>
  <c r="N55"/>
  <c r="O55"/>
  <c r="P55"/>
  <c r="L54" s="1"/>
  <c r="R55"/>
  <c r="S55"/>
  <c r="T55"/>
  <c r="U55"/>
  <c r="V55"/>
  <c r="Y55"/>
  <c r="AC55"/>
  <c r="AP55"/>
  <c r="AQ55"/>
  <c r="AS55"/>
  <c r="AV55"/>
  <c r="AW55"/>
  <c r="BE55"/>
  <c r="BR55"/>
  <c r="BS55"/>
  <c r="BU55"/>
  <c r="BX55"/>
  <c r="BY55"/>
  <c r="CG55"/>
  <c r="CT55"/>
  <c r="CU55"/>
  <c r="CW55"/>
  <c r="CZ55"/>
  <c r="DA55"/>
  <c r="DI55"/>
  <c r="DV55"/>
  <c r="DW55"/>
  <c r="DY55"/>
  <c r="EB55"/>
  <c r="EC55"/>
  <c r="EK55"/>
  <c r="EX55"/>
  <c r="EY55"/>
  <c r="FA55"/>
  <c r="FD55"/>
  <c r="FE55"/>
  <c r="FM55"/>
  <c r="FZ55"/>
  <c r="GA55"/>
  <c r="GC55"/>
  <c r="GF55"/>
  <c r="GG55"/>
  <c r="GO55"/>
  <c r="HB55"/>
  <c r="HC55"/>
  <c r="HE55"/>
  <c r="HH55"/>
  <c r="HI55"/>
  <c r="HQ55"/>
  <c r="B56"/>
  <c r="E56"/>
  <c r="F56"/>
  <c r="H56"/>
  <c r="I56"/>
  <c r="J56"/>
  <c r="K56"/>
  <c r="P56"/>
  <c r="L55" s="1"/>
  <c r="M55" s="1"/>
  <c r="R56"/>
  <c r="W55" s="1"/>
  <c r="Z55" s="1"/>
  <c r="AA55" s="1"/>
  <c r="S56"/>
  <c r="V56"/>
  <c r="AC56"/>
  <c r="AX56"/>
  <c r="BE56"/>
  <c r="BZ56"/>
  <c r="CG56"/>
  <c r="DB56"/>
  <c r="DI56"/>
  <c r="ED56"/>
  <c r="EK56"/>
  <c r="FF56"/>
  <c r="FM56"/>
  <c r="GH56"/>
  <c r="GO56"/>
  <c r="HJ56"/>
  <c r="HQ56"/>
  <c r="B57"/>
  <c r="E57"/>
  <c r="F57"/>
  <c r="H57"/>
  <c r="I57"/>
  <c r="J57"/>
  <c r="K57"/>
  <c r="P57"/>
  <c r="L56" s="1"/>
  <c r="R57"/>
  <c r="W56" s="1"/>
  <c r="S57"/>
  <c r="V57"/>
  <c r="AC57"/>
  <c r="AX57"/>
  <c r="BE57"/>
  <c r="BZ57"/>
  <c r="CG57"/>
  <c r="DB57"/>
  <c r="DI57"/>
  <c r="ED57"/>
  <c r="EK57"/>
  <c r="FF57"/>
  <c r="FM57"/>
  <c r="GH57"/>
  <c r="GO57"/>
  <c r="HJ57"/>
  <c r="HQ57"/>
  <c r="B58"/>
  <c r="E58"/>
  <c r="F58"/>
  <c r="H58"/>
  <c r="I58"/>
  <c r="J58"/>
  <c r="K58"/>
  <c r="P58"/>
  <c r="L57" s="1"/>
  <c r="R58"/>
  <c r="W57" s="1"/>
  <c r="S58"/>
  <c r="V58"/>
  <c r="AX58"/>
  <c r="BZ58"/>
  <c r="DB58"/>
  <c r="ED58"/>
  <c r="FF58"/>
  <c r="GH58"/>
  <c r="HJ58"/>
  <c r="A59"/>
  <c r="D59"/>
  <c r="AC58" s="1"/>
  <c r="E59"/>
  <c r="G59"/>
  <c r="H59"/>
  <c r="I59"/>
  <c r="P59"/>
  <c r="L58" s="1"/>
  <c r="R59"/>
  <c r="W58" s="1"/>
  <c r="S59"/>
  <c r="V59"/>
  <c r="W59"/>
  <c r="Z59"/>
  <c r="AA59"/>
  <c r="AX59"/>
  <c r="AY59"/>
  <c r="BB59"/>
  <c r="BC59"/>
  <c r="BZ59"/>
  <c r="CA59"/>
  <c r="CD59"/>
  <c r="CE59"/>
  <c r="DB59"/>
  <c r="DC59"/>
  <c r="DF59"/>
  <c r="DG59"/>
  <c r="ED59"/>
  <c r="EE59"/>
  <c r="EH59"/>
  <c r="EI59"/>
  <c r="FF59"/>
  <c r="FG59"/>
  <c r="FJ59"/>
  <c r="FK59"/>
  <c r="GH59"/>
  <c r="GI59"/>
  <c r="GL59"/>
  <c r="GM59"/>
  <c r="HJ59"/>
  <c r="HK59"/>
  <c r="HN59"/>
  <c r="HO59"/>
  <c r="B60"/>
  <c r="E60"/>
  <c r="H60"/>
  <c r="I60"/>
  <c r="J60"/>
  <c r="K60"/>
  <c r="N60"/>
  <c r="O60"/>
  <c r="P60"/>
  <c r="L59" s="1"/>
  <c r="R60"/>
  <c r="S60"/>
  <c r="T60"/>
  <c r="U60"/>
  <c r="V60"/>
  <c r="Y60"/>
  <c r="AC60"/>
  <c r="AP60"/>
  <c r="AQ60"/>
  <c r="AS60"/>
  <c r="AV60"/>
  <c r="AW60"/>
  <c r="BE60"/>
  <c r="BR60"/>
  <c r="BS60"/>
  <c r="BU60"/>
  <c r="BX60"/>
  <c r="BY60"/>
  <c r="CG60"/>
  <c r="CT60"/>
  <c r="CU60"/>
  <c r="CW60"/>
  <c r="CZ60"/>
  <c r="DA60"/>
  <c r="DI60"/>
  <c r="DV60"/>
  <c r="DW60"/>
  <c r="DY60"/>
  <c r="EB60"/>
  <c r="EC60"/>
  <c r="EK60"/>
  <c r="EX60"/>
  <c r="EY60"/>
  <c r="FA60"/>
  <c r="FD60"/>
  <c r="FE60"/>
  <c r="FM60"/>
  <c r="FZ60"/>
  <c r="GA60"/>
  <c r="GC60"/>
  <c r="GF60"/>
  <c r="GG60"/>
  <c r="GO60"/>
  <c r="HB60"/>
  <c r="HC60"/>
  <c r="HE60"/>
  <c r="HH60"/>
  <c r="HI60"/>
  <c r="HQ60"/>
  <c r="B61"/>
  <c r="E61"/>
  <c r="F61"/>
  <c r="H61"/>
  <c r="I61"/>
  <c r="J61"/>
  <c r="K61"/>
  <c r="P61"/>
  <c r="L60" s="1"/>
  <c r="M60" s="1"/>
  <c r="R61"/>
  <c r="W60" s="1"/>
  <c r="Z60" s="1"/>
  <c r="AA60" s="1"/>
  <c r="S61"/>
  <c r="V61"/>
  <c r="AC61"/>
  <c r="AX61"/>
  <c r="BE61"/>
  <c r="BZ61"/>
  <c r="CG61"/>
  <c r="DB61"/>
  <c r="DI61"/>
  <c r="ED61"/>
  <c r="EK61"/>
  <c r="FF61"/>
  <c r="FM61"/>
  <c r="GH61"/>
  <c r="GO61"/>
  <c r="HJ61"/>
  <c r="HQ61"/>
  <c r="B62"/>
  <c r="E62"/>
  <c r="F62"/>
  <c r="H62"/>
  <c r="I62"/>
  <c r="J62"/>
  <c r="K62"/>
  <c r="P62"/>
  <c r="L61" s="1"/>
  <c r="R62"/>
  <c r="W61" s="1"/>
  <c r="S62"/>
  <c r="V62"/>
  <c r="AC62"/>
  <c r="AX62"/>
  <c r="BE62"/>
  <c r="BZ62"/>
  <c r="CG62"/>
  <c r="DB62"/>
  <c r="DI62"/>
  <c r="ED62"/>
  <c r="EK62"/>
  <c r="FF62"/>
  <c r="FM62"/>
  <c r="GH62"/>
  <c r="GO62"/>
  <c r="HJ62"/>
  <c r="HQ62"/>
  <c r="B63"/>
  <c r="E63"/>
  <c r="F63"/>
  <c r="H63"/>
  <c r="I63"/>
  <c r="J63"/>
  <c r="K63"/>
  <c r="P63"/>
  <c r="L62" s="1"/>
  <c r="R63"/>
  <c r="W62" s="1"/>
  <c r="S63"/>
  <c r="V63"/>
  <c r="AX63"/>
  <c r="BZ63"/>
  <c r="DB63"/>
  <c r="ED63"/>
  <c r="FF63"/>
  <c r="GH63"/>
  <c r="HJ63"/>
  <c r="A64"/>
  <c r="D64"/>
  <c r="AC63" s="1"/>
  <c r="E64"/>
  <c r="G64"/>
  <c r="H64"/>
  <c r="I64"/>
  <c r="P64"/>
  <c r="L63" s="1"/>
  <c r="R64"/>
  <c r="W63" s="1"/>
  <c r="S64"/>
  <c r="V64"/>
  <c r="W64"/>
  <c r="Z64"/>
  <c r="AA64"/>
  <c r="AX64"/>
  <c r="AY64"/>
  <c r="BB64"/>
  <c r="BC64"/>
  <c r="BZ64"/>
  <c r="CA64"/>
  <c r="CD64"/>
  <c r="CE64"/>
  <c r="DB64"/>
  <c r="DC64"/>
  <c r="DF64"/>
  <c r="DG64"/>
  <c r="ED64"/>
  <c r="EE64"/>
  <c r="EH64"/>
  <c r="EI64"/>
  <c r="FF64"/>
  <c r="FG64"/>
  <c r="FJ64"/>
  <c r="FK64"/>
  <c r="GH64"/>
  <c r="GI64"/>
  <c r="GL64"/>
  <c r="GM64"/>
  <c r="HJ64"/>
  <c r="HK64"/>
  <c r="HN64"/>
  <c r="HO64"/>
  <c r="B65"/>
  <c r="E65"/>
  <c r="H65"/>
  <c r="I65"/>
  <c r="J65"/>
  <c r="K65"/>
  <c r="N65"/>
  <c r="O65"/>
  <c r="P65"/>
  <c r="L64" s="1"/>
  <c r="R65"/>
  <c r="S65"/>
  <c r="T65"/>
  <c r="U65"/>
  <c r="V65"/>
  <c r="Y65"/>
  <c r="AC65"/>
  <c r="AP65"/>
  <c r="AQ65"/>
  <c r="AS65"/>
  <c r="AV65"/>
  <c r="AW65"/>
  <c r="BE65"/>
  <c r="BR65"/>
  <c r="BS65"/>
  <c r="BU65"/>
  <c r="BX65"/>
  <c r="BY65"/>
  <c r="CG65"/>
  <c r="CT65"/>
  <c r="CU65"/>
  <c r="CW65"/>
  <c r="CZ65"/>
  <c r="DA65"/>
  <c r="DI65"/>
  <c r="DV65"/>
  <c r="DW65"/>
  <c r="DY65"/>
  <c r="EB65"/>
  <c r="EC65"/>
  <c r="EK65"/>
  <c r="EX65"/>
  <c r="EY65"/>
  <c r="FA65"/>
  <c r="FD65"/>
  <c r="FE65"/>
  <c r="FM65"/>
  <c r="FZ65"/>
  <c r="GA65"/>
  <c r="GC65"/>
  <c r="GF65"/>
  <c r="GG65"/>
  <c r="GO65"/>
  <c r="HB65"/>
  <c r="HC65"/>
  <c r="HE65"/>
  <c r="HH65"/>
  <c r="HI65"/>
  <c r="HQ65"/>
  <c r="B66"/>
  <c r="E66"/>
  <c r="F66"/>
  <c r="H66"/>
  <c r="I66"/>
  <c r="J66"/>
  <c r="K66"/>
  <c r="P66"/>
  <c r="L65" s="1"/>
  <c r="M65" s="1"/>
  <c r="R66"/>
  <c r="W65" s="1"/>
  <c r="Z65" s="1"/>
  <c r="AA65" s="1"/>
  <c r="S66"/>
  <c r="V66"/>
  <c r="AC66"/>
  <c r="AX66"/>
  <c r="BE66"/>
  <c r="BZ66"/>
  <c r="CG66"/>
  <c r="DB66"/>
  <c r="DI66"/>
  <c r="ED66"/>
  <c r="EK66"/>
  <c r="FF66"/>
  <c r="FM66"/>
  <c r="GH66"/>
  <c r="GO66"/>
  <c r="HJ66"/>
  <c r="HQ66"/>
  <c r="B67"/>
  <c r="E67"/>
  <c r="F67"/>
  <c r="H67"/>
  <c r="I67"/>
  <c r="J67"/>
  <c r="K67"/>
  <c r="P67"/>
  <c r="L66" s="1"/>
  <c r="R67"/>
  <c r="W66" s="1"/>
  <c r="S67"/>
  <c r="V67"/>
  <c r="AC67"/>
  <c r="AX67"/>
  <c r="BE67"/>
  <c r="BZ67"/>
  <c r="CG67"/>
  <c r="DB67"/>
  <c r="DI67"/>
  <c r="ED67"/>
  <c r="EK67"/>
  <c r="FF67"/>
  <c r="FM67"/>
  <c r="GH67"/>
  <c r="GO67"/>
  <c r="HJ67"/>
  <c r="HQ67"/>
  <c r="B68"/>
  <c r="E68"/>
  <c r="F68"/>
  <c r="H68"/>
  <c r="I68"/>
  <c r="J68"/>
  <c r="K68"/>
  <c r="P68"/>
  <c r="L67" s="1"/>
  <c r="R68"/>
  <c r="W67" s="1"/>
  <c r="S68"/>
  <c r="V68"/>
  <c r="AC68"/>
  <c r="AX68"/>
  <c r="BE68"/>
  <c r="BZ68"/>
  <c r="CG68"/>
  <c r="DB68"/>
  <c r="DI68"/>
  <c r="ED68"/>
  <c r="EK68"/>
  <c r="FF68"/>
  <c r="FM68"/>
  <c r="GH68"/>
  <c r="GO68"/>
  <c r="HJ68"/>
  <c r="HQ68"/>
  <c r="B69"/>
  <c r="E69"/>
  <c r="F69"/>
  <c r="H69"/>
  <c r="I69"/>
  <c r="J69"/>
  <c r="K69"/>
  <c r="P69"/>
  <c r="L68" s="1"/>
  <c r="R69"/>
  <c r="W68" s="1"/>
  <c r="S69"/>
  <c r="V69"/>
  <c r="AC69"/>
  <c r="AX69"/>
  <c r="BE69"/>
  <c r="BZ69"/>
  <c r="CG69"/>
  <c r="DB69"/>
  <c r="DI69"/>
  <c r="ED69"/>
  <c r="EK69"/>
  <c r="FF69"/>
  <c r="FM69"/>
  <c r="GH69"/>
  <c r="GO69"/>
  <c r="HJ69"/>
  <c r="HQ69"/>
  <c r="B70"/>
  <c r="E70"/>
  <c r="F70"/>
  <c r="H70"/>
  <c r="I70"/>
  <c r="J70"/>
  <c r="K70"/>
  <c r="P70"/>
  <c r="L69" s="1"/>
  <c r="R70"/>
  <c r="W69" s="1"/>
  <c r="S70"/>
  <c r="V70"/>
  <c r="AC70"/>
  <c r="AX70"/>
  <c r="BE70"/>
  <c r="BZ70"/>
  <c r="CG70"/>
  <c r="DB70"/>
  <c r="DI70"/>
  <c r="ED70"/>
  <c r="EK70"/>
  <c r="FF70"/>
  <c r="FM70"/>
  <c r="GH70"/>
  <c r="GO70"/>
  <c r="HJ70"/>
  <c r="HQ70"/>
  <c r="B71"/>
  <c r="E71"/>
  <c r="F71"/>
  <c r="H71"/>
  <c r="I71"/>
  <c r="J71"/>
  <c r="K71"/>
  <c r="P71"/>
  <c r="L70" s="1"/>
  <c r="R71"/>
  <c r="W70" s="1"/>
  <c r="S71"/>
  <c r="V71"/>
  <c r="AC71"/>
  <c r="AX71"/>
  <c r="BE71"/>
  <c r="BZ71"/>
  <c r="CG71"/>
  <c r="DB71"/>
  <c r="DI71"/>
  <c r="ED71"/>
  <c r="EK71"/>
  <c r="FF71"/>
  <c r="FM71"/>
  <c r="GH71"/>
  <c r="GO71"/>
  <c r="HJ71"/>
  <c r="HQ71"/>
  <c r="B72"/>
  <c r="E72"/>
  <c r="F72"/>
  <c r="H72"/>
  <c r="I72"/>
  <c r="J72"/>
  <c r="K72"/>
  <c r="P72"/>
  <c r="L71" s="1"/>
  <c r="R72"/>
  <c r="W71" s="1"/>
  <c r="S72"/>
  <c r="V72"/>
  <c r="AC72"/>
  <c r="AX72"/>
  <c r="BE72"/>
  <c r="BZ72"/>
  <c r="CG72"/>
  <c r="DB72"/>
  <c r="DI72"/>
  <c r="ED72"/>
  <c r="EK72"/>
  <c r="FF72"/>
  <c r="FM72"/>
  <c r="GH72"/>
  <c r="GO72"/>
  <c r="HJ72"/>
  <c r="HQ72"/>
  <c r="B73"/>
  <c r="E73"/>
  <c r="F73"/>
  <c r="H73"/>
  <c r="I73"/>
  <c r="J73"/>
  <c r="K73"/>
  <c r="P73"/>
  <c r="L72" s="1"/>
  <c r="R73"/>
  <c r="W72" s="1"/>
  <c r="S73"/>
  <c r="V73"/>
  <c r="AC73"/>
  <c r="AX73"/>
  <c r="BE73"/>
  <c r="BZ73"/>
  <c r="CG73"/>
  <c r="DB73"/>
  <c r="DI73"/>
  <c r="ED73"/>
  <c r="EK73"/>
  <c r="FF73"/>
  <c r="FM73"/>
  <c r="GH73"/>
  <c r="GO73"/>
  <c r="HJ73"/>
  <c r="HQ73"/>
  <c r="B74"/>
  <c r="E74"/>
  <c r="F74"/>
  <c r="H74"/>
  <c r="I74"/>
  <c r="J74"/>
  <c r="K74"/>
  <c r="P74"/>
  <c r="L73" s="1"/>
  <c r="R74"/>
  <c r="W73" s="1"/>
  <c r="S74"/>
  <c r="V74"/>
  <c r="AC74"/>
  <c r="AX74"/>
  <c r="BE74"/>
  <c r="BZ74"/>
  <c r="CG74"/>
  <c r="DB74"/>
  <c r="DI74"/>
  <c r="ED74"/>
  <c r="EK74"/>
  <c r="FF74"/>
  <c r="FM74"/>
  <c r="GH74"/>
  <c r="GO74"/>
  <c r="HJ74"/>
  <c r="HQ74"/>
  <c r="B75"/>
  <c r="E75"/>
  <c r="F75"/>
  <c r="H75"/>
  <c r="I75"/>
  <c r="J75"/>
  <c r="K75"/>
  <c r="P75"/>
  <c r="L74" s="1"/>
  <c r="R75"/>
  <c r="W74" s="1"/>
  <c r="S75"/>
  <c r="V75"/>
  <c r="AC75"/>
  <c r="AX75"/>
  <c r="BE75"/>
  <c r="BZ75"/>
  <c r="CG75"/>
  <c r="DB75"/>
  <c r="DI75"/>
  <c r="ED75"/>
  <c r="EK75"/>
  <c r="FF75"/>
  <c r="FM75"/>
  <c r="GH75"/>
  <c r="GO75"/>
  <c r="HJ75"/>
  <c r="HQ75"/>
  <c r="B76"/>
  <c r="E76"/>
  <c r="F76"/>
  <c r="H76"/>
  <c r="I76"/>
  <c r="J76"/>
  <c r="K76"/>
  <c r="P76"/>
  <c r="L75" s="1"/>
  <c r="R76"/>
  <c r="W75" s="1"/>
  <c r="S76"/>
  <c r="V76"/>
  <c r="AC76"/>
  <c r="AX76"/>
  <c r="BE76"/>
  <c r="BZ76"/>
  <c r="CG76"/>
  <c r="DB76"/>
  <c r="DI76"/>
  <c r="ED76"/>
  <c r="EK76"/>
  <c r="FF76"/>
  <c r="FM76"/>
  <c r="GH76"/>
  <c r="GO76"/>
  <c r="HJ76"/>
  <c r="HQ76"/>
  <c r="B77"/>
  <c r="E77"/>
  <c r="F77"/>
  <c r="H77"/>
  <c r="I77"/>
  <c r="J77"/>
  <c r="K77"/>
  <c r="P77"/>
  <c r="L76" s="1"/>
  <c r="R77"/>
  <c r="W76" s="1"/>
  <c r="S77"/>
  <c r="V77"/>
  <c r="AC77"/>
  <c r="AX77"/>
  <c r="BE77"/>
  <c r="BZ77"/>
  <c r="CG77"/>
  <c r="DB77"/>
  <c r="DI77"/>
  <c r="ED77"/>
  <c r="EK77"/>
  <c r="FF77"/>
  <c r="FM77"/>
  <c r="GH77"/>
  <c r="GO77"/>
  <c r="HJ77"/>
  <c r="HQ77"/>
  <c r="B78"/>
  <c r="E78"/>
  <c r="F78"/>
  <c r="H78"/>
  <c r="I78"/>
  <c r="J78"/>
  <c r="K78"/>
  <c r="P78"/>
  <c r="L77" s="1"/>
  <c r="R78"/>
  <c r="W77" s="1"/>
  <c r="S78"/>
  <c r="V78"/>
  <c r="AC78"/>
  <c r="AX78"/>
  <c r="BE78"/>
  <c r="BZ78"/>
  <c r="CG78"/>
  <c r="DB78"/>
  <c r="DI78"/>
  <c r="ED78"/>
  <c r="EK78"/>
  <c r="FF78"/>
  <c r="FM78"/>
  <c r="GH78"/>
  <c r="GO78"/>
  <c r="HJ78"/>
  <c r="HQ78"/>
  <c r="B79"/>
  <c r="E79"/>
  <c r="F79"/>
  <c r="H79"/>
  <c r="I79"/>
  <c r="J79"/>
  <c r="K79"/>
  <c r="P79"/>
  <c r="L78" s="1"/>
  <c r="R79"/>
  <c r="W78" s="1"/>
  <c r="S79"/>
  <c r="V79"/>
  <c r="AC79"/>
  <c r="AX79"/>
  <c r="BE79"/>
  <c r="BZ79"/>
  <c r="CG79"/>
  <c r="DB79"/>
  <c r="DI79"/>
  <c r="ED79"/>
  <c r="EK79"/>
  <c r="FF79"/>
  <c r="FM79"/>
  <c r="GH79"/>
  <c r="GO79"/>
  <c r="HJ79"/>
  <c r="HQ79"/>
  <c r="B80"/>
  <c r="E80"/>
  <c r="F80"/>
  <c r="H80"/>
  <c r="I80"/>
  <c r="J80"/>
  <c r="K80"/>
  <c r="P80"/>
  <c r="L79" s="1"/>
  <c r="R80"/>
  <c r="W79" s="1"/>
  <c r="S80"/>
  <c r="V80"/>
  <c r="AC80"/>
  <c r="AX80"/>
  <c r="BE80"/>
  <c r="BZ80"/>
  <c r="CG80"/>
  <c r="DB80"/>
  <c r="DI80"/>
  <c r="ED80"/>
  <c r="EK80"/>
  <c r="FF80"/>
  <c r="FM80"/>
  <c r="GH80"/>
  <c r="GO80"/>
  <c r="HJ80"/>
  <c r="HQ80"/>
  <c r="B81"/>
  <c r="E81"/>
  <c r="F81"/>
  <c r="H81"/>
  <c r="I81"/>
  <c r="J81"/>
  <c r="K81"/>
  <c r="P81"/>
  <c r="L80" s="1"/>
  <c r="R81"/>
  <c r="W80" s="1"/>
  <c r="S81"/>
  <c r="V81"/>
  <c r="AX81"/>
  <c r="BZ81"/>
  <c r="DB81"/>
  <c r="ED81"/>
  <c r="FF81"/>
  <c r="GH81"/>
  <c r="HJ81"/>
  <c r="A82"/>
  <c r="D82"/>
  <c r="AC81" s="1"/>
  <c r="E82"/>
  <c r="G82"/>
  <c r="H82"/>
  <c r="I82"/>
  <c r="P82"/>
  <c r="L81" s="1"/>
  <c r="R82"/>
  <c r="W81" s="1"/>
  <c r="S82"/>
  <c r="V82"/>
  <c r="W82"/>
  <c r="Z82"/>
  <c r="AA82"/>
  <c r="AX82"/>
  <c r="AY82"/>
  <c r="BB82"/>
  <c r="BC82"/>
  <c r="BZ82"/>
  <c r="CA82"/>
  <c r="CD82"/>
  <c r="CE82"/>
  <c r="DB82"/>
  <c r="DC82"/>
  <c r="DF82"/>
  <c r="DG82"/>
  <c r="ED82"/>
  <c r="EE82"/>
  <c r="EH82"/>
  <c r="EI82"/>
  <c r="FF82"/>
  <c r="FG82"/>
  <c r="FJ82"/>
  <c r="FK82"/>
  <c r="GH82"/>
  <c r="GI82"/>
  <c r="GL82"/>
  <c r="GM82"/>
  <c r="HJ82"/>
  <c r="HK82"/>
  <c r="HN82"/>
  <c r="HO82"/>
  <c r="B83"/>
  <c r="E83"/>
  <c r="H83"/>
  <c r="I83"/>
  <c r="J83"/>
  <c r="K83"/>
  <c r="N83"/>
  <c r="O83"/>
  <c r="P83"/>
  <c r="L82" s="1"/>
  <c r="R83"/>
  <c r="S83"/>
  <c r="T83"/>
  <c r="U83"/>
  <c r="V83"/>
  <c r="Y83"/>
  <c r="AC83"/>
  <c r="AP83"/>
  <c r="AQ83"/>
  <c r="AS83"/>
  <c r="AV83"/>
  <c r="AW83"/>
  <c r="BE83"/>
  <c r="BR83"/>
  <c r="BS83"/>
  <c r="BU83"/>
  <c r="BX83"/>
  <c r="BY83"/>
  <c r="CG83"/>
  <c r="CT83"/>
  <c r="CU83"/>
  <c r="CW83"/>
  <c r="CZ83"/>
  <c r="DA83"/>
  <c r="DI83"/>
  <c r="DV83"/>
  <c r="DW83"/>
  <c r="DY83"/>
  <c r="EB83"/>
  <c r="EC83"/>
  <c r="EK83"/>
  <c r="EX83"/>
  <c r="EY83"/>
  <c r="FA83"/>
  <c r="FD83"/>
  <c r="FE83"/>
  <c r="FM83"/>
  <c r="FZ83"/>
  <c r="GA83"/>
  <c r="GC83"/>
  <c r="GF83"/>
  <c r="GG83"/>
  <c r="GO83"/>
  <c r="HB83"/>
  <c r="HC83"/>
  <c r="HE83"/>
  <c r="HH83"/>
  <c r="HI83"/>
  <c r="HQ83"/>
  <c r="B84"/>
  <c r="E84"/>
  <c r="F84"/>
  <c r="H84"/>
  <c r="I84"/>
  <c r="J84"/>
  <c r="K84"/>
  <c r="P84"/>
  <c r="L83" s="1"/>
  <c r="M83" s="1"/>
  <c r="R84"/>
  <c r="W83" s="1"/>
  <c r="Z83" s="1"/>
  <c r="AA83" s="1"/>
  <c r="S84"/>
  <c r="V84"/>
  <c r="AC84"/>
  <c r="AX84"/>
  <c r="BE84"/>
  <c r="BZ84"/>
  <c r="CG84"/>
  <c r="DB84"/>
  <c r="DI84"/>
  <c r="ED84"/>
  <c r="EK84"/>
  <c r="FF84"/>
  <c r="FM84"/>
  <c r="GH84"/>
  <c r="GO84"/>
  <c r="HJ84"/>
  <c r="HQ84"/>
  <c r="B85"/>
  <c r="E85"/>
  <c r="F85"/>
  <c r="H85"/>
  <c r="I85"/>
  <c r="J85"/>
  <c r="K85"/>
  <c r="P85"/>
  <c r="L84" s="1"/>
  <c r="R85"/>
  <c r="W84" s="1"/>
  <c r="S85"/>
  <c r="V85"/>
  <c r="AC85"/>
  <c r="AX85"/>
  <c r="BE85"/>
  <c r="BZ85"/>
  <c r="CG85"/>
  <c r="DB85"/>
  <c r="DI85"/>
  <c r="ED85"/>
  <c r="EK85"/>
  <c r="FF85"/>
  <c r="FM85"/>
  <c r="GH85"/>
  <c r="GO85"/>
  <c r="HJ85"/>
  <c r="HQ85"/>
  <c r="B86"/>
  <c r="E86"/>
  <c r="F86"/>
  <c r="H86"/>
  <c r="I86"/>
  <c r="J86"/>
  <c r="K86"/>
  <c r="P86"/>
  <c r="L85" s="1"/>
  <c r="R86"/>
  <c r="W85" s="1"/>
  <c r="S86"/>
  <c r="V86"/>
  <c r="AX86"/>
  <c r="BZ86"/>
  <c r="DB86"/>
  <c r="ED86"/>
  <c r="FF86"/>
  <c r="GH86"/>
  <c r="HJ86"/>
  <c r="A87"/>
  <c r="D87"/>
  <c r="AC86" s="1"/>
  <c r="E87"/>
  <c r="G87"/>
  <c r="H87"/>
  <c r="I87"/>
  <c r="P87"/>
  <c r="L86" s="1"/>
  <c r="R87"/>
  <c r="W86" s="1"/>
  <c r="S87"/>
  <c r="V87"/>
  <c r="W87"/>
  <c r="Z87"/>
  <c r="AA87"/>
  <c r="AX87"/>
  <c r="AY87"/>
  <c r="BB87"/>
  <c r="BC87"/>
  <c r="BZ87"/>
  <c r="CA87"/>
  <c r="CD87"/>
  <c r="CE87"/>
  <c r="DB87"/>
  <c r="DC87"/>
  <c r="DF87"/>
  <c r="DG87"/>
  <c r="ED87"/>
  <c r="EE87"/>
  <c r="EH87"/>
  <c r="EI87"/>
  <c r="FF87"/>
  <c r="FG87"/>
  <c r="FJ87"/>
  <c r="FK87"/>
  <c r="GH87"/>
  <c r="GI87"/>
  <c r="GL87"/>
  <c r="GM87"/>
  <c r="HJ87"/>
  <c r="HK87"/>
  <c r="HN87"/>
  <c r="HO87"/>
  <c r="B88"/>
  <c r="E88"/>
  <c r="H88"/>
  <c r="I88"/>
  <c r="J88"/>
  <c r="K88"/>
  <c r="N88"/>
  <c r="O88"/>
  <c r="P88"/>
  <c r="L87" s="1"/>
  <c r="R88"/>
  <c r="S88"/>
  <c r="T88"/>
  <c r="U88"/>
  <c r="V88"/>
  <c r="Y88"/>
  <c r="AC88"/>
  <c r="AP88"/>
  <c r="AQ88"/>
  <c r="AS88"/>
  <c r="AV88"/>
  <c r="AW88"/>
  <c r="BE88"/>
  <c r="BR88"/>
  <c r="BS88"/>
  <c r="BU88"/>
  <c r="BX88"/>
  <c r="BY88"/>
  <c r="CG88"/>
  <c r="CT88"/>
  <c r="CU88"/>
  <c r="CW88"/>
  <c r="CZ88"/>
  <c r="DA88"/>
  <c r="DI88"/>
  <c r="DV88"/>
  <c r="DW88"/>
  <c r="DY88"/>
  <c r="EB88"/>
  <c r="EC88"/>
  <c r="EK88"/>
  <c r="EX88"/>
  <c r="EY88"/>
  <c r="FA88"/>
  <c r="FD88"/>
  <c r="FE88"/>
  <c r="FM88"/>
  <c r="FZ88"/>
  <c r="GA88"/>
  <c r="GC88"/>
  <c r="GF88"/>
  <c r="GG88"/>
  <c r="GO88"/>
  <c r="HB88"/>
  <c r="HC88"/>
  <c r="HE88"/>
  <c r="HH88"/>
  <c r="HI88"/>
  <c r="HQ88"/>
  <c r="B89"/>
  <c r="E89"/>
  <c r="F89"/>
  <c r="H89"/>
  <c r="I89"/>
  <c r="J89"/>
  <c r="K89"/>
  <c r="P89"/>
  <c r="L88" s="1"/>
  <c r="M88" s="1"/>
  <c r="R89"/>
  <c r="W88" s="1"/>
  <c r="Z88" s="1"/>
  <c r="AA88" s="1"/>
  <c r="S89"/>
  <c r="V89"/>
  <c r="AC89"/>
  <c r="AX89"/>
  <c r="BE89"/>
  <c r="BZ89"/>
  <c r="CG89"/>
  <c r="DB89"/>
  <c r="DI89"/>
  <c r="ED89"/>
  <c r="EK89"/>
  <c r="FF89"/>
  <c r="FM89"/>
  <c r="GH89"/>
  <c r="GO89"/>
  <c r="HJ89"/>
  <c r="HQ89"/>
  <c r="B90"/>
  <c r="E90"/>
  <c r="F90"/>
  <c r="H90"/>
  <c r="I90"/>
  <c r="J90"/>
  <c r="K90"/>
  <c r="P90"/>
  <c r="L89" s="1"/>
  <c r="R90"/>
  <c r="W89" s="1"/>
  <c r="S90"/>
  <c r="V90"/>
  <c r="AC90"/>
  <c r="AX90"/>
  <c r="BE90"/>
  <c r="BZ90"/>
  <c r="CG90"/>
  <c r="DB90"/>
  <c r="DI90"/>
  <c r="ED90"/>
  <c r="EK90"/>
  <c r="FF90"/>
  <c r="FM90"/>
  <c r="GH90"/>
  <c r="GO90"/>
  <c r="HJ90"/>
  <c r="HQ90"/>
  <c r="B91"/>
  <c r="E91"/>
  <c r="F91"/>
  <c r="H91"/>
  <c r="I91"/>
  <c r="J91"/>
  <c r="K91"/>
  <c r="P91"/>
  <c r="L90" s="1"/>
  <c r="R91"/>
  <c r="W90" s="1"/>
  <c r="S91"/>
  <c r="V91"/>
  <c r="AX91"/>
  <c r="BZ91"/>
  <c r="DB91"/>
  <c r="ED91"/>
  <c r="FF91"/>
  <c r="GH91"/>
  <c r="HJ91"/>
  <c r="A92"/>
  <c r="D92"/>
  <c r="AC91" s="1"/>
  <c r="E92"/>
  <c r="G92"/>
  <c r="H92"/>
  <c r="I92"/>
  <c r="P92"/>
  <c r="L91" s="1"/>
  <c r="R92"/>
  <c r="W91" s="1"/>
  <c r="S92"/>
  <c r="T92"/>
  <c r="V92"/>
  <c r="W92"/>
  <c r="Y92"/>
  <c r="Z92"/>
  <c r="AA92"/>
  <c r="AX92"/>
  <c r="AY92"/>
  <c r="BB92"/>
  <c r="BC92"/>
  <c r="BZ92"/>
  <c r="CA92"/>
  <c r="CD92"/>
  <c r="CE92"/>
  <c r="DB92"/>
  <c r="DC92"/>
  <c r="DF92"/>
  <c r="DG92"/>
  <c r="ED92"/>
  <c r="EE92"/>
  <c r="EH92"/>
  <c r="EI92"/>
  <c r="FF92"/>
  <c r="FG92"/>
  <c r="FJ92"/>
  <c r="FK92"/>
  <c r="GH92"/>
  <c r="GI92"/>
  <c r="GL92"/>
  <c r="GM92"/>
  <c r="HJ92"/>
  <c r="HK92"/>
  <c r="HN92"/>
  <c r="HO92"/>
  <c r="B93"/>
  <c r="E93"/>
  <c r="H93"/>
  <c r="I93"/>
  <c r="J93"/>
  <c r="K93"/>
  <c r="N93"/>
  <c r="O93"/>
  <c r="P93"/>
  <c r="L92" s="1"/>
  <c r="R93"/>
  <c r="S93"/>
  <c r="T93"/>
  <c r="U93"/>
  <c r="V93"/>
  <c r="Y93"/>
  <c r="AC93"/>
  <c r="AP93"/>
  <c r="AQ93"/>
  <c r="AS93"/>
  <c r="AV93"/>
  <c r="AW93"/>
  <c r="BE93"/>
  <c r="BR93"/>
  <c r="BS93"/>
  <c r="BU93"/>
  <c r="BX93"/>
  <c r="BY93"/>
  <c r="CG93"/>
  <c r="CT93"/>
  <c r="CU93"/>
  <c r="CW93"/>
  <c r="CZ93"/>
  <c r="DA93"/>
  <c r="DI93"/>
  <c r="DV93"/>
  <c r="DW93"/>
  <c r="DY93"/>
  <c r="EB93"/>
  <c r="EC93"/>
  <c r="EK93"/>
  <c r="EX93"/>
  <c r="EY93"/>
  <c r="FA93"/>
  <c r="FD93"/>
  <c r="FE93"/>
  <c r="FM93"/>
  <c r="FZ93"/>
  <c r="GA93"/>
  <c r="GC93"/>
  <c r="GF93"/>
  <c r="GG93"/>
  <c r="GO93"/>
  <c r="HB93"/>
  <c r="HC93"/>
  <c r="HE93"/>
  <c r="HH93"/>
  <c r="HI93"/>
  <c r="HQ93"/>
  <c r="B94"/>
  <c r="E94"/>
  <c r="F94"/>
  <c r="H94"/>
  <c r="I94"/>
  <c r="J94"/>
  <c r="K94"/>
  <c r="P94"/>
  <c r="L93" s="1"/>
  <c r="M93" s="1"/>
  <c r="R94"/>
  <c r="W93" s="1"/>
  <c r="Z93" s="1"/>
  <c r="AA93" s="1"/>
  <c r="S94"/>
  <c r="T94"/>
  <c r="V94"/>
  <c r="X94"/>
  <c r="Y94"/>
  <c r="AC94"/>
  <c r="AX94"/>
  <c r="BE94"/>
  <c r="BZ94"/>
  <c r="CG94"/>
  <c r="DB94"/>
  <c r="DI94"/>
  <c r="ED94"/>
  <c r="EK94"/>
  <c r="FF94"/>
  <c r="FM94"/>
  <c r="GH94"/>
  <c r="GO94"/>
  <c r="HJ94"/>
  <c r="HQ94"/>
  <c r="B95"/>
  <c r="E95"/>
  <c r="F95"/>
  <c r="H95"/>
  <c r="I95"/>
  <c r="J95"/>
  <c r="K95"/>
  <c r="P95"/>
  <c r="L94" s="1"/>
  <c r="R95"/>
  <c r="W94" s="1"/>
  <c r="Z94" s="1"/>
  <c r="AA94" s="1"/>
  <c r="S95"/>
  <c r="T95"/>
  <c r="V95"/>
  <c r="X95"/>
  <c r="Y95"/>
  <c r="AC95"/>
  <c r="AX95"/>
  <c r="BE95"/>
  <c r="BZ95"/>
  <c r="CG95"/>
  <c r="DB95"/>
  <c r="DI95"/>
  <c r="ED95"/>
  <c r="EK95"/>
  <c r="FF95"/>
  <c r="FM95"/>
  <c r="GH95"/>
  <c r="GO95"/>
  <c r="HJ95"/>
  <c r="HQ95"/>
  <c r="A96"/>
  <c r="B96"/>
  <c r="E96"/>
  <c r="F96"/>
  <c r="H96"/>
  <c r="I96"/>
  <c r="J96"/>
  <c r="K96"/>
  <c r="P96"/>
  <c r="L95" s="1"/>
  <c r="R96"/>
  <c r="W95" s="1"/>
  <c r="Z95" s="1"/>
  <c r="AA95" s="1"/>
  <c r="S96"/>
  <c r="T96"/>
  <c r="V96"/>
  <c r="X96"/>
  <c r="Y96"/>
  <c r="AX96"/>
  <c r="BZ96"/>
  <c r="DB96"/>
  <c r="ED96"/>
  <c r="FF96"/>
  <c r="GH96"/>
  <c r="HJ96"/>
  <c r="D97"/>
  <c r="AC96" s="1"/>
  <c r="E97"/>
  <c r="G97"/>
  <c r="H97"/>
  <c r="I97"/>
  <c r="P97"/>
  <c r="L96" s="1"/>
  <c r="R97"/>
  <c r="W96" s="1"/>
  <c r="Z96" s="1"/>
  <c r="AA96" s="1"/>
  <c r="S97"/>
  <c r="T97"/>
  <c r="V97"/>
  <c r="W97"/>
  <c r="Y97"/>
  <c r="Z97"/>
  <c r="AA97"/>
  <c r="AX97"/>
  <c r="AY97"/>
  <c r="BB97"/>
  <c r="BC97"/>
  <c r="BZ97"/>
  <c r="CA97"/>
  <c r="CD97"/>
  <c r="CE97"/>
  <c r="DB97"/>
  <c r="DC97"/>
  <c r="DF97"/>
  <c r="DG97"/>
  <c r="ED97"/>
  <c r="EE97"/>
  <c r="EH97"/>
  <c r="EI97"/>
  <c r="FF97"/>
  <c r="FG97"/>
  <c r="FJ97"/>
  <c r="FK97"/>
  <c r="GH97"/>
  <c r="GI97"/>
  <c r="GL97"/>
  <c r="GM97"/>
  <c r="HJ97"/>
  <c r="HK97"/>
  <c r="HN97"/>
  <c r="HO97"/>
  <c r="B98"/>
  <c r="E98"/>
  <c r="H98"/>
  <c r="I98"/>
  <c r="J98"/>
  <c r="K98"/>
  <c r="N98"/>
  <c r="O98"/>
  <c r="P98"/>
  <c r="L97" s="1"/>
  <c r="R98"/>
  <c r="S98"/>
  <c r="T98"/>
  <c r="U98"/>
  <c r="V98"/>
  <c r="Y98"/>
  <c r="AC98"/>
  <c r="AP98"/>
  <c r="AQ98"/>
  <c r="AS98"/>
  <c r="AV98"/>
  <c r="AW98"/>
  <c r="BE98"/>
  <c r="BR98"/>
  <c r="BS98"/>
  <c r="BU98"/>
  <c r="BX98"/>
  <c r="BY98"/>
  <c r="CG98"/>
  <c r="CT98"/>
  <c r="CU98"/>
  <c r="CW98"/>
  <c r="CZ98"/>
  <c r="DA98"/>
  <c r="DI98"/>
  <c r="DV98"/>
  <c r="DW98"/>
  <c r="DY98"/>
  <c r="EB98"/>
  <c r="EC98"/>
  <c r="EK98"/>
  <c r="EX98"/>
  <c r="EY98"/>
  <c r="FA98"/>
  <c r="FD98"/>
  <c r="FE98"/>
  <c r="FM98"/>
  <c r="FZ98"/>
  <c r="GA98"/>
  <c r="GC98"/>
  <c r="GF98"/>
  <c r="GG98"/>
  <c r="GO98"/>
  <c r="HB98"/>
  <c r="HC98"/>
  <c r="HE98"/>
  <c r="HH98"/>
  <c r="HI98"/>
  <c r="HQ98"/>
  <c r="B99"/>
  <c r="E99"/>
  <c r="F99"/>
  <c r="H99"/>
  <c r="I99"/>
  <c r="J99"/>
  <c r="K99"/>
  <c r="P99"/>
  <c r="L98" s="1"/>
  <c r="M98" s="1"/>
  <c r="R99"/>
  <c r="W98" s="1"/>
  <c r="Z98" s="1"/>
  <c r="AA98" s="1"/>
  <c r="S99"/>
  <c r="T99"/>
  <c r="V99"/>
  <c r="X99"/>
  <c r="Y99"/>
  <c r="AC99"/>
  <c r="AX99"/>
  <c r="BE99"/>
  <c r="BZ99"/>
  <c r="CG99"/>
  <c r="DB99"/>
  <c r="DI99"/>
  <c r="ED99"/>
  <c r="EK99"/>
  <c r="FF99"/>
  <c r="FM99"/>
  <c r="GH99"/>
  <c r="GO99"/>
  <c r="HJ99"/>
  <c r="HQ99"/>
  <c r="B100"/>
  <c r="E100"/>
  <c r="F100"/>
  <c r="H100"/>
  <c r="I100"/>
  <c r="J100"/>
  <c r="K100"/>
  <c r="P100"/>
  <c r="L99" s="1"/>
  <c r="R100"/>
  <c r="W99" s="1"/>
  <c r="Z99" s="1"/>
  <c r="AA99" s="1"/>
  <c r="S100"/>
  <c r="T100"/>
  <c r="V100"/>
  <c r="X100"/>
  <c r="Y100"/>
  <c r="AC100"/>
  <c r="AX100"/>
  <c r="BE100"/>
  <c r="BZ100"/>
  <c r="CG100"/>
  <c r="DB100"/>
  <c r="DI100"/>
  <c r="ED100"/>
  <c r="EK100"/>
  <c r="FF100"/>
  <c r="FM100"/>
  <c r="GH100"/>
  <c r="GO100"/>
  <c r="HJ100"/>
  <c r="HQ100"/>
  <c r="B101"/>
  <c r="E101"/>
  <c r="F101"/>
  <c r="H101"/>
  <c r="I101"/>
  <c r="J101"/>
  <c r="K101"/>
  <c r="P101"/>
  <c r="L100" s="1"/>
  <c r="R101"/>
  <c r="W100" s="1"/>
  <c r="Z100" s="1"/>
  <c r="AA100" s="1"/>
  <c r="S101"/>
  <c r="T101"/>
  <c r="V101"/>
  <c r="X101"/>
  <c r="Y101"/>
  <c r="AC101"/>
  <c r="AX101"/>
  <c r="BE101"/>
  <c r="BZ101"/>
  <c r="CG101"/>
  <c r="DB101"/>
  <c r="DI101"/>
  <c r="ED101"/>
  <c r="EK101"/>
  <c r="FF101"/>
  <c r="FM101"/>
  <c r="GH101"/>
  <c r="GO101"/>
  <c r="HJ101"/>
  <c r="HQ101"/>
  <c r="B102"/>
  <c r="E102"/>
  <c r="F102"/>
  <c r="H102"/>
  <c r="I102"/>
  <c r="J102"/>
  <c r="K102"/>
  <c r="P102"/>
  <c r="L101" s="1"/>
  <c r="R102"/>
  <c r="W101" s="1"/>
  <c r="Z101" s="1"/>
  <c r="AA101" s="1"/>
  <c r="S102"/>
  <c r="T102"/>
  <c r="V102"/>
  <c r="X102"/>
  <c r="Y102"/>
  <c r="AC102"/>
  <c r="AX102"/>
  <c r="BE102"/>
  <c r="BZ102"/>
  <c r="CG102"/>
  <c r="DB102"/>
  <c r="DI102"/>
  <c r="ED102"/>
  <c r="EK102"/>
  <c r="FF102"/>
  <c r="FM102"/>
  <c r="GH102"/>
  <c r="GO102"/>
  <c r="HJ102"/>
  <c r="HQ102"/>
  <c r="B103"/>
  <c r="E103"/>
  <c r="F103"/>
  <c r="H103"/>
  <c r="I103"/>
  <c r="J103"/>
  <c r="K103"/>
  <c r="P103"/>
  <c r="L102" s="1"/>
  <c r="R103"/>
  <c r="W102" s="1"/>
  <c r="Z102" s="1"/>
  <c r="AA102" s="1"/>
  <c r="S103"/>
  <c r="T103"/>
  <c r="V103"/>
  <c r="X103"/>
  <c r="Y103"/>
  <c r="AC103"/>
  <c r="AX103"/>
  <c r="BE103"/>
  <c r="BZ103"/>
  <c r="CG103"/>
  <c r="DB103"/>
  <c r="DI103"/>
  <c r="ED103"/>
  <c r="EK103"/>
  <c r="FF103"/>
  <c r="FM103"/>
  <c r="GH103"/>
  <c r="GO103"/>
  <c r="HJ103"/>
  <c r="HQ103"/>
  <c r="B104"/>
  <c r="E104"/>
  <c r="F104"/>
  <c r="H104"/>
  <c r="I104"/>
  <c r="J104"/>
  <c r="K104"/>
  <c r="P104"/>
  <c r="L103" s="1"/>
  <c r="R104"/>
  <c r="W103" s="1"/>
  <c r="Z103" s="1"/>
  <c r="AA103" s="1"/>
  <c r="S104"/>
  <c r="T104"/>
  <c r="V104"/>
  <c r="X104"/>
  <c r="Y104"/>
  <c r="AC104"/>
  <c r="AX104"/>
  <c r="BE104"/>
  <c r="BZ104"/>
  <c r="CG104"/>
  <c r="DB104"/>
  <c r="DI104"/>
  <c r="ED104"/>
  <c r="EK104"/>
  <c r="FF104"/>
  <c r="FM104"/>
  <c r="GH104"/>
  <c r="GO104"/>
  <c r="HJ104"/>
  <c r="HQ104"/>
  <c r="B105"/>
  <c r="E105"/>
  <c r="F105"/>
  <c r="H105"/>
  <c r="I105"/>
  <c r="J105"/>
  <c r="K105"/>
  <c r="P105"/>
  <c r="L104" s="1"/>
  <c r="R105"/>
  <c r="W104" s="1"/>
  <c r="Z104" s="1"/>
  <c r="AA104" s="1"/>
  <c r="S105"/>
  <c r="T105"/>
  <c r="V105"/>
  <c r="X105"/>
  <c r="Y105"/>
  <c r="AC105"/>
  <c r="AX105"/>
  <c r="BE105"/>
  <c r="BZ105"/>
  <c r="CG105"/>
  <c r="DB105"/>
  <c r="DI105"/>
  <c r="ED105"/>
  <c r="EK105"/>
  <c r="FF105"/>
  <c r="FM105"/>
  <c r="GH105"/>
  <c r="GO105"/>
  <c r="HJ105"/>
  <c r="HQ105"/>
  <c r="B106"/>
  <c r="E106"/>
  <c r="F106"/>
  <c r="H106"/>
  <c r="I106"/>
  <c r="J106"/>
  <c r="K106"/>
  <c r="P106"/>
  <c r="L105" s="1"/>
  <c r="R106"/>
  <c r="W105" s="1"/>
  <c r="Z105" s="1"/>
  <c r="AA105" s="1"/>
  <c r="S106"/>
  <c r="T106"/>
  <c r="V106"/>
  <c r="X106"/>
  <c r="Y106"/>
  <c r="AC106"/>
  <c r="AX106"/>
  <c r="BE106"/>
  <c r="BZ106"/>
  <c r="CG106"/>
  <c r="DB106"/>
  <c r="DI106"/>
  <c r="ED106"/>
  <c r="EK106"/>
  <c r="FF106"/>
  <c r="FM106"/>
  <c r="GH106"/>
  <c r="GO106"/>
  <c r="HJ106"/>
  <c r="HQ106"/>
  <c r="B107"/>
  <c r="E107"/>
  <c r="F107"/>
  <c r="H107"/>
  <c r="I107"/>
  <c r="J107"/>
  <c r="K107"/>
  <c r="P107"/>
  <c r="L106" s="1"/>
  <c r="R107"/>
  <c r="W106" s="1"/>
  <c r="Z106" s="1"/>
  <c r="AA106" s="1"/>
  <c r="S107"/>
  <c r="T107"/>
  <c r="V107"/>
  <c r="X107"/>
  <c r="Y107"/>
  <c r="AC107"/>
  <c r="AX107"/>
  <c r="BE107"/>
  <c r="BZ107"/>
  <c r="CG107"/>
  <c r="DB107"/>
  <c r="DI107"/>
  <c r="ED107"/>
  <c r="EK107"/>
  <c r="FF107"/>
  <c r="FM107"/>
  <c r="GH107"/>
  <c r="GO107"/>
  <c r="HJ107"/>
  <c r="HQ107"/>
  <c r="B108"/>
  <c r="E108"/>
  <c r="F108"/>
  <c r="H108"/>
  <c r="I108"/>
  <c r="J108"/>
  <c r="K108"/>
  <c r="P108"/>
  <c r="L107" s="1"/>
  <c r="R108"/>
  <c r="W107" s="1"/>
  <c r="Z107" s="1"/>
  <c r="AA107" s="1"/>
  <c r="S108"/>
  <c r="T108"/>
  <c r="V108"/>
  <c r="X108"/>
  <c r="Y108"/>
  <c r="AC108"/>
  <c r="AX108"/>
  <c r="BE108"/>
  <c r="BZ108"/>
  <c r="CG108"/>
  <c r="DB108"/>
  <c r="DI108"/>
  <c r="ED108"/>
  <c r="EK108"/>
  <c r="FF108"/>
  <c r="FM108"/>
  <c r="GH108"/>
  <c r="GO108"/>
  <c r="HJ108"/>
  <c r="HQ108"/>
  <c r="B109"/>
  <c r="E109"/>
  <c r="F109"/>
  <c r="H109"/>
  <c r="I109"/>
  <c r="J109"/>
  <c r="K109"/>
  <c r="P109"/>
  <c r="L108" s="1"/>
  <c r="R109"/>
  <c r="W108" s="1"/>
  <c r="Z108" s="1"/>
  <c r="AA108" s="1"/>
  <c r="S109"/>
  <c r="T109"/>
  <c r="V109"/>
  <c r="X109"/>
  <c r="Y109"/>
  <c r="AC109"/>
  <c r="AX109"/>
  <c r="BE109"/>
  <c r="BZ109"/>
  <c r="CG109"/>
  <c r="DB109"/>
  <c r="DI109"/>
  <c r="ED109"/>
  <c r="EK109"/>
  <c r="FF109"/>
  <c r="FM109"/>
  <c r="GH109"/>
  <c r="GO109"/>
  <c r="HJ109"/>
  <c r="HQ109"/>
  <c r="B110"/>
  <c r="E110"/>
  <c r="F110"/>
  <c r="H110"/>
  <c r="I110"/>
  <c r="J110"/>
  <c r="K110"/>
  <c r="P110"/>
  <c r="L109" s="1"/>
  <c r="R110"/>
  <c r="W109" s="1"/>
  <c r="Z109" s="1"/>
  <c r="AA109" s="1"/>
  <c r="S110"/>
  <c r="T110"/>
  <c r="V110"/>
  <c r="X110"/>
  <c r="Y110"/>
  <c r="AC110"/>
  <c r="AX110"/>
  <c r="BE110"/>
  <c r="BZ110"/>
  <c r="CG110"/>
  <c r="DB110"/>
  <c r="DI110"/>
  <c r="ED110"/>
  <c r="EK110"/>
  <c r="FF110"/>
  <c r="FM110"/>
  <c r="GH110"/>
  <c r="GO110"/>
  <c r="HJ110"/>
  <c r="HQ110"/>
  <c r="B111"/>
  <c r="E111"/>
  <c r="F111"/>
  <c r="H111"/>
  <c r="I111"/>
  <c r="J111"/>
  <c r="K111"/>
  <c r="P111"/>
  <c r="L110" s="1"/>
  <c r="R111"/>
  <c r="W110" s="1"/>
  <c r="Z110" s="1"/>
  <c r="AA110" s="1"/>
  <c r="S111"/>
  <c r="T111"/>
  <c r="V111"/>
  <c r="X111"/>
  <c r="Y111"/>
  <c r="AC111"/>
  <c r="AX111"/>
  <c r="BE111"/>
  <c r="BZ111"/>
  <c r="CG111"/>
  <c r="DB111"/>
  <c r="DI111"/>
  <c r="ED111"/>
  <c r="EK111"/>
  <c r="FF111"/>
  <c r="FM111"/>
  <c r="GH111"/>
  <c r="GO111"/>
  <c r="HJ111"/>
  <c r="HQ111"/>
  <c r="B112"/>
  <c r="E112"/>
  <c r="F112"/>
  <c r="H112"/>
  <c r="I112"/>
  <c r="J112"/>
  <c r="K112"/>
  <c r="P112"/>
  <c r="L111" s="1"/>
  <c r="R112"/>
  <c r="W111" s="1"/>
  <c r="Z111" s="1"/>
  <c r="AA111" s="1"/>
  <c r="S112"/>
  <c r="T112"/>
  <c r="V112"/>
  <c r="X112"/>
  <c r="Y112"/>
  <c r="AC112"/>
  <c r="AX112"/>
  <c r="BE112"/>
  <c r="BZ112"/>
  <c r="CG112"/>
  <c r="DB112"/>
  <c r="DI112"/>
  <c r="ED112"/>
  <c r="EK112"/>
  <c r="FF112"/>
  <c r="FM112"/>
  <c r="GH112"/>
  <c r="GO112"/>
  <c r="HJ112"/>
  <c r="HQ112"/>
  <c r="B113"/>
  <c r="E113"/>
  <c r="F113"/>
  <c r="H113"/>
  <c r="I113"/>
  <c r="J113"/>
  <c r="K113"/>
  <c r="P113"/>
  <c r="L112" s="1"/>
  <c r="R113"/>
  <c r="W112" s="1"/>
  <c r="Z112" s="1"/>
  <c r="AA112" s="1"/>
  <c r="S113"/>
  <c r="T113"/>
  <c r="V113"/>
  <c r="X113"/>
  <c r="Y113"/>
  <c r="AC113"/>
  <c r="AX113"/>
  <c r="BE113"/>
  <c r="BZ113"/>
  <c r="CG113"/>
  <c r="DB113"/>
  <c r="DI113"/>
  <c r="ED113"/>
  <c r="EK113"/>
  <c r="FF113"/>
  <c r="FM113"/>
  <c r="GH113"/>
  <c r="GO113"/>
  <c r="HJ113"/>
  <c r="HQ113"/>
  <c r="B114"/>
  <c r="E114"/>
  <c r="F114"/>
  <c r="H114"/>
  <c r="I114"/>
  <c r="J114"/>
  <c r="K114"/>
  <c r="P114"/>
  <c r="L113" s="1"/>
  <c r="R114"/>
  <c r="W113" s="1"/>
  <c r="Z113" s="1"/>
  <c r="AA113" s="1"/>
  <c r="S114"/>
  <c r="T114"/>
  <c r="V114"/>
  <c r="X114"/>
  <c r="Y114"/>
  <c r="AC114"/>
  <c r="AX114"/>
  <c r="BE114"/>
  <c r="BZ114"/>
  <c r="CG114"/>
  <c r="DB114"/>
  <c r="DI114"/>
  <c r="ED114"/>
  <c r="EK114"/>
  <c r="FF114"/>
  <c r="FM114"/>
  <c r="GH114"/>
  <c r="GO114"/>
  <c r="HJ114"/>
  <c r="HQ114"/>
  <c r="B115"/>
  <c r="E115"/>
  <c r="F115"/>
  <c r="H115"/>
  <c r="I115"/>
  <c r="J115"/>
  <c r="K115"/>
  <c r="P115"/>
  <c r="L114" s="1"/>
  <c r="R115"/>
  <c r="W114" s="1"/>
  <c r="Z114" s="1"/>
  <c r="AA114" s="1"/>
  <c r="S115"/>
  <c r="T115"/>
  <c r="V115"/>
  <c r="X115"/>
  <c r="Y115"/>
  <c r="AC115"/>
  <c r="AX115"/>
  <c r="BE115"/>
  <c r="BZ115"/>
  <c r="CG115"/>
  <c r="DB115"/>
  <c r="DI115"/>
  <c r="ED115"/>
  <c r="EK115"/>
  <c r="FF115"/>
  <c r="FM115"/>
  <c r="GH115"/>
  <c r="GO115"/>
  <c r="HJ115"/>
  <c r="HQ115"/>
  <c r="B116"/>
  <c r="E116"/>
  <c r="F116"/>
  <c r="H116"/>
  <c r="I116"/>
  <c r="J116"/>
  <c r="K116"/>
  <c r="P116"/>
  <c r="L115" s="1"/>
  <c r="R116"/>
  <c r="W115" s="1"/>
  <c r="Z115" s="1"/>
  <c r="AA115" s="1"/>
  <c r="S116"/>
  <c r="T116"/>
  <c r="V116"/>
  <c r="X116"/>
  <c r="Y116"/>
  <c r="AC116"/>
  <c r="AX116"/>
  <c r="BE116"/>
  <c r="BZ116"/>
  <c r="CG116"/>
  <c r="DB116"/>
  <c r="DI116"/>
  <c r="ED116"/>
  <c r="EK116"/>
  <c r="FF116"/>
  <c r="FM116"/>
  <c r="GH116"/>
  <c r="GO116"/>
  <c r="HJ116"/>
  <c r="HQ116"/>
  <c r="B117"/>
  <c r="E117"/>
  <c r="F117"/>
  <c r="H117"/>
  <c r="I117"/>
  <c r="J117"/>
  <c r="K117"/>
  <c r="P117"/>
  <c r="L116" s="1"/>
  <c r="R117"/>
  <c r="W116" s="1"/>
  <c r="Z116" s="1"/>
  <c r="AA116" s="1"/>
  <c r="S117"/>
  <c r="T117"/>
  <c r="V117"/>
  <c r="X117"/>
  <c r="Y117"/>
  <c r="AC117"/>
  <c r="AX117"/>
  <c r="BE117"/>
  <c r="BZ117"/>
  <c r="CG117"/>
  <c r="DB117"/>
  <c r="DI117"/>
  <c r="ED117"/>
  <c r="EK117"/>
  <c r="FF117"/>
  <c r="FM117"/>
  <c r="GH117"/>
  <c r="GO117"/>
  <c r="HJ117"/>
  <c r="HQ117"/>
  <c r="B118"/>
  <c r="E118"/>
  <c r="F118"/>
  <c r="H118"/>
  <c r="I118"/>
  <c r="J118"/>
  <c r="K118"/>
  <c r="P118"/>
  <c r="L117" s="1"/>
  <c r="R118"/>
  <c r="W117" s="1"/>
  <c r="Z117" s="1"/>
  <c r="AA117" s="1"/>
  <c r="S118"/>
  <c r="T118"/>
  <c r="V118"/>
  <c r="X118"/>
  <c r="Y118"/>
  <c r="AC118"/>
  <c r="AX118"/>
  <c r="BE118"/>
  <c r="BZ118"/>
  <c r="CG118"/>
  <c r="DB118"/>
  <c r="DI118"/>
  <c r="ED118"/>
  <c r="EK118"/>
  <c r="FF118"/>
  <c r="FM118"/>
  <c r="GH118"/>
  <c r="GO118"/>
  <c r="HJ118"/>
  <c r="HQ118"/>
  <c r="B119"/>
  <c r="E119"/>
  <c r="F119"/>
  <c r="H119"/>
  <c r="I119"/>
  <c r="J119"/>
  <c r="K119"/>
  <c r="P119"/>
  <c r="L118" s="1"/>
  <c r="R119"/>
  <c r="W118" s="1"/>
  <c r="Z118" s="1"/>
  <c r="AA118" s="1"/>
  <c r="S119"/>
  <c r="T119"/>
  <c r="V119"/>
  <c r="X119"/>
  <c r="Y119"/>
  <c r="AC119"/>
  <c r="AX119"/>
  <c r="BE119"/>
  <c r="BZ119"/>
  <c r="CG119"/>
  <c r="DB119"/>
  <c r="DI119"/>
  <c r="ED119"/>
  <c r="EK119"/>
  <c r="FF119"/>
  <c r="FM119"/>
  <c r="GH119"/>
  <c r="GO119"/>
  <c r="HJ119"/>
  <c r="HQ119"/>
  <c r="B120"/>
  <c r="E120"/>
  <c r="F120"/>
  <c r="H120"/>
  <c r="I120"/>
  <c r="J120"/>
  <c r="K120"/>
  <c r="P120"/>
  <c r="L119" s="1"/>
  <c r="R120"/>
  <c r="W119" s="1"/>
  <c r="Z119" s="1"/>
  <c r="AA119" s="1"/>
  <c r="S120"/>
  <c r="T120"/>
  <c r="V120"/>
  <c r="X120"/>
  <c r="Y120"/>
  <c r="AC120"/>
  <c r="AX120"/>
  <c r="BE120"/>
  <c r="BZ120"/>
  <c r="CG120"/>
  <c r="DB120"/>
  <c r="DI120"/>
  <c r="ED120"/>
  <c r="EK120"/>
  <c r="FF120"/>
  <c r="FM120"/>
  <c r="GH120"/>
  <c r="GO120"/>
  <c r="HJ120"/>
  <c r="HQ120"/>
  <c r="B121"/>
  <c r="E121"/>
  <c r="F121"/>
  <c r="H121"/>
  <c r="I121"/>
  <c r="J121"/>
  <c r="K121"/>
  <c r="P121"/>
  <c r="L120" s="1"/>
  <c r="R121"/>
  <c r="W120" s="1"/>
  <c r="Z120" s="1"/>
  <c r="AA120" s="1"/>
  <c r="S121"/>
  <c r="T121"/>
  <c r="V121"/>
  <c r="X121"/>
  <c r="Y121"/>
  <c r="AC121"/>
  <c r="AX121"/>
  <c r="BE121"/>
  <c r="BZ121"/>
  <c r="CG121"/>
  <c r="DB121"/>
  <c r="DI121"/>
  <c r="ED121"/>
  <c r="EK121"/>
  <c r="FF121"/>
  <c r="FM121"/>
  <c r="GH121"/>
  <c r="GO121"/>
  <c r="HJ121"/>
  <c r="HQ121"/>
  <c r="B122"/>
  <c r="E122"/>
  <c r="F122"/>
  <c r="H122"/>
  <c r="I122"/>
  <c r="J122"/>
  <c r="K122"/>
  <c r="P122"/>
  <c r="L121" s="1"/>
  <c r="R122"/>
  <c r="W121" s="1"/>
  <c r="Z121" s="1"/>
  <c r="AA121" s="1"/>
  <c r="S122"/>
  <c r="T122"/>
  <c r="V122"/>
  <c r="X122"/>
  <c r="Y122"/>
  <c r="AC122"/>
  <c r="AX122"/>
  <c r="BE122"/>
  <c r="BZ122"/>
  <c r="CG122"/>
  <c r="DB122"/>
  <c r="DI122"/>
  <c r="ED122"/>
  <c r="EK122"/>
  <c r="FF122"/>
  <c r="FM122"/>
  <c r="GH122"/>
  <c r="GO122"/>
  <c r="HJ122"/>
  <c r="HQ122"/>
  <c r="B123"/>
  <c r="E123"/>
  <c r="F123"/>
  <c r="H123"/>
  <c r="I123"/>
  <c r="J123"/>
  <c r="K123"/>
  <c r="P123"/>
  <c r="L122" s="1"/>
  <c r="R123"/>
  <c r="W122" s="1"/>
  <c r="Z122" s="1"/>
  <c r="AA122" s="1"/>
  <c r="S123"/>
  <c r="T123"/>
  <c r="V123"/>
  <c r="X123"/>
  <c r="Y123"/>
  <c r="AC123"/>
  <c r="AX123"/>
  <c r="BE123"/>
  <c r="BZ123"/>
  <c r="CG123"/>
  <c r="DB123"/>
  <c r="DI123"/>
  <c r="ED123"/>
  <c r="EK123"/>
  <c r="FF123"/>
  <c r="FM123"/>
  <c r="GH123"/>
  <c r="GO123"/>
  <c r="HJ123"/>
  <c r="HQ123"/>
  <c r="B124"/>
  <c r="E124"/>
  <c r="F124"/>
  <c r="H124"/>
  <c r="I124"/>
  <c r="J124"/>
  <c r="K124"/>
  <c r="P124"/>
  <c r="L123" s="1"/>
  <c r="R124"/>
  <c r="W123" s="1"/>
  <c r="Z123" s="1"/>
  <c r="AA123" s="1"/>
  <c r="S124"/>
  <c r="T124"/>
  <c r="V124"/>
  <c r="X124"/>
  <c r="Y124"/>
  <c r="AC124"/>
  <c r="AX124"/>
  <c r="BE124"/>
  <c r="BZ124"/>
  <c r="CG124"/>
  <c r="DB124"/>
  <c r="DI124"/>
  <c r="ED124"/>
  <c r="EK124"/>
  <c r="FF124"/>
  <c r="FM124"/>
  <c r="GH124"/>
  <c r="GO124"/>
  <c r="HJ124"/>
  <c r="HQ124"/>
  <c r="B125"/>
  <c r="E125"/>
  <c r="F125"/>
  <c r="H125"/>
  <c r="I125"/>
  <c r="J125"/>
  <c r="K125"/>
  <c r="P125"/>
  <c r="L124" s="1"/>
  <c r="R125"/>
  <c r="W124" s="1"/>
  <c r="Z124" s="1"/>
  <c r="AA124" s="1"/>
  <c r="S125"/>
  <c r="T125"/>
  <c r="V125"/>
  <c r="X125"/>
  <c r="Y125"/>
  <c r="AC125"/>
  <c r="AX125"/>
  <c r="BE125"/>
  <c r="BZ125"/>
  <c r="CG125"/>
  <c r="DB125"/>
  <c r="DI125"/>
  <c r="ED125"/>
  <c r="EK125"/>
  <c r="FF125"/>
  <c r="FM125"/>
  <c r="GH125"/>
  <c r="GO125"/>
  <c r="HJ125"/>
  <c r="HQ125"/>
  <c r="B126"/>
  <c r="E126"/>
  <c r="F126"/>
  <c r="H126"/>
  <c r="I126"/>
  <c r="J126"/>
  <c r="K126"/>
  <c r="L126"/>
  <c r="M126"/>
  <c r="P126"/>
  <c r="L125" s="1"/>
  <c r="R126"/>
  <c r="W125" s="1"/>
  <c r="Z125" s="1"/>
  <c r="S126"/>
  <c r="T126"/>
  <c r="V126"/>
  <c r="W126"/>
  <c r="X126"/>
  <c r="Y126"/>
  <c r="AX126"/>
  <c r="BZ126"/>
  <c r="DB126"/>
  <c r="ED126"/>
  <c r="FF126"/>
  <c r="GH126"/>
  <c r="HJ126"/>
  <c r="GN19" i="101"/>
  <c r="FL19"/>
  <c r="GD19"/>
  <c r="EJ19"/>
  <c r="FB19"/>
  <c r="DH19"/>
  <c r="CF19"/>
  <c r="CX19"/>
  <c r="BD19"/>
  <c r="BV19"/>
  <c r="B5"/>
  <c r="B6"/>
  <c r="B12"/>
  <c r="D12"/>
  <c r="D13"/>
  <c r="D16"/>
  <c r="D15"/>
  <c r="B19"/>
  <c r="B9"/>
  <c r="E19"/>
  <c r="H19"/>
  <c r="AB19"/>
  <c r="AT19"/>
  <c r="AC19"/>
  <c r="AD19"/>
  <c r="AF19"/>
  <c r="BK19"/>
  <c r="CM19"/>
  <c r="DO19"/>
  <c r="EQ19"/>
  <c r="FS19"/>
  <c r="GU19"/>
  <c r="HW19"/>
  <c r="B20"/>
  <c r="F19"/>
  <c r="E20"/>
  <c r="F20"/>
  <c r="H20"/>
  <c r="V20"/>
  <c r="AC20"/>
  <c r="B21"/>
  <c r="E21"/>
  <c r="F21"/>
  <c r="H21"/>
  <c r="V21"/>
  <c r="AC21"/>
  <c r="B22"/>
  <c r="E22"/>
  <c r="F22"/>
  <c r="H22"/>
  <c r="I22"/>
  <c r="J22"/>
  <c r="K22"/>
  <c r="R22"/>
  <c r="V22"/>
  <c r="AC22"/>
  <c r="B23"/>
  <c r="E23"/>
  <c r="F23"/>
  <c r="H23"/>
  <c r="I23"/>
  <c r="J23"/>
  <c r="K23"/>
  <c r="P23"/>
  <c r="L22"/>
  <c r="R23"/>
  <c r="W22"/>
  <c r="S23"/>
  <c r="V23"/>
  <c r="AC23"/>
  <c r="B24"/>
  <c r="E24"/>
  <c r="F24"/>
  <c r="H24"/>
  <c r="I24"/>
  <c r="J24"/>
  <c r="K24"/>
  <c r="P24"/>
  <c r="L23"/>
  <c r="R24"/>
  <c r="W23"/>
  <c r="S24"/>
  <c r="V24"/>
  <c r="AC24"/>
  <c r="B25"/>
  <c r="E25"/>
  <c r="F25"/>
  <c r="H25"/>
  <c r="I25"/>
  <c r="J25"/>
  <c r="K25"/>
  <c r="P25"/>
  <c r="L24"/>
  <c r="R25"/>
  <c r="W24"/>
  <c r="S25"/>
  <c r="V25"/>
  <c r="AC25"/>
  <c r="B26"/>
  <c r="E26"/>
  <c r="F26"/>
  <c r="H26"/>
  <c r="I26"/>
  <c r="J26"/>
  <c r="K26"/>
  <c r="P26"/>
  <c r="L25"/>
  <c r="R26"/>
  <c r="W25"/>
  <c r="S26"/>
  <c r="V26"/>
  <c r="AC26"/>
  <c r="B27"/>
  <c r="E27"/>
  <c r="F27"/>
  <c r="H27"/>
  <c r="I27"/>
  <c r="J27"/>
  <c r="K27"/>
  <c r="P27"/>
  <c r="L26"/>
  <c r="R27"/>
  <c r="W26"/>
  <c r="S27"/>
  <c r="V27"/>
  <c r="AC27"/>
  <c r="B28"/>
  <c r="E28"/>
  <c r="F28"/>
  <c r="H28"/>
  <c r="I28"/>
  <c r="J28"/>
  <c r="K28"/>
  <c r="P28"/>
  <c r="L27"/>
  <c r="R28"/>
  <c r="W27"/>
  <c r="S28"/>
  <c r="V28"/>
  <c r="AC28"/>
  <c r="B29"/>
  <c r="E29"/>
  <c r="F29"/>
  <c r="H29"/>
  <c r="I29"/>
  <c r="J29"/>
  <c r="K29"/>
  <c r="P29"/>
  <c r="L28"/>
  <c r="R29"/>
  <c r="W28"/>
  <c r="S29"/>
  <c r="V29"/>
  <c r="AC29"/>
  <c r="B30"/>
  <c r="E30"/>
  <c r="F30"/>
  <c r="H30"/>
  <c r="I30"/>
  <c r="J30"/>
  <c r="K30"/>
  <c r="P30"/>
  <c r="L29"/>
  <c r="R30"/>
  <c r="W29"/>
  <c r="S30"/>
  <c r="V30"/>
  <c r="AC30"/>
  <c r="B31"/>
  <c r="E31"/>
  <c r="F31"/>
  <c r="H31"/>
  <c r="I31"/>
  <c r="J31"/>
  <c r="K31"/>
  <c r="P31"/>
  <c r="L30"/>
  <c r="R31"/>
  <c r="W30"/>
  <c r="S31"/>
  <c r="V31"/>
  <c r="AC31"/>
  <c r="B32"/>
  <c r="E32"/>
  <c r="F32"/>
  <c r="H32"/>
  <c r="I32"/>
  <c r="J32"/>
  <c r="K32"/>
  <c r="P32"/>
  <c r="L31"/>
  <c r="R32"/>
  <c r="W31"/>
  <c r="S32"/>
  <c r="V32"/>
  <c r="AC32"/>
  <c r="B33"/>
  <c r="E33"/>
  <c r="F33"/>
  <c r="H33"/>
  <c r="I33"/>
  <c r="J33"/>
  <c r="K33"/>
  <c r="P33"/>
  <c r="L32"/>
  <c r="R33"/>
  <c r="W32"/>
  <c r="S33"/>
  <c r="V33"/>
  <c r="AC33"/>
  <c r="B34"/>
  <c r="E34"/>
  <c r="F34"/>
  <c r="H34"/>
  <c r="I34"/>
  <c r="J34"/>
  <c r="K34"/>
  <c r="P34"/>
  <c r="L33"/>
  <c r="R34"/>
  <c r="W33"/>
  <c r="S34"/>
  <c r="V34"/>
  <c r="AC34"/>
  <c r="B35"/>
  <c r="E35"/>
  <c r="F35"/>
  <c r="H35"/>
  <c r="I35"/>
  <c r="J35"/>
  <c r="K35"/>
  <c r="P35"/>
  <c r="L34"/>
  <c r="R35"/>
  <c r="W34"/>
  <c r="S35"/>
  <c r="V35"/>
  <c r="AC35"/>
  <c r="B36"/>
  <c r="E36"/>
  <c r="F36"/>
  <c r="H36"/>
  <c r="I36"/>
  <c r="J36"/>
  <c r="K36"/>
  <c r="P36"/>
  <c r="L35"/>
  <c r="R36"/>
  <c r="W35"/>
  <c r="S36"/>
  <c r="V36"/>
  <c r="AC36"/>
  <c r="B37"/>
  <c r="E37"/>
  <c r="F37"/>
  <c r="H37"/>
  <c r="I37"/>
  <c r="J37"/>
  <c r="K37"/>
  <c r="P37"/>
  <c r="L36"/>
  <c r="R37"/>
  <c r="W36"/>
  <c r="S37"/>
  <c r="V37"/>
  <c r="AC37"/>
  <c r="B38"/>
  <c r="E38"/>
  <c r="F38"/>
  <c r="H38"/>
  <c r="I38"/>
  <c r="J38"/>
  <c r="K38"/>
  <c r="P38"/>
  <c r="L37"/>
  <c r="R38"/>
  <c r="W37"/>
  <c r="S38"/>
  <c r="V38"/>
  <c r="AC38"/>
  <c r="B39"/>
  <c r="E39"/>
  <c r="F39"/>
  <c r="H39"/>
  <c r="I39"/>
  <c r="J39"/>
  <c r="K39"/>
  <c r="P39"/>
  <c r="L38"/>
  <c r="R39"/>
  <c r="W38"/>
  <c r="S39"/>
  <c r="V39"/>
  <c r="AC39"/>
  <c r="B40"/>
  <c r="E40"/>
  <c r="F40"/>
  <c r="H40"/>
  <c r="I40"/>
  <c r="J40"/>
  <c r="K40"/>
  <c r="P40"/>
  <c r="L39"/>
  <c r="R40"/>
  <c r="W39"/>
  <c r="S40"/>
  <c r="V40"/>
  <c r="AC40"/>
  <c r="B41"/>
  <c r="E41"/>
  <c r="F41"/>
  <c r="H41"/>
  <c r="I41"/>
  <c r="J41"/>
  <c r="K41"/>
  <c r="P41"/>
  <c r="L40"/>
  <c r="R41"/>
  <c r="W40"/>
  <c r="S41"/>
  <c r="V41"/>
  <c r="AC41"/>
  <c r="B42"/>
  <c r="E42"/>
  <c r="F42"/>
  <c r="H42"/>
  <c r="I42"/>
  <c r="J42"/>
  <c r="K42"/>
  <c r="P42"/>
  <c r="L41"/>
  <c r="R42"/>
  <c r="W41"/>
  <c r="S42"/>
  <c r="V42"/>
  <c r="AC42"/>
  <c r="B43"/>
  <c r="E43"/>
  <c r="F43"/>
  <c r="H43"/>
  <c r="I43"/>
  <c r="J43"/>
  <c r="K43"/>
  <c r="P43"/>
  <c r="L42"/>
  <c r="R43"/>
  <c r="W42"/>
  <c r="S43"/>
  <c r="V43"/>
  <c r="AC43"/>
  <c r="B44"/>
  <c r="E44"/>
  <c r="F44"/>
  <c r="H44"/>
  <c r="I44"/>
  <c r="J44"/>
  <c r="K44"/>
  <c r="P44"/>
  <c r="L43"/>
  <c r="R44"/>
  <c r="W43"/>
  <c r="S44"/>
  <c r="V44"/>
  <c r="AC44"/>
  <c r="B45"/>
  <c r="E45"/>
  <c r="F45"/>
  <c r="H45"/>
  <c r="I45"/>
  <c r="J45"/>
  <c r="K45"/>
  <c r="P45"/>
  <c r="L44"/>
  <c r="R45"/>
  <c r="W44"/>
  <c r="S45"/>
  <c r="V45"/>
  <c r="AC45"/>
  <c r="B46"/>
  <c r="E46"/>
  <c r="F46"/>
  <c r="H46"/>
  <c r="I46"/>
  <c r="J46"/>
  <c r="K46"/>
  <c r="P46"/>
  <c r="L45"/>
  <c r="R46"/>
  <c r="W45"/>
  <c r="S46"/>
  <c r="V46"/>
  <c r="AC46"/>
  <c r="B47"/>
  <c r="E47"/>
  <c r="F47"/>
  <c r="H47"/>
  <c r="I47"/>
  <c r="J47"/>
  <c r="K47"/>
  <c r="P47"/>
  <c r="L46"/>
  <c r="R47"/>
  <c r="W46"/>
  <c r="S47"/>
  <c r="V47"/>
  <c r="AC47"/>
  <c r="B48"/>
  <c r="E48"/>
  <c r="F48"/>
  <c r="H48"/>
  <c r="I48"/>
  <c r="J48"/>
  <c r="K48"/>
  <c r="P48"/>
  <c r="L47"/>
  <c r="R48"/>
  <c r="W47"/>
  <c r="S48"/>
  <c r="V48"/>
  <c r="A49"/>
  <c r="D49"/>
  <c r="AC48"/>
  <c r="E49"/>
  <c r="G49"/>
  <c r="H49"/>
  <c r="I49"/>
  <c r="P49"/>
  <c r="L48"/>
  <c r="R49"/>
  <c r="S49"/>
  <c r="V49"/>
  <c r="W49"/>
  <c r="Z49"/>
  <c r="AA49"/>
  <c r="B50"/>
  <c r="E50"/>
  <c r="H50"/>
  <c r="I50"/>
  <c r="J50"/>
  <c r="K50"/>
  <c r="N50"/>
  <c r="O50"/>
  <c r="P50"/>
  <c r="L49"/>
  <c r="R50"/>
  <c r="S50"/>
  <c r="T50"/>
  <c r="U50"/>
  <c r="V50"/>
  <c r="Y50"/>
  <c r="AC50"/>
  <c r="B51"/>
  <c r="E51"/>
  <c r="F51"/>
  <c r="H51"/>
  <c r="I51"/>
  <c r="J51"/>
  <c r="K51"/>
  <c r="P51"/>
  <c r="L50"/>
  <c r="M50"/>
  <c r="R51"/>
  <c r="W50"/>
  <c r="Z50"/>
  <c r="AA50"/>
  <c r="S51"/>
  <c r="V51"/>
  <c r="AC51"/>
  <c r="B52"/>
  <c r="E52"/>
  <c r="F52"/>
  <c r="H52"/>
  <c r="I52"/>
  <c r="J52"/>
  <c r="K52"/>
  <c r="P52"/>
  <c r="L51"/>
  <c r="R52"/>
  <c r="W51"/>
  <c r="S52"/>
  <c r="V52"/>
  <c r="AC52"/>
  <c r="B53"/>
  <c r="E53"/>
  <c r="F53"/>
  <c r="H53"/>
  <c r="I53"/>
  <c r="J53"/>
  <c r="K53"/>
  <c r="P53"/>
  <c r="L52"/>
  <c r="R53"/>
  <c r="W52"/>
  <c r="S53"/>
  <c r="V53"/>
  <c r="D54"/>
  <c r="AC53"/>
  <c r="E54"/>
  <c r="G54"/>
  <c r="H54"/>
  <c r="I54"/>
  <c r="P54"/>
  <c r="L53"/>
  <c r="R54"/>
  <c r="S54"/>
  <c r="V54"/>
  <c r="W54"/>
  <c r="Z54"/>
  <c r="AA54"/>
  <c r="B55"/>
  <c r="E55"/>
  <c r="H55"/>
  <c r="I55"/>
  <c r="J55"/>
  <c r="K55"/>
  <c r="N55"/>
  <c r="O55"/>
  <c r="P55"/>
  <c r="L54"/>
  <c r="R55"/>
  <c r="S55"/>
  <c r="T55"/>
  <c r="U55"/>
  <c r="V55"/>
  <c r="Y55"/>
  <c r="AC55"/>
  <c r="B56"/>
  <c r="E56"/>
  <c r="F56"/>
  <c r="H56"/>
  <c r="I56"/>
  <c r="J56"/>
  <c r="K56"/>
  <c r="P56"/>
  <c r="L55"/>
  <c r="M55"/>
  <c r="R56"/>
  <c r="W55"/>
  <c r="Z55"/>
  <c r="AA55"/>
  <c r="S56"/>
  <c r="V56"/>
  <c r="AC56"/>
  <c r="B57"/>
  <c r="E57"/>
  <c r="F57"/>
  <c r="H57"/>
  <c r="I57"/>
  <c r="J57"/>
  <c r="K57"/>
  <c r="P57"/>
  <c r="L56"/>
  <c r="R57"/>
  <c r="W56"/>
  <c r="S57"/>
  <c r="V57"/>
  <c r="AC57"/>
  <c r="B58"/>
  <c r="E58"/>
  <c r="F58"/>
  <c r="H58"/>
  <c r="I58"/>
  <c r="J58"/>
  <c r="K58"/>
  <c r="P58"/>
  <c r="L57"/>
  <c r="R58"/>
  <c r="W57"/>
  <c r="S58"/>
  <c r="V58"/>
  <c r="A59"/>
  <c r="D59"/>
  <c r="AC58"/>
  <c r="E59"/>
  <c r="G59"/>
  <c r="H59"/>
  <c r="I59"/>
  <c r="P59"/>
  <c r="L58"/>
  <c r="R59"/>
  <c r="S59"/>
  <c r="V59"/>
  <c r="W59"/>
  <c r="Z59"/>
  <c r="AA59"/>
  <c r="B60"/>
  <c r="E60"/>
  <c r="H60"/>
  <c r="I60"/>
  <c r="J60"/>
  <c r="K60"/>
  <c r="N60"/>
  <c r="O60"/>
  <c r="P60"/>
  <c r="L59"/>
  <c r="R60"/>
  <c r="S60"/>
  <c r="T60"/>
  <c r="U60"/>
  <c r="V60"/>
  <c r="Y60"/>
  <c r="AC60"/>
  <c r="B61"/>
  <c r="E61"/>
  <c r="F61"/>
  <c r="H61"/>
  <c r="I61"/>
  <c r="J61"/>
  <c r="K61"/>
  <c r="P61"/>
  <c r="L60"/>
  <c r="M60"/>
  <c r="R61"/>
  <c r="W60"/>
  <c r="Z60"/>
  <c r="AA60"/>
  <c r="S61"/>
  <c r="V61"/>
  <c r="AC61"/>
  <c r="B62"/>
  <c r="E62"/>
  <c r="F62"/>
  <c r="H62"/>
  <c r="I62"/>
  <c r="J62"/>
  <c r="K62"/>
  <c r="P62"/>
  <c r="L61"/>
  <c r="R62"/>
  <c r="W61"/>
  <c r="S62"/>
  <c r="V62"/>
  <c r="AC62"/>
  <c r="B63"/>
  <c r="E63"/>
  <c r="F63"/>
  <c r="H63"/>
  <c r="I63"/>
  <c r="J63"/>
  <c r="K63"/>
  <c r="P63"/>
  <c r="L62"/>
  <c r="R63"/>
  <c r="W62"/>
  <c r="S63"/>
  <c r="V63"/>
  <c r="A64"/>
  <c r="D64"/>
  <c r="AC63"/>
  <c r="E64"/>
  <c r="G64"/>
  <c r="H64"/>
  <c r="I64"/>
  <c r="P64"/>
  <c r="L63"/>
  <c r="R64"/>
  <c r="S64"/>
  <c r="V64"/>
  <c r="W64"/>
  <c r="Z64"/>
  <c r="AA64"/>
  <c r="B65"/>
  <c r="E65"/>
  <c r="H65"/>
  <c r="I65"/>
  <c r="J65"/>
  <c r="K65"/>
  <c r="N65"/>
  <c r="O65"/>
  <c r="P65"/>
  <c r="L64"/>
  <c r="R65"/>
  <c r="S65"/>
  <c r="T65"/>
  <c r="U65"/>
  <c r="V65"/>
  <c r="Y65"/>
  <c r="AC65"/>
  <c r="B66"/>
  <c r="E66"/>
  <c r="F66"/>
  <c r="H66"/>
  <c r="I66"/>
  <c r="J66"/>
  <c r="K66"/>
  <c r="P66"/>
  <c r="L65"/>
  <c r="M65"/>
  <c r="R66"/>
  <c r="W65"/>
  <c r="Z65"/>
  <c r="AA65"/>
  <c r="S66"/>
  <c r="V66"/>
  <c r="AC66"/>
  <c r="B67"/>
  <c r="E67"/>
  <c r="F67"/>
  <c r="H67"/>
  <c r="I67"/>
  <c r="J67"/>
  <c r="K67"/>
  <c r="P67"/>
  <c r="L66"/>
  <c r="R67"/>
  <c r="W66"/>
  <c r="S67"/>
  <c r="V67"/>
  <c r="AC67"/>
  <c r="B68"/>
  <c r="E68"/>
  <c r="F68"/>
  <c r="H68"/>
  <c r="I68"/>
  <c r="J68"/>
  <c r="K68"/>
  <c r="P68"/>
  <c r="L67"/>
  <c r="R68"/>
  <c r="W67"/>
  <c r="S68"/>
  <c r="V68"/>
  <c r="AC68"/>
  <c r="B69"/>
  <c r="E69"/>
  <c r="F69"/>
  <c r="H69"/>
  <c r="I69"/>
  <c r="J69"/>
  <c r="K69"/>
  <c r="P69"/>
  <c r="L68"/>
  <c r="R69"/>
  <c r="W68"/>
  <c r="S69"/>
  <c r="V69"/>
  <c r="AC69"/>
  <c r="B70"/>
  <c r="E70"/>
  <c r="F70"/>
  <c r="H70"/>
  <c r="I70"/>
  <c r="J70"/>
  <c r="K70"/>
  <c r="P70"/>
  <c r="L69"/>
  <c r="R70"/>
  <c r="W69"/>
  <c r="S70"/>
  <c r="V70"/>
  <c r="AC70"/>
  <c r="B71"/>
  <c r="E71"/>
  <c r="F71"/>
  <c r="H71"/>
  <c r="I71"/>
  <c r="J71"/>
  <c r="K71"/>
  <c r="P71"/>
  <c r="L70"/>
  <c r="R71"/>
  <c r="W70"/>
  <c r="S71"/>
  <c r="V71"/>
  <c r="AC71"/>
  <c r="B72"/>
  <c r="E72"/>
  <c r="F72"/>
  <c r="H72"/>
  <c r="I72"/>
  <c r="J72"/>
  <c r="K72"/>
  <c r="P72"/>
  <c r="L71"/>
  <c r="R72"/>
  <c r="W71"/>
  <c r="S72"/>
  <c r="V72"/>
  <c r="AC72"/>
  <c r="B73"/>
  <c r="E73"/>
  <c r="F73"/>
  <c r="H73"/>
  <c r="I73"/>
  <c r="J73"/>
  <c r="K73"/>
  <c r="P73"/>
  <c r="L72"/>
  <c r="R73"/>
  <c r="W72"/>
  <c r="S73"/>
  <c r="V73"/>
  <c r="AC73"/>
  <c r="B74"/>
  <c r="E74"/>
  <c r="F74"/>
  <c r="H74"/>
  <c r="I74"/>
  <c r="J74"/>
  <c r="K74"/>
  <c r="P74"/>
  <c r="L73"/>
  <c r="R74"/>
  <c r="W73"/>
  <c r="S74"/>
  <c r="V74"/>
  <c r="AC74"/>
  <c r="B75"/>
  <c r="E75"/>
  <c r="F75"/>
  <c r="H75"/>
  <c r="I75"/>
  <c r="J75"/>
  <c r="K75"/>
  <c r="P75"/>
  <c r="L74"/>
  <c r="R75"/>
  <c r="W74"/>
  <c r="S75"/>
  <c r="V75"/>
  <c r="AC75"/>
  <c r="B76"/>
  <c r="E76"/>
  <c r="F76"/>
  <c r="H76"/>
  <c r="I76"/>
  <c r="J76"/>
  <c r="K76"/>
  <c r="P76"/>
  <c r="L75"/>
  <c r="R76"/>
  <c r="W75"/>
  <c r="S76"/>
  <c r="V76"/>
  <c r="AC76"/>
  <c r="B77"/>
  <c r="E77"/>
  <c r="F77"/>
  <c r="H77"/>
  <c r="I77"/>
  <c r="J77"/>
  <c r="K77"/>
  <c r="P77"/>
  <c r="L76"/>
  <c r="R77"/>
  <c r="W76"/>
  <c r="S77"/>
  <c r="V77"/>
  <c r="AC77"/>
  <c r="B78"/>
  <c r="E78"/>
  <c r="F78"/>
  <c r="H78"/>
  <c r="I78"/>
  <c r="J78"/>
  <c r="K78"/>
  <c r="P78"/>
  <c r="L77"/>
  <c r="R78"/>
  <c r="W77"/>
  <c r="S78"/>
  <c r="V78"/>
  <c r="AC78"/>
  <c r="B79"/>
  <c r="E79"/>
  <c r="F79"/>
  <c r="H79"/>
  <c r="I79"/>
  <c r="J79"/>
  <c r="K79"/>
  <c r="P79"/>
  <c r="L78"/>
  <c r="R79"/>
  <c r="W78"/>
  <c r="S79"/>
  <c r="V79"/>
  <c r="AC79"/>
  <c r="B80"/>
  <c r="E80"/>
  <c r="F80"/>
  <c r="H80"/>
  <c r="I80"/>
  <c r="J80"/>
  <c r="K80"/>
  <c r="P80"/>
  <c r="L79"/>
  <c r="R80"/>
  <c r="W79"/>
  <c r="S80"/>
  <c r="V80"/>
  <c r="AC80"/>
  <c r="B81"/>
  <c r="E81"/>
  <c r="F81"/>
  <c r="H81"/>
  <c r="I81"/>
  <c r="J81"/>
  <c r="K81"/>
  <c r="P81"/>
  <c r="L80"/>
  <c r="R81"/>
  <c r="W80"/>
  <c r="S81"/>
  <c r="V81"/>
  <c r="A82"/>
  <c r="D82"/>
  <c r="AC81"/>
  <c r="E82"/>
  <c r="G82"/>
  <c r="H82"/>
  <c r="I82"/>
  <c r="P82"/>
  <c r="L81"/>
  <c r="R82"/>
  <c r="S82"/>
  <c r="V82"/>
  <c r="W82"/>
  <c r="Z82"/>
  <c r="AA82"/>
  <c r="B83"/>
  <c r="E83"/>
  <c r="H83"/>
  <c r="I83"/>
  <c r="J83"/>
  <c r="K83"/>
  <c r="N83"/>
  <c r="O83"/>
  <c r="P83"/>
  <c r="L82"/>
  <c r="R83"/>
  <c r="S83"/>
  <c r="T83"/>
  <c r="U83"/>
  <c r="V83"/>
  <c r="Y83"/>
  <c r="AC83"/>
  <c r="B84"/>
  <c r="E84"/>
  <c r="F84"/>
  <c r="H84"/>
  <c r="I84"/>
  <c r="J84"/>
  <c r="K84"/>
  <c r="P84"/>
  <c r="L83"/>
  <c r="M83"/>
  <c r="R84"/>
  <c r="W83"/>
  <c r="Z83"/>
  <c r="AA83"/>
  <c r="S84"/>
  <c r="V84"/>
  <c r="AC84"/>
  <c r="B85"/>
  <c r="E85"/>
  <c r="F85"/>
  <c r="H85"/>
  <c r="I85"/>
  <c r="J85"/>
  <c r="K85"/>
  <c r="P85"/>
  <c r="L84"/>
  <c r="R85"/>
  <c r="W84"/>
  <c r="S85"/>
  <c r="V85"/>
  <c r="AC85"/>
  <c r="B86"/>
  <c r="E86"/>
  <c r="F86"/>
  <c r="H86"/>
  <c r="I86"/>
  <c r="J86"/>
  <c r="K86"/>
  <c r="P86"/>
  <c r="L85"/>
  <c r="R86"/>
  <c r="W85"/>
  <c r="S86"/>
  <c r="V86"/>
  <c r="A87"/>
  <c r="D87"/>
  <c r="AC86"/>
  <c r="E87"/>
  <c r="G87"/>
  <c r="H87"/>
  <c r="I87"/>
  <c r="P87"/>
  <c r="L86"/>
  <c r="R87"/>
  <c r="S87"/>
  <c r="V87"/>
  <c r="W87"/>
  <c r="Z87"/>
  <c r="AA87"/>
  <c r="B88"/>
  <c r="E88"/>
  <c r="H88"/>
  <c r="I88"/>
  <c r="J88"/>
  <c r="K88"/>
  <c r="N88"/>
  <c r="O88"/>
  <c r="P88"/>
  <c r="L87"/>
  <c r="R88"/>
  <c r="S88"/>
  <c r="T88"/>
  <c r="U88"/>
  <c r="V88"/>
  <c r="Y88"/>
  <c r="AC88"/>
  <c r="B89"/>
  <c r="E89"/>
  <c r="F89"/>
  <c r="H89"/>
  <c r="I89"/>
  <c r="J89"/>
  <c r="K89"/>
  <c r="P89"/>
  <c r="L88"/>
  <c r="M88"/>
  <c r="R89"/>
  <c r="W88"/>
  <c r="Z88"/>
  <c r="AA88"/>
  <c r="S89"/>
  <c r="V89"/>
  <c r="AC89"/>
  <c r="B90"/>
  <c r="E90"/>
  <c r="F90"/>
  <c r="H90"/>
  <c r="I90"/>
  <c r="J90"/>
  <c r="K90"/>
  <c r="P90"/>
  <c r="L89"/>
  <c r="R90"/>
  <c r="W89"/>
  <c r="S90"/>
  <c r="V90"/>
  <c r="AC90"/>
  <c r="B91"/>
  <c r="E91"/>
  <c r="F91"/>
  <c r="H91"/>
  <c r="I91"/>
  <c r="J91"/>
  <c r="K91"/>
  <c r="P91"/>
  <c r="L90"/>
  <c r="R91"/>
  <c r="W90"/>
  <c r="S91"/>
  <c r="V91"/>
  <c r="A92"/>
  <c r="D92"/>
  <c r="AC91"/>
  <c r="E92"/>
  <c r="G92"/>
  <c r="H92"/>
  <c r="I92"/>
  <c r="P92"/>
  <c r="L91"/>
  <c r="R92"/>
  <c r="S92"/>
  <c r="V92"/>
  <c r="W92"/>
  <c r="Z92"/>
  <c r="AA92"/>
  <c r="B93"/>
  <c r="E93"/>
  <c r="H93"/>
  <c r="I93"/>
  <c r="J93"/>
  <c r="K93"/>
  <c r="N93"/>
  <c r="O93"/>
  <c r="P93"/>
  <c r="L92"/>
  <c r="R93"/>
  <c r="S93"/>
  <c r="T93"/>
  <c r="U93"/>
  <c r="V93"/>
  <c r="Y93"/>
  <c r="AC93"/>
  <c r="B94"/>
  <c r="E94"/>
  <c r="F94"/>
  <c r="H94"/>
  <c r="I94"/>
  <c r="J94"/>
  <c r="K94"/>
  <c r="P94"/>
  <c r="L93"/>
  <c r="M93"/>
  <c r="R94"/>
  <c r="W93"/>
  <c r="Z93"/>
  <c r="AA93"/>
  <c r="S94"/>
  <c r="V94"/>
  <c r="AC94"/>
  <c r="B95"/>
  <c r="E95"/>
  <c r="F95"/>
  <c r="H95"/>
  <c r="I95"/>
  <c r="J95"/>
  <c r="K95"/>
  <c r="P95"/>
  <c r="L94"/>
  <c r="R95"/>
  <c r="W94"/>
  <c r="S95"/>
  <c r="V95"/>
  <c r="AC95"/>
  <c r="A96"/>
  <c r="B96"/>
  <c r="E96"/>
  <c r="F96"/>
  <c r="H96"/>
  <c r="I96"/>
  <c r="J96"/>
  <c r="K96"/>
  <c r="P96"/>
  <c r="L95"/>
  <c r="R96"/>
  <c r="W95"/>
  <c r="S96"/>
  <c r="V96"/>
  <c r="D97"/>
  <c r="AC96"/>
  <c r="E97"/>
  <c r="G97"/>
  <c r="H97"/>
  <c r="I97"/>
  <c r="P97"/>
  <c r="L96"/>
  <c r="R97"/>
  <c r="S97"/>
  <c r="V97"/>
  <c r="W97"/>
  <c r="Z97"/>
  <c r="AA97"/>
  <c r="B98"/>
  <c r="E98"/>
  <c r="H98"/>
  <c r="I98"/>
  <c r="J98"/>
  <c r="K98"/>
  <c r="N98"/>
  <c r="O98"/>
  <c r="P98"/>
  <c r="L97"/>
  <c r="R98"/>
  <c r="S98"/>
  <c r="T98"/>
  <c r="U98"/>
  <c r="V98"/>
  <c r="Y98"/>
  <c r="AC98"/>
  <c r="B99"/>
  <c r="E99"/>
  <c r="F99"/>
  <c r="H99"/>
  <c r="I99"/>
  <c r="J99"/>
  <c r="K99"/>
  <c r="P99"/>
  <c r="L98"/>
  <c r="M98"/>
  <c r="R99"/>
  <c r="W98"/>
  <c r="Z98"/>
  <c r="AA98"/>
  <c r="S99"/>
  <c r="V99"/>
  <c r="AC99"/>
  <c r="B100"/>
  <c r="E100"/>
  <c r="F100"/>
  <c r="H100"/>
  <c r="I100"/>
  <c r="J100"/>
  <c r="K100"/>
  <c r="P100"/>
  <c r="L99"/>
  <c r="R100"/>
  <c r="W99"/>
  <c r="S100"/>
  <c r="V100"/>
  <c r="AC100"/>
  <c r="B101"/>
  <c r="E101"/>
  <c r="F101"/>
  <c r="H101"/>
  <c r="I101"/>
  <c r="J101"/>
  <c r="K101"/>
  <c r="P101"/>
  <c r="L100"/>
  <c r="R101"/>
  <c r="W100"/>
  <c r="S101"/>
  <c r="V101"/>
  <c r="AC101"/>
  <c r="B102"/>
  <c r="E102"/>
  <c r="F102"/>
  <c r="H102"/>
  <c r="I102"/>
  <c r="J102"/>
  <c r="K102"/>
  <c r="P102"/>
  <c r="L101"/>
  <c r="R102"/>
  <c r="W101"/>
  <c r="S102"/>
  <c r="V102"/>
  <c r="AC102"/>
  <c r="B103"/>
  <c r="E103"/>
  <c r="F103"/>
  <c r="H103"/>
  <c r="I103"/>
  <c r="J103"/>
  <c r="K103"/>
  <c r="P103"/>
  <c r="L102"/>
  <c r="R103"/>
  <c r="W102"/>
  <c r="S103"/>
  <c r="V103"/>
  <c r="AC103"/>
  <c r="B104"/>
  <c r="E104"/>
  <c r="F104"/>
  <c r="H104"/>
  <c r="I104"/>
  <c r="J104"/>
  <c r="K104"/>
  <c r="P104"/>
  <c r="L103"/>
  <c r="R104"/>
  <c r="W103"/>
  <c r="S104"/>
  <c r="V104"/>
  <c r="AC104"/>
  <c r="B105"/>
  <c r="E105"/>
  <c r="F105"/>
  <c r="H105"/>
  <c r="I105"/>
  <c r="J105"/>
  <c r="K105"/>
  <c r="P105"/>
  <c r="L104"/>
  <c r="R105"/>
  <c r="W104"/>
  <c r="S105"/>
  <c r="V105"/>
  <c r="AC105"/>
  <c r="B106"/>
  <c r="E106"/>
  <c r="F106"/>
  <c r="H106"/>
  <c r="I106"/>
  <c r="J106"/>
  <c r="K106"/>
  <c r="P106"/>
  <c r="L105"/>
  <c r="R106"/>
  <c r="W105"/>
  <c r="S106"/>
  <c r="V106"/>
  <c r="AC106"/>
  <c r="B107"/>
  <c r="E107"/>
  <c r="F107"/>
  <c r="H107"/>
  <c r="I107"/>
  <c r="J107"/>
  <c r="K107"/>
  <c r="P107"/>
  <c r="L106"/>
  <c r="R107"/>
  <c r="W106"/>
  <c r="S107"/>
  <c r="V107"/>
  <c r="AC107"/>
  <c r="B108"/>
  <c r="E108"/>
  <c r="F108"/>
  <c r="H108"/>
  <c r="I108"/>
  <c r="J108"/>
  <c r="K108"/>
  <c r="P108"/>
  <c r="L107"/>
  <c r="R108"/>
  <c r="W107"/>
  <c r="S108"/>
  <c r="V108"/>
  <c r="AC108"/>
  <c r="B109"/>
  <c r="E109"/>
  <c r="F109"/>
  <c r="H109"/>
  <c r="I109"/>
  <c r="J109"/>
  <c r="K109"/>
  <c r="P109"/>
  <c r="L108"/>
  <c r="R109"/>
  <c r="W108"/>
  <c r="S109"/>
  <c r="V109"/>
  <c r="AC109"/>
  <c r="B110"/>
  <c r="E110"/>
  <c r="F110"/>
  <c r="H110"/>
  <c r="I110"/>
  <c r="J110"/>
  <c r="K110"/>
  <c r="P110"/>
  <c r="L109"/>
  <c r="R110"/>
  <c r="W109"/>
  <c r="S110"/>
  <c r="V110"/>
  <c r="AC110"/>
  <c r="B111"/>
  <c r="E111"/>
  <c r="F111"/>
  <c r="H111"/>
  <c r="I111"/>
  <c r="J111"/>
  <c r="K111"/>
  <c r="P111"/>
  <c r="L110"/>
  <c r="R111"/>
  <c r="W110"/>
  <c r="S111"/>
  <c r="V111"/>
  <c r="AC111"/>
  <c r="B112"/>
  <c r="E112"/>
  <c r="F112"/>
  <c r="H112"/>
  <c r="I112"/>
  <c r="J112"/>
  <c r="K112"/>
  <c r="P112"/>
  <c r="L111"/>
  <c r="R112"/>
  <c r="W111"/>
  <c r="S112"/>
  <c r="V112"/>
  <c r="AC112"/>
  <c r="B113"/>
  <c r="E113"/>
  <c r="F113"/>
  <c r="H113"/>
  <c r="I113"/>
  <c r="J113"/>
  <c r="K113"/>
  <c r="P113"/>
  <c r="L112"/>
  <c r="R113"/>
  <c r="W112"/>
  <c r="S113"/>
  <c r="V113"/>
  <c r="AC113"/>
  <c r="B114"/>
  <c r="E114"/>
  <c r="F114"/>
  <c r="H114"/>
  <c r="I114"/>
  <c r="J114"/>
  <c r="K114"/>
  <c r="P114"/>
  <c r="L113"/>
  <c r="R114"/>
  <c r="W113"/>
  <c r="S114"/>
  <c r="V114"/>
  <c r="AC114"/>
  <c r="B115"/>
  <c r="E115"/>
  <c r="F115"/>
  <c r="H115"/>
  <c r="I115"/>
  <c r="J115"/>
  <c r="K115"/>
  <c r="P115"/>
  <c r="L114"/>
  <c r="R115"/>
  <c r="W114"/>
  <c r="S115"/>
  <c r="V115"/>
  <c r="AC115"/>
  <c r="B116"/>
  <c r="E116"/>
  <c r="F116"/>
  <c r="H116"/>
  <c r="I116"/>
  <c r="J116"/>
  <c r="K116"/>
  <c r="P116"/>
  <c r="L115"/>
  <c r="R116"/>
  <c r="W115"/>
  <c r="S116"/>
  <c r="V116"/>
  <c r="AC116"/>
  <c r="B117"/>
  <c r="E117"/>
  <c r="F117"/>
  <c r="H117"/>
  <c r="I117"/>
  <c r="J117"/>
  <c r="K117"/>
  <c r="P117"/>
  <c r="L116"/>
  <c r="R117"/>
  <c r="W116"/>
  <c r="S117"/>
  <c r="V117"/>
  <c r="AC117"/>
  <c r="B118"/>
  <c r="E118"/>
  <c r="F118"/>
  <c r="H118"/>
  <c r="I118"/>
  <c r="J118"/>
  <c r="K118"/>
  <c r="P118"/>
  <c r="L117"/>
  <c r="R118"/>
  <c r="W117"/>
  <c r="S118"/>
  <c r="V118"/>
  <c r="AC118"/>
  <c r="B119"/>
  <c r="E119"/>
  <c r="F119"/>
  <c r="H119"/>
  <c r="I119"/>
  <c r="J119"/>
  <c r="K119"/>
  <c r="P119"/>
  <c r="L118"/>
  <c r="R119"/>
  <c r="W118"/>
  <c r="S119"/>
  <c r="V119"/>
  <c r="AC119"/>
  <c r="B120"/>
  <c r="E120"/>
  <c r="F120"/>
  <c r="H120"/>
  <c r="I120"/>
  <c r="J120"/>
  <c r="K120"/>
  <c r="P120"/>
  <c r="L119"/>
  <c r="R120"/>
  <c r="W119"/>
  <c r="S120"/>
  <c r="V120"/>
  <c r="AC120"/>
  <c r="B121"/>
  <c r="E121"/>
  <c r="F121"/>
  <c r="H121"/>
  <c r="I121"/>
  <c r="J121"/>
  <c r="K121"/>
  <c r="P121"/>
  <c r="L120"/>
  <c r="R121"/>
  <c r="W120"/>
  <c r="S121"/>
  <c r="V121"/>
  <c r="AC121"/>
  <c r="B122"/>
  <c r="E122"/>
  <c r="F122"/>
  <c r="H122"/>
  <c r="I122"/>
  <c r="J122"/>
  <c r="K122"/>
  <c r="P122"/>
  <c r="L121"/>
  <c r="R122"/>
  <c r="W121"/>
  <c r="S122"/>
  <c r="V122"/>
  <c r="AC122"/>
  <c r="B123"/>
  <c r="E123"/>
  <c r="F123"/>
  <c r="H123"/>
  <c r="I123"/>
  <c r="J123"/>
  <c r="K123"/>
  <c r="P123"/>
  <c r="L122"/>
  <c r="R123"/>
  <c r="W122"/>
  <c r="S123"/>
  <c r="V123"/>
  <c r="AC123"/>
  <c r="B124"/>
  <c r="E124"/>
  <c r="F124"/>
  <c r="H124"/>
  <c r="I124"/>
  <c r="J124"/>
  <c r="K124"/>
  <c r="P124"/>
  <c r="L123"/>
  <c r="R124"/>
  <c r="W123"/>
  <c r="S124"/>
  <c r="V124"/>
  <c r="AC124"/>
  <c r="B125"/>
  <c r="E125"/>
  <c r="F125"/>
  <c r="H125"/>
  <c r="I125"/>
  <c r="J125"/>
  <c r="K125"/>
  <c r="P125"/>
  <c r="L124"/>
  <c r="R125"/>
  <c r="W124"/>
  <c r="S125"/>
  <c r="V125"/>
  <c r="AC125"/>
  <c r="B126"/>
  <c r="E126"/>
  <c r="F126"/>
  <c r="H126"/>
  <c r="I126"/>
  <c r="J126"/>
  <c r="K126"/>
  <c r="L126"/>
  <c r="M126"/>
  <c r="P126"/>
  <c r="L125"/>
  <c r="R126"/>
  <c r="W125"/>
  <c r="S126"/>
  <c r="V126"/>
  <c r="W126"/>
  <c r="ID3" i="93"/>
  <c r="ID4"/>
  <c r="ID5"/>
  <c r="B5"/>
  <c r="ID6"/>
  <c r="B6"/>
  <c r="ID7"/>
  <c r="ID8"/>
  <c r="ID9"/>
  <c r="ID10"/>
  <c r="ID11"/>
  <c r="ID12"/>
  <c r="B12"/>
  <c r="D12"/>
  <c r="ID13"/>
  <c r="D13"/>
  <c r="ID14"/>
  <c r="ID15"/>
  <c r="ID16"/>
  <c r="D16"/>
  <c r="D15"/>
  <c r="ID17"/>
  <c r="ID18"/>
  <c r="ID19"/>
  <c r="B19"/>
  <c r="B9"/>
  <c r="E19"/>
  <c r="H19"/>
  <c r="AB19"/>
  <c r="AC19"/>
  <c r="AD19"/>
  <c r="AF19"/>
  <c r="AK19"/>
  <c r="AM19"/>
  <c r="AN19"/>
  <c r="AT19"/>
  <c r="BD19"/>
  <c r="BE19"/>
  <c r="BF19"/>
  <c r="BH19"/>
  <c r="BK19"/>
  <c r="BM19"/>
  <c r="BO19"/>
  <c r="BP19"/>
  <c r="BV19"/>
  <c r="CF19"/>
  <c r="CG19"/>
  <c r="CH19"/>
  <c r="CJ19"/>
  <c r="CM19"/>
  <c r="CO19"/>
  <c r="CQ19"/>
  <c r="CR19"/>
  <c r="CX19"/>
  <c r="DH19"/>
  <c r="DI19"/>
  <c r="DJ19"/>
  <c r="DL19"/>
  <c r="DO19"/>
  <c r="DQ19"/>
  <c r="DS19"/>
  <c r="DT19"/>
  <c r="DZ19"/>
  <c r="EJ19"/>
  <c r="EK19"/>
  <c r="EL19"/>
  <c r="EN19"/>
  <c r="EQ19"/>
  <c r="ES19"/>
  <c r="EU19"/>
  <c r="EV19"/>
  <c r="FB19"/>
  <c r="FL19"/>
  <c r="FM19"/>
  <c r="FN19"/>
  <c r="FP19"/>
  <c r="FS19"/>
  <c r="FU19"/>
  <c r="FW19"/>
  <c r="FX19"/>
  <c r="GD19"/>
  <c r="GN19"/>
  <c r="GO19"/>
  <c r="GP19"/>
  <c r="GR19"/>
  <c r="GU19"/>
  <c r="GW19"/>
  <c r="GY19"/>
  <c r="GZ19"/>
  <c r="HF19"/>
  <c r="HP19"/>
  <c r="HQ19"/>
  <c r="HR19"/>
  <c r="HT19"/>
  <c r="HW19"/>
  <c r="ID20"/>
  <c r="B20"/>
  <c r="F19"/>
  <c r="E20"/>
  <c r="F20"/>
  <c r="H20"/>
  <c r="V20"/>
  <c r="AC20"/>
  <c r="AX20"/>
  <c r="BE20"/>
  <c r="BZ20"/>
  <c r="CF20"/>
  <c r="CG20"/>
  <c r="CH20"/>
  <c r="CI20"/>
  <c r="CJ20"/>
  <c r="CO20"/>
  <c r="CQ20"/>
  <c r="CR20"/>
  <c r="CX20"/>
  <c r="CY20"/>
  <c r="DB20"/>
  <c r="DI20"/>
  <c r="ED20"/>
  <c r="EK20"/>
  <c r="FF20"/>
  <c r="FM20"/>
  <c r="GH20"/>
  <c r="GO20"/>
  <c r="HJ20"/>
  <c r="HQ20"/>
  <c r="ID21"/>
  <c r="B21"/>
  <c r="E21"/>
  <c r="F21"/>
  <c r="H21"/>
  <c r="V21"/>
  <c r="AC21"/>
  <c r="AX21"/>
  <c r="BE21"/>
  <c r="BZ21"/>
  <c r="CF21"/>
  <c r="CG21"/>
  <c r="CH21"/>
  <c r="CI21"/>
  <c r="CJ21"/>
  <c r="CO21"/>
  <c r="CQ21"/>
  <c r="CR21"/>
  <c r="CX21"/>
  <c r="DC20"/>
  <c r="CY21"/>
  <c r="DB21"/>
  <c r="DI21"/>
  <c r="ED21"/>
  <c r="EK21"/>
  <c r="FF21"/>
  <c r="FM21"/>
  <c r="GH21"/>
  <c r="GO21"/>
  <c r="HJ21"/>
  <c r="HQ21"/>
  <c r="ID22"/>
  <c r="B22"/>
  <c r="E22"/>
  <c r="F22"/>
  <c r="H22"/>
  <c r="V22"/>
  <c r="AC22"/>
  <c r="AX22"/>
  <c r="BE22"/>
  <c r="BZ22"/>
  <c r="CF22"/>
  <c r="CG22"/>
  <c r="CH22"/>
  <c r="CI22"/>
  <c r="CJ22"/>
  <c r="CO22"/>
  <c r="CP22"/>
  <c r="CQ22"/>
  <c r="CR22"/>
  <c r="CX22"/>
  <c r="DC21"/>
  <c r="CY22"/>
  <c r="DB22"/>
  <c r="DI22"/>
  <c r="ED22"/>
  <c r="EK22"/>
  <c r="FF22"/>
  <c r="FM22"/>
  <c r="GH22"/>
  <c r="GO22"/>
  <c r="HJ22"/>
  <c r="HQ22"/>
  <c r="ID23"/>
  <c r="B23"/>
  <c r="E23"/>
  <c r="F23"/>
  <c r="H23"/>
  <c r="I23"/>
  <c r="J23"/>
  <c r="K23"/>
  <c r="R23"/>
  <c r="V23"/>
  <c r="AC23"/>
  <c r="AX23"/>
  <c r="BE23"/>
  <c r="BZ23"/>
  <c r="CF23"/>
  <c r="CG23"/>
  <c r="CH23"/>
  <c r="CI23"/>
  <c r="CJ23"/>
  <c r="CO23"/>
  <c r="CP23"/>
  <c r="CQ23"/>
  <c r="CR23"/>
  <c r="CX23"/>
  <c r="DC22"/>
  <c r="CY23"/>
  <c r="DB23"/>
  <c r="DI23"/>
  <c r="ED23"/>
  <c r="EK23"/>
  <c r="FF23"/>
  <c r="FM23"/>
  <c r="GH23"/>
  <c r="GO23"/>
  <c r="HJ23"/>
  <c r="HQ23"/>
  <c r="ID24"/>
  <c r="B24"/>
  <c r="E24"/>
  <c r="F24"/>
  <c r="H24"/>
  <c r="I24"/>
  <c r="J24"/>
  <c r="K24"/>
  <c r="P24"/>
  <c r="L23"/>
  <c r="R24"/>
  <c r="W23"/>
  <c r="S24"/>
  <c r="V24"/>
  <c r="AC24"/>
  <c r="AX24"/>
  <c r="BE24"/>
  <c r="BZ24"/>
  <c r="CF24"/>
  <c r="CG24"/>
  <c r="CH24"/>
  <c r="CI24"/>
  <c r="CJ24"/>
  <c r="CO24"/>
  <c r="CP24"/>
  <c r="CQ24"/>
  <c r="CR24"/>
  <c r="CX24"/>
  <c r="DC23"/>
  <c r="CY24"/>
  <c r="DB24"/>
  <c r="DI24"/>
  <c r="ED24"/>
  <c r="EK24"/>
  <c r="FF24"/>
  <c r="FM24"/>
  <c r="GH24"/>
  <c r="GO24"/>
  <c r="HJ24"/>
  <c r="HQ24"/>
  <c r="ID25"/>
  <c r="B25"/>
  <c r="E25"/>
  <c r="F25"/>
  <c r="H25"/>
  <c r="I25"/>
  <c r="J25"/>
  <c r="K25"/>
  <c r="P25"/>
  <c r="L24"/>
  <c r="R25"/>
  <c r="W24"/>
  <c r="S25"/>
  <c r="V25"/>
  <c r="AC25"/>
  <c r="AX25"/>
  <c r="BE25"/>
  <c r="BZ25"/>
  <c r="CF25"/>
  <c r="CG25"/>
  <c r="CH25"/>
  <c r="CI25"/>
  <c r="CJ25"/>
  <c r="CO25"/>
  <c r="CP25"/>
  <c r="CQ25"/>
  <c r="CR25"/>
  <c r="CX25"/>
  <c r="DC24"/>
  <c r="CY25"/>
  <c r="DB25"/>
  <c r="DI25"/>
  <c r="ED25"/>
  <c r="EK25"/>
  <c r="FF25"/>
  <c r="FM25"/>
  <c r="GH25"/>
  <c r="GO25"/>
  <c r="HJ25"/>
  <c r="HQ25"/>
  <c r="ID26"/>
  <c r="B26"/>
  <c r="E26"/>
  <c r="F26"/>
  <c r="H26"/>
  <c r="I26"/>
  <c r="J26"/>
  <c r="K26"/>
  <c r="P26"/>
  <c r="L25"/>
  <c r="R26"/>
  <c r="W25"/>
  <c r="S26"/>
  <c r="V26"/>
  <c r="AC26"/>
  <c r="AX26"/>
  <c r="BE26"/>
  <c r="BZ26"/>
  <c r="CF26"/>
  <c r="CG26"/>
  <c r="CH26"/>
  <c r="CI26"/>
  <c r="CJ26"/>
  <c r="CO26"/>
  <c r="CP26"/>
  <c r="CQ26"/>
  <c r="CR26"/>
  <c r="CX26"/>
  <c r="DC25"/>
  <c r="CY26"/>
  <c r="DB26"/>
  <c r="DI26"/>
  <c r="ED26"/>
  <c r="EK26"/>
  <c r="FF26"/>
  <c r="FM26"/>
  <c r="GH26"/>
  <c r="GO26"/>
  <c r="HJ26"/>
  <c r="HQ26"/>
  <c r="ID27"/>
  <c r="B27"/>
  <c r="E27"/>
  <c r="F27"/>
  <c r="H27"/>
  <c r="I27"/>
  <c r="J27"/>
  <c r="K27"/>
  <c r="P27"/>
  <c r="L26"/>
  <c r="R27"/>
  <c r="W26"/>
  <c r="S27"/>
  <c r="V27"/>
  <c r="AC27"/>
  <c r="AX27"/>
  <c r="BE27"/>
  <c r="BZ27"/>
  <c r="CF27"/>
  <c r="CG27"/>
  <c r="CH27"/>
  <c r="CI27"/>
  <c r="CJ27"/>
  <c r="CO27"/>
  <c r="CP27"/>
  <c r="CQ27"/>
  <c r="CR27"/>
  <c r="CX27"/>
  <c r="DC26"/>
  <c r="CY27"/>
  <c r="DB27"/>
  <c r="DI27"/>
  <c r="ED27"/>
  <c r="EK27"/>
  <c r="FF27"/>
  <c r="FM27"/>
  <c r="GH27"/>
  <c r="GO27"/>
  <c r="HJ27"/>
  <c r="HQ27"/>
  <c r="ID28"/>
  <c r="B28"/>
  <c r="E28"/>
  <c r="F28"/>
  <c r="H28"/>
  <c r="I28"/>
  <c r="J28"/>
  <c r="K28"/>
  <c r="P28"/>
  <c r="L27"/>
  <c r="R28"/>
  <c r="W27"/>
  <c r="S28"/>
  <c r="V28"/>
  <c r="AC28"/>
  <c r="AX28"/>
  <c r="BE28"/>
  <c r="BZ28"/>
  <c r="CF28"/>
  <c r="CG28"/>
  <c r="CH28"/>
  <c r="CI28"/>
  <c r="CJ28"/>
  <c r="CO28"/>
  <c r="CP28"/>
  <c r="CQ28"/>
  <c r="CR28"/>
  <c r="CX28"/>
  <c r="DC27"/>
  <c r="CY28"/>
  <c r="DB28"/>
  <c r="DI28"/>
  <c r="ED28"/>
  <c r="EK28"/>
  <c r="FF28"/>
  <c r="FM28"/>
  <c r="GH28"/>
  <c r="GO28"/>
  <c r="HJ28"/>
  <c r="HQ28"/>
  <c r="ID29"/>
  <c r="B29"/>
  <c r="E29"/>
  <c r="F29"/>
  <c r="H29"/>
  <c r="I29"/>
  <c r="J29"/>
  <c r="K29"/>
  <c r="P29"/>
  <c r="L28"/>
  <c r="R29"/>
  <c r="W28"/>
  <c r="S29"/>
  <c r="V29"/>
  <c r="AC29"/>
  <c r="AX29"/>
  <c r="BE29"/>
  <c r="BZ29"/>
  <c r="CF29"/>
  <c r="CG29"/>
  <c r="CH29"/>
  <c r="CI29"/>
  <c r="CJ29"/>
  <c r="CO29"/>
  <c r="CP29"/>
  <c r="CQ29"/>
  <c r="CR29"/>
  <c r="CX29"/>
  <c r="DC28"/>
  <c r="CY29"/>
  <c r="DB29"/>
  <c r="DI29"/>
  <c r="ED29"/>
  <c r="EK29"/>
  <c r="FF29"/>
  <c r="FM29"/>
  <c r="GH29"/>
  <c r="GO29"/>
  <c r="HJ29"/>
  <c r="HQ29"/>
  <c r="ID30"/>
  <c r="B30"/>
  <c r="E30"/>
  <c r="F30"/>
  <c r="H30"/>
  <c r="I30"/>
  <c r="J30"/>
  <c r="K30"/>
  <c r="P30"/>
  <c r="L29"/>
  <c r="R30"/>
  <c r="W29"/>
  <c r="S30"/>
  <c r="V30"/>
  <c r="AC30"/>
  <c r="AX30"/>
  <c r="BE30"/>
  <c r="BZ30"/>
  <c r="CF30"/>
  <c r="CG30"/>
  <c r="CH30"/>
  <c r="CI30"/>
  <c r="CJ30"/>
  <c r="CO30"/>
  <c r="CP30"/>
  <c r="CQ30"/>
  <c r="CR30"/>
  <c r="CX30"/>
  <c r="DC29"/>
  <c r="CY30"/>
  <c r="DB30"/>
  <c r="DI30"/>
  <c r="ED30"/>
  <c r="EK30"/>
  <c r="FF30"/>
  <c r="FM30"/>
  <c r="GH30"/>
  <c r="GO30"/>
  <c r="HJ30"/>
  <c r="HQ30"/>
  <c r="ID31"/>
  <c r="B31"/>
  <c r="E31"/>
  <c r="F31"/>
  <c r="H31"/>
  <c r="I31"/>
  <c r="J31"/>
  <c r="K31"/>
  <c r="P31"/>
  <c r="L30"/>
  <c r="R31"/>
  <c r="W30"/>
  <c r="S31"/>
  <c r="V31"/>
  <c r="AC31"/>
  <c r="AX31"/>
  <c r="BE31"/>
  <c r="BZ31"/>
  <c r="CF31"/>
  <c r="CG31"/>
  <c r="CH31"/>
  <c r="CI31"/>
  <c r="CJ31"/>
  <c r="CO31"/>
  <c r="CP31"/>
  <c r="CQ31"/>
  <c r="CR31"/>
  <c r="CX31"/>
  <c r="DC30"/>
  <c r="CY31"/>
  <c r="DB31"/>
  <c r="DI31"/>
  <c r="ED31"/>
  <c r="EK31"/>
  <c r="FF31"/>
  <c r="FM31"/>
  <c r="GH31"/>
  <c r="GO31"/>
  <c r="HJ31"/>
  <c r="HQ31"/>
  <c r="ID32"/>
  <c r="B32"/>
  <c r="E32"/>
  <c r="F32"/>
  <c r="H32"/>
  <c r="I32"/>
  <c r="J32"/>
  <c r="K32"/>
  <c r="P32"/>
  <c r="L31"/>
  <c r="R32"/>
  <c r="W31"/>
  <c r="S32"/>
  <c r="V32"/>
  <c r="AC32"/>
  <c r="AX32"/>
  <c r="BE32"/>
  <c r="BZ32"/>
  <c r="CF32"/>
  <c r="CG32"/>
  <c r="CH32"/>
  <c r="CI32"/>
  <c r="CJ32"/>
  <c r="CO32"/>
  <c r="CP32"/>
  <c r="CQ32"/>
  <c r="CR32"/>
  <c r="CX32"/>
  <c r="DC31"/>
  <c r="CY32"/>
  <c r="DB32"/>
  <c r="DI32"/>
  <c r="ED32"/>
  <c r="EK32"/>
  <c r="FF32"/>
  <c r="FM32"/>
  <c r="GH32"/>
  <c r="GO32"/>
  <c r="HJ32"/>
  <c r="HQ32"/>
  <c r="ID33"/>
  <c r="B33"/>
  <c r="E33"/>
  <c r="F33"/>
  <c r="H33"/>
  <c r="I33"/>
  <c r="J33"/>
  <c r="K33"/>
  <c r="P33"/>
  <c r="L32"/>
  <c r="R33"/>
  <c r="W32"/>
  <c r="S33"/>
  <c r="V33"/>
  <c r="AC33"/>
  <c r="AX33"/>
  <c r="BE33"/>
  <c r="BZ33"/>
  <c r="CF33"/>
  <c r="CG33"/>
  <c r="CH33"/>
  <c r="CI33"/>
  <c r="CJ33"/>
  <c r="CO33"/>
  <c r="CP33"/>
  <c r="CQ33"/>
  <c r="CR33"/>
  <c r="CX33"/>
  <c r="DC32"/>
  <c r="CY33"/>
  <c r="DB33"/>
  <c r="DI33"/>
  <c r="ED33"/>
  <c r="EK33"/>
  <c r="FF33"/>
  <c r="FM33"/>
  <c r="GH33"/>
  <c r="GO33"/>
  <c r="HJ33"/>
  <c r="HQ33"/>
  <c r="ID34"/>
  <c r="B34"/>
  <c r="E34"/>
  <c r="F34"/>
  <c r="H34"/>
  <c r="I34"/>
  <c r="J34"/>
  <c r="K34"/>
  <c r="P34"/>
  <c r="L33"/>
  <c r="R34"/>
  <c r="W33"/>
  <c r="S34"/>
  <c r="V34"/>
  <c r="AC34"/>
  <c r="AX34"/>
  <c r="BE34"/>
  <c r="BZ34"/>
  <c r="CF34"/>
  <c r="CG34"/>
  <c r="CH34"/>
  <c r="CI34"/>
  <c r="CJ34"/>
  <c r="CO34"/>
  <c r="CP34"/>
  <c r="CQ34"/>
  <c r="CR34"/>
  <c r="CX34"/>
  <c r="DC33"/>
  <c r="CY34"/>
  <c r="DB34"/>
  <c r="DI34"/>
  <c r="ED34"/>
  <c r="EK34"/>
  <c r="FF34"/>
  <c r="FM34"/>
  <c r="GH34"/>
  <c r="GO34"/>
  <c r="HJ34"/>
  <c r="HQ34"/>
  <c r="ID35"/>
  <c r="B35"/>
  <c r="E35"/>
  <c r="F35"/>
  <c r="H35"/>
  <c r="I35"/>
  <c r="J35"/>
  <c r="K35"/>
  <c r="P35"/>
  <c r="L34"/>
  <c r="R35"/>
  <c r="W34"/>
  <c r="S35"/>
  <c r="V35"/>
  <c r="AC35"/>
  <c r="AX35"/>
  <c r="BE35"/>
  <c r="BZ35"/>
  <c r="CF35"/>
  <c r="CG35"/>
  <c r="CH35"/>
  <c r="CI35"/>
  <c r="CJ35"/>
  <c r="CO35"/>
  <c r="CP35"/>
  <c r="CQ35"/>
  <c r="CR35"/>
  <c r="CX35"/>
  <c r="DC34"/>
  <c r="CY35"/>
  <c r="DB35"/>
  <c r="DI35"/>
  <c r="ED35"/>
  <c r="EK35"/>
  <c r="FF35"/>
  <c r="FM35"/>
  <c r="GH35"/>
  <c r="GO35"/>
  <c r="HJ35"/>
  <c r="HQ35"/>
  <c r="ID36"/>
  <c r="B36"/>
  <c r="E36"/>
  <c r="F36"/>
  <c r="H36"/>
  <c r="I36"/>
  <c r="J36"/>
  <c r="K36"/>
  <c r="P36"/>
  <c r="L35"/>
  <c r="R36"/>
  <c r="W35"/>
  <c r="S36"/>
  <c r="V36"/>
  <c r="AC36"/>
  <c r="AX36"/>
  <c r="BE36"/>
  <c r="BZ36"/>
  <c r="CF36"/>
  <c r="CG36"/>
  <c r="CH36"/>
  <c r="CI36"/>
  <c r="CJ36"/>
  <c r="CO36"/>
  <c r="CP36"/>
  <c r="CQ36"/>
  <c r="CR36"/>
  <c r="CX36"/>
  <c r="DC35"/>
  <c r="CY36"/>
  <c r="DB36"/>
  <c r="DI36"/>
  <c r="ED36"/>
  <c r="EK36"/>
  <c r="FF36"/>
  <c r="FM36"/>
  <c r="GH36"/>
  <c r="GO36"/>
  <c r="HJ36"/>
  <c r="HQ36"/>
  <c r="ID37"/>
  <c r="B37"/>
  <c r="E37"/>
  <c r="F37"/>
  <c r="H37"/>
  <c r="I37"/>
  <c r="J37"/>
  <c r="K37"/>
  <c r="P37"/>
  <c r="L36"/>
  <c r="R37"/>
  <c r="W36"/>
  <c r="S37"/>
  <c r="V37"/>
  <c r="AC37"/>
  <c r="AX37"/>
  <c r="BE37"/>
  <c r="BZ37"/>
  <c r="CF37"/>
  <c r="CG37"/>
  <c r="CH37"/>
  <c r="CI37"/>
  <c r="CJ37"/>
  <c r="CO37"/>
  <c r="CP37"/>
  <c r="CQ37"/>
  <c r="CR37"/>
  <c r="CX37"/>
  <c r="DC36"/>
  <c r="CY37"/>
  <c r="DB37"/>
  <c r="DI37"/>
  <c r="ED37"/>
  <c r="EK37"/>
  <c r="FF37"/>
  <c r="FM37"/>
  <c r="GH37"/>
  <c r="GO37"/>
  <c r="HJ37"/>
  <c r="HQ37"/>
  <c r="ID38"/>
  <c r="B38"/>
  <c r="E38"/>
  <c r="F38"/>
  <c r="H38"/>
  <c r="I38"/>
  <c r="J38"/>
  <c r="K38"/>
  <c r="P38"/>
  <c r="L37"/>
  <c r="R38"/>
  <c r="W37"/>
  <c r="S38"/>
  <c r="V38"/>
  <c r="AC38"/>
  <c r="AX38"/>
  <c r="BE38"/>
  <c r="BZ38"/>
  <c r="CF38"/>
  <c r="CG38"/>
  <c r="CH38"/>
  <c r="CI38"/>
  <c r="CJ38"/>
  <c r="CO38"/>
  <c r="CP38"/>
  <c r="CQ38"/>
  <c r="CR38"/>
  <c r="CX38"/>
  <c r="DC37"/>
  <c r="CY38"/>
  <c r="DB38"/>
  <c r="DI38"/>
  <c r="ED38"/>
  <c r="EK38"/>
  <c r="FF38"/>
  <c r="FM38"/>
  <c r="GH38"/>
  <c r="GO38"/>
  <c r="HJ38"/>
  <c r="HQ38"/>
  <c r="ID39"/>
  <c r="B39"/>
  <c r="E39"/>
  <c r="F39"/>
  <c r="H39"/>
  <c r="I39"/>
  <c r="J39"/>
  <c r="K39"/>
  <c r="P39"/>
  <c r="L38"/>
  <c r="R39"/>
  <c r="W38"/>
  <c r="S39"/>
  <c r="V39"/>
  <c r="AC39"/>
  <c r="AX39"/>
  <c r="BE39"/>
  <c r="BZ39"/>
  <c r="CF39"/>
  <c r="CG39"/>
  <c r="CH39"/>
  <c r="CI39"/>
  <c r="CJ39"/>
  <c r="CO39"/>
  <c r="CP39"/>
  <c r="CQ39"/>
  <c r="CR39"/>
  <c r="CX39"/>
  <c r="DC38"/>
  <c r="CY39"/>
  <c r="DB39"/>
  <c r="DI39"/>
  <c r="ED39"/>
  <c r="EK39"/>
  <c r="FF39"/>
  <c r="FM39"/>
  <c r="GH39"/>
  <c r="GO39"/>
  <c r="HJ39"/>
  <c r="HQ39"/>
  <c r="ID40"/>
  <c r="B40"/>
  <c r="E40"/>
  <c r="F40"/>
  <c r="H40"/>
  <c r="I40"/>
  <c r="J40"/>
  <c r="K40"/>
  <c r="P40"/>
  <c r="L39"/>
  <c r="R40"/>
  <c r="W39"/>
  <c r="S40"/>
  <c r="V40"/>
  <c r="AC40"/>
  <c r="AX40"/>
  <c r="BE40"/>
  <c r="BZ40"/>
  <c r="CF40"/>
  <c r="CG40"/>
  <c r="CH40"/>
  <c r="CI40"/>
  <c r="CJ40"/>
  <c r="CO40"/>
  <c r="CP40"/>
  <c r="CQ40"/>
  <c r="CR40"/>
  <c r="CX40"/>
  <c r="DC39"/>
  <c r="CY40"/>
  <c r="DB40"/>
  <c r="DI40"/>
  <c r="ED40"/>
  <c r="EK40"/>
  <c r="FF40"/>
  <c r="FM40"/>
  <c r="GH40"/>
  <c r="GO40"/>
  <c r="HJ40"/>
  <c r="HQ40"/>
  <c r="ID41"/>
  <c r="B41"/>
  <c r="E41"/>
  <c r="F41"/>
  <c r="H41"/>
  <c r="I41"/>
  <c r="J41"/>
  <c r="K41"/>
  <c r="P41"/>
  <c r="L40"/>
  <c r="R41"/>
  <c r="W40"/>
  <c r="S41"/>
  <c r="V41"/>
  <c r="AC41"/>
  <c r="AX41"/>
  <c r="BE41"/>
  <c r="BZ41"/>
  <c r="CF41"/>
  <c r="CG41"/>
  <c r="CH41"/>
  <c r="CI41"/>
  <c r="CJ41"/>
  <c r="CO41"/>
  <c r="CP41"/>
  <c r="CQ41"/>
  <c r="CR41"/>
  <c r="CX41"/>
  <c r="DC40"/>
  <c r="CY41"/>
  <c r="DB41"/>
  <c r="DI41"/>
  <c r="ED41"/>
  <c r="EK41"/>
  <c r="FF41"/>
  <c r="FM41"/>
  <c r="GH41"/>
  <c r="GO41"/>
  <c r="HJ41"/>
  <c r="HQ41"/>
  <c r="ID42"/>
  <c r="B42"/>
  <c r="E42"/>
  <c r="F42"/>
  <c r="H42"/>
  <c r="I42"/>
  <c r="J42"/>
  <c r="K42"/>
  <c r="P42"/>
  <c r="L41"/>
  <c r="R42"/>
  <c r="W41"/>
  <c r="S42"/>
  <c r="V42"/>
  <c r="AC42"/>
  <c r="AX42"/>
  <c r="BE42"/>
  <c r="BZ42"/>
  <c r="CF42"/>
  <c r="CG42"/>
  <c r="CH42"/>
  <c r="CI42"/>
  <c r="CJ42"/>
  <c r="CO42"/>
  <c r="CP42"/>
  <c r="CQ42"/>
  <c r="CR42"/>
  <c r="CX42"/>
  <c r="DC41"/>
  <c r="CY42"/>
  <c r="DB42"/>
  <c r="DI42"/>
  <c r="ED42"/>
  <c r="EK42"/>
  <c r="FF42"/>
  <c r="FM42"/>
  <c r="GH42"/>
  <c r="GO42"/>
  <c r="HJ42"/>
  <c r="HQ42"/>
  <c r="ID43"/>
  <c r="B43"/>
  <c r="E43"/>
  <c r="F43"/>
  <c r="H43"/>
  <c r="I43"/>
  <c r="J43"/>
  <c r="K43"/>
  <c r="P43"/>
  <c r="L42"/>
  <c r="R43"/>
  <c r="W42"/>
  <c r="S43"/>
  <c r="V43"/>
  <c r="AC43"/>
  <c r="AX43"/>
  <c r="BE43"/>
  <c r="BZ43"/>
  <c r="CF43"/>
  <c r="CG43"/>
  <c r="CH43"/>
  <c r="CI43"/>
  <c r="CJ43"/>
  <c r="CO43"/>
  <c r="CP43"/>
  <c r="CQ43"/>
  <c r="CR43"/>
  <c r="CX43"/>
  <c r="DC42"/>
  <c r="CY43"/>
  <c r="DB43"/>
  <c r="DI43"/>
  <c r="ED43"/>
  <c r="EK43"/>
  <c r="FF43"/>
  <c r="FM43"/>
  <c r="GH43"/>
  <c r="GO43"/>
  <c r="HJ43"/>
  <c r="HQ43"/>
  <c r="ID44"/>
  <c r="B44"/>
  <c r="E44"/>
  <c r="F44"/>
  <c r="H44"/>
  <c r="I44"/>
  <c r="J44"/>
  <c r="K44"/>
  <c r="P44"/>
  <c r="L43"/>
  <c r="R44"/>
  <c r="W43"/>
  <c r="S44"/>
  <c r="V44"/>
  <c r="AC44"/>
  <c r="AX44"/>
  <c r="BE44"/>
  <c r="BZ44"/>
  <c r="CF44"/>
  <c r="CG44"/>
  <c r="CH44"/>
  <c r="CI44"/>
  <c r="CJ44"/>
  <c r="CO44"/>
  <c r="CP44"/>
  <c r="CQ44"/>
  <c r="CR44"/>
  <c r="CX44"/>
  <c r="DC43"/>
  <c r="CY44"/>
  <c r="DB44"/>
  <c r="DI44"/>
  <c r="ED44"/>
  <c r="EK44"/>
  <c r="FF44"/>
  <c r="FM44"/>
  <c r="GH44"/>
  <c r="GO44"/>
  <c r="HJ44"/>
  <c r="HQ44"/>
  <c r="ID45"/>
  <c r="B45"/>
  <c r="E45"/>
  <c r="F45"/>
  <c r="H45"/>
  <c r="I45"/>
  <c r="J45"/>
  <c r="K45"/>
  <c r="P45"/>
  <c r="L44"/>
  <c r="R45"/>
  <c r="W44"/>
  <c r="S45"/>
  <c r="V45"/>
  <c r="AC45"/>
  <c r="AX45"/>
  <c r="BE45"/>
  <c r="BZ45"/>
  <c r="CF45"/>
  <c r="CG45"/>
  <c r="CH45"/>
  <c r="CI45"/>
  <c r="CJ45"/>
  <c r="CO45"/>
  <c r="CP45"/>
  <c r="CQ45"/>
  <c r="CR45"/>
  <c r="CX45"/>
  <c r="DC44"/>
  <c r="CY45"/>
  <c r="DB45"/>
  <c r="DI45"/>
  <c r="ED45"/>
  <c r="EK45"/>
  <c r="FF45"/>
  <c r="FM45"/>
  <c r="GH45"/>
  <c r="GO45"/>
  <c r="HJ45"/>
  <c r="HQ45"/>
  <c r="ID46"/>
  <c r="B46"/>
  <c r="E46"/>
  <c r="F46"/>
  <c r="H46"/>
  <c r="I46"/>
  <c r="J46"/>
  <c r="K46"/>
  <c r="P46"/>
  <c r="L45"/>
  <c r="R46"/>
  <c r="W45"/>
  <c r="S46"/>
  <c r="V46"/>
  <c r="AC46"/>
  <c r="AX46"/>
  <c r="BE46"/>
  <c r="BZ46"/>
  <c r="CF46"/>
  <c r="CG46"/>
  <c r="CH46"/>
  <c r="CI46"/>
  <c r="CJ46"/>
  <c r="CO46"/>
  <c r="CP46"/>
  <c r="CQ46"/>
  <c r="CR46"/>
  <c r="CX46"/>
  <c r="DC45"/>
  <c r="CY46"/>
  <c r="DB46"/>
  <c r="DI46"/>
  <c r="ED46"/>
  <c r="EK46"/>
  <c r="FF46"/>
  <c r="FM46"/>
  <c r="GH46"/>
  <c r="GO46"/>
  <c r="HJ46"/>
  <c r="HQ46"/>
  <c r="ID47"/>
  <c r="B47"/>
  <c r="E47"/>
  <c r="F47"/>
  <c r="H47"/>
  <c r="I47"/>
  <c r="J47"/>
  <c r="K47"/>
  <c r="P47"/>
  <c r="L46"/>
  <c r="R47"/>
  <c r="W46"/>
  <c r="S47"/>
  <c r="V47"/>
  <c r="AC47"/>
  <c r="AX47"/>
  <c r="BE47"/>
  <c r="BZ47"/>
  <c r="CF47"/>
  <c r="CG47"/>
  <c r="CH47"/>
  <c r="CI47"/>
  <c r="CJ47"/>
  <c r="CO47"/>
  <c r="CP47"/>
  <c r="CQ47"/>
  <c r="CR47"/>
  <c r="CX47"/>
  <c r="DC46"/>
  <c r="CY47"/>
  <c r="DB47"/>
  <c r="DI47"/>
  <c r="ED47"/>
  <c r="EK47"/>
  <c r="FF47"/>
  <c r="FM47"/>
  <c r="GH47"/>
  <c r="GO47"/>
  <c r="HJ47"/>
  <c r="HQ47"/>
  <c r="ID48"/>
  <c r="B48"/>
  <c r="E48"/>
  <c r="F48"/>
  <c r="H48"/>
  <c r="I48"/>
  <c r="J48"/>
  <c r="K48"/>
  <c r="P48"/>
  <c r="L47"/>
  <c r="R48"/>
  <c r="W47"/>
  <c r="S48"/>
  <c r="V48"/>
  <c r="AX48"/>
  <c r="BZ48"/>
  <c r="CF48"/>
  <c r="CH48"/>
  <c r="CI48"/>
  <c r="CJ48"/>
  <c r="CO48"/>
  <c r="CP48"/>
  <c r="CQ48"/>
  <c r="CR48"/>
  <c r="CX48"/>
  <c r="DC47"/>
  <c r="CY48"/>
  <c r="DB48"/>
  <c r="ED48"/>
  <c r="FF48"/>
  <c r="GH48"/>
  <c r="HJ48"/>
  <c r="ID49"/>
  <c r="A49"/>
  <c r="D49"/>
  <c r="AC48"/>
  <c r="E49"/>
  <c r="G49"/>
  <c r="H49"/>
  <c r="I49"/>
  <c r="P49"/>
  <c r="L48"/>
  <c r="R49"/>
  <c r="S49"/>
  <c r="V49"/>
  <c r="W49"/>
  <c r="Z49"/>
  <c r="AA49"/>
  <c r="AX49"/>
  <c r="AY49"/>
  <c r="BB49"/>
  <c r="BC49"/>
  <c r="BZ49"/>
  <c r="CA49"/>
  <c r="CF49"/>
  <c r="CH49"/>
  <c r="CJ49"/>
  <c r="CO49"/>
  <c r="CP49"/>
  <c r="CQ49"/>
  <c r="CR49"/>
  <c r="CX49"/>
  <c r="DC48"/>
  <c r="CY49"/>
  <c r="DB49"/>
  <c r="DC49"/>
  <c r="DF49"/>
  <c r="DG49"/>
  <c r="ED49"/>
  <c r="EE49"/>
  <c r="EH49"/>
  <c r="EI49"/>
  <c r="FF49"/>
  <c r="FG49"/>
  <c r="FJ49"/>
  <c r="FK49"/>
  <c r="GH49"/>
  <c r="GI49"/>
  <c r="GL49"/>
  <c r="GM49"/>
  <c r="HJ49"/>
  <c r="HK49"/>
  <c r="HN49"/>
  <c r="HO49"/>
  <c r="ID50"/>
  <c r="B50"/>
  <c r="E50"/>
  <c r="H50"/>
  <c r="I50"/>
  <c r="J50"/>
  <c r="K50"/>
  <c r="N50"/>
  <c r="O50"/>
  <c r="P50"/>
  <c r="L49"/>
  <c r="R50"/>
  <c r="S50"/>
  <c r="T50"/>
  <c r="U50"/>
  <c r="V50"/>
  <c r="Y50"/>
  <c r="AC50"/>
  <c r="AP50"/>
  <c r="AQ50"/>
  <c r="AS50"/>
  <c r="AV50"/>
  <c r="AW50"/>
  <c r="BE50"/>
  <c r="BR50"/>
  <c r="BS50"/>
  <c r="BU50"/>
  <c r="BX50"/>
  <c r="BY50"/>
  <c r="CG50"/>
  <c r="CT50"/>
  <c r="CU50"/>
  <c r="CW50"/>
  <c r="CZ50"/>
  <c r="DA50"/>
  <c r="DI50"/>
  <c r="DV50"/>
  <c r="DW50"/>
  <c r="DY50"/>
  <c r="EB50"/>
  <c r="EC50"/>
  <c r="EK50"/>
  <c r="EX50"/>
  <c r="EY50"/>
  <c r="FA50"/>
  <c r="FD50"/>
  <c r="FE50"/>
  <c r="FM50"/>
  <c r="FZ50"/>
  <c r="GA50"/>
  <c r="GC50"/>
  <c r="GF50"/>
  <c r="GG50"/>
  <c r="GO50"/>
  <c r="HB50"/>
  <c r="HC50"/>
  <c r="HE50"/>
  <c r="HH50"/>
  <c r="HI50"/>
  <c r="HQ50"/>
  <c r="ID51"/>
  <c r="B51"/>
  <c r="E51"/>
  <c r="F51"/>
  <c r="H51"/>
  <c r="I51"/>
  <c r="J51"/>
  <c r="K51"/>
  <c r="P51"/>
  <c r="L50"/>
  <c r="M50"/>
  <c r="R51"/>
  <c r="W50"/>
  <c r="Z50"/>
  <c r="AA50"/>
  <c r="S51"/>
  <c r="V51"/>
  <c r="AC51"/>
  <c r="AX51"/>
  <c r="BE51"/>
  <c r="BZ51"/>
  <c r="CG51"/>
  <c r="DB51"/>
  <c r="DI51"/>
  <c r="ED51"/>
  <c r="EK51"/>
  <c r="FF51"/>
  <c r="FM51"/>
  <c r="GH51"/>
  <c r="GO51"/>
  <c r="HJ51"/>
  <c r="HQ51"/>
  <c r="ID52"/>
  <c r="B52"/>
  <c r="E52"/>
  <c r="F52"/>
  <c r="H52"/>
  <c r="I52"/>
  <c r="J52"/>
  <c r="K52"/>
  <c r="P52"/>
  <c r="L51"/>
  <c r="R52"/>
  <c r="W51"/>
  <c r="S52"/>
  <c r="V52"/>
  <c r="AC52"/>
  <c r="AX52"/>
  <c r="BE52"/>
  <c r="BZ52"/>
  <c r="CG52"/>
  <c r="DB52"/>
  <c r="DI52"/>
  <c r="ED52"/>
  <c r="EK52"/>
  <c r="FF52"/>
  <c r="FM52"/>
  <c r="GH52"/>
  <c r="GO52"/>
  <c r="HJ52"/>
  <c r="HQ52"/>
  <c r="ID53"/>
  <c r="B53"/>
  <c r="E53"/>
  <c r="F53"/>
  <c r="H53"/>
  <c r="I53"/>
  <c r="J53"/>
  <c r="K53"/>
  <c r="P53"/>
  <c r="L52"/>
  <c r="R53"/>
  <c r="W52"/>
  <c r="S53"/>
  <c r="V53"/>
  <c r="AX53"/>
  <c r="BZ53"/>
  <c r="DB53"/>
  <c r="ED53"/>
  <c r="FF53"/>
  <c r="GH53"/>
  <c r="HJ53"/>
  <c r="ID54"/>
  <c r="D54"/>
  <c r="AC53"/>
  <c r="E54"/>
  <c r="G54"/>
  <c r="H54"/>
  <c r="I54"/>
  <c r="P54"/>
  <c r="L53"/>
  <c r="R54"/>
  <c r="S54"/>
  <c r="V54"/>
  <c r="W54"/>
  <c r="Z54"/>
  <c r="AA54"/>
  <c r="AX54"/>
  <c r="AY54"/>
  <c r="BB54"/>
  <c r="BC54"/>
  <c r="BZ54"/>
  <c r="CA54"/>
  <c r="DB54"/>
  <c r="DC54"/>
  <c r="DF54"/>
  <c r="DG54"/>
  <c r="ED54"/>
  <c r="EE54"/>
  <c r="EH54"/>
  <c r="EI54"/>
  <c r="FF54"/>
  <c r="FG54"/>
  <c r="FJ54"/>
  <c r="FK54"/>
  <c r="GH54"/>
  <c r="GI54"/>
  <c r="GL54"/>
  <c r="GM54"/>
  <c r="HJ54"/>
  <c r="HK54"/>
  <c r="HN54"/>
  <c r="HO54"/>
  <c r="ID55"/>
  <c r="B55"/>
  <c r="E55"/>
  <c r="H55"/>
  <c r="I55"/>
  <c r="J55"/>
  <c r="K55"/>
  <c r="N55"/>
  <c r="O55"/>
  <c r="P55"/>
  <c r="L54"/>
  <c r="R55"/>
  <c r="S55"/>
  <c r="T55"/>
  <c r="U55"/>
  <c r="V55"/>
  <c r="Y55"/>
  <c r="AC55"/>
  <c r="AP55"/>
  <c r="AQ55"/>
  <c r="AS55"/>
  <c r="AV55"/>
  <c r="AW55"/>
  <c r="BE55"/>
  <c r="BR55"/>
  <c r="BS55"/>
  <c r="BU55"/>
  <c r="BX55"/>
  <c r="BY55"/>
  <c r="CG55"/>
  <c r="CT55"/>
  <c r="CU55"/>
  <c r="CW55"/>
  <c r="CZ55"/>
  <c r="DA55"/>
  <c r="DI55"/>
  <c r="DV55"/>
  <c r="DW55"/>
  <c r="DY55"/>
  <c r="EB55"/>
  <c r="EC55"/>
  <c r="EK55"/>
  <c r="EX55"/>
  <c r="EY55"/>
  <c r="FA55"/>
  <c r="FD55"/>
  <c r="FE55"/>
  <c r="FM55"/>
  <c r="FZ55"/>
  <c r="GA55"/>
  <c r="GC55"/>
  <c r="GF55"/>
  <c r="GG55"/>
  <c r="GO55"/>
  <c r="HB55"/>
  <c r="HC55"/>
  <c r="HE55"/>
  <c r="HH55"/>
  <c r="HI55"/>
  <c r="HQ55"/>
  <c r="ID56"/>
  <c r="B56"/>
  <c r="E56"/>
  <c r="F56"/>
  <c r="H56"/>
  <c r="I56"/>
  <c r="J56"/>
  <c r="K56"/>
  <c r="P56"/>
  <c r="L55"/>
  <c r="M55"/>
  <c r="R56"/>
  <c r="W55"/>
  <c r="Z55"/>
  <c r="AA55"/>
  <c r="S56"/>
  <c r="V56"/>
  <c r="AC56"/>
  <c r="AX56"/>
  <c r="BE56"/>
  <c r="BZ56"/>
  <c r="CG56"/>
  <c r="DB56"/>
  <c r="DI56"/>
  <c r="ED56"/>
  <c r="EK56"/>
  <c r="FF56"/>
  <c r="FM56"/>
  <c r="GH56"/>
  <c r="GO56"/>
  <c r="HJ56"/>
  <c r="HQ56"/>
  <c r="ID57"/>
  <c r="B57"/>
  <c r="E57"/>
  <c r="F57"/>
  <c r="H57"/>
  <c r="I57"/>
  <c r="J57"/>
  <c r="K57"/>
  <c r="P57"/>
  <c r="L56"/>
  <c r="R57"/>
  <c r="W56"/>
  <c r="S57"/>
  <c r="V57"/>
  <c r="AC57"/>
  <c r="AX57"/>
  <c r="BE57"/>
  <c r="BZ57"/>
  <c r="CG57"/>
  <c r="DB57"/>
  <c r="DI57"/>
  <c r="ED57"/>
  <c r="EK57"/>
  <c r="FF57"/>
  <c r="FM57"/>
  <c r="GH57"/>
  <c r="GO57"/>
  <c r="HJ57"/>
  <c r="HQ57"/>
  <c r="ID58"/>
  <c r="B58"/>
  <c r="E58"/>
  <c r="F58"/>
  <c r="H58"/>
  <c r="I58"/>
  <c r="J58"/>
  <c r="K58"/>
  <c r="P58"/>
  <c r="L57"/>
  <c r="R58"/>
  <c r="W57"/>
  <c r="S58"/>
  <c r="V58"/>
  <c r="AX58"/>
  <c r="BZ58"/>
  <c r="DB58"/>
  <c r="ED58"/>
  <c r="FF58"/>
  <c r="GH58"/>
  <c r="HJ58"/>
  <c r="ID59"/>
  <c r="A59"/>
  <c r="D59"/>
  <c r="AC58"/>
  <c r="E59"/>
  <c r="G59"/>
  <c r="H59"/>
  <c r="I59"/>
  <c r="P59"/>
  <c r="L58"/>
  <c r="R59"/>
  <c r="S59"/>
  <c r="V59"/>
  <c r="W59"/>
  <c r="Z59"/>
  <c r="AA59"/>
  <c r="AX59"/>
  <c r="AY59"/>
  <c r="BB59"/>
  <c r="BC59"/>
  <c r="BZ59"/>
  <c r="CA59"/>
  <c r="DB59"/>
  <c r="DC59"/>
  <c r="DF59"/>
  <c r="DG59"/>
  <c r="ED59"/>
  <c r="EE59"/>
  <c r="EH59"/>
  <c r="EI59"/>
  <c r="FF59"/>
  <c r="FG59"/>
  <c r="FJ59"/>
  <c r="FK59"/>
  <c r="GH59"/>
  <c r="GI59"/>
  <c r="GL59"/>
  <c r="GM59"/>
  <c r="HJ59"/>
  <c r="HK59"/>
  <c r="HN59"/>
  <c r="HO59"/>
  <c r="ID60"/>
  <c r="B60"/>
  <c r="E60"/>
  <c r="H60"/>
  <c r="I60"/>
  <c r="J60"/>
  <c r="K60"/>
  <c r="N60"/>
  <c r="O60"/>
  <c r="P60"/>
  <c r="L59"/>
  <c r="R60"/>
  <c r="S60"/>
  <c r="T60"/>
  <c r="U60"/>
  <c r="V60"/>
  <c r="Y60"/>
  <c r="AC60"/>
  <c r="AP60"/>
  <c r="AQ60"/>
  <c r="AS60"/>
  <c r="AV60"/>
  <c r="AW60"/>
  <c r="BE60"/>
  <c r="BR60"/>
  <c r="BS60"/>
  <c r="BU60"/>
  <c r="BX60"/>
  <c r="BY60"/>
  <c r="CG60"/>
  <c r="CT60"/>
  <c r="CU60"/>
  <c r="CW60"/>
  <c r="CZ60"/>
  <c r="DA60"/>
  <c r="DI60"/>
  <c r="DV60"/>
  <c r="DW60"/>
  <c r="DY60"/>
  <c r="EB60"/>
  <c r="EC60"/>
  <c r="EK60"/>
  <c r="EX60"/>
  <c r="EY60"/>
  <c r="FA60"/>
  <c r="FD60"/>
  <c r="FE60"/>
  <c r="FM60"/>
  <c r="FZ60"/>
  <c r="GA60"/>
  <c r="GC60"/>
  <c r="GF60"/>
  <c r="GG60"/>
  <c r="GO60"/>
  <c r="HB60"/>
  <c r="HC60"/>
  <c r="HE60"/>
  <c r="HH60"/>
  <c r="HI60"/>
  <c r="HQ60"/>
  <c r="ID61"/>
  <c r="B61"/>
  <c r="E61"/>
  <c r="F61"/>
  <c r="H61"/>
  <c r="I61"/>
  <c r="J61"/>
  <c r="K61"/>
  <c r="P61"/>
  <c r="L60"/>
  <c r="M60"/>
  <c r="R61"/>
  <c r="W60"/>
  <c r="Z60"/>
  <c r="AA60"/>
  <c r="S61"/>
  <c r="V61"/>
  <c r="AC61"/>
  <c r="AX61"/>
  <c r="BE61"/>
  <c r="BZ61"/>
  <c r="CG61"/>
  <c r="DB61"/>
  <c r="DI61"/>
  <c r="ED61"/>
  <c r="EK61"/>
  <c r="FF61"/>
  <c r="FM61"/>
  <c r="GH61"/>
  <c r="GO61"/>
  <c r="HJ61"/>
  <c r="HQ61"/>
  <c r="ID62"/>
  <c r="B62"/>
  <c r="E62"/>
  <c r="F62"/>
  <c r="H62"/>
  <c r="I62"/>
  <c r="J62"/>
  <c r="K62"/>
  <c r="P62"/>
  <c r="L61"/>
  <c r="R62"/>
  <c r="W61"/>
  <c r="S62"/>
  <c r="V62"/>
  <c r="AC62"/>
  <c r="AX62"/>
  <c r="BE62"/>
  <c r="BZ62"/>
  <c r="CG62"/>
  <c r="DB62"/>
  <c r="DI62"/>
  <c r="ED62"/>
  <c r="EK62"/>
  <c r="FF62"/>
  <c r="FM62"/>
  <c r="GH62"/>
  <c r="GO62"/>
  <c r="HJ62"/>
  <c r="HQ62"/>
  <c r="ID63"/>
  <c r="B63"/>
  <c r="E63"/>
  <c r="F63"/>
  <c r="H63"/>
  <c r="I63"/>
  <c r="J63"/>
  <c r="K63"/>
  <c r="P63"/>
  <c r="L62"/>
  <c r="R63"/>
  <c r="W62"/>
  <c r="S63"/>
  <c r="V63"/>
  <c r="AX63"/>
  <c r="BZ63"/>
  <c r="DB63"/>
  <c r="ED63"/>
  <c r="FF63"/>
  <c r="GH63"/>
  <c r="HJ63"/>
  <c r="ID64"/>
  <c r="A64"/>
  <c r="D64"/>
  <c r="AC63"/>
  <c r="E64"/>
  <c r="G64"/>
  <c r="H64"/>
  <c r="I64"/>
  <c r="P64"/>
  <c r="L63"/>
  <c r="R64"/>
  <c r="S64"/>
  <c r="V64"/>
  <c r="W64"/>
  <c r="Z64"/>
  <c r="AA64"/>
  <c r="AX64"/>
  <c r="AY64"/>
  <c r="BB64"/>
  <c r="BC64"/>
  <c r="BZ64"/>
  <c r="CA64"/>
  <c r="DB64"/>
  <c r="DC64"/>
  <c r="DF64"/>
  <c r="DG64"/>
  <c r="ED64"/>
  <c r="EE64"/>
  <c r="EH64"/>
  <c r="EI64"/>
  <c r="FF64"/>
  <c r="FG64"/>
  <c r="FJ64"/>
  <c r="FK64"/>
  <c r="GH64"/>
  <c r="GI64"/>
  <c r="GL64"/>
  <c r="GM64"/>
  <c r="HJ64"/>
  <c r="HK64"/>
  <c r="HN64"/>
  <c r="HO64"/>
  <c r="ID65"/>
  <c r="B65"/>
  <c r="E65"/>
  <c r="H65"/>
  <c r="I65"/>
  <c r="J65"/>
  <c r="K65"/>
  <c r="N65"/>
  <c r="O65"/>
  <c r="P65"/>
  <c r="L64"/>
  <c r="R65"/>
  <c r="S65"/>
  <c r="T65"/>
  <c r="U65"/>
  <c r="V65"/>
  <c r="Y65"/>
  <c r="AC65"/>
  <c r="AP65"/>
  <c r="AQ65"/>
  <c r="AS65"/>
  <c r="AV65"/>
  <c r="AW65"/>
  <c r="BE65"/>
  <c r="BR65"/>
  <c r="BS65"/>
  <c r="BU65"/>
  <c r="BX65"/>
  <c r="BY65"/>
  <c r="CG65"/>
  <c r="CT65"/>
  <c r="CU65"/>
  <c r="CW65"/>
  <c r="CZ65"/>
  <c r="DA65"/>
  <c r="DI65"/>
  <c r="DV65"/>
  <c r="DW65"/>
  <c r="DY65"/>
  <c r="EB65"/>
  <c r="EC65"/>
  <c r="EK65"/>
  <c r="EX65"/>
  <c r="EY65"/>
  <c r="FA65"/>
  <c r="FD65"/>
  <c r="FE65"/>
  <c r="FM65"/>
  <c r="FZ65"/>
  <c r="GA65"/>
  <c r="GC65"/>
  <c r="GF65"/>
  <c r="GG65"/>
  <c r="GO65"/>
  <c r="HB65"/>
  <c r="HC65"/>
  <c r="HE65"/>
  <c r="HH65"/>
  <c r="HI65"/>
  <c r="HQ65"/>
  <c r="ID66"/>
  <c r="B66"/>
  <c r="E66"/>
  <c r="F66"/>
  <c r="H66"/>
  <c r="I66"/>
  <c r="J66"/>
  <c r="K66"/>
  <c r="P66"/>
  <c r="L65"/>
  <c r="M65"/>
  <c r="R66"/>
  <c r="W65"/>
  <c r="Z65"/>
  <c r="AA65"/>
  <c r="S66"/>
  <c r="V66"/>
  <c r="AC66"/>
  <c r="AX66"/>
  <c r="BE66"/>
  <c r="BZ66"/>
  <c r="CG66"/>
  <c r="DB66"/>
  <c r="DI66"/>
  <c r="ED66"/>
  <c r="EK66"/>
  <c r="FF66"/>
  <c r="FM66"/>
  <c r="GH66"/>
  <c r="GO66"/>
  <c r="HJ66"/>
  <c r="HQ66"/>
  <c r="ID67"/>
  <c r="B67"/>
  <c r="E67"/>
  <c r="F67"/>
  <c r="H67"/>
  <c r="I67"/>
  <c r="J67"/>
  <c r="K67"/>
  <c r="P67"/>
  <c r="L66"/>
  <c r="R67"/>
  <c r="W66"/>
  <c r="S67"/>
  <c r="V67"/>
  <c r="AC67"/>
  <c r="AX67"/>
  <c r="BE67"/>
  <c r="BZ67"/>
  <c r="CG67"/>
  <c r="DB67"/>
  <c r="DI67"/>
  <c r="ED67"/>
  <c r="EK67"/>
  <c r="FF67"/>
  <c r="FM67"/>
  <c r="GH67"/>
  <c r="GO67"/>
  <c r="HJ67"/>
  <c r="HQ67"/>
  <c r="ID68"/>
  <c r="B68"/>
  <c r="E68"/>
  <c r="F68"/>
  <c r="H68"/>
  <c r="I68"/>
  <c r="J68"/>
  <c r="K68"/>
  <c r="P68"/>
  <c r="L67"/>
  <c r="R68"/>
  <c r="W67"/>
  <c r="S68"/>
  <c r="V68"/>
  <c r="AC68"/>
  <c r="AX68"/>
  <c r="BE68"/>
  <c r="BZ68"/>
  <c r="CG68"/>
  <c r="DB68"/>
  <c r="DI68"/>
  <c r="ED68"/>
  <c r="EK68"/>
  <c r="FF68"/>
  <c r="FM68"/>
  <c r="GH68"/>
  <c r="GO68"/>
  <c r="HJ68"/>
  <c r="HQ68"/>
  <c r="ID69"/>
  <c r="B69"/>
  <c r="E69"/>
  <c r="F69"/>
  <c r="H69"/>
  <c r="I69"/>
  <c r="J69"/>
  <c r="K69"/>
  <c r="P69"/>
  <c r="L68"/>
  <c r="R69"/>
  <c r="W68"/>
  <c r="S69"/>
  <c r="V69"/>
  <c r="AC69"/>
  <c r="AX69"/>
  <c r="BE69"/>
  <c r="BZ69"/>
  <c r="CG69"/>
  <c r="DB69"/>
  <c r="DI69"/>
  <c r="ED69"/>
  <c r="EK69"/>
  <c r="FF69"/>
  <c r="FM69"/>
  <c r="GH69"/>
  <c r="GO69"/>
  <c r="HJ69"/>
  <c r="HQ69"/>
  <c r="ID70"/>
  <c r="B70"/>
  <c r="E70"/>
  <c r="F70"/>
  <c r="H70"/>
  <c r="I70"/>
  <c r="J70"/>
  <c r="K70"/>
  <c r="P70"/>
  <c r="L69"/>
  <c r="R70"/>
  <c r="W69"/>
  <c r="S70"/>
  <c r="V70"/>
  <c r="AC70"/>
  <c r="AX70"/>
  <c r="BE70"/>
  <c r="BZ70"/>
  <c r="CG70"/>
  <c r="DB70"/>
  <c r="DI70"/>
  <c r="ED70"/>
  <c r="EK70"/>
  <c r="FF70"/>
  <c r="FM70"/>
  <c r="GH70"/>
  <c r="GO70"/>
  <c r="HJ70"/>
  <c r="HQ70"/>
  <c r="ID71"/>
  <c r="B71"/>
  <c r="E71"/>
  <c r="F71"/>
  <c r="H71"/>
  <c r="I71"/>
  <c r="J71"/>
  <c r="K71"/>
  <c r="P71"/>
  <c r="L70"/>
  <c r="R71"/>
  <c r="W70"/>
  <c r="S71"/>
  <c r="T71"/>
  <c r="V71"/>
  <c r="X71"/>
  <c r="Y71"/>
  <c r="AC71"/>
  <c r="AX71"/>
  <c r="BE71"/>
  <c r="BZ71"/>
  <c r="CG71"/>
  <c r="DB71"/>
  <c r="DI71"/>
  <c r="ED71"/>
  <c r="EK71"/>
  <c r="FF71"/>
  <c r="FM71"/>
  <c r="GH71"/>
  <c r="GO71"/>
  <c r="HJ71"/>
  <c r="HQ71"/>
  <c r="ID72"/>
  <c r="B72"/>
  <c r="E72"/>
  <c r="F72"/>
  <c r="H72"/>
  <c r="I72"/>
  <c r="J72"/>
  <c r="K72"/>
  <c r="P72"/>
  <c r="L71"/>
  <c r="R72"/>
  <c r="W71"/>
  <c r="Z71"/>
  <c r="AA71"/>
  <c r="S72"/>
  <c r="T72"/>
  <c r="V72"/>
  <c r="X72"/>
  <c r="Y72"/>
  <c r="AC72"/>
  <c r="AX72"/>
  <c r="BE72"/>
  <c r="BZ72"/>
  <c r="CG72"/>
  <c r="DB72"/>
  <c r="DI72"/>
  <c r="ED72"/>
  <c r="EK72"/>
  <c r="FF72"/>
  <c r="FM72"/>
  <c r="GH72"/>
  <c r="GO72"/>
  <c r="HJ72"/>
  <c r="HQ72"/>
  <c r="ID73"/>
  <c r="B73"/>
  <c r="E73"/>
  <c r="F73"/>
  <c r="H73"/>
  <c r="I73"/>
  <c r="J73"/>
  <c r="K73"/>
  <c r="P73"/>
  <c r="L72"/>
  <c r="R73"/>
  <c r="W72"/>
  <c r="Z72"/>
  <c r="AA72"/>
  <c r="S73"/>
  <c r="T73"/>
  <c r="V73"/>
  <c r="X73"/>
  <c r="Y73"/>
  <c r="AC73"/>
  <c r="AX73"/>
  <c r="BE73"/>
  <c r="BZ73"/>
  <c r="CG73"/>
  <c r="DB73"/>
  <c r="DI73"/>
  <c r="ED73"/>
  <c r="EK73"/>
  <c r="FF73"/>
  <c r="FM73"/>
  <c r="GH73"/>
  <c r="GO73"/>
  <c r="HJ73"/>
  <c r="HQ73"/>
  <c r="ID74"/>
  <c r="B74"/>
  <c r="E74"/>
  <c r="F74"/>
  <c r="H74"/>
  <c r="I74"/>
  <c r="J74"/>
  <c r="K74"/>
  <c r="P74"/>
  <c r="L73"/>
  <c r="R74"/>
  <c r="W73"/>
  <c r="Z73"/>
  <c r="AA73"/>
  <c r="S74"/>
  <c r="T74"/>
  <c r="V74"/>
  <c r="X74"/>
  <c r="Y74"/>
  <c r="AC74"/>
  <c r="AX74"/>
  <c r="BE74"/>
  <c r="BZ74"/>
  <c r="CG74"/>
  <c r="DB74"/>
  <c r="DI74"/>
  <c r="ED74"/>
  <c r="EK74"/>
  <c r="FF74"/>
  <c r="FM74"/>
  <c r="GH74"/>
  <c r="GO74"/>
  <c r="HJ74"/>
  <c r="HO74"/>
  <c r="HQ74"/>
  <c r="ID75"/>
  <c r="B75"/>
  <c r="E75"/>
  <c r="F75"/>
  <c r="H75"/>
  <c r="I75"/>
  <c r="J75"/>
  <c r="K75"/>
  <c r="P75"/>
  <c r="L74"/>
  <c r="R75"/>
  <c r="W74"/>
  <c r="Z74"/>
  <c r="AA74"/>
  <c r="S75"/>
  <c r="T75"/>
  <c r="V75"/>
  <c r="X75"/>
  <c r="Y75"/>
  <c r="AC75"/>
  <c r="AX75"/>
  <c r="BE75"/>
  <c r="BZ75"/>
  <c r="CG75"/>
  <c r="DB75"/>
  <c r="DI75"/>
  <c r="ED75"/>
  <c r="EK75"/>
  <c r="FF75"/>
  <c r="FM75"/>
  <c r="GH75"/>
  <c r="GO75"/>
  <c r="HJ75"/>
  <c r="HO75"/>
  <c r="HQ75"/>
  <c r="ID76"/>
  <c r="B76"/>
  <c r="E76"/>
  <c r="F76"/>
  <c r="H76"/>
  <c r="I76"/>
  <c r="J76"/>
  <c r="K76"/>
  <c r="P76"/>
  <c r="L75"/>
  <c r="R76"/>
  <c r="W75"/>
  <c r="Z75"/>
  <c r="AA75"/>
  <c r="S76"/>
  <c r="T76"/>
  <c r="V76"/>
  <c r="X76"/>
  <c r="Y76"/>
  <c r="AC76"/>
  <c r="AX76"/>
  <c r="BE76"/>
  <c r="BZ76"/>
  <c r="CG76"/>
  <c r="DB76"/>
  <c r="DI76"/>
  <c r="ED76"/>
  <c r="EK76"/>
  <c r="FF76"/>
  <c r="FM76"/>
  <c r="GH76"/>
  <c r="GO76"/>
  <c r="HJ76"/>
  <c r="HQ76"/>
  <c r="ID77"/>
  <c r="B77"/>
  <c r="E77"/>
  <c r="F77"/>
  <c r="H77"/>
  <c r="I77"/>
  <c r="J77"/>
  <c r="K77"/>
  <c r="P77"/>
  <c r="L76"/>
  <c r="R77"/>
  <c r="W76"/>
  <c r="Z76"/>
  <c r="AA76"/>
  <c r="S77"/>
  <c r="T77"/>
  <c r="V77"/>
  <c r="X77"/>
  <c r="Y77"/>
  <c r="AC77"/>
  <c r="AX77"/>
  <c r="BE77"/>
  <c r="BZ77"/>
  <c r="CG77"/>
  <c r="DB77"/>
  <c r="DI77"/>
  <c r="ED77"/>
  <c r="EK77"/>
  <c r="FF77"/>
  <c r="FM77"/>
  <c r="GH77"/>
  <c r="GO77"/>
  <c r="HJ77"/>
  <c r="HQ77"/>
  <c r="ID78"/>
  <c r="B78"/>
  <c r="E78"/>
  <c r="F78"/>
  <c r="H78"/>
  <c r="I78"/>
  <c r="J78"/>
  <c r="K78"/>
  <c r="P78"/>
  <c r="L77"/>
  <c r="R78"/>
  <c r="W77"/>
  <c r="Z77"/>
  <c r="AA77"/>
  <c r="S78"/>
  <c r="T78"/>
  <c r="V78"/>
  <c r="X78"/>
  <c r="Y78"/>
  <c r="AC78"/>
  <c r="AX78"/>
  <c r="BE78"/>
  <c r="BZ78"/>
  <c r="CG78"/>
  <c r="DB78"/>
  <c r="DI78"/>
  <c r="ED78"/>
  <c r="EK78"/>
  <c r="FF78"/>
  <c r="FM78"/>
  <c r="GH78"/>
  <c r="GO78"/>
  <c r="HJ78"/>
  <c r="HQ78"/>
  <c r="ID79"/>
  <c r="B79"/>
  <c r="E79"/>
  <c r="F79"/>
  <c r="H79"/>
  <c r="I79"/>
  <c r="J79"/>
  <c r="K79"/>
  <c r="P79"/>
  <c r="L78"/>
  <c r="R79"/>
  <c r="W78"/>
  <c r="Z78"/>
  <c r="AA78"/>
  <c r="S79"/>
  <c r="T79"/>
  <c r="V79"/>
  <c r="X79"/>
  <c r="Y79"/>
  <c r="AC79"/>
  <c r="AX79"/>
  <c r="BE79"/>
  <c r="BZ79"/>
  <c r="CG79"/>
  <c r="DB79"/>
  <c r="DI79"/>
  <c r="ED79"/>
  <c r="EK79"/>
  <c r="FF79"/>
  <c r="FM79"/>
  <c r="GH79"/>
  <c r="GO79"/>
  <c r="HJ79"/>
  <c r="HQ79"/>
  <c r="ID80"/>
  <c r="B80"/>
  <c r="E80"/>
  <c r="F80"/>
  <c r="H80"/>
  <c r="I80"/>
  <c r="J80"/>
  <c r="K80"/>
  <c r="P80"/>
  <c r="L79"/>
  <c r="R80"/>
  <c r="W79"/>
  <c r="Z79"/>
  <c r="AA79"/>
  <c r="S80"/>
  <c r="T80"/>
  <c r="V80"/>
  <c r="X80"/>
  <c r="Y80"/>
  <c r="AC80"/>
  <c r="AX80"/>
  <c r="BE80"/>
  <c r="BZ80"/>
  <c r="CG80"/>
  <c r="DB80"/>
  <c r="DI80"/>
  <c r="ED80"/>
  <c r="EK80"/>
  <c r="FF80"/>
  <c r="FM80"/>
  <c r="GH80"/>
  <c r="GO80"/>
  <c r="HJ80"/>
  <c r="HQ80"/>
  <c r="ID81"/>
  <c r="B81"/>
  <c r="E81"/>
  <c r="F81"/>
  <c r="H81"/>
  <c r="I81"/>
  <c r="J81"/>
  <c r="K81"/>
  <c r="P81"/>
  <c r="L80"/>
  <c r="R81"/>
  <c r="W80"/>
  <c r="Z80"/>
  <c r="AA80"/>
  <c r="S81"/>
  <c r="T81"/>
  <c r="V81"/>
  <c r="X81"/>
  <c r="Y81"/>
  <c r="AX81"/>
  <c r="BZ81"/>
  <c r="DB81"/>
  <c r="ED81"/>
  <c r="FF81"/>
  <c r="GH81"/>
  <c r="HJ81"/>
  <c r="ID82"/>
  <c r="A82"/>
  <c r="D82"/>
  <c r="AC81"/>
  <c r="E82"/>
  <c r="G82"/>
  <c r="H82"/>
  <c r="I82"/>
  <c r="P82"/>
  <c r="L81"/>
  <c r="R82"/>
  <c r="S82"/>
  <c r="T82"/>
  <c r="V82"/>
  <c r="W82"/>
  <c r="Y82"/>
  <c r="Z82"/>
  <c r="AA82"/>
  <c r="AX82"/>
  <c r="AY82"/>
  <c r="BB82"/>
  <c r="BC82"/>
  <c r="BZ82"/>
  <c r="CA82"/>
  <c r="DB82"/>
  <c r="DC82"/>
  <c r="DF82"/>
  <c r="DG82"/>
  <c r="ED82"/>
  <c r="EE82"/>
  <c r="EH82"/>
  <c r="EI82"/>
  <c r="FF82"/>
  <c r="FG82"/>
  <c r="FJ82"/>
  <c r="FK82"/>
  <c r="GH82"/>
  <c r="GI82"/>
  <c r="GL82"/>
  <c r="GM82"/>
  <c r="HJ82"/>
  <c r="HK82"/>
  <c r="HN82"/>
  <c r="HO82"/>
  <c r="ID83"/>
  <c r="B83"/>
  <c r="E83"/>
  <c r="H83"/>
  <c r="I83"/>
  <c r="J83"/>
  <c r="K83"/>
  <c r="N83"/>
  <c r="O83"/>
  <c r="P83"/>
  <c r="L82"/>
  <c r="R83"/>
  <c r="S83"/>
  <c r="T83"/>
  <c r="U83"/>
  <c r="V83"/>
  <c r="Y83"/>
  <c r="AC83"/>
  <c r="AP83"/>
  <c r="AQ83"/>
  <c r="AS83"/>
  <c r="AV83"/>
  <c r="AW83"/>
  <c r="BE83"/>
  <c r="BR83"/>
  <c r="BS83"/>
  <c r="BU83"/>
  <c r="BX83"/>
  <c r="BY83"/>
  <c r="CG83"/>
  <c r="CT83"/>
  <c r="CU83"/>
  <c r="CW83"/>
  <c r="CZ83"/>
  <c r="DA83"/>
  <c r="DI83"/>
  <c r="DV83"/>
  <c r="DW83"/>
  <c r="DY83"/>
  <c r="EB83"/>
  <c r="EC83"/>
  <c r="EK83"/>
  <c r="EX83"/>
  <c r="EY83"/>
  <c r="FA83"/>
  <c r="FD83"/>
  <c r="FE83"/>
  <c r="FM83"/>
  <c r="FZ83"/>
  <c r="GA83"/>
  <c r="GC83"/>
  <c r="GF83"/>
  <c r="GG83"/>
  <c r="GO83"/>
  <c r="HB83"/>
  <c r="HC83"/>
  <c r="HE83"/>
  <c r="HH83"/>
  <c r="HI83"/>
  <c r="HQ83"/>
  <c r="ID84"/>
  <c r="B84"/>
  <c r="E84"/>
  <c r="F84"/>
  <c r="H84"/>
  <c r="I84"/>
  <c r="J84"/>
  <c r="K84"/>
  <c r="P84"/>
  <c r="L83"/>
  <c r="M83"/>
  <c r="R84"/>
  <c r="W83"/>
  <c r="Z83"/>
  <c r="AA83"/>
  <c r="S84"/>
  <c r="T84"/>
  <c r="V84"/>
  <c r="X84"/>
  <c r="Y84"/>
  <c r="AC84"/>
  <c r="AX84"/>
  <c r="BE84"/>
  <c r="BZ84"/>
  <c r="CG84"/>
  <c r="DB84"/>
  <c r="DI84"/>
  <c r="ED84"/>
  <c r="EK84"/>
  <c r="FF84"/>
  <c r="FM84"/>
  <c r="GH84"/>
  <c r="GO84"/>
  <c r="HJ84"/>
  <c r="HQ84"/>
  <c r="ID85"/>
  <c r="B85"/>
  <c r="E85"/>
  <c r="F85"/>
  <c r="H85"/>
  <c r="I85"/>
  <c r="J85"/>
  <c r="K85"/>
  <c r="P85"/>
  <c r="L84"/>
  <c r="R85"/>
  <c r="W84"/>
  <c r="Z84"/>
  <c r="AA84"/>
  <c r="S85"/>
  <c r="T85"/>
  <c r="V85"/>
  <c r="X85"/>
  <c r="Y85"/>
  <c r="AC85"/>
  <c r="AX85"/>
  <c r="BE85"/>
  <c r="BZ85"/>
  <c r="CG85"/>
  <c r="DB85"/>
  <c r="DI85"/>
  <c r="ED85"/>
  <c r="EK85"/>
  <c r="FF85"/>
  <c r="FM85"/>
  <c r="GH85"/>
  <c r="GO85"/>
  <c r="HJ85"/>
  <c r="HQ85"/>
  <c r="ID86"/>
  <c r="B86"/>
  <c r="E86"/>
  <c r="F86"/>
  <c r="H86"/>
  <c r="I86"/>
  <c r="J86"/>
  <c r="K86"/>
  <c r="P86"/>
  <c r="L85"/>
  <c r="R86"/>
  <c r="W85"/>
  <c r="Z85"/>
  <c r="AA85"/>
  <c r="S86"/>
  <c r="T86"/>
  <c r="V86"/>
  <c r="X86"/>
  <c r="Y86"/>
  <c r="AX86"/>
  <c r="BZ86"/>
  <c r="DB86"/>
  <c r="ED86"/>
  <c r="FF86"/>
  <c r="GH86"/>
  <c r="HJ86"/>
  <c r="ID87"/>
  <c r="A87"/>
  <c r="D87"/>
  <c r="AC86"/>
  <c r="E87"/>
  <c r="G87"/>
  <c r="H87"/>
  <c r="I87"/>
  <c r="P87"/>
  <c r="L86"/>
  <c r="R87"/>
  <c r="S87"/>
  <c r="T87"/>
  <c r="V87"/>
  <c r="W87"/>
  <c r="Y87"/>
  <c r="Z87"/>
  <c r="AA87"/>
  <c r="AX87"/>
  <c r="AY87"/>
  <c r="BB87"/>
  <c r="BC87"/>
  <c r="BZ87"/>
  <c r="CA87"/>
  <c r="DB87"/>
  <c r="DC87"/>
  <c r="DF87"/>
  <c r="DG87"/>
  <c r="ED87"/>
  <c r="EE87"/>
  <c r="EH87"/>
  <c r="EI87"/>
  <c r="FF87"/>
  <c r="FG87"/>
  <c r="FJ87"/>
  <c r="FK87"/>
  <c r="GH87"/>
  <c r="GI87"/>
  <c r="GL87"/>
  <c r="GM87"/>
  <c r="HJ87"/>
  <c r="HK87"/>
  <c r="HN87"/>
  <c r="HO87"/>
  <c r="ID88"/>
  <c r="B88"/>
  <c r="E88"/>
  <c r="H88"/>
  <c r="I88"/>
  <c r="J88"/>
  <c r="K88"/>
  <c r="N88"/>
  <c r="O88"/>
  <c r="P88"/>
  <c r="L87"/>
  <c r="R88"/>
  <c r="S88"/>
  <c r="T88"/>
  <c r="U88"/>
  <c r="V88"/>
  <c r="Y88"/>
  <c r="AC88"/>
  <c r="AP88"/>
  <c r="AQ88"/>
  <c r="AS88"/>
  <c r="AV88"/>
  <c r="AW88"/>
  <c r="BE88"/>
  <c r="BR88"/>
  <c r="BS88"/>
  <c r="BU88"/>
  <c r="BX88"/>
  <c r="BY88"/>
  <c r="CG88"/>
  <c r="CT88"/>
  <c r="CU88"/>
  <c r="CW88"/>
  <c r="CZ88"/>
  <c r="DA88"/>
  <c r="DI88"/>
  <c r="DV88"/>
  <c r="DW88"/>
  <c r="DY88"/>
  <c r="EB88"/>
  <c r="EC88"/>
  <c r="EK88"/>
  <c r="EX88"/>
  <c r="EY88"/>
  <c r="FA88"/>
  <c r="FD88"/>
  <c r="FE88"/>
  <c r="FM88"/>
  <c r="FZ88"/>
  <c r="GA88"/>
  <c r="GC88"/>
  <c r="GF88"/>
  <c r="GG88"/>
  <c r="GO88"/>
  <c r="HB88"/>
  <c r="HC88"/>
  <c r="HE88"/>
  <c r="HH88"/>
  <c r="HI88"/>
  <c r="HQ88"/>
  <c r="ID89"/>
  <c r="B89"/>
  <c r="E89"/>
  <c r="F89"/>
  <c r="H89"/>
  <c r="I89"/>
  <c r="J89"/>
  <c r="K89"/>
  <c r="P89"/>
  <c r="L88"/>
  <c r="M88"/>
  <c r="R89"/>
  <c r="W88"/>
  <c r="Z88"/>
  <c r="AA88"/>
  <c r="S89"/>
  <c r="T89"/>
  <c r="V89"/>
  <c r="X89"/>
  <c r="Y89"/>
  <c r="AC89"/>
  <c r="AX89"/>
  <c r="BE89"/>
  <c r="BZ89"/>
  <c r="CG89"/>
  <c r="DB89"/>
  <c r="DI89"/>
  <c r="ED89"/>
  <c r="EK89"/>
  <c r="FF89"/>
  <c r="FM89"/>
  <c r="GH89"/>
  <c r="GO89"/>
  <c r="HJ89"/>
  <c r="HQ89"/>
  <c r="ID90"/>
  <c r="B90"/>
  <c r="E90"/>
  <c r="F90"/>
  <c r="H90"/>
  <c r="I90"/>
  <c r="J90"/>
  <c r="K90"/>
  <c r="P90"/>
  <c r="L89"/>
  <c r="R90"/>
  <c r="W89"/>
  <c r="Z89"/>
  <c r="AA89"/>
  <c r="S90"/>
  <c r="T90"/>
  <c r="V90"/>
  <c r="X90"/>
  <c r="Y90"/>
  <c r="AC90"/>
  <c r="AX90"/>
  <c r="BE90"/>
  <c r="BZ90"/>
  <c r="CG90"/>
  <c r="DB90"/>
  <c r="DI90"/>
  <c r="ED90"/>
  <c r="EK90"/>
  <c r="FF90"/>
  <c r="FM90"/>
  <c r="GH90"/>
  <c r="GO90"/>
  <c r="HJ90"/>
  <c r="HQ90"/>
  <c r="ID91"/>
  <c r="B91"/>
  <c r="E91"/>
  <c r="F91"/>
  <c r="H91"/>
  <c r="I91"/>
  <c r="J91"/>
  <c r="K91"/>
  <c r="P91"/>
  <c r="L90"/>
  <c r="R91"/>
  <c r="W90"/>
  <c r="Z90"/>
  <c r="AA90"/>
  <c r="S91"/>
  <c r="T91"/>
  <c r="V91"/>
  <c r="X91"/>
  <c r="Y91"/>
  <c r="AX91"/>
  <c r="BZ91"/>
  <c r="DB91"/>
  <c r="ED91"/>
  <c r="FF91"/>
  <c r="GH91"/>
  <c r="HJ91"/>
  <c r="ID92"/>
  <c r="A92"/>
  <c r="D92"/>
  <c r="AC91"/>
  <c r="E92"/>
  <c r="G92"/>
  <c r="H92"/>
  <c r="I92"/>
  <c r="P92"/>
  <c r="L91"/>
  <c r="R92"/>
  <c r="S92"/>
  <c r="T92"/>
  <c r="V92"/>
  <c r="W92"/>
  <c r="Y92"/>
  <c r="Z92"/>
  <c r="AA92"/>
  <c r="AX92"/>
  <c r="AY92"/>
  <c r="BB92"/>
  <c r="BC92"/>
  <c r="BZ92"/>
  <c r="CA92"/>
  <c r="DB92"/>
  <c r="DC92"/>
  <c r="DF92"/>
  <c r="DG92"/>
  <c r="ED92"/>
  <c r="EE92"/>
  <c r="EH92"/>
  <c r="EI92"/>
  <c r="FF92"/>
  <c r="FG92"/>
  <c r="FJ92"/>
  <c r="FK92"/>
  <c r="GH92"/>
  <c r="GI92"/>
  <c r="GL92"/>
  <c r="GM92"/>
  <c r="HJ92"/>
  <c r="HK92"/>
  <c r="HN92"/>
  <c r="HO92"/>
  <c r="ID93"/>
  <c r="B93"/>
  <c r="E93"/>
  <c r="H93"/>
  <c r="I93"/>
  <c r="J93"/>
  <c r="K93"/>
  <c r="N93"/>
  <c r="O93"/>
  <c r="P93"/>
  <c r="L92"/>
  <c r="R93"/>
  <c r="S93"/>
  <c r="T93"/>
  <c r="U93"/>
  <c r="V93"/>
  <c r="Y93"/>
  <c r="AC93"/>
  <c r="AP93"/>
  <c r="AQ93"/>
  <c r="AS93"/>
  <c r="AV93"/>
  <c r="AW93"/>
  <c r="BE93"/>
  <c r="BR93"/>
  <c r="BS93"/>
  <c r="BU93"/>
  <c r="BX93"/>
  <c r="BY93"/>
  <c r="CG93"/>
  <c r="CT93"/>
  <c r="CU93"/>
  <c r="CW93"/>
  <c r="CZ93"/>
  <c r="DA93"/>
  <c r="DI93"/>
  <c r="DV93"/>
  <c r="DW93"/>
  <c r="DY93"/>
  <c r="EB93"/>
  <c r="EC93"/>
  <c r="EK93"/>
  <c r="EX93"/>
  <c r="EY93"/>
  <c r="FA93"/>
  <c r="FD93"/>
  <c r="FE93"/>
  <c r="FM93"/>
  <c r="FZ93"/>
  <c r="GA93"/>
  <c r="GC93"/>
  <c r="GF93"/>
  <c r="GG93"/>
  <c r="GO93"/>
  <c r="HB93"/>
  <c r="HC93"/>
  <c r="HE93"/>
  <c r="HH93"/>
  <c r="HI93"/>
  <c r="HQ93"/>
  <c r="ID94"/>
  <c r="B94"/>
  <c r="E94"/>
  <c r="F94"/>
  <c r="H94"/>
  <c r="I94"/>
  <c r="J94"/>
  <c r="K94"/>
  <c r="P94"/>
  <c r="L93"/>
  <c r="M93"/>
  <c r="R94"/>
  <c r="W93"/>
  <c r="Z93"/>
  <c r="AA93"/>
  <c r="S94"/>
  <c r="T94"/>
  <c r="V94"/>
  <c r="X94"/>
  <c r="Y94"/>
  <c r="AC94"/>
  <c r="AX94"/>
  <c r="BE94"/>
  <c r="BZ94"/>
  <c r="CG94"/>
  <c r="DB94"/>
  <c r="DI94"/>
  <c r="ED94"/>
  <c r="EK94"/>
  <c r="FF94"/>
  <c r="FM94"/>
  <c r="GH94"/>
  <c r="GO94"/>
  <c r="HJ94"/>
  <c r="HQ94"/>
  <c r="ID95"/>
  <c r="B95"/>
  <c r="E95"/>
  <c r="F95"/>
  <c r="H95"/>
  <c r="I95"/>
  <c r="J95"/>
  <c r="K95"/>
  <c r="P95"/>
  <c r="L94"/>
  <c r="R95"/>
  <c r="W94"/>
  <c r="Z94"/>
  <c r="AA94"/>
  <c r="S95"/>
  <c r="T95"/>
  <c r="V95"/>
  <c r="X95"/>
  <c r="Y95"/>
  <c r="AC95"/>
  <c r="AX95"/>
  <c r="BE95"/>
  <c r="BZ95"/>
  <c r="CG95"/>
  <c r="DB95"/>
  <c r="DI95"/>
  <c r="ED95"/>
  <c r="EK95"/>
  <c r="FF95"/>
  <c r="FM95"/>
  <c r="GH95"/>
  <c r="GO95"/>
  <c r="HJ95"/>
  <c r="HQ95"/>
  <c r="ID96"/>
  <c r="A96"/>
  <c r="B96"/>
  <c r="E96"/>
  <c r="F96"/>
  <c r="H96"/>
  <c r="I96"/>
  <c r="J96"/>
  <c r="K96"/>
  <c r="P96"/>
  <c r="L95"/>
  <c r="R96"/>
  <c r="W95"/>
  <c r="Z95"/>
  <c r="AA95"/>
  <c r="S96"/>
  <c r="T96"/>
  <c r="V96"/>
  <c r="X96"/>
  <c r="Y96"/>
  <c r="AX96"/>
  <c r="BZ96"/>
  <c r="DB96"/>
  <c r="ED96"/>
  <c r="FF96"/>
  <c r="GH96"/>
  <c r="HJ96"/>
  <c r="ID97"/>
  <c r="D97"/>
  <c r="AC96"/>
  <c r="E97"/>
  <c r="G97"/>
  <c r="H97"/>
  <c r="I97"/>
  <c r="P97"/>
  <c r="L96"/>
  <c r="R97"/>
  <c r="S97"/>
  <c r="T97"/>
  <c r="V97"/>
  <c r="W97"/>
  <c r="Y97"/>
  <c r="Z97"/>
  <c r="AA97"/>
  <c r="AX97"/>
  <c r="AY97"/>
  <c r="BB97"/>
  <c r="BC97"/>
  <c r="BZ97"/>
  <c r="CA97"/>
  <c r="DB97"/>
  <c r="DC97"/>
  <c r="DF97"/>
  <c r="DG97"/>
  <c r="ED97"/>
  <c r="EE97"/>
  <c r="EH97"/>
  <c r="EI97"/>
  <c r="FF97"/>
  <c r="FG97"/>
  <c r="FJ97"/>
  <c r="FK97"/>
  <c r="GH97"/>
  <c r="GI97"/>
  <c r="GL97"/>
  <c r="GM97"/>
  <c r="HJ97"/>
  <c r="HK97"/>
  <c r="HN97"/>
  <c r="HO97"/>
  <c r="ID98"/>
  <c r="B98"/>
  <c r="E98"/>
  <c r="H98"/>
  <c r="I98"/>
  <c r="J98"/>
  <c r="K98"/>
  <c r="N98"/>
  <c r="O98"/>
  <c r="P98"/>
  <c r="L97"/>
  <c r="R98"/>
  <c r="S98"/>
  <c r="T98"/>
  <c r="U98"/>
  <c r="V98"/>
  <c r="Y98"/>
  <c r="AC98"/>
  <c r="AP98"/>
  <c r="AQ98"/>
  <c r="AS98"/>
  <c r="AV98"/>
  <c r="AW98"/>
  <c r="BE98"/>
  <c r="BR98"/>
  <c r="BS98"/>
  <c r="BU98"/>
  <c r="BX98"/>
  <c r="BY98"/>
  <c r="CG98"/>
  <c r="CT98"/>
  <c r="CU98"/>
  <c r="CW98"/>
  <c r="CZ98"/>
  <c r="DA98"/>
  <c r="DI98"/>
  <c r="DV98"/>
  <c r="DW98"/>
  <c r="DY98"/>
  <c r="EB98"/>
  <c r="EC98"/>
  <c r="EK98"/>
  <c r="EX98"/>
  <c r="EY98"/>
  <c r="FA98"/>
  <c r="FD98"/>
  <c r="FE98"/>
  <c r="FM98"/>
  <c r="FZ98"/>
  <c r="GA98"/>
  <c r="GC98"/>
  <c r="GF98"/>
  <c r="GG98"/>
  <c r="GO98"/>
  <c r="HB98"/>
  <c r="HC98"/>
  <c r="HE98"/>
  <c r="HH98"/>
  <c r="HI98"/>
  <c r="HQ98"/>
  <c r="ID99"/>
  <c r="B99"/>
  <c r="E99"/>
  <c r="F99"/>
  <c r="H99"/>
  <c r="I99"/>
  <c r="J99"/>
  <c r="K99"/>
  <c r="P99"/>
  <c r="L98"/>
  <c r="M98"/>
  <c r="R99"/>
  <c r="W98"/>
  <c r="Z98"/>
  <c r="AA98"/>
  <c r="S99"/>
  <c r="T99"/>
  <c r="V99"/>
  <c r="X99"/>
  <c r="Y99"/>
  <c r="AC99"/>
  <c r="AX99"/>
  <c r="BE99"/>
  <c r="BZ99"/>
  <c r="CG99"/>
  <c r="DB99"/>
  <c r="DI99"/>
  <c r="ED99"/>
  <c r="EK99"/>
  <c r="FF99"/>
  <c r="FM99"/>
  <c r="GH99"/>
  <c r="GO99"/>
  <c r="HJ99"/>
  <c r="HQ99"/>
  <c r="ID100"/>
  <c r="B100"/>
  <c r="E100"/>
  <c r="F100"/>
  <c r="H100"/>
  <c r="I100"/>
  <c r="J100"/>
  <c r="K100"/>
  <c r="P100"/>
  <c r="L99"/>
  <c r="R100"/>
  <c r="W99"/>
  <c r="Z99"/>
  <c r="AA99"/>
  <c r="S100"/>
  <c r="T100"/>
  <c r="V100"/>
  <c r="X100"/>
  <c r="Y100"/>
  <c r="AC100"/>
  <c r="AX100"/>
  <c r="BE100"/>
  <c r="BZ100"/>
  <c r="CG100"/>
  <c r="DB100"/>
  <c r="DI100"/>
  <c r="ED100"/>
  <c r="EK100"/>
  <c r="FF100"/>
  <c r="FM100"/>
  <c r="GH100"/>
  <c r="GO100"/>
  <c r="HJ100"/>
  <c r="HQ100"/>
  <c r="ID101"/>
  <c r="B101"/>
  <c r="E101"/>
  <c r="F101"/>
  <c r="H101"/>
  <c r="I101"/>
  <c r="J101"/>
  <c r="K101"/>
  <c r="P101"/>
  <c r="L100"/>
  <c r="R101"/>
  <c r="W100"/>
  <c r="Z100"/>
  <c r="AA100"/>
  <c r="S101"/>
  <c r="T101"/>
  <c r="V101"/>
  <c r="X101"/>
  <c r="Y101"/>
  <c r="AC101"/>
  <c r="AX101"/>
  <c r="BE101"/>
  <c r="BZ101"/>
  <c r="CG101"/>
  <c r="DB101"/>
  <c r="DI101"/>
  <c r="ED101"/>
  <c r="EK101"/>
  <c r="FF101"/>
  <c r="FM101"/>
  <c r="GH101"/>
  <c r="GO101"/>
  <c r="HJ101"/>
  <c r="HQ101"/>
  <c r="ID102"/>
  <c r="B102"/>
  <c r="E102"/>
  <c r="F102"/>
  <c r="H102"/>
  <c r="I102"/>
  <c r="J102"/>
  <c r="K102"/>
  <c r="P102"/>
  <c r="L101"/>
  <c r="R102"/>
  <c r="W101"/>
  <c r="Z101"/>
  <c r="AA101"/>
  <c r="S102"/>
  <c r="T102"/>
  <c r="V102"/>
  <c r="X102"/>
  <c r="Y102"/>
  <c r="AC102"/>
  <c r="AX102"/>
  <c r="BE102"/>
  <c r="BZ102"/>
  <c r="CG102"/>
  <c r="DB102"/>
  <c r="DI102"/>
  <c r="ED102"/>
  <c r="EK102"/>
  <c r="FF102"/>
  <c r="FM102"/>
  <c r="GH102"/>
  <c r="GO102"/>
  <c r="HJ102"/>
  <c r="HQ102"/>
  <c r="ID103"/>
  <c r="B103"/>
  <c r="E103"/>
  <c r="F103"/>
  <c r="H103"/>
  <c r="I103"/>
  <c r="J103"/>
  <c r="K103"/>
  <c r="P103"/>
  <c r="L102"/>
  <c r="R103"/>
  <c r="W102"/>
  <c r="Z102"/>
  <c r="AA102"/>
  <c r="S103"/>
  <c r="T103"/>
  <c r="V103"/>
  <c r="X103"/>
  <c r="Y103"/>
  <c r="AC103"/>
  <c r="AX103"/>
  <c r="BE103"/>
  <c r="BZ103"/>
  <c r="CG103"/>
  <c r="DB103"/>
  <c r="DI103"/>
  <c r="ED103"/>
  <c r="EK103"/>
  <c r="FF103"/>
  <c r="FM103"/>
  <c r="GH103"/>
  <c r="GO103"/>
  <c r="HJ103"/>
  <c r="HQ103"/>
  <c r="B104"/>
  <c r="E104"/>
  <c r="F104"/>
  <c r="H104"/>
  <c r="I104"/>
  <c r="J104"/>
  <c r="K104"/>
  <c r="P104"/>
  <c r="L103"/>
  <c r="R104"/>
  <c r="W103"/>
  <c r="Z103"/>
  <c r="AA103"/>
  <c r="S104"/>
  <c r="T104"/>
  <c r="V104"/>
  <c r="X104"/>
  <c r="Y104"/>
  <c r="AC104"/>
  <c r="AX104"/>
  <c r="BE104"/>
  <c r="BZ104"/>
  <c r="CG104"/>
  <c r="DB104"/>
  <c r="DI104"/>
  <c r="ED104"/>
  <c r="EK104"/>
  <c r="FF104"/>
  <c r="FM104"/>
  <c r="GH104"/>
  <c r="GO104"/>
  <c r="HJ104"/>
  <c r="HQ104"/>
  <c r="B105"/>
  <c r="E105"/>
  <c r="F105"/>
  <c r="H105"/>
  <c r="I105"/>
  <c r="J105"/>
  <c r="K105"/>
  <c r="P105"/>
  <c r="L104"/>
  <c r="R105"/>
  <c r="W104"/>
  <c r="Z104"/>
  <c r="AA104"/>
  <c r="S105"/>
  <c r="T105"/>
  <c r="V105"/>
  <c r="X105"/>
  <c r="Y105"/>
  <c r="AC105"/>
  <c r="AX105"/>
  <c r="BE105"/>
  <c r="BZ105"/>
  <c r="CG105"/>
  <c r="DB105"/>
  <c r="DI105"/>
  <c r="ED105"/>
  <c r="EK105"/>
  <c r="FF105"/>
  <c r="FM105"/>
  <c r="GH105"/>
  <c r="GO105"/>
  <c r="HJ105"/>
  <c r="HQ105"/>
  <c r="B106"/>
  <c r="E106"/>
  <c r="F106"/>
  <c r="H106"/>
  <c r="I106"/>
  <c r="J106"/>
  <c r="K106"/>
  <c r="P106"/>
  <c r="L105"/>
  <c r="R106"/>
  <c r="W105"/>
  <c r="Z105"/>
  <c r="AA105"/>
  <c r="S106"/>
  <c r="T106"/>
  <c r="V106"/>
  <c r="X106"/>
  <c r="Y106"/>
  <c r="AC106"/>
  <c r="AX106"/>
  <c r="BE106"/>
  <c r="BZ106"/>
  <c r="CG106"/>
  <c r="DB106"/>
  <c r="DI106"/>
  <c r="ED106"/>
  <c r="EK106"/>
  <c r="FF106"/>
  <c r="FM106"/>
  <c r="GH106"/>
  <c r="GO106"/>
  <c r="HJ106"/>
  <c r="HQ106"/>
  <c r="B107"/>
  <c r="E107"/>
  <c r="F107"/>
  <c r="H107"/>
  <c r="I107"/>
  <c r="J107"/>
  <c r="K107"/>
  <c r="P107"/>
  <c r="L106"/>
  <c r="R107"/>
  <c r="W106"/>
  <c r="Z106"/>
  <c r="AA106"/>
  <c r="S107"/>
  <c r="T107"/>
  <c r="V107"/>
  <c r="X107"/>
  <c r="Y107"/>
  <c r="AC107"/>
  <c r="AX107"/>
  <c r="BE107"/>
  <c r="BZ107"/>
  <c r="CG107"/>
  <c r="DB107"/>
  <c r="DI107"/>
  <c r="ED107"/>
  <c r="EK107"/>
  <c r="FF107"/>
  <c r="FM107"/>
  <c r="GH107"/>
  <c r="GO107"/>
  <c r="HJ107"/>
  <c r="HQ107"/>
  <c r="B108"/>
  <c r="E108"/>
  <c r="F108"/>
  <c r="H108"/>
  <c r="I108"/>
  <c r="J108"/>
  <c r="K108"/>
  <c r="P108"/>
  <c r="L107"/>
  <c r="R108"/>
  <c r="W107"/>
  <c r="Z107"/>
  <c r="AA107"/>
  <c r="S108"/>
  <c r="T108"/>
  <c r="V108"/>
  <c r="X108"/>
  <c r="Y108"/>
  <c r="AC108"/>
  <c r="AX108"/>
  <c r="BE108"/>
  <c r="BZ108"/>
  <c r="CG108"/>
  <c r="DB108"/>
  <c r="DI108"/>
  <c r="ED108"/>
  <c r="EK108"/>
  <c r="FF108"/>
  <c r="FM108"/>
  <c r="GH108"/>
  <c r="GO108"/>
  <c r="HJ108"/>
  <c r="HQ108"/>
  <c r="B109"/>
  <c r="E109"/>
  <c r="F109"/>
  <c r="H109"/>
  <c r="I109"/>
  <c r="J109"/>
  <c r="K109"/>
  <c r="P109"/>
  <c r="L108"/>
  <c r="R109"/>
  <c r="W108"/>
  <c r="Z108"/>
  <c r="AA108"/>
  <c r="S109"/>
  <c r="T109"/>
  <c r="V109"/>
  <c r="X109"/>
  <c r="Y109"/>
  <c r="AC109"/>
  <c r="AX109"/>
  <c r="BE109"/>
  <c r="BZ109"/>
  <c r="CG109"/>
  <c r="DB109"/>
  <c r="DI109"/>
  <c r="ED109"/>
  <c r="EK109"/>
  <c r="FF109"/>
  <c r="FM109"/>
  <c r="GH109"/>
  <c r="GO109"/>
  <c r="HJ109"/>
  <c r="HQ109"/>
  <c r="B110"/>
  <c r="E110"/>
  <c r="F110"/>
  <c r="H110"/>
  <c r="I110"/>
  <c r="J110"/>
  <c r="K110"/>
  <c r="P110"/>
  <c r="L109"/>
  <c r="R110"/>
  <c r="W109"/>
  <c r="Z109"/>
  <c r="AA109"/>
  <c r="S110"/>
  <c r="T110"/>
  <c r="V110"/>
  <c r="X110"/>
  <c r="Y110"/>
  <c r="AC110"/>
  <c r="AX110"/>
  <c r="BE110"/>
  <c r="BZ110"/>
  <c r="CG110"/>
  <c r="DB110"/>
  <c r="DI110"/>
  <c r="ED110"/>
  <c r="EK110"/>
  <c r="FF110"/>
  <c r="FM110"/>
  <c r="GH110"/>
  <c r="GO110"/>
  <c r="HJ110"/>
  <c r="HQ110"/>
  <c r="B111"/>
  <c r="E111"/>
  <c r="F111"/>
  <c r="H111"/>
  <c r="I111"/>
  <c r="J111"/>
  <c r="K111"/>
  <c r="P111"/>
  <c r="L110"/>
  <c r="R111"/>
  <c r="W110"/>
  <c r="Z110"/>
  <c r="AA110"/>
  <c r="S111"/>
  <c r="T111"/>
  <c r="V111"/>
  <c r="X111"/>
  <c r="Y111"/>
  <c r="AC111"/>
  <c r="AX111"/>
  <c r="BE111"/>
  <c r="BZ111"/>
  <c r="CG111"/>
  <c r="DB111"/>
  <c r="DI111"/>
  <c r="ED111"/>
  <c r="EK111"/>
  <c r="FF111"/>
  <c r="FM111"/>
  <c r="GH111"/>
  <c r="GO111"/>
  <c r="HJ111"/>
  <c r="HQ111"/>
  <c r="B112"/>
  <c r="E112"/>
  <c r="F112"/>
  <c r="H112"/>
  <c r="I112"/>
  <c r="J112"/>
  <c r="K112"/>
  <c r="P112"/>
  <c r="L111"/>
  <c r="R112"/>
  <c r="W111"/>
  <c r="Z111"/>
  <c r="AA111"/>
  <c r="S112"/>
  <c r="T112"/>
  <c r="V112"/>
  <c r="X112"/>
  <c r="Y112"/>
  <c r="AC112"/>
  <c r="AX112"/>
  <c r="BE112"/>
  <c r="BZ112"/>
  <c r="CG112"/>
  <c r="DB112"/>
  <c r="DI112"/>
  <c r="ED112"/>
  <c r="EK112"/>
  <c r="FF112"/>
  <c r="FM112"/>
  <c r="GH112"/>
  <c r="GO112"/>
  <c r="HJ112"/>
  <c r="HQ112"/>
  <c r="B113"/>
  <c r="E113"/>
  <c r="F113"/>
  <c r="H113"/>
  <c r="I113"/>
  <c r="J113"/>
  <c r="K113"/>
  <c r="P113"/>
  <c r="L112"/>
  <c r="R113"/>
  <c r="W112"/>
  <c r="Z112"/>
  <c r="AA112"/>
  <c r="S113"/>
  <c r="T113"/>
  <c r="V113"/>
  <c r="X113"/>
  <c r="Y113"/>
  <c r="AC113"/>
  <c r="AX113"/>
  <c r="BE113"/>
  <c r="BZ113"/>
  <c r="CG113"/>
  <c r="DB113"/>
  <c r="DI113"/>
  <c r="ED113"/>
  <c r="EK113"/>
  <c r="FF113"/>
  <c r="FM113"/>
  <c r="GH113"/>
  <c r="GO113"/>
  <c r="HJ113"/>
  <c r="HQ113"/>
  <c r="B114"/>
  <c r="E114"/>
  <c r="F114"/>
  <c r="H114"/>
  <c r="I114"/>
  <c r="J114"/>
  <c r="K114"/>
  <c r="P114"/>
  <c r="L113"/>
  <c r="R114"/>
  <c r="W113"/>
  <c r="Z113"/>
  <c r="AA113"/>
  <c r="S114"/>
  <c r="T114"/>
  <c r="V114"/>
  <c r="X114"/>
  <c r="Y114"/>
  <c r="AC114"/>
  <c r="AX114"/>
  <c r="BE114"/>
  <c r="BZ114"/>
  <c r="CG114"/>
  <c r="DB114"/>
  <c r="DI114"/>
  <c r="ED114"/>
  <c r="EK114"/>
  <c r="FF114"/>
  <c r="FM114"/>
  <c r="GH114"/>
  <c r="GO114"/>
  <c r="HJ114"/>
  <c r="HQ114"/>
  <c r="B115"/>
  <c r="E115"/>
  <c r="F115"/>
  <c r="H115"/>
  <c r="I115"/>
  <c r="J115"/>
  <c r="K115"/>
  <c r="P115"/>
  <c r="L114"/>
  <c r="R115"/>
  <c r="W114"/>
  <c r="Z114"/>
  <c r="AA114"/>
  <c r="S115"/>
  <c r="T115"/>
  <c r="V115"/>
  <c r="X115"/>
  <c r="Y115"/>
  <c r="AC115"/>
  <c r="AX115"/>
  <c r="BE115"/>
  <c r="BZ115"/>
  <c r="CG115"/>
  <c r="DB115"/>
  <c r="DI115"/>
  <c r="ED115"/>
  <c r="EK115"/>
  <c r="FF115"/>
  <c r="FM115"/>
  <c r="GH115"/>
  <c r="GO115"/>
  <c r="HJ115"/>
  <c r="HQ115"/>
  <c r="B116"/>
  <c r="E116"/>
  <c r="F116"/>
  <c r="H116"/>
  <c r="I116"/>
  <c r="J116"/>
  <c r="K116"/>
  <c r="P116"/>
  <c r="L115"/>
  <c r="R116"/>
  <c r="W115"/>
  <c r="Z115"/>
  <c r="AA115"/>
  <c r="S116"/>
  <c r="T116"/>
  <c r="V116"/>
  <c r="X116"/>
  <c r="Y116"/>
  <c r="AC116"/>
  <c r="AX116"/>
  <c r="BE116"/>
  <c r="BZ116"/>
  <c r="CG116"/>
  <c r="DB116"/>
  <c r="DI116"/>
  <c r="ED116"/>
  <c r="EK116"/>
  <c r="FF116"/>
  <c r="FM116"/>
  <c r="GH116"/>
  <c r="GO116"/>
  <c r="HJ116"/>
  <c r="HQ116"/>
  <c r="B117"/>
  <c r="E117"/>
  <c r="F117"/>
  <c r="H117"/>
  <c r="I117"/>
  <c r="J117"/>
  <c r="K117"/>
  <c r="P117"/>
  <c r="L116"/>
  <c r="R117"/>
  <c r="W116"/>
  <c r="Z116"/>
  <c r="AA116"/>
  <c r="S117"/>
  <c r="T117"/>
  <c r="V117"/>
  <c r="X117"/>
  <c r="Y117"/>
  <c r="AC117"/>
  <c r="AX117"/>
  <c r="BE117"/>
  <c r="BZ117"/>
  <c r="CG117"/>
  <c r="DB117"/>
  <c r="DI117"/>
  <c r="ED117"/>
  <c r="EK117"/>
  <c r="FF117"/>
  <c r="FM117"/>
  <c r="GH117"/>
  <c r="GO117"/>
  <c r="HJ117"/>
  <c r="HQ117"/>
  <c r="B118"/>
  <c r="E118"/>
  <c r="F118"/>
  <c r="H118"/>
  <c r="I118"/>
  <c r="J118"/>
  <c r="K118"/>
  <c r="P118"/>
  <c r="L117"/>
  <c r="R118"/>
  <c r="W117"/>
  <c r="Z117"/>
  <c r="AA117"/>
  <c r="S118"/>
  <c r="T118"/>
  <c r="V118"/>
  <c r="X118"/>
  <c r="Y118"/>
  <c r="AC118"/>
  <c r="AX118"/>
  <c r="BE118"/>
  <c r="BZ118"/>
  <c r="CG118"/>
  <c r="DB118"/>
  <c r="DI118"/>
  <c r="ED118"/>
  <c r="EK118"/>
  <c r="FF118"/>
  <c r="FM118"/>
  <c r="GH118"/>
  <c r="GO118"/>
  <c r="HJ118"/>
  <c r="HQ118"/>
  <c r="B119"/>
  <c r="E119"/>
  <c r="F119"/>
  <c r="H119"/>
  <c r="I119"/>
  <c r="J119"/>
  <c r="K119"/>
  <c r="P119"/>
  <c r="L118"/>
  <c r="R119"/>
  <c r="W118"/>
  <c r="Z118"/>
  <c r="AA118"/>
  <c r="S119"/>
  <c r="T119"/>
  <c r="V119"/>
  <c r="X119"/>
  <c r="Y119"/>
  <c r="AC119"/>
  <c r="AX119"/>
  <c r="BE119"/>
  <c r="BZ119"/>
  <c r="CG119"/>
  <c r="DB119"/>
  <c r="DI119"/>
  <c r="ED119"/>
  <c r="EK119"/>
  <c r="FF119"/>
  <c r="FM119"/>
  <c r="GH119"/>
  <c r="GO119"/>
  <c r="HJ119"/>
  <c r="HQ119"/>
  <c r="B120"/>
  <c r="E120"/>
  <c r="F120"/>
  <c r="H120"/>
  <c r="I120"/>
  <c r="J120"/>
  <c r="K120"/>
  <c r="P120"/>
  <c r="L119"/>
  <c r="R120"/>
  <c r="W119"/>
  <c r="Z119"/>
  <c r="AA119"/>
  <c r="S120"/>
  <c r="T120"/>
  <c r="V120"/>
  <c r="X120"/>
  <c r="Y120"/>
  <c r="AC120"/>
  <c r="AX120"/>
  <c r="BE120"/>
  <c r="BZ120"/>
  <c r="CG120"/>
  <c r="DB120"/>
  <c r="DI120"/>
  <c r="ED120"/>
  <c r="EK120"/>
  <c r="FF120"/>
  <c r="FM120"/>
  <c r="GH120"/>
  <c r="GO120"/>
  <c r="HJ120"/>
  <c r="HQ120"/>
  <c r="B121"/>
  <c r="E121"/>
  <c r="F121"/>
  <c r="H121"/>
  <c r="I121"/>
  <c r="J121"/>
  <c r="K121"/>
  <c r="P121"/>
  <c r="L120"/>
  <c r="R121"/>
  <c r="W120"/>
  <c r="Z120"/>
  <c r="AA120"/>
  <c r="S121"/>
  <c r="T121"/>
  <c r="V121"/>
  <c r="X121"/>
  <c r="Y121"/>
  <c r="AC121"/>
  <c r="AX121"/>
  <c r="BE121"/>
  <c r="BZ121"/>
  <c r="CG121"/>
  <c r="DB121"/>
  <c r="DI121"/>
  <c r="ED121"/>
  <c r="EK121"/>
  <c r="FF121"/>
  <c r="FM121"/>
  <c r="GH121"/>
  <c r="GO121"/>
  <c r="HJ121"/>
  <c r="HQ121"/>
  <c r="B122"/>
  <c r="E122"/>
  <c r="F122"/>
  <c r="H122"/>
  <c r="I122"/>
  <c r="J122"/>
  <c r="K122"/>
  <c r="P122"/>
  <c r="L121"/>
  <c r="R122"/>
  <c r="W121"/>
  <c r="Z121"/>
  <c r="AA121"/>
  <c r="S122"/>
  <c r="T122"/>
  <c r="V122"/>
  <c r="X122"/>
  <c r="Y122"/>
  <c r="AC122"/>
  <c r="AX122"/>
  <c r="BE122"/>
  <c r="BZ122"/>
  <c r="CG122"/>
  <c r="DB122"/>
  <c r="DI122"/>
  <c r="ED122"/>
  <c r="EK122"/>
  <c r="FF122"/>
  <c r="FM122"/>
  <c r="GH122"/>
  <c r="GO122"/>
  <c r="HJ122"/>
  <c r="HQ122"/>
  <c r="B123"/>
  <c r="E123"/>
  <c r="F123"/>
  <c r="H123"/>
  <c r="I123"/>
  <c r="J123"/>
  <c r="K123"/>
  <c r="P123"/>
  <c r="L122"/>
  <c r="R123"/>
  <c r="W122"/>
  <c r="Z122"/>
  <c r="AA122"/>
  <c r="S123"/>
  <c r="T123"/>
  <c r="V123"/>
  <c r="X123"/>
  <c r="Y123"/>
  <c r="AC123"/>
  <c r="AX123"/>
  <c r="BE123"/>
  <c r="BZ123"/>
  <c r="CG123"/>
  <c r="DB123"/>
  <c r="DI123"/>
  <c r="ED123"/>
  <c r="EK123"/>
  <c r="FF123"/>
  <c r="FM123"/>
  <c r="GH123"/>
  <c r="GO123"/>
  <c r="HJ123"/>
  <c r="HQ123"/>
  <c r="B124"/>
  <c r="E124"/>
  <c r="F124"/>
  <c r="H124"/>
  <c r="I124"/>
  <c r="J124"/>
  <c r="K124"/>
  <c r="P124"/>
  <c r="L123"/>
  <c r="R124"/>
  <c r="W123"/>
  <c r="Z123"/>
  <c r="AA123"/>
  <c r="S124"/>
  <c r="T124"/>
  <c r="V124"/>
  <c r="X124"/>
  <c r="Y124"/>
  <c r="AC124"/>
  <c r="AX124"/>
  <c r="BE124"/>
  <c r="BZ124"/>
  <c r="CG124"/>
  <c r="DB124"/>
  <c r="DI124"/>
  <c r="ED124"/>
  <c r="EK124"/>
  <c r="FF124"/>
  <c r="FM124"/>
  <c r="GH124"/>
  <c r="GO124"/>
  <c r="HJ124"/>
  <c r="HQ124"/>
  <c r="B125"/>
  <c r="E125"/>
  <c r="F125"/>
  <c r="H125"/>
  <c r="I125"/>
  <c r="J125"/>
  <c r="K125"/>
  <c r="P125"/>
  <c r="L124"/>
  <c r="R125"/>
  <c r="W124"/>
  <c r="Z124"/>
  <c r="AA124"/>
  <c r="S125"/>
  <c r="T125"/>
  <c r="V125"/>
  <c r="X125"/>
  <c r="Y125"/>
  <c r="AC125"/>
  <c r="AX125"/>
  <c r="BE125"/>
  <c r="BZ125"/>
  <c r="CG125"/>
  <c r="DB125"/>
  <c r="DI125"/>
  <c r="ED125"/>
  <c r="EK125"/>
  <c r="FF125"/>
  <c r="FM125"/>
  <c r="GH125"/>
  <c r="GO125"/>
  <c r="HJ125"/>
  <c r="HQ125"/>
  <c r="B126"/>
  <c r="E126"/>
  <c r="F126"/>
  <c r="H126"/>
  <c r="I126"/>
  <c r="J126"/>
  <c r="K126"/>
  <c r="L126"/>
  <c r="M126"/>
  <c r="P126"/>
  <c r="L125"/>
  <c r="R126"/>
  <c r="W125"/>
  <c r="Z125"/>
  <c r="S126"/>
  <c r="T126"/>
  <c r="V126"/>
  <c r="W126"/>
  <c r="X126"/>
  <c r="Y126"/>
  <c r="AX126"/>
  <c r="BZ126"/>
  <c r="DB126"/>
  <c r="ED126"/>
  <c r="FF126"/>
  <c r="GH126"/>
  <c r="HJ126"/>
  <c r="W96"/>
  <c r="Z96"/>
  <c r="AA96"/>
  <c r="W91"/>
  <c r="Z91"/>
  <c r="AA91"/>
  <c r="W86"/>
  <c r="Z86"/>
  <c r="AA86"/>
  <c r="W81"/>
  <c r="Z81"/>
  <c r="AA81"/>
  <c r="W63"/>
  <c r="W58"/>
  <c r="W53"/>
  <c r="W48"/>
  <c r="AA125"/>
  <c r="Z126"/>
  <c r="AA126"/>
  <c r="M125"/>
  <c r="N125"/>
  <c r="U125"/>
  <c r="N126"/>
  <c r="U126"/>
  <c r="M124"/>
  <c r="N124"/>
  <c r="U124"/>
  <c r="M123"/>
  <c r="N123"/>
  <c r="U123"/>
  <c r="M122"/>
  <c r="N122"/>
  <c r="U122"/>
  <c r="M121"/>
  <c r="N121"/>
  <c r="U121"/>
  <c r="M120"/>
  <c r="N120"/>
  <c r="U120"/>
  <c r="M119"/>
  <c r="N119"/>
  <c r="U119"/>
  <c r="M118"/>
  <c r="N118"/>
  <c r="U118"/>
  <c r="M117"/>
  <c r="N117"/>
  <c r="U117"/>
  <c r="M116"/>
  <c r="N116"/>
  <c r="U116"/>
  <c r="M115"/>
  <c r="N115"/>
  <c r="U115"/>
  <c r="M114"/>
  <c r="N114"/>
  <c r="U114"/>
  <c r="M113"/>
  <c r="N113"/>
  <c r="U113"/>
  <c r="M112"/>
  <c r="N112"/>
  <c r="U112"/>
  <c r="M111"/>
  <c r="N111"/>
  <c r="U111"/>
  <c r="M110"/>
  <c r="N110"/>
  <c r="U110"/>
  <c r="M109"/>
  <c r="N109"/>
  <c r="U109"/>
  <c r="M108"/>
  <c r="N108"/>
  <c r="U108"/>
  <c r="M107"/>
  <c r="N107"/>
  <c r="U107"/>
  <c r="M106"/>
  <c r="N106"/>
  <c r="U106"/>
  <c r="M105"/>
  <c r="N105"/>
  <c r="U105"/>
  <c r="M104"/>
  <c r="N104"/>
  <c r="U104"/>
  <c r="M103"/>
  <c r="N103"/>
  <c r="U103"/>
  <c r="M102"/>
  <c r="N102"/>
  <c r="U102"/>
  <c r="M101"/>
  <c r="N101"/>
  <c r="U101"/>
  <c r="M100"/>
  <c r="N100"/>
  <c r="U100"/>
  <c r="M99"/>
  <c r="O99"/>
  <c r="N99"/>
  <c r="U99"/>
  <c r="M97"/>
  <c r="N97"/>
  <c r="U97"/>
  <c r="M96"/>
  <c r="N96"/>
  <c r="U96"/>
  <c r="M95"/>
  <c r="N95"/>
  <c r="U95"/>
  <c r="M94"/>
  <c r="O94"/>
  <c r="N94"/>
  <c r="U94"/>
  <c r="M92"/>
  <c r="N92"/>
  <c r="U92"/>
  <c r="M91"/>
  <c r="N91"/>
  <c r="U91"/>
  <c r="M90"/>
  <c r="N90"/>
  <c r="U90"/>
  <c r="M89"/>
  <c r="O89"/>
  <c r="N89"/>
  <c r="U89"/>
  <c r="M87"/>
  <c r="N87"/>
  <c r="U87"/>
  <c r="M86"/>
  <c r="N86"/>
  <c r="U86"/>
  <c r="M85"/>
  <c r="N85"/>
  <c r="U85"/>
  <c r="M84"/>
  <c r="O84"/>
  <c r="N84"/>
  <c r="U84"/>
  <c r="M82"/>
  <c r="N82"/>
  <c r="U82"/>
  <c r="M81"/>
  <c r="N81"/>
  <c r="U81"/>
  <c r="M80"/>
  <c r="N80"/>
  <c r="U80"/>
  <c r="M79"/>
  <c r="N79"/>
  <c r="U79"/>
  <c r="M78"/>
  <c r="N78"/>
  <c r="U78"/>
  <c r="M77"/>
  <c r="N77"/>
  <c r="U77"/>
  <c r="M76"/>
  <c r="N76"/>
  <c r="U76"/>
  <c r="M75"/>
  <c r="N75"/>
  <c r="U75"/>
  <c r="M74"/>
  <c r="N74"/>
  <c r="U74"/>
  <c r="M73"/>
  <c r="N73"/>
  <c r="U73"/>
  <c r="M72"/>
  <c r="N72"/>
  <c r="U72"/>
  <c r="M71"/>
  <c r="N71"/>
  <c r="U71"/>
  <c r="M70"/>
  <c r="N70"/>
  <c r="U70"/>
  <c r="M69"/>
  <c r="N69"/>
  <c r="U69"/>
  <c r="M68"/>
  <c r="N68"/>
  <c r="U68"/>
  <c r="M67"/>
  <c r="N67"/>
  <c r="U67"/>
  <c r="M66"/>
  <c r="O66"/>
  <c r="T66"/>
  <c r="N66"/>
  <c r="U66"/>
  <c r="M64"/>
  <c r="N64"/>
  <c r="U64"/>
  <c r="M63"/>
  <c r="N63"/>
  <c r="U63"/>
  <c r="M62"/>
  <c r="N62"/>
  <c r="U62"/>
  <c r="M61"/>
  <c r="O61"/>
  <c r="T61"/>
  <c r="N61"/>
  <c r="U61"/>
  <c r="M59"/>
  <c r="N59"/>
  <c r="U59"/>
  <c r="M58"/>
  <c r="N58"/>
  <c r="U58"/>
  <c r="M57"/>
  <c r="N57"/>
  <c r="U57"/>
  <c r="M56"/>
  <c r="O56"/>
  <c r="T56"/>
  <c r="N56"/>
  <c r="U56"/>
  <c r="M54"/>
  <c r="N54"/>
  <c r="U54"/>
  <c r="M53"/>
  <c r="N53"/>
  <c r="U53"/>
  <c r="M52"/>
  <c r="N52"/>
  <c r="U52"/>
  <c r="M51"/>
  <c r="O51"/>
  <c r="T51"/>
  <c r="N51"/>
  <c r="U51"/>
  <c r="M49"/>
  <c r="N49"/>
  <c r="U49"/>
  <c r="M48"/>
  <c r="N48"/>
  <c r="U48"/>
  <c r="M47"/>
  <c r="N47"/>
  <c r="U47"/>
  <c r="M46"/>
  <c r="N46"/>
  <c r="U46"/>
  <c r="B97"/>
  <c r="HQ96"/>
  <c r="GO96"/>
  <c r="FM96"/>
  <c r="EK96"/>
  <c r="DI96"/>
  <c r="CG96"/>
  <c r="BE96"/>
  <c r="B92"/>
  <c r="HQ91"/>
  <c r="GO91"/>
  <c r="FM91"/>
  <c r="EK91"/>
  <c r="DI91"/>
  <c r="CG91"/>
  <c r="BE91"/>
  <c r="B87"/>
  <c r="HQ86"/>
  <c r="GO86"/>
  <c r="FM86"/>
  <c r="EK86"/>
  <c r="DI86"/>
  <c r="CG86"/>
  <c r="BE86"/>
  <c r="B82"/>
  <c r="HQ81"/>
  <c r="GO81"/>
  <c r="FM81"/>
  <c r="EK81"/>
  <c r="DI81"/>
  <c r="CG81"/>
  <c r="BE81"/>
  <c r="M45"/>
  <c r="N45"/>
  <c r="U45"/>
  <c r="M44"/>
  <c r="N44"/>
  <c r="U44"/>
  <c r="M43"/>
  <c r="N43"/>
  <c r="U43"/>
  <c r="M42"/>
  <c r="N42"/>
  <c r="U42"/>
  <c r="M41"/>
  <c r="N41"/>
  <c r="U41"/>
  <c r="M40"/>
  <c r="N40"/>
  <c r="U40"/>
  <c r="M39"/>
  <c r="N39"/>
  <c r="U39"/>
  <c r="M38"/>
  <c r="N38"/>
  <c r="U38"/>
  <c r="M37"/>
  <c r="N37"/>
  <c r="U37"/>
  <c r="M36"/>
  <c r="N36"/>
  <c r="U36"/>
  <c r="M35"/>
  <c r="N35"/>
  <c r="U35"/>
  <c r="M34"/>
  <c r="N34"/>
  <c r="U34"/>
  <c r="M33"/>
  <c r="N33"/>
  <c r="U33"/>
  <c r="M32"/>
  <c r="N32"/>
  <c r="U32"/>
  <c r="M31"/>
  <c r="N31"/>
  <c r="U31"/>
  <c r="B64"/>
  <c r="HQ63"/>
  <c r="GO63"/>
  <c r="FM63"/>
  <c r="EK63"/>
  <c r="DI63"/>
  <c r="CG63"/>
  <c r="BE63"/>
  <c r="B59"/>
  <c r="HQ58"/>
  <c r="GO58"/>
  <c r="FM58"/>
  <c r="EK58"/>
  <c r="DI58"/>
  <c r="CG58"/>
  <c r="BE58"/>
  <c r="B54"/>
  <c r="HQ53"/>
  <c r="GO53"/>
  <c r="FM53"/>
  <c r="EK53"/>
  <c r="DI53"/>
  <c r="CG53"/>
  <c r="BE53"/>
  <c r="B49"/>
  <c r="HQ48"/>
  <c r="GO48"/>
  <c r="FM48"/>
  <c r="EK48"/>
  <c r="DI48"/>
  <c r="CG48"/>
  <c r="BE48"/>
  <c r="M30"/>
  <c r="N30"/>
  <c r="U30"/>
  <c r="M29"/>
  <c r="N29"/>
  <c r="U29"/>
  <c r="M28"/>
  <c r="N28"/>
  <c r="U28"/>
  <c r="M27"/>
  <c r="N27"/>
  <c r="U27"/>
  <c r="M26"/>
  <c r="N26"/>
  <c r="U26"/>
  <c r="M25"/>
  <c r="N25"/>
  <c r="U25"/>
  <c r="M24"/>
  <c r="N24"/>
  <c r="U24"/>
  <c r="M23"/>
  <c r="AE19"/>
  <c r="AG19"/>
  <c r="BG19"/>
  <c r="BI19"/>
  <c r="CI19"/>
  <c r="CK19"/>
  <c r="DK19"/>
  <c r="DM19"/>
  <c r="DN19"/>
  <c r="EM19"/>
  <c r="EO19"/>
  <c r="EP19"/>
  <c r="FO19"/>
  <c r="FQ19"/>
  <c r="FR19"/>
  <c r="GQ19"/>
  <c r="GS19"/>
  <c r="GT19"/>
  <c r="HS19"/>
  <c r="HU19"/>
  <c r="HV19"/>
  <c r="I19"/>
  <c r="AJ19"/>
  <c r="AL19"/>
  <c r="BL19"/>
  <c r="BN19"/>
  <c r="CN19"/>
  <c r="CP19"/>
  <c r="DP19"/>
  <c r="DR19"/>
  <c r="ER19"/>
  <c r="ET19"/>
  <c r="FT19"/>
  <c r="FV19"/>
  <c r="GV19"/>
  <c r="GX19"/>
  <c r="I20"/>
  <c r="CN20"/>
  <c r="CP20"/>
  <c r="I21"/>
  <c r="CN21"/>
  <c r="CN22"/>
  <c r="CN23"/>
  <c r="CN24"/>
  <c r="CN25"/>
  <c r="CN26"/>
  <c r="CN27"/>
  <c r="CN28"/>
  <c r="CN29"/>
  <c r="CN30"/>
  <c r="CN31"/>
  <c r="CN32"/>
  <c r="CN33"/>
  <c r="CN34"/>
  <c r="CN35"/>
  <c r="CN36"/>
  <c r="CN37"/>
  <c r="CN38"/>
  <c r="CN39"/>
  <c r="CN40"/>
  <c r="CN41"/>
  <c r="CN42"/>
  <c r="CN43"/>
  <c r="CN44"/>
  <c r="CN45"/>
  <c r="CN46"/>
  <c r="CN47"/>
  <c r="CN48"/>
  <c r="CN49"/>
  <c r="CP21"/>
  <c r="I22"/>
  <c r="J22"/>
  <c r="R22"/>
  <c r="J21"/>
  <c r="R21"/>
  <c r="J20"/>
  <c r="R20"/>
  <c r="J19"/>
  <c r="R19"/>
  <c r="CL19"/>
  <c r="CK20"/>
  <c r="BJ19"/>
  <c r="AH19"/>
  <c r="F49"/>
  <c r="CI49"/>
  <c r="J49"/>
  <c r="K49"/>
  <c r="X50"/>
  <c r="AC49"/>
  <c r="BE49"/>
  <c r="CG49"/>
  <c r="CF50"/>
  <c r="DI49"/>
  <c r="EK49"/>
  <c r="FM49"/>
  <c r="GO49"/>
  <c r="HQ49"/>
  <c r="F50"/>
  <c r="AX50"/>
  <c r="BZ50"/>
  <c r="DB50"/>
  <c r="ED50"/>
  <c r="FF50"/>
  <c r="GH50"/>
  <c r="HJ50"/>
  <c r="F54"/>
  <c r="J54"/>
  <c r="K54"/>
  <c r="X55"/>
  <c r="AC54"/>
  <c r="BE54"/>
  <c r="CG54"/>
  <c r="DI54"/>
  <c r="EK54"/>
  <c r="FM54"/>
  <c r="GO54"/>
  <c r="HQ54"/>
  <c r="F55"/>
  <c r="AX55"/>
  <c r="BZ55"/>
  <c r="DB55"/>
  <c r="ED55"/>
  <c r="FF55"/>
  <c r="GH55"/>
  <c r="HJ55"/>
  <c r="F59"/>
  <c r="J59"/>
  <c r="K59"/>
  <c r="X60"/>
  <c r="AC59"/>
  <c r="BE59"/>
  <c r="CG59"/>
  <c r="DI59"/>
  <c r="EK59"/>
  <c r="FM59"/>
  <c r="GO59"/>
  <c r="HQ59"/>
  <c r="F60"/>
  <c r="AX60"/>
  <c r="BZ60"/>
  <c r="DB60"/>
  <c r="ED60"/>
  <c r="FF60"/>
  <c r="GH60"/>
  <c r="HJ60"/>
  <c r="F64"/>
  <c r="J64"/>
  <c r="K64"/>
  <c r="X65"/>
  <c r="AC64"/>
  <c r="BE64"/>
  <c r="CG64"/>
  <c r="DI64"/>
  <c r="EK64"/>
  <c r="FM64"/>
  <c r="GO64"/>
  <c r="HQ64"/>
  <c r="F65"/>
  <c r="AX65"/>
  <c r="BZ65"/>
  <c r="DB65"/>
  <c r="ED65"/>
  <c r="FF65"/>
  <c r="GH65"/>
  <c r="HJ65"/>
  <c r="F82"/>
  <c r="J82"/>
  <c r="K82"/>
  <c r="AC82"/>
  <c r="BE82"/>
  <c r="CG82"/>
  <c r="DI82"/>
  <c r="EK82"/>
  <c r="FM82"/>
  <c r="GO82"/>
  <c r="HQ82"/>
  <c r="F83"/>
  <c r="AX83"/>
  <c r="BZ83"/>
  <c r="DB83"/>
  <c r="ED83"/>
  <c r="FF83"/>
  <c r="GH83"/>
  <c r="HJ83"/>
  <c r="F87"/>
  <c r="J87"/>
  <c r="K87"/>
  <c r="AC87"/>
  <c r="BE87"/>
  <c r="CG87"/>
  <c r="DI87"/>
  <c r="EK87"/>
  <c r="FM87"/>
  <c r="GO87"/>
  <c r="HQ87"/>
  <c r="F88"/>
  <c r="AX88"/>
  <c r="BZ88"/>
  <c r="DB88"/>
  <c r="ED88"/>
  <c r="FF88"/>
  <c r="GH88"/>
  <c r="HJ88"/>
  <c r="F92"/>
  <c r="J92"/>
  <c r="K92"/>
  <c r="AC92"/>
  <c r="BE92"/>
  <c r="CG92"/>
  <c r="DI92"/>
  <c r="EK92"/>
  <c r="FM92"/>
  <c r="GO92"/>
  <c r="HQ92"/>
  <c r="F93"/>
  <c r="AX93"/>
  <c r="BZ93"/>
  <c r="DB93"/>
  <c r="ED93"/>
  <c r="FF93"/>
  <c r="GH93"/>
  <c r="HJ93"/>
  <c r="F97"/>
  <c r="J97"/>
  <c r="K97"/>
  <c r="AC97"/>
  <c r="BE97"/>
  <c r="CG97"/>
  <c r="DI97"/>
  <c r="EK97"/>
  <c r="FM97"/>
  <c r="GO97"/>
  <c r="HQ97"/>
  <c r="F98"/>
  <c r="AX98"/>
  <c r="BZ98"/>
  <c r="DB98"/>
  <c r="ED98"/>
  <c r="FF98"/>
  <c r="GH98"/>
  <c r="HJ98"/>
  <c r="X51"/>
  <c r="Y51"/>
  <c r="Z51"/>
  <c r="AA51"/>
  <c r="X56"/>
  <c r="Y56"/>
  <c r="Z56"/>
  <c r="AA56"/>
  <c r="X61"/>
  <c r="Y61"/>
  <c r="Z61"/>
  <c r="AA61"/>
  <c r="X66"/>
  <c r="Y66"/>
  <c r="Z66"/>
  <c r="AA66"/>
  <c r="O125"/>
  <c r="O126"/>
  <c r="O24"/>
  <c r="T24"/>
  <c r="O25"/>
  <c r="T25"/>
  <c r="O26"/>
  <c r="T26"/>
  <c r="O27"/>
  <c r="T27"/>
  <c r="O28"/>
  <c r="T28"/>
  <c r="O29"/>
  <c r="T29"/>
  <c r="O30"/>
  <c r="T30"/>
  <c r="O31"/>
  <c r="T31"/>
  <c r="O32"/>
  <c r="T32"/>
  <c r="O33"/>
  <c r="T33"/>
  <c r="O34"/>
  <c r="T34"/>
  <c r="O35"/>
  <c r="T35"/>
  <c r="O36"/>
  <c r="T36"/>
  <c r="O37"/>
  <c r="T37"/>
  <c r="O38"/>
  <c r="T38"/>
  <c r="O39"/>
  <c r="T39"/>
  <c r="O40"/>
  <c r="T40"/>
  <c r="O41"/>
  <c r="T41"/>
  <c r="O42"/>
  <c r="T42"/>
  <c r="O43"/>
  <c r="T43"/>
  <c r="O44"/>
  <c r="T44"/>
  <c r="O45"/>
  <c r="T45"/>
  <c r="O46"/>
  <c r="T46"/>
  <c r="O47"/>
  <c r="T47"/>
  <c r="O48"/>
  <c r="T48"/>
  <c r="O49"/>
  <c r="T49"/>
  <c r="O52"/>
  <c r="T52"/>
  <c r="O53"/>
  <c r="T53"/>
  <c r="O54"/>
  <c r="T54"/>
  <c r="O57"/>
  <c r="T57"/>
  <c r="O58"/>
  <c r="T58"/>
  <c r="O59"/>
  <c r="T59"/>
  <c r="O62"/>
  <c r="T62"/>
  <c r="O63"/>
  <c r="T63"/>
  <c r="O64"/>
  <c r="T64"/>
  <c r="O67"/>
  <c r="T67"/>
  <c r="O68"/>
  <c r="T68"/>
  <c r="O69"/>
  <c r="T69"/>
  <c r="O70"/>
  <c r="T70"/>
  <c r="O71"/>
  <c r="O72"/>
  <c r="O73"/>
  <c r="O74"/>
  <c r="O75"/>
  <c r="O76"/>
  <c r="O77"/>
  <c r="O78"/>
  <c r="O79"/>
  <c r="O80"/>
  <c r="O81"/>
  <c r="O82"/>
  <c r="O85"/>
  <c r="O86"/>
  <c r="O87"/>
  <c r="O90"/>
  <c r="O91"/>
  <c r="O92"/>
  <c r="O95"/>
  <c r="O96"/>
  <c r="O97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X70"/>
  <c r="Y70"/>
  <c r="Z70"/>
  <c r="AA70"/>
  <c r="X69"/>
  <c r="Y69"/>
  <c r="Z69"/>
  <c r="AA69"/>
  <c r="X68"/>
  <c r="Y68"/>
  <c r="Z68"/>
  <c r="AA68"/>
  <c r="X67"/>
  <c r="Y67"/>
  <c r="Z67"/>
  <c r="AA67"/>
  <c r="X64"/>
  <c r="Y64"/>
  <c r="X63"/>
  <c r="Y63"/>
  <c r="Z63"/>
  <c r="AA63"/>
  <c r="X62"/>
  <c r="Y62"/>
  <c r="Z62"/>
  <c r="AA62"/>
  <c r="X59"/>
  <c r="Y59"/>
  <c r="X58"/>
  <c r="Y58"/>
  <c r="Z58"/>
  <c r="AA58"/>
  <c r="X57"/>
  <c r="Y57"/>
  <c r="Z57"/>
  <c r="AA57"/>
  <c r="X54"/>
  <c r="Y54"/>
  <c r="X53"/>
  <c r="Y53"/>
  <c r="Z53"/>
  <c r="AA53"/>
  <c r="X52"/>
  <c r="Y52"/>
  <c r="Z52"/>
  <c r="AA52"/>
  <c r="X49"/>
  <c r="Y49"/>
  <c r="X48"/>
  <c r="Y48"/>
  <c r="Z48"/>
  <c r="AA48"/>
  <c r="X47"/>
  <c r="Y47"/>
  <c r="Z47"/>
  <c r="AA47"/>
  <c r="X46"/>
  <c r="Y46"/>
  <c r="Z46"/>
  <c r="AA46"/>
  <c r="X45"/>
  <c r="Y45"/>
  <c r="Z45"/>
  <c r="AA45"/>
  <c r="X44"/>
  <c r="Y44"/>
  <c r="Z44"/>
  <c r="AA44"/>
  <c r="X43"/>
  <c r="Y43"/>
  <c r="Z43"/>
  <c r="AA43"/>
  <c r="X42"/>
  <c r="Y42"/>
  <c r="Z42"/>
  <c r="AA42"/>
  <c r="X41"/>
  <c r="Y41"/>
  <c r="Z41"/>
  <c r="AA41"/>
  <c r="X40"/>
  <c r="Y40"/>
  <c r="Z40"/>
  <c r="AA40"/>
  <c r="X39"/>
  <c r="Y39"/>
  <c r="Z39"/>
  <c r="AA39"/>
  <c r="X38"/>
  <c r="Y38"/>
  <c r="Z38"/>
  <c r="AA38"/>
  <c r="X37"/>
  <c r="Y37"/>
  <c r="Z37"/>
  <c r="AA37"/>
  <c r="X36"/>
  <c r="Y36"/>
  <c r="Z36"/>
  <c r="AA36"/>
  <c r="X35"/>
  <c r="Y35"/>
  <c r="Z35"/>
  <c r="AA35"/>
  <c r="X34"/>
  <c r="Y34"/>
  <c r="Z34"/>
  <c r="AA34"/>
  <c r="X33"/>
  <c r="Y33"/>
  <c r="Z33"/>
  <c r="AA33"/>
  <c r="X32"/>
  <c r="Y32"/>
  <c r="Z32"/>
  <c r="AA32"/>
  <c r="X31"/>
  <c r="Y31"/>
  <c r="Z31"/>
  <c r="AA31"/>
  <c r="X30"/>
  <c r="Y30"/>
  <c r="Z30"/>
  <c r="AA30"/>
  <c r="X29"/>
  <c r="Y29"/>
  <c r="Z29"/>
  <c r="AA29"/>
  <c r="X28"/>
  <c r="Y28"/>
  <c r="Z28"/>
  <c r="AA28"/>
  <c r="X27"/>
  <c r="Y27"/>
  <c r="Z27"/>
  <c r="AA27"/>
  <c r="X26"/>
  <c r="Y26"/>
  <c r="Z26"/>
  <c r="AA26"/>
  <c r="X25"/>
  <c r="Y25"/>
  <c r="Z25"/>
  <c r="AA25"/>
  <c r="X24"/>
  <c r="Y24"/>
  <c r="Z24"/>
  <c r="AA24"/>
  <c r="X97"/>
  <c r="X98"/>
  <c r="X92"/>
  <c r="X93"/>
  <c r="X87"/>
  <c r="X88"/>
  <c r="X82"/>
  <c r="X83"/>
  <c r="CH50"/>
  <c r="CJ50"/>
  <c r="CI50"/>
  <c r="CN50"/>
  <c r="CO50"/>
  <c r="CP50"/>
  <c r="CX50"/>
  <c r="CY50"/>
  <c r="CF51"/>
  <c r="CL20"/>
  <c r="CK21"/>
  <c r="K19"/>
  <c r="P20"/>
  <c r="L19"/>
  <c r="M19"/>
  <c r="S20"/>
  <c r="K20"/>
  <c r="P21"/>
  <c r="L20"/>
  <c r="W20"/>
  <c r="S21"/>
  <c r="K21"/>
  <c r="P22"/>
  <c r="L21"/>
  <c r="W21"/>
  <c r="S22"/>
  <c r="S23"/>
  <c r="W22"/>
  <c r="K22"/>
  <c r="P23"/>
  <c r="L22"/>
  <c r="M22"/>
  <c r="N22"/>
  <c r="U22"/>
  <c r="N23"/>
  <c r="U23"/>
  <c r="M21"/>
  <c r="N21"/>
  <c r="U21"/>
  <c r="M20"/>
  <c r="O20"/>
  <c r="N20"/>
  <c r="U20"/>
  <c r="CL21"/>
  <c r="CK22"/>
  <c r="CH51"/>
  <c r="CI51"/>
  <c r="CN51"/>
  <c r="CO51"/>
  <c r="CP51"/>
  <c r="CX51"/>
  <c r="CF52"/>
  <c r="CQ50"/>
  <c r="CR50"/>
  <c r="CJ51"/>
  <c r="DD50"/>
  <c r="DE50"/>
  <c r="CH52"/>
  <c r="CJ52"/>
  <c r="CI52"/>
  <c r="CN52"/>
  <c r="CO52"/>
  <c r="CP52"/>
  <c r="CX52"/>
  <c r="CF53"/>
  <c r="DC50"/>
  <c r="DF50"/>
  <c r="DG50"/>
  <c r="CY51"/>
  <c r="CQ51"/>
  <c r="CR51"/>
  <c r="CL22"/>
  <c r="CK23"/>
  <c r="T20"/>
  <c r="O22"/>
  <c r="T22"/>
  <c r="O23"/>
  <c r="T23"/>
  <c r="O21"/>
  <c r="T21"/>
  <c r="X21"/>
  <c r="Y21"/>
  <c r="Z21"/>
  <c r="AA21"/>
  <c r="X23"/>
  <c r="Y23"/>
  <c r="Z23"/>
  <c r="AA23"/>
  <c r="X22"/>
  <c r="Y22"/>
  <c r="Z22"/>
  <c r="AA22"/>
  <c r="X20"/>
  <c r="Y20"/>
  <c r="Z20"/>
  <c r="AA20"/>
  <c r="AB20"/>
  <c r="CL23"/>
  <c r="CK24"/>
  <c r="CH53"/>
  <c r="CJ53"/>
  <c r="CI53"/>
  <c r="CN53"/>
  <c r="CO53"/>
  <c r="CP53"/>
  <c r="CX53"/>
  <c r="CF54"/>
  <c r="CF55"/>
  <c r="DC51"/>
  <c r="CY52"/>
  <c r="CQ52"/>
  <c r="CR52"/>
  <c r="Q20"/>
  <c r="AQ20"/>
  <c r="AO19"/>
  <c r="Q21"/>
  <c r="CH55"/>
  <c r="CI55"/>
  <c r="CO55"/>
  <c r="CP55"/>
  <c r="CX55"/>
  <c r="CY55"/>
  <c r="CF56"/>
  <c r="CH54"/>
  <c r="CJ54"/>
  <c r="CI54"/>
  <c r="CN54"/>
  <c r="CO54"/>
  <c r="CP54"/>
  <c r="CX54"/>
  <c r="DC52"/>
  <c r="CY53"/>
  <c r="CQ53"/>
  <c r="CR53"/>
  <c r="CL24"/>
  <c r="CK25"/>
  <c r="AD20"/>
  <c r="AF20"/>
  <c r="AE20"/>
  <c r="AG20"/>
  <c r="AJ20"/>
  <c r="AK20"/>
  <c r="AL20"/>
  <c r="AT20"/>
  <c r="AU20"/>
  <c r="AB21"/>
  <c r="CJ55"/>
  <c r="AD21"/>
  <c r="AE21"/>
  <c r="AJ21"/>
  <c r="AK21"/>
  <c r="AL21"/>
  <c r="AT21"/>
  <c r="AB22"/>
  <c r="AM20"/>
  <c r="AN20"/>
  <c r="AH20"/>
  <c r="AF21"/>
  <c r="CL25"/>
  <c r="CK26"/>
  <c r="DC53"/>
  <c r="CY54"/>
  <c r="CQ54"/>
  <c r="CR54"/>
  <c r="CH56"/>
  <c r="CI56"/>
  <c r="CO56"/>
  <c r="CP56"/>
  <c r="CX56"/>
  <c r="CF57"/>
  <c r="CQ55"/>
  <c r="CR55"/>
  <c r="AQ21"/>
  <c r="Q22"/>
  <c r="AO20"/>
  <c r="AP20"/>
  <c r="AW20"/>
  <c r="AG21"/>
  <c r="CN55"/>
  <c r="DD55"/>
  <c r="DE55"/>
  <c r="AQ22"/>
  <c r="Q23"/>
  <c r="CH57"/>
  <c r="CI57"/>
  <c r="CO57"/>
  <c r="CP57"/>
  <c r="CX57"/>
  <c r="CF58"/>
  <c r="DC55"/>
  <c r="DF55"/>
  <c r="DG55"/>
  <c r="CY56"/>
  <c r="CQ56"/>
  <c r="CR56"/>
  <c r="CL26"/>
  <c r="CK27"/>
  <c r="AH21"/>
  <c r="AD22"/>
  <c r="AF22"/>
  <c r="AE22"/>
  <c r="AJ22"/>
  <c r="AK22"/>
  <c r="AL22"/>
  <c r="AT22"/>
  <c r="AB23"/>
  <c r="AY20"/>
  <c r="AU21"/>
  <c r="AM21"/>
  <c r="AN21"/>
  <c r="CJ56"/>
  <c r="AG22"/>
  <c r="CN56"/>
  <c r="AS20"/>
  <c r="AO21"/>
  <c r="AP21"/>
  <c r="AW21"/>
  <c r="AH22"/>
  <c r="AV20"/>
  <c r="AZ20"/>
  <c r="BA20"/>
  <c r="CJ57"/>
  <c r="AD23"/>
  <c r="AF23"/>
  <c r="AE23"/>
  <c r="AJ23"/>
  <c r="AK23"/>
  <c r="AL23"/>
  <c r="AT23"/>
  <c r="AB24"/>
  <c r="AY21"/>
  <c r="AU22"/>
  <c r="AM22"/>
  <c r="AN22"/>
  <c r="CL27"/>
  <c r="CK28"/>
  <c r="CH58"/>
  <c r="CI58"/>
  <c r="CO58"/>
  <c r="CP58"/>
  <c r="CX58"/>
  <c r="CF59"/>
  <c r="CF60"/>
  <c r="DC56"/>
  <c r="CY57"/>
  <c r="CQ57"/>
  <c r="CR57"/>
  <c r="AQ23"/>
  <c r="Q24"/>
  <c r="AG23"/>
  <c r="AS21"/>
  <c r="BB20"/>
  <c r="BC20"/>
  <c r="BD20"/>
  <c r="AO22"/>
  <c r="AP22"/>
  <c r="AW22"/>
  <c r="CN57"/>
  <c r="AH23"/>
  <c r="BF20"/>
  <c r="BH20"/>
  <c r="BG20"/>
  <c r="BI20"/>
  <c r="BK20"/>
  <c r="BL20"/>
  <c r="BM20"/>
  <c r="BN20"/>
  <c r="BV20"/>
  <c r="BW20"/>
  <c r="CM20"/>
  <c r="AV21"/>
  <c r="AZ21"/>
  <c r="BA21"/>
  <c r="AQ24"/>
  <c r="Q25"/>
  <c r="CH60"/>
  <c r="CI60"/>
  <c r="CO60"/>
  <c r="CP60"/>
  <c r="CX60"/>
  <c r="CY60"/>
  <c r="CF61"/>
  <c r="CH59"/>
  <c r="CI59"/>
  <c r="CO59"/>
  <c r="CP59"/>
  <c r="CX59"/>
  <c r="DC57"/>
  <c r="CY58"/>
  <c r="CQ58"/>
  <c r="CR58"/>
  <c r="CL28"/>
  <c r="CK29"/>
  <c r="AD24"/>
  <c r="AF24"/>
  <c r="AE24"/>
  <c r="AJ24"/>
  <c r="AK24"/>
  <c r="AL24"/>
  <c r="AT24"/>
  <c r="AB25"/>
  <c r="AY22"/>
  <c r="AU23"/>
  <c r="AM23"/>
  <c r="AN23"/>
  <c r="CJ58"/>
  <c r="AG24"/>
  <c r="CN58"/>
  <c r="AS22"/>
  <c r="BB21"/>
  <c r="BC21"/>
  <c r="BD21"/>
  <c r="AO23"/>
  <c r="AP23"/>
  <c r="AW23"/>
  <c r="BS20"/>
  <c r="BQ19"/>
  <c r="BF21"/>
  <c r="BG21"/>
  <c r="BK21"/>
  <c r="BL21"/>
  <c r="BM21"/>
  <c r="BN21"/>
  <c r="BV21"/>
  <c r="CM21"/>
  <c r="BS21"/>
  <c r="AH24"/>
  <c r="AV22"/>
  <c r="AZ22"/>
  <c r="BA22"/>
  <c r="CJ59"/>
  <c r="AD25"/>
  <c r="AF25"/>
  <c r="AE25"/>
  <c r="AJ25"/>
  <c r="AK25"/>
  <c r="AL25"/>
  <c r="AT25"/>
  <c r="AB26"/>
  <c r="AY23"/>
  <c r="AU24"/>
  <c r="AM24"/>
  <c r="AN24"/>
  <c r="CL29"/>
  <c r="CK30"/>
  <c r="DC58"/>
  <c r="CY59"/>
  <c r="CQ59"/>
  <c r="CR59"/>
  <c r="CH61"/>
  <c r="CI61"/>
  <c r="CO61"/>
  <c r="CP61"/>
  <c r="CX61"/>
  <c r="CF62"/>
  <c r="CQ60"/>
  <c r="CR60"/>
  <c r="AQ25"/>
  <c r="Q26"/>
  <c r="BO20"/>
  <c r="BP20"/>
  <c r="BJ20"/>
  <c r="BH21"/>
  <c r="AG25"/>
  <c r="AS23"/>
  <c r="BB22"/>
  <c r="BC22"/>
  <c r="BD22"/>
  <c r="AO24"/>
  <c r="AP24"/>
  <c r="AW24"/>
  <c r="CN59"/>
  <c r="BQ20"/>
  <c r="BR20"/>
  <c r="BY20"/>
  <c r="BI21"/>
  <c r="BF22"/>
  <c r="BG22"/>
  <c r="BK22"/>
  <c r="BL22"/>
  <c r="BM22"/>
  <c r="BN22"/>
  <c r="BV22"/>
  <c r="CM22"/>
  <c r="BS22"/>
  <c r="AH25"/>
  <c r="CN60"/>
  <c r="AV23"/>
  <c r="AZ23"/>
  <c r="BA23"/>
  <c r="BJ21"/>
  <c r="BH22"/>
  <c r="AQ26"/>
  <c r="Q27"/>
  <c r="CH62"/>
  <c r="CI62"/>
  <c r="CO62"/>
  <c r="CP62"/>
  <c r="CX62"/>
  <c r="CF63"/>
  <c r="DC60"/>
  <c r="CY61"/>
  <c r="CQ61"/>
  <c r="CR61"/>
  <c r="CL30"/>
  <c r="CK31"/>
  <c r="AD26"/>
  <c r="AF26"/>
  <c r="AE26"/>
  <c r="AJ26"/>
  <c r="AK26"/>
  <c r="AL26"/>
  <c r="AT26"/>
  <c r="AB27"/>
  <c r="AY24"/>
  <c r="AU25"/>
  <c r="AM25"/>
  <c r="AN25"/>
  <c r="CJ60"/>
  <c r="CA20"/>
  <c r="BW21"/>
  <c r="BO21"/>
  <c r="BP21"/>
  <c r="BI22"/>
  <c r="AG26"/>
  <c r="BU20"/>
  <c r="AS24"/>
  <c r="BB23"/>
  <c r="BC23"/>
  <c r="BD23"/>
  <c r="AO25"/>
  <c r="AP25"/>
  <c r="AW25"/>
  <c r="BQ21"/>
  <c r="BR21"/>
  <c r="BY21"/>
  <c r="BF23"/>
  <c r="BG23"/>
  <c r="BK23"/>
  <c r="BL23"/>
  <c r="BM23"/>
  <c r="BN23"/>
  <c r="BV23"/>
  <c r="CM23"/>
  <c r="BS23"/>
  <c r="AH26"/>
  <c r="AV24"/>
  <c r="AZ24"/>
  <c r="BA24"/>
  <c r="BX20"/>
  <c r="CU20"/>
  <c r="CS19"/>
  <c r="CB20"/>
  <c r="CC20"/>
  <c r="CJ61"/>
  <c r="AD27"/>
  <c r="AF27"/>
  <c r="AE27"/>
  <c r="AJ27"/>
  <c r="AK27"/>
  <c r="AL27"/>
  <c r="AT27"/>
  <c r="AB28"/>
  <c r="AY25"/>
  <c r="AU26"/>
  <c r="AM26"/>
  <c r="AN26"/>
  <c r="CL31"/>
  <c r="CK32"/>
  <c r="CH63"/>
  <c r="CI63"/>
  <c r="CO63"/>
  <c r="CP63"/>
  <c r="CX63"/>
  <c r="CF64"/>
  <c r="CF65"/>
  <c r="DC61"/>
  <c r="CY62"/>
  <c r="CQ62"/>
  <c r="CR62"/>
  <c r="AQ27"/>
  <c r="Q28"/>
  <c r="BJ22"/>
  <c r="BH23"/>
  <c r="DD60"/>
  <c r="DE60"/>
  <c r="CN61"/>
  <c r="CA21"/>
  <c r="BW22"/>
  <c r="BO22"/>
  <c r="BP22"/>
  <c r="AG27"/>
  <c r="BI23"/>
  <c r="BU21"/>
  <c r="AS25"/>
  <c r="BB24"/>
  <c r="BC24"/>
  <c r="BD24"/>
  <c r="AO26"/>
  <c r="AP26"/>
  <c r="AW26"/>
  <c r="DF60"/>
  <c r="DG60"/>
  <c r="BQ22"/>
  <c r="BR22"/>
  <c r="BY22"/>
  <c r="BF24"/>
  <c r="BG24"/>
  <c r="BK24"/>
  <c r="BL24"/>
  <c r="BM24"/>
  <c r="BN24"/>
  <c r="BV24"/>
  <c r="CM24"/>
  <c r="BS24"/>
  <c r="AH27"/>
  <c r="AV25"/>
  <c r="AZ25"/>
  <c r="BA25"/>
  <c r="BX21"/>
  <c r="CU21"/>
  <c r="CS20"/>
  <c r="CT20"/>
  <c r="DA20"/>
  <c r="CW20"/>
  <c r="CB21"/>
  <c r="CC21"/>
  <c r="CN62"/>
  <c r="BJ23"/>
  <c r="BH24"/>
  <c r="AQ28"/>
  <c r="Q29"/>
  <c r="CH65"/>
  <c r="CI65"/>
  <c r="CO65"/>
  <c r="CP65"/>
  <c r="CX65"/>
  <c r="CY65"/>
  <c r="CF66"/>
  <c r="CH64"/>
  <c r="CI64"/>
  <c r="CO64"/>
  <c r="CP64"/>
  <c r="CX64"/>
  <c r="DC62"/>
  <c r="CY63"/>
  <c r="CQ63"/>
  <c r="CR63"/>
  <c r="CL32"/>
  <c r="CK33"/>
  <c r="AD28"/>
  <c r="AF28"/>
  <c r="AE28"/>
  <c r="AJ28"/>
  <c r="AK28"/>
  <c r="AL28"/>
  <c r="AT28"/>
  <c r="AB29"/>
  <c r="AY26"/>
  <c r="AU27"/>
  <c r="AM27"/>
  <c r="AN27"/>
  <c r="CJ62"/>
  <c r="CA22"/>
  <c r="BW23"/>
  <c r="BO23"/>
  <c r="BP23"/>
  <c r="BI24"/>
  <c r="AG28"/>
  <c r="BU22"/>
  <c r="AS26"/>
  <c r="BB25"/>
  <c r="BC25"/>
  <c r="BD25"/>
  <c r="AO27"/>
  <c r="AP27"/>
  <c r="AW27"/>
  <c r="BQ23"/>
  <c r="BR23"/>
  <c r="BY23"/>
  <c r="BF25"/>
  <c r="BG25"/>
  <c r="BK25"/>
  <c r="BL25"/>
  <c r="BM25"/>
  <c r="BN25"/>
  <c r="BV25"/>
  <c r="CM25"/>
  <c r="BS25"/>
  <c r="AH28"/>
  <c r="AV26"/>
  <c r="AZ26"/>
  <c r="BA26"/>
  <c r="BX22"/>
  <c r="CU22"/>
  <c r="CS21"/>
  <c r="CT21"/>
  <c r="DA21"/>
  <c r="CW21"/>
  <c r="CB22"/>
  <c r="CC22"/>
  <c r="CJ63"/>
  <c r="AD29"/>
  <c r="AF29"/>
  <c r="AE29"/>
  <c r="AJ29"/>
  <c r="AK29"/>
  <c r="AL29"/>
  <c r="AT29"/>
  <c r="AB30"/>
  <c r="AY27"/>
  <c r="AU28"/>
  <c r="AM28"/>
  <c r="AN28"/>
  <c r="CL33"/>
  <c r="CK34"/>
  <c r="DC63"/>
  <c r="CY64"/>
  <c r="CQ64"/>
  <c r="CR64"/>
  <c r="CH66"/>
  <c r="CI66"/>
  <c r="CO66"/>
  <c r="CP66"/>
  <c r="CX66"/>
  <c r="CF67"/>
  <c r="CQ65"/>
  <c r="CR65"/>
  <c r="AQ29"/>
  <c r="Q30"/>
  <c r="BJ24"/>
  <c r="BH25"/>
  <c r="CN63"/>
  <c r="CZ20"/>
  <c r="DD20"/>
  <c r="DE20"/>
  <c r="DF20"/>
  <c r="DG20"/>
  <c r="DH20"/>
  <c r="DW20"/>
  <c r="DU19"/>
  <c r="CA23"/>
  <c r="BW24"/>
  <c r="BO24"/>
  <c r="BP24"/>
  <c r="AG29"/>
  <c r="BI25"/>
  <c r="BU23"/>
  <c r="AS27"/>
  <c r="BB26"/>
  <c r="BC26"/>
  <c r="BD26"/>
  <c r="AO28"/>
  <c r="AP28"/>
  <c r="AW28"/>
  <c r="BQ24"/>
  <c r="BR24"/>
  <c r="BY24"/>
  <c r="BF26"/>
  <c r="BG26"/>
  <c r="BK26"/>
  <c r="BL26"/>
  <c r="BM26"/>
  <c r="BN26"/>
  <c r="BV26"/>
  <c r="CM26"/>
  <c r="BS26"/>
  <c r="AH29"/>
  <c r="AV27"/>
  <c r="AZ27"/>
  <c r="BA27"/>
  <c r="BX23"/>
  <c r="CU23"/>
  <c r="CS22"/>
  <c r="CT22"/>
  <c r="DA22"/>
  <c r="CW22"/>
  <c r="CB23"/>
  <c r="CC23"/>
  <c r="DJ20"/>
  <c r="DL20"/>
  <c r="DK20"/>
  <c r="DM20"/>
  <c r="DO20"/>
  <c r="DP20"/>
  <c r="DQ20"/>
  <c r="DR20"/>
  <c r="DZ20"/>
  <c r="EA20"/>
  <c r="CN64"/>
  <c r="BJ25"/>
  <c r="BH26"/>
  <c r="AQ30"/>
  <c r="Q31"/>
  <c r="CH67"/>
  <c r="CI67"/>
  <c r="CO67"/>
  <c r="CP67"/>
  <c r="CX67"/>
  <c r="CF68"/>
  <c r="DC65"/>
  <c r="CY66"/>
  <c r="CQ66"/>
  <c r="CR66"/>
  <c r="CL34"/>
  <c r="CK35"/>
  <c r="AD30"/>
  <c r="AF30"/>
  <c r="AE30"/>
  <c r="AJ30"/>
  <c r="AK30"/>
  <c r="AL30"/>
  <c r="AT30"/>
  <c r="AB31"/>
  <c r="AY28"/>
  <c r="AU29"/>
  <c r="AM29"/>
  <c r="AN29"/>
  <c r="CJ64"/>
  <c r="CZ21"/>
  <c r="DD21"/>
  <c r="DE21"/>
  <c r="DF21"/>
  <c r="DG21"/>
  <c r="DH21"/>
  <c r="CA24"/>
  <c r="BW25"/>
  <c r="BO25"/>
  <c r="BP25"/>
  <c r="BI26"/>
  <c r="AG30"/>
  <c r="BU24"/>
  <c r="AS28"/>
  <c r="BB27"/>
  <c r="BC27"/>
  <c r="BD27"/>
  <c r="AO29"/>
  <c r="AP29"/>
  <c r="AW29"/>
  <c r="BQ25"/>
  <c r="BR25"/>
  <c r="BY25"/>
  <c r="BF27"/>
  <c r="BG27"/>
  <c r="BK27"/>
  <c r="BL27"/>
  <c r="BM27"/>
  <c r="BN27"/>
  <c r="BV27"/>
  <c r="CM27"/>
  <c r="BS27"/>
  <c r="DJ21"/>
  <c r="DK21"/>
  <c r="DO21"/>
  <c r="DP21"/>
  <c r="DQ21"/>
  <c r="DR21"/>
  <c r="DZ21"/>
  <c r="DW21"/>
  <c r="AH30"/>
  <c r="AV28"/>
  <c r="AZ28"/>
  <c r="BA28"/>
  <c r="BX24"/>
  <c r="CU24"/>
  <c r="CS23"/>
  <c r="CT23"/>
  <c r="DA23"/>
  <c r="CW23"/>
  <c r="CB24"/>
  <c r="CC24"/>
  <c r="CJ65"/>
  <c r="AD31"/>
  <c r="AF31"/>
  <c r="AE31"/>
  <c r="AJ31"/>
  <c r="AK31"/>
  <c r="AL31"/>
  <c r="AT31"/>
  <c r="AB32"/>
  <c r="AY29"/>
  <c r="AU30"/>
  <c r="AM30"/>
  <c r="AN30"/>
  <c r="CL35"/>
  <c r="CK36"/>
  <c r="CH68"/>
  <c r="CI68"/>
  <c r="CO68"/>
  <c r="CP68"/>
  <c r="CX68"/>
  <c r="CF69"/>
  <c r="DC66"/>
  <c r="CY67"/>
  <c r="CQ67"/>
  <c r="CR67"/>
  <c r="AQ31"/>
  <c r="Q32"/>
  <c r="BJ26"/>
  <c r="BH27"/>
  <c r="CN65"/>
  <c r="DS20"/>
  <c r="DT20"/>
  <c r="DN20"/>
  <c r="DL21"/>
  <c r="CZ22"/>
  <c r="DD22"/>
  <c r="DE22"/>
  <c r="DF22"/>
  <c r="DG22"/>
  <c r="DH22"/>
  <c r="CA25"/>
  <c r="BW26"/>
  <c r="BO26"/>
  <c r="BP26"/>
  <c r="AG31"/>
  <c r="BI27"/>
  <c r="BU25"/>
  <c r="AS29"/>
  <c r="BB28"/>
  <c r="BC28"/>
  <c r="BD28"/>
  <c r="AO30"/>
  <c r="AP30"/>
  <c r="AW30"/>
  <c r="DU20"/>
  <c r="DV20"/>
  <c r="EC20"/>
  <c r="DM21"/>
  <c r="BQ26"/>
  <c r="BR26"/>
  <c r="BY26"/>
  <c r="BF28"/>
  <c r="BG28"/>
  <c r="BK28"/>
  <c r="BL28"/>
  <c r="BM28"/>
  <c r="BN28"/>
  <c r="BV28"/>
  <c r="CM28"/>
  <c r="BS28"/>
  <c r="DJ22"/>
  <c r="DL22"/>
  <c r="DK22"/>
  <c r="DO22"/>
  <c r="DP22"/>
  <c r="DQ22"/>
  <c r="DR22"/>
  <c r="DZ22"/>
  <c r="DW22"/>
  <c r="AH31"/>
  <c r="AV29"/>
  <c r="AZ29"/>
  <c r="BA29"/>
  <c r="BX25"/>
  <c r="CU25"/>
  <c r="CS24"/>
  <c r="CT24"/>
  <c r="DA24"/>
  <c r="CW24"/>
  <c r="CB25"/>
  <c r="CC25"/>
  <c r="DD65"/>
  <c r="DE65"/>
  <c r="DF65"/>
  <c r="DG65"/>
  <c r="CN66"/>
  <c r="BJ27"/>
  <c r="BH28"/>
  <c r="AQ32"/>
  <c r="Q33"/>
  <c r="CH69"/>
  <c r="CI69"/>
  <c r="CO69"/>
  <c r="CP69"/>
  <c r="CX69"/>
  <c r="CF70"/>
  <c r="DC67"/>
  <c r="CY68"/>
  <c r="CQ68"/>
  <c r="CR68"/>
  <c r="CL36"/>
  <c r="CK37"/>
  <c r="AD32"/>
  <c r="AF32"/>
  <c r="AE32"/>
  <c r="AJ32"/>
  <c r="AK32"/>
  <c r="AL32"/>
  <c r="AT32"/>
  <c r="AB33"/>
  <c r="AY30"/>
  <c r="AU31"/>
  <c r="AM31"/>
  <c r="AN31"/>
  <c r="CJ66"/>
  <c r="CZ23"/>
  <c r="DD23"/>
  <c r="DE23"/>
  <c r="DF23"/>
  <c r="DG23"/>
  <c r="DH23"/>
  <c r="EE20"/>
  <c r="EA21"/>
  <c r="DS21"/>
  <c r="DT21"/>
  <c r="CA26"/>
  <c r="BW27"/>
  <c r="BO27"/>
  <c r="BP27"/>
  <c r="DM22"/>
  <c r="BI28"/>
  <c r="AG32"/>
  <c r="BU26"/>
  <c r="DN21"/>
  <c r="DY20"/>
  <c r="AS30"/>
  <c r="BB29"/>
  <c r="BC29"/>
  <c r="BD29"/>
  <c r="AO31"/>
  <c r="AP31"/>
  <c r="AW31"/>
  <c r="DU21"/>
  <c r="DV21"/>
  <c r="EC21"/>
  <c r="BQ27"/>
  <c r="BR27"/>
  <c r="BY27"/>
  <c r="BF29"/>
  <c r="BG29"/>
  <c r="BK29"/>
  <c r="BL29"/>
  <c r="BM29"/>
  <c r="BN29"/>
  <c r="BV29"/>
  <c r="CM29"/>
  <c r="BS29"/>
  <c r="DJ23"/>
  <c r="DL23"/>
  <c r="DK23"/>
  <c r="DO23"/>
  <c r="DP23"/>
  <c r="DQ23"/>
  <c r="DR23"/>
  <c r="DZ23"/>
  <c r="DW23"/>
  <c r="AH32"/>
  <c r="AV30"/>
  <c r="AZ30"/>
  <c r="BA30"/>
  <c r="EB20"/>
  <c r="EF20"/>
  <c r="EG20"/>
  <c r="BX26"/>
  <c r="CU26"/>
  <c r="CS25"/>
  <c r="CT25"/>
  <c r="DA25"/>
  <c r="CW25"/>
  <c r="CB26"/>
  <c r="CC26"/>
  <c r="CJ67"/>
  <c r="AD33"/>
  <c r="AF33"/>
  <c r="AE33"/>
  <c r="AJ33"/>
  <c r="AK33"/>
  <c r="AL33"/>
  <c r="AT33"/>
  <c r="AB34"/>
  <c r="AY31"/>
  <c r="AU32"/>
  <c r="AM32"/>
  <c r="AN32"/>
  <c r="CL37"/>
  <c r="CK38"/>
  <c r="CH70"/>
  <c r="CI70"/>
  <c r="CO70"/>
  <c r="CP70"/>
  <c r="CX70"/>
  <c r="CF71"/>
  <c r="DC68"/>
  <c r="CY69"/>
  <c r="CQ69"/>
  <c r="CR69"/>
  <c r="AQ33"/>
  <c r="Q34"/>
  <c r="BJ28"/>
  <c r="BH29"/>
  <c r="CN67"/>
  <c r="CZ24"/>
  <c r="DD24"/>
  <c r="DE24"/>
  <c r="DF24"/>
  <c r="DG24"/>
  <c r="DH24"/>
  <c r="EE21"/>
  <c r="EA22"/>
  <c r="DS22"/>
  <c r="DT22"/>
  <c r="CA27"/>
  <c r="BW28"/>
  <c r="BO28"/>
  <c r="BP28"/>
  <c r="AG33"/>
  <c r="BI29"/>
  <c r="DM23"/>
  <c r="BU27"/>
  <c r="DY21"/>
  <c r="EH20"/>
  <c r="EI20"/>
  <c r="EJ20"/>
  <c r="AS31"/>
  <c r="BB30"/>
  <c r="BC30"/>
  <c r="BD30"/>
  <c r="AO32"/>
  <c r="AP32"/>
  <c r="AW32"/>
  <c r="DN22"/>
  <c r="DU22"/>
  <c r="DV22"/>
  <c r="EC22"/>
  <c r="BQ28"/>
  <c r="BR28"/>
  <c r="BY28"/>
  <c r="BF30"/>
  <c r="BG30"/>
  <c r="BK30"/>
  <c r="BL30"/>
  <c r="BM30"/>
  <c r="BN30"/>
  <c r="BV30"/>
  <c r="CM30"/>
  <c r="BS30"/>
  <c r="DJ24"/>
  <c r="DL24"/>
  <c r="DK24"/>
  <c r="DO24"/>
  <c r="DP24"/>
  <c r="DQ24"/>
  <c r="DR24"/>
  <c r="DZ24"/>
  <c r="DW24"/>
  <c r="AH33"/>
  <c r="AV31"/>
  <c r="AZ31"/>
  <c r="BA31"/>
  <c r="EL20"/>
  <c r="EN20"/>
  <c r="EM20"/>
  <c r="EO20"/>
  <c r="EQ20"/>
  <c r="ER20"/>
  <c r="ES20"/>
  <c r="ET20"/>
  <c r="FB20"/>
  <c r="FC20"/>
  <c r="EB21"/>
  <c r="EF21"/>
  <c r="EG21"/>
  <c r="BX27"/>
  <c r="CU27"/>
  <c r="CS26"/>
  <c r="CT26"/>
  <c r="DA26"/>
  <c r="CW26"/>
  <c r="CB27"/>
  <c r="CC27"/>
  <c r="CN68"/>
  <c r="BJ29"/>
  <c r="BH30"/>
  <c r="AQ34"/>
  <c r="Q35"/>
  <c r="CH71"/>
  <c r="CI71"/>
  <c r="CO71"/>
  <c r="CP71"/>
  <c r="CX71"/>
  <c r="CF72"/>
  <c r="DC69"/>
  <c r="CY70"/>
  <c r="CQ70"/>
  <c r="CR70"/>
  <c r="CL38"/>
  <c r="CK39"/>
  <c r="AD34"/>
  <c r="AF34"/>
  <c r="AE34"/>
  <c r="AJ34"/>
  <c r="AK34"/>
  <c r="AL34"/>
  <c r="AT34"/>
  <c r="AB35"/>
  <c r="AY32"/>
  <c r="AU33"/>
  <c r="AM33"/>
  <c r="AN33"/>
  <c r="CJ68"/>
  <c r="CZ25"/>
  <c r="DD25"/>
  <c r="DE25"/>
  <c r="DF25"/>
  <c r="DG25"/>
  <c r="DH25"/>
  <c r="EE22"/>
  <c r="EA23"/>
  <c r="DS23"/>
  <c r="DT23"/>
  <c r="CA28"/>
  <c r="BW29"/>
  <c r="BO29"/>
  <c r="BP29"/>
  <c r="DM24"/>
  <c r="BI30"/>
  <c r="AG34"/>
  <c r="BU28"/>
  <c r="DY22"/>
  <c r="EH21"/>
  <c r="EI21"/>
  <c r="EJ21"/>
  <c r="AS32"/>
  <c r="BB31"/>
  <c r="BC31"/>
  <c r="BD31"/>
  <c r="AO33"/>
  <c r="AP33"/>
  <c r="AW33"/>
  <c r="EY20"/>
  <c r="EW19"/>
  <c r="DN23"/>
  <c r="DU23"/>
  <c r="DV23"/>
  <c r="EC23"/>
  <c r="BQ29"/>
  <c r="BR29"/>
  <c r="BY29"/>
  <c r="BF31"/>
  <c r="BG31"/>
  <c r="BK31"/>
  <c r="BL31"/>
  <c r="BM31"/>
  <c r="BN31"/>
  <c r="BV31"/>
  <c r="CM31"/>
  <c r="BS31"/>
  <c r="DJ25"/>
  <c r="DL25"/>
  <c r="DK25"/>
  <c r="DO25"/>
  <c r="DP25"/>
  <c r="DQ25"/>
  <c r="DR25"/>
  <c r="DZ25"/>
  <c r="DW25"/>
  <c r="AH34"/>
  <c r="AV32"/>
  <c r="AZ32"/>
  <c r="BA32"/>
  <c r="EL21"/>
  <c r="EM21"/>
  <c r="EQ21"/>
  <c r="ER21"/>
  <c r="ES21"/>
  <c r="ET21"/>
  <c r="FB21"/>
  <c r="EB22"/>
  <c r="EF22"/>
  <c r="EG22"/>
  <c r="BX28"/>
  <c r="CU28"/>
  <c r="CS27"/>
  <c r="CT27"/>
  <c r="DA27"/>
  <c r="CW27"/>
  <c r="CB28"/>
  <c r="CC28"/>
  <c r="CJ69"/>
  <c r="AD35"/>
  <c r="AF35"/>
  <c r="AE35"/>
  <c r="AJ35"/>
  <c r="AK35"/>
  <c r="AL35"/>
  <c r="AT35"/>
  <c r="AB36"/>
  <c r="AY33"/>
  <c r="AU34"/>
  <c r="AM34"/>
  <c r="AN34"/>
  <c r="CL39"/>
  <c r="CK40"/>
  <c r="CH72"/>
  <c r="CI72"/>
  <c r="CO72"/>
  <c r="CP72"/>
  <c r="CX72"/>
  <c r="CF73"/>
  <c r="DC70"/>
  <c r="CY71"/>
  <c r="CQ71"/>
  <c r="CR71"/>
  <c r="AQ35"/>
  <c r="Q36"/>
  <c r="BJ30"/>
  <c r="BH31"/>
  <c r="CN69"/>
  <c r="CZ26"/>
  <c r="DD26"/>
  <c r="DE26"/>
  <c r="DF26"/>
  <c r="DG26"/>
  <c r="DH26"/>
  <c r="EU20"/>
  <c r="EV20"/>
  <c r="EP20"/>
  <c r="EN21"/>
  <c r="EE23"/>
  <c r="EA24"/>
  <c r="DS24"/>
  <c r="DT24"/>
  <c r="CA29"/>
  <c r="BW30"/>
  <c r="BO30"/>
  <c r="BP30"/>
  <c r="AG35"/>
  <c r="BI31"/>
  <c r="DM25"/>
  <c r="BU29"/>
  <c r="DY23"/>
  <c r="EH22"/>
  <c r="EI22"/>
  <c r="EJ22"/>
  <c r="AS33"/>
  <c r="BB32"/>
  <c r="BC32"/>
  <c r="BD32"/>
  <c r="AO34"/>
  <c r="AP34"/>
  <c r="AW34"/>
  <c r="EY21"/>
  <c r="EW20"/>
  <c r="EX20"/>
  <c r="FE20"/>
  <c r="EO21"/>
  <c r="DN24"/>
  <c r="DU24"/>
  <c r="DV24"/>
  <c r="EC24"/>
  <c r="BQ30"/>
  <c r="BR30"/>
  <c r="BY30"/>
  <c r="BF32"/>
  <c r="BG32"/>
  <c r="BK32"/>
  <c r="BL32"/>
  <c r="BM32"/>
  <c r="BN32"/>
  <c r="BV32"/>
  <c r="CM32"/>
  <c r="BS32"/>
  <c r="DJ26"/>
  <c r="DL26"/>
  <c r="DK26"/>
  <c r="DO26"/>
  <c r="DP26"/>
  <c r="DQ26"/>
  <c r="DR26"/>
  <c r="DZ26"/>
  <c r="DW26"/>
  <c r="AH35"/>
  <c r="AV33"/>
  <c r="AZ33"/>
  <c r="BA33"/>
  <c r="EL22"/>
  <c r="EM22"/>
  <c r="EQ22"/>
  <c r="ER22"/>
  <c r="ES22"/>
  <c r="ET22"/>
  <c r="FB22"/>
  <c r="EB23"/>
  <c r="EF23"/>
  <c r="EG23"/>
  <c r="BX29"/>
  <c r="CU29"/>
  <c r="CS28"/>
  <c r="CT28"/>
  <c r="DA28"/>
  <c r="CW28"/>
  <c r="CB29"/>
  <c r="CC29"/>
  <c r="EP21"/>
  <c r="EN22"/>
  <c r="CN70"/>
  <c r="BJ31"/>
  <c r="BH32"/>
  <c r="AQ36"/>
  <c r="Q37"/>
  <c r="CH73"/>
  <c r="CI73"/>
  <c r="CO73"/>
  <c r="CP73"/>
  <c r="CX73"/>
  <c r="CF74"/>
  <c r="DC71"/>
  <c r="CY72"/>
  <c r="CQ72"/>
  <c r="CR72"/>
  <c r="CL40"/>
  <c r="CK41"/>
  <c r="AD36"/>
  <c r="AF36"/>
  <c r="AE36"/>
  <c r="AJ36"/>
  <c r="AK36"/>
  <c r="AL36"/>
  <c r="AT36"/>
  <c r="AB37"/>
  <c r="AY34"/>
  <c r="AU35"/>
  <c r="AM35"/>
  <c r="AN35"/>
  <c r="CJ70"/>
  <c r="CZ27"/>
  <c r="DD27"/>
  <c r="DE27"/>
  <c r="DF27"/>
  <c r="DG27"/>
  <c r="DH27"/>
  <c r="FG20"/>
  <c r="FC21"/>
  <c r="EU21"/>
  <c r="EV21"/>
  <c r="EE24"/>
  <c r="EA25"/>
  <c r="DS25"/>
  <c r="DT25"/>
  <c r="CA30"/>
  <c r="BW31"/>
  <c r="BO31"/>
  <c r="BP31"/>
  <c r="EO22"/>
  <c r="DM26"/>
  <c r="BI32"/>
  <c r="AG36"/>
  <c r="BU30"/>
  <c r="DY24"/>
  <c r="EH23"/>
  <c r="EI23"/>
  <c r="EJ23"/>
  <c r="FA20"/>
  <c r="AS34"/>
  <c r="BB33"/>
  <c r="BC33"/>
  <c r="BD33"/>
  <c r="AO35"/>
  <c r="AP35"/>
  <c r="AW35"/>
  <c r="EY22"/>
  <c r="EW21"/>
  <c r="EX21"/>
  <c r="FE21"/>
  <c r="DN25"/>
  <c r="DU25"/>
  <c r="DV25"/>
  <c r="EC25"/>
  <c r="BQ31"/>
  <c r="BR31"/>
  <c r="BY31"/>
  <c r="BF33"/>
  <c r="BG33"/>
  <c r="BK33"/>
  <c r="BL33"/>
  <c r="BM33"/>
  <c r="BN33"/>
  <c r="BV33"/>
  <c r="CM33"/>
  <c r="BS33"/>
  <c r="DJ27"/>
  <c r="DL27"/>
  <c r="DK27"/>
  <c r="DO27"/>
  <c r="DP27"/>
  <c r="DQ27"/>
  <c r="DR27"/>
  <c r="DZ27"/>
  <c r="DW27"/>
  <c r="AH36"/>
  <c r="AV34"/>
  <c r="AZ34"/>
  <c r="BA34"/>
  <c r="FD20"/>
  <c r="FH20"/>
  <c r="FI20"/>
  <c r="EL23"/>
  <c r="EM23"/>
  <c r="EQ23"/>
  <c r="ER23"/>
  <c r="ES23"/>
  <c r="ET23"/>
  <c r="FB23"/>
  <c r="EB24"/>
  <c r="EF24"/>
  <c r="EG24"/>
  <c r="BX30"/>
  <c r="CU30"/>
  <c r="CS29"/>
  <c r="CT29"/>
  <c r="DA29"/>
  <c r="CW29"/>
  <c r="CB30"/>
  <c r="CC30"/>
  <c r="CJ71"/>
  <c r="AD37"/>
  <c r="AF37"/>
  <c r="AE37"/>
  <c r="AJ37"/>
  <c r="AK37"/>
  <c r="AL37"/>
  <c r="AT37"/>
  <c r="AB38"/>
  <c r="AY35"/>
  <c r="AU36"/>
  <c r="AM36"/>
  <c r="AN36"/>
  <c r="CL41"/>
  <c r="CK42"/>
  <c r="CH74"/>
  <c r="CI74"/>
  <c r="CO74"/>
  <c r="CP74"/>
  <c r="CX74"/>
  <c r="CF75"/>
  <c r="DC72"/>
  <c r="CY73"/>
  <c r="CQ73"/>
  <c r="CR73"/>
  <c r="AQ37"/>
  <c r="Q38"/>
  <c r="BJ32"/>
  <c r="BH33"/>
  <c r="CN71"/>
  <c r="EP22"/>
  <c r="EN23"/>
  <c r="CZ28"/>
  <c r="DD28"/>
  <c r="DE28"/>
  <c r="DF28"/>
  <c r="DG28"/>
  <c r="DH28"/>
  <c r="FG21"/>
  <c r="FC22"/>
  <c r="EU22"/>
  <c r="EV22"/>
  <c r="EE25"/>
  <c r="EA26"/>
  <c r="DS26"/>
  <c r="DT26"/>
  <c r="CA31"/>
  <c r="BW32"/>
  <c r="BO32"/>
  <c r="BP32"/>
  <c r="AG37"/>
  <c r="BI33"/>
  <c r="DM27"/>
  <c r="EO23"/>
  <c r="BU31"/>
  <c r="DY25"/>
  <c r="EH24"/>
  <c r="EI24"/>
  <c r="EJ24"/>
  <c r="FA21"/>
  <c r="FJ20"/>
  <c r="FK20"/>
  <c r="FL20"/>
  <c r="AS35"/>
  <c r="BB34"/>
  <c r="BC34"/>
  <c r="BD34"/>
  <c r="AO36"/>
  <c r="AP36"/>
  <c r="AW36"/>
  <c r="EY23"/>
  <c r="EW22"/>
  <c r="EX22"/>
  <c r="FE22"/>
  <c r="DN26"/>
  <c r="DU26"/>
  <c r="DV26"/>
  <c r="EC26"/>
  <c r="BQ32"/>
  <c r="BR32"/>
  <c r="BY32"/>
  <c r="BF34"/>
  <c r="BG34"/>
  <c r="BK34"/>
  <c r="BL34"/>
  <c r="BM34"/>
  <c r="BN34"/>
  <c r="BV34"/>
  <c r="CM34"/>
  <c r="BS34"/>
  <c r="DJ28"/>
  <c r="DL28"/>
  <c r="DK28"/>
  <c r="DO28"/>
  <c r="DP28"/>
  <c r="DQ28"/>
  <c r="DR28"/>
  <c r="DZ28"/>
  <c r="DW28"/>
  <c r="AH37"/>
  <c r="AV35"/>
  <c r="AZ35"/>
  <c r="BA35"/>
  <c r="FN20"/>
  <c r="FP20"/>
  <c r="FO20"/>
  <c r="FQ20"/>
  <c r="FS20"/>
  <c r="FT20"/>
  <c r="FU20"/>
  <c r="FV20"/>
  <c r="GD20"/>
  <c r="GE20"/>
  <c r="FD21"/>
  <c r="FH21"/>
  <c r="FI21"/>
  <c r="EL24"/>
  <c r="EM24"/>
  <c r="EQ24"/>
  <c r="ER24"/>
  <c r="ES24"/>
  <c r="ET24"/>
  <c r="FB24"/>
  <c r="EB25"/>
  <c r="EF25"/>
  <c r="EG25"/>
  <c r="BX31"/>
  <c r="CU31"/>
  <c r="CS30"/>
  <c r="CT30"/>
  <c r="DA30"/>
  <c r="CW30"/>
  <c r="CB31"/>
  <c r="CC31"/>
  <c r="EP23"/>
  <c r="EN24"/>
  <c r="CN72"/>
  <c r="BJ33"/>
  <c r="BH34"/>
  <c r="AQ38"/>
  <c r="Q39"/>
  <c r="CH75"/>
  <c r="CI75"/>
  <c r="CO75"/>
  <c r="CP75"/>
  <c r="CX75"/>
  <c r="CF76"/>
  <c r="DC73"/>
  <c r="CY74"/>
  <c r="CQ74"/>
  <c r="CR74"/>
  <c r="CL42"/>
  <c r="CK43"/>
  <c r="AD38"/>
  <c r="AF38"/>
  <c r="AE38"/>
  <c r="AJ38"/>
  <c r="AK38"/>
  <c r="AL38"/>
  <c r="AT38"/>
  <c r="AB39"/>
  <c r="AY36"/>
  <c r="AU37"/>
  <c r="AM37"/>
  <c r="AN37"/>
  <c r="CJ72"/>
  <c r="CZ29"/>
  <c r="DD29"/>
  <c r="DE29"/>
  <c r="DF29"/>
  <c r="DG29"/>
  <c r="DH29"/>
  <c r="FG22"/>
  <c r="FC23"/>
  <c r="EU23"/>
  <c r="EV23"/>
  <c r="EE26"/>
  <c r="EA27"/>
  <c r="DS27"/>
  <c r="DT27"/>
  <c r="CA32"/>
  <c r="BW33"/>
  <c r="BO33"/>
  <c r="BP33"/>
  <c r="EO24"/>
  <c r="DM28"/>
  <c r="BI34"/>
  <c r="AG38"/>
  <c r="BU32"/>
  <c r="DY26"/>
  <c r="EH25"/>
  <c r="EI25"/>
  <c r="EJ25"/>
  <c r="FA22"/>
  <c r="FJ21"/>
  <c r="FK21"/>
  <c r="FL21"/>
  <c r="AS36"/>
  <c r="BB35"/>
  <c r="BC35"/>
  <c r="BD35"/>
  <c r="AO37"/>
  <c r="AP37"/>
  <c r="AW37"/>
  <c r="EY24"/>
  <c r="EW23"/>
  <c r="EX23"/>
  <c r="FE23"/>
  <c r="GA20"/>
  <c r="FY19"/>
  <c r="DN27"/>
  <c r="DU27"/>
  <c r="DV27"/>
  <c r="EC27"/>
  <c r="BQ33"/>
  <c r="BR33"/>
  <c r="BY33"/>
  <c r="BF35"/>
  <c r="BG35"/>
  <c r="BK35"/>
  <c r="BL35"/>
  <c r="BM35"/>
  <c r="BN35"/>
  <c r="BV35"/>
  <c r="CM35"/>
  <c r="BS35"/>
  <c r="DJ29"/>
  <c r="DL29"/>
  <c r="DK29"/>
  <c r="DO29"/>
  <c r="DP29"/>
  <c r="DQ29"/>
  <c r="DR29"/>
  <c r="DZ29"/>
  <c r="DW29"/>
  <c r="AH38"/>
  <c r="AV36"/>
  <c r="AZ36"/>
  <c r="BA36"/>
  <c r="FN21"/>
  <c r="FO21"/>
  <c r="FS21"/>
  <c r="FT21"/>
  <c r="FU21"/>
  <c r="FV21"/>
  <c r="GD21"/>
  <c r="FD22"/>
  <c r="FH22"/>
  <c r="FI22"/>
  <c r="EL25"/>
  <c r="EM25"/>
  <c r="EQ25"/>
  <c r="ER25"/>
  <c r="ES25"/>
  <c r="ET25"/>
  <c r="FB25"/>
  <c r="EB26"/>
  <c r="EF26"/>
  <c r="EG26"/>
  <c r="BX32"/>
  <c r="CU32"/>
  <c r="CS31"/>
  <c r="CT31"/>
  <c r="DA31"/>
  <c r="CW31"/>
  <c r="CB32"/>
  <c r="CC32"/>
  <c r="CJ73"/>
  <c r="AD39"/>
  <c r="AF39"/>
  <c r="AE39"/>
  <c r="AJ39"/>
  <c r="AK39"/>
  <c r="AL39"/>
  <c r="AT39"/>
  <c r="AB40"/>
  <c r="AY37"/>
  <c r="AU38"/>
  <c r="AM38"/>
  <c r="AN38"/>
  <c r="CL43"/>
  <c r="CK44"/>
  <c r="CH76"/>
  <c r="CI76"/>
  <c r="CO76"/>
  <c r="CP76"/>
  <c r="CX76"/>
  <c r="CF77"/>
  <c r="DC74"/>
  <c r="CY75"/>
  <c r="CQ75"/>
  <c r="CR75"/>
  <c r="AQ39"/>
  <c r="Q40"/>
  <c r="BJ34"/>
  <c r="BH35"/>
  <c r="CN73"/>
  <c r="EP24"/>
  <c r="EN25"/>
  <c r="CZ30"/>
  <c r="DD30"/>
  <c r="DE30"/>
  <c r="DF30"/>
  <c r="DG30"/>
  <c r="DH30"/>
  <c r="FG23"/>
  <c r="FC24"/>
  <c r="EU24"/>
  <c r="EV24"/>
  <c r="FW20"/>
  <c r="FX20"/>
  <c r="FR20"/>
  <c r="FP21"/>
  <c r="EE27"/>
  <c r="EA28"/>
  <c r="DS28"/>
  <c r="DT28"/>
  <c r="CA33"/>
  <c r="BW34"/>
  <c r="BO34"/>
  <c r="BP34"/>
  <c r="AG39"/>
  <c r="BI35"/>
  <c r="DM29"/>
  <c r="EO25"/>
  <c r="BU33"/>
  <c r="DY27"/>
  <c r="EH26"/>
  <c r="EI26"/>
  <c r="EJ26"/>
  <c r="FA23"/>
  <c r="FJ22"/>
  <c r="FK22"/>
  <c r="FL22"/>
  <c r="AS37"/>
  <c r="BB36"/>
  <c r="BC36"/>
  <c r="BD36"/>
  <c r="AO38"/>
  <c r="AP38"/>
  <c r="AW38"/>
  <c r="EY25"/>
  <c r="EW24"/>
  <c r="EX24"/>
  <c r="FE24"/>
  <c r="GA21"/>
  <c r="FY20"/>
  <c r="FZ20"/>
  <c r="GG20"/>
  <c r="FQ21"/>
  <c r="DN28"/>
  <c r="DU28"/>
  <c r="DV28"/>
  <c r="EC28"/>
  <c r="BQ34"/>
  <c r="BR34"/>
  <c r="BY34"/>
  <c r="BF36"/>
  <c r="BG36"/>
  <c r="BK36"/>
  <c r="BL36"/>
  <c r="BM36"/>
  <c r="BN36"/>
  <c r="BV36"/>
  <c r="CM36"/>
  <c r="BS36"/>
  <c r="DJ30"/>
  <c r="DL30"/>
  <c r="DK30"/>
  <c r="DO30"/>
  <c r="DP30"/>
  <c r="DQ30"/>
  <c r="DR30"/>
  <c r="DZ30"/>
  <c r="DW30"/>
  <c r="AH39"/>
  <c r="AV37"/>
  <c r="AZ37"/>
  <c r="BA37"/>
  <c r="FN22"/>
  <c r="FO22"/>
  <c r="FS22"/>
  <c r="FT22"/>
  <c r="FU22"/>
  <c r="FV22"/>
  <c r="GD22"/>
  <c r="FD23"/>
  <c r="FH23"/>
  <c r="FI23"/>
  <c r="EL26"/>
  <c r="EM26"/>
  <c r="EQ26"/>
  <c r="ER26"/>
  <c r="ES26"/>
  <c r="ET26"/>
  <c r="FB26"/>
  <c r="EB27"/>
  <c r="EF27"/>
  <c r="EG27"/>
  <c r="BX33"/>
  <c r="CU33"/>
  <c r="CS32"/>
  <c r="CT32"/>
  <c r="DA32"/>
  <c r="CW32"/>
  <c r="CB33"/>
  <c r="CC33"/>
  <c r="FR21"/>
  <c r="FP22"/>
  <c r="EP25"/>
  <c r="EN26"/>
  <c r="CN74"/>
  <c r="BJ35"/>
  <c r="BH36"/>
  <c r="AQ40"/>
  <c r="Q41"/>
  <c r="CH77"/>
  <c r="CI77"/>
  <c r="CO77"/>
  <c r="CP77"/>
  <c r="CX77"/>
  <c r="CF78"/>
  <c r="DC75"/>
  <c r="CY76"/>
  <c r="CQ76"/>
  <c r="CR76"/>
  <c r="CL44"/>
  <c r="CK45"/>
  <c r="AD40"/>
  <c r="AF40"/>
  <c r="AE40"/>
  <c r="AJ40"/>
  <c r="AK40"/>
  <c r="AL40"/>
  <c r="AT40"/>
  <c r="AB41"/>
  <c r="AY38"/>
  <c r="AU39"/>
  <c r="AM39"/>
  <c r="AN39"/>
  <c r="CJ74"/>
  <c r="CZ31"/>
  <c r="DD31"/>
  <c r="DE31"/>
  <c r="DF31"/>
  <c r="DG31"/>
  <c r="DH31"/>
  <c r="FG24"/>
  <c r="FC25"/>
  <c r="EU25"/>
  <c r="EV25"/>
  <c r="GI20"/>
  <c r="GE21"/>
  <c r="FW21"/>
  <c r="FX21"/>
  <c r="EE28"/>
  <c r="EA29"/>
  <c r="DS29"/>
  <c r="DT29"/>
  <c r="CA34"/>
  <c r="BW35"/>
  <c r="BO35"/>
  <c r="BP35"/>
  <c r="FQ22"/>
  <c r="EO26"/>
  <c r="DM30"/>
  <c r="BI36"/>
  <c r="AG40"/>
  <c r="BU34"/>
  <c r="DY28"/>
  <c r="EH27"/>
  <c r="EI27"/>
  <c r="EJ27"/>
  <c r="GC20"/>
  <c r="FA24"/>
  <c r="FJ23"/>
  <c r="FK23"/>
  <c r="FL23"/>
  <c r="AS38"/>
  <c r="BB37"/>
  <c r="BC37"/>
  <c r="BD37"/>
  <c r="AO39"/>
  <c r="AP39"/>
  <c r="AW39"/>
  <c r="EY26"/>
  <c r="EW25"/>
  <c r="EX25"/>
  <c r="FE25"/>
  <c r="GA22"/>
  <c r="FY21"/>
  <c r="FZ21"/>
  <c r="GG21"/>
  <c r="DN29"/>
  <c r="DU29"/>
  <c r="DV29"/>
  <c r="EC29"/>
  <c r="BQ35"/>
  <c r="BR35"/>
  <c r="BY35"/>
  <c r="BF37"/>
  <c r="BG37"/>
  <c r="BK37"/>
  <c r="BL37"/>
  <c r="BM37"/>
  <c r="BN37"/>
  <c r="BV37"/>
  <c r="CM37"/>
  <c r="BS37"/>
  <c r="DJ31"/>
  <c r="DL31"/>
  <c r="DK31"/>
  <c r="DO31"/>
  <c r="DP31"/>
  <c r="DQ31"/>
  <c r="DR31"/>
  <c r="DZ31"/>
  <c r="DW31"/>
  <c r="AH40"/>
  <c r="AV38"/>
  <c r="AZ38"/>
  <c r="BA38"/>
  <c r="FN23"/>
  <c r="FO23"/>
  <c r="FS23"/>
  <c r="FT23"/>
  <c r="FU23"/>
  <c r="FV23"/>
  <c r="GD23"/>
  <c r="FD24"/>
  <c r="FH24"/>
  <c r="FI24"/>
  <c r="GF20"/>
  <c r="GJ20"/>
  <c r="GK20"/>
  <c r="EL27"/>
  <c r="EM27"/>
  <c r="EQ27"/>
  <c r="ER27"/>
  <c r="ES27"/>
  <c r="ET27"/>
  <c r="FB27"/>
  <c r="EB28"/>
  <c r="EF28"/>
  <c r="EG28"/>
  <c r="BX34"/>
  <c r="CU34"/>
  <c r="CS33"/>
  <c r="CT33"/>
  <c r="DA33"/>
  <c r="CW33"/>
  <c r="CB34"/>
  <c r="CC34"/>
  <c r="CJ75"/>
  <c r="AD41"/>
  <c r="AF41"/>
  <c r="AE41"/>
  <c r="AJ41"/>
  <c r="AK41"/>
  <c r="AL41"/>
  <c r="AT41"/>
  <c r="AB42"/>
  <c r="AY39"/>
  <c r="AU40"/>
  <c r="AM40"/>
  <c r="AN40"/>
  <c r="CL45"/>
  <c r="CK46"/>
  <c r="CH78"/>
  <c r="CI78"/>
  <c r="CO78"/>
  <c r="CP78"/>
  <c r="CX78"/>
  <c r="CF79"/>
  <c r="DC76"/>
  <c r="CY77"/>
  <c r="CQ77"/>
  <c r="CR77"/>
  <c r="AQ41"/>
  <c r="Q42"/>
  <c r="BJ36"/>
  <c r="BH37"/>
  <c r="CN75"/>
  <c r="EP26"/>
  <c r="EN27"/>
  <c r="FR22"/>
  <c r="FP23"/>
  <c r="CZ32"/>
  <c r="DD32"/>
  <c r="DE32"/>
  <c r="DF32"/>
  <c r="DG32"/>
  <c r="DH32"/>
  <c r="FG25"/>
  <c r="FC26"/>
  <c r="EU26"/>
  <c r="EV26"/>
  <c r="GI21"/>
  <c r="GE22"/>
  <c r="FW22"/>
  <c r="FX22"/>
  <c r="EE29"/>
  <c r="EA30"/>
  <c r="DS30"/>
  <c r="DT30"/>
  <c r="CA35"/>
  <c r="BW36"/>
  <c r="BO36"/>
  <c r="BP36"/>
  <c r="AG41"/>
  <c r="BI37"/>
  <c r="DM31"/>
  <c r="EO27"/>
  <c r="FQ23"/>
  <c r="BU35"/>
  <c r="DY29"/>
  <c r="EH28"/>
  <c r="EI28"/>
  <c r="EJ28"/>
  <c r="GC21"/>
  <c r="GL20"/>
  <c r="GM20"/>
  <c r="GN20"/>
  <c r="FA25"/>
  <c r="FJ24"/>
  <c r="FK24"/>
  <c r="FL24"/>
  <c r="AS39"/>
  <c r="BB38"/>
  <c r="BC38"/>
  <c r="BD38"/>
  <c r="AO40"/>
  <c r="AP40"/>
  <c r="AW40"/>
  <c r="EY27"/>
  <c r="EW26"/>
  <c r="EX26"/>
  <c r="FE26"/>
  <c r="GA23"/>
  <c r="FY22"/>
  <c r="FZ22"/>
  <c r="GG22"/>
  <c r="DN30"/>
  <c r="DU30"/>
  <c r="DV30"/>
  <c r="EC30"/>
  <c r="BQ36"/>
  <c r="BR36"/>
  <c r="BY36"/>
  <c r="BF38"/>
  <c r="BG38"/>
  <c r="BK38"/>
  <c r="BL38"/>
  <c r="BM38"/>
  <c r="BN38"/>
  <c r="BV38"/>
  <c r="CM38"/>
  <c r="BS38"/>
  <c r="DJ32"/>
  <c r="DL32"/>
  <c r="DK32"/>
  <c r="DO32"/>
  <c r="DP32"/>
  <c r="DQ32"/>
  <c r="DR32"/>
  <c r="DZ32"/>
  <c r="DW32"/>
  <c r="AH41"/>
  <c r="AV39"/>
  <c r="AZ39"/>
  <c r="BA39"/>
  <c r="FN24"/>
  <c r="FO24"/>
  <c r="FS24"/>
  <c r="FT24"/>
  <c r="FU24"/>
  <c r="FV24"/>
  <c r="GD24"/>
  <c r="FD25"/>
  <c r="FH25"/>
  <c r="FI25"/>
  <c r="GP20"/>
  <c r="GR20"/>
  <c r="GQ20"/>
  <c r="GS20"/>
  <c r="GU20"/>
  <c r="GV20"/>
  <c r="GW20"/>
  <c r="GX20"/>
  <c r="HF20"/>
  <c r="HG20"/>
  <c r="GF21"/>
  <c r="GJ21"/>
  <c r="GK21"/>
  <c r="EL28"/>
  <c r="EM28"/>
  <c r="EQ28"/>
  <c r="ER28"/>
  <c r="ES28"/>
  <c r="ET28"/>
  <c r="FB28"/>
  <c r="EB29"/>
  <c r="EF29"/>
  <c r="EG29"/>
  <c r="BX35"/>
  <c r="CU35"/>
  <c r="CS34"/>
  <c r="CT34"/>
  <c r="DA34"/>
  <c r="CW34"/>
  <c r="CB35"/>
  <c r="CC35"/>
  <c r="FR23"/>
  <c r="FP24"/>
  <c r="EP27"/>
  <c r="EN28"/>
  <c r="CN76"/>
  <c r="BJ37"/>
  <c r="BH38"/>
  <c r="AQ42"/>
  <c r="Q43"/>
  <c r="CH79"/>
  <c r="CI79"/>
  <c r="CO79"/>
  <c r="CP79"/>
  <c r="CX79"/>
  <c r="CF80"/>
  <c r="DC77"/>
  <c r="CY78"/>
  <c r="CQ78"/>
  <c r="CR78"/>
  <c r="CL46"/>
  <c r="CK47"/>
  <c r="AD42"/>
  <c r="AF42"/>
  <c r="AE42"/>
  <c r="AJ42"/>
  <c r="AK42"/>
  <c r="AL42"/>
  <c r="AT42"/>
  <c r="AB43"/>
  <c r="AY40"/>
  <c r="AU41"/>
  <c r="AM41"/>
  <c r="AN41"/>
  <c r="CJ76"/>
  <c r="CZ33"/>
  <c r="DD33"/>
  <c r="DE33"/>
  <c r="DF33"/>
  <c r="DG33"/>
  <c r="DH33"/>
  <c r="FG26"/>
  <c r="FC27"/>
  <c r="EU27"/>
  <c r="EV27"/>
  <c r="GI22"/>
  <c r="GE23"/>
  <c r="FW23"/>
  <c r="FX23"/>
  <c r="EE30"/>
  <c r="EA31"/>
  <c r="DS31"/>
  <c r="DT31"/>
  <c r="CA36"/>
  <c r="BW37"/>
  <c r="BO37"/>
  <c r="BP37"/>
  <c r="FQ24"/>
  <c r="EO28"/>
  <c r="DM32"/>
  <c r="BI38"/>
  <c r="AG42"/>
  <c r="BU36"/>
  <c r="DY30"/>
  <c r="EH29"/>
  <c r="EI29"/>
  <c r="EJ29"/>
  <c r="GC22"/>
  <c r="GL21"/>
  <c r="GM21"/>
  <c r="GN21"/>
  <c r="FA26"/>
  <c r="FJ25"/>
  <c r="FK25"/>
  <c r="FL25"/>
  <c r="AS40"/>
  <c r="BB39"/>
  <c r="BC39"/>
  <c r="BD39"/>
  <c r="AO41"/>
  <c r="AP41"/>
  <c r="AW41"/>
  <c r="EY28"/>
  <c r="EW27"/>
  <c r="EX27"/>
  <c r="FE27"/>
  <c r="HC20"/>
  <c r="HA19"/>
  <c r="GA24"/>
  <c r="FY23"/>
  <c r="FZ23"/>
  <c r="GG23"/>
  <c r="DN31"/>
  <c r="DU31"/>
  <c r="DV31"/>
  <c r="EC31"/>
  <c r="BQ37"/>
  <c r="BR37"/>
  <c r="BY37"/>
  <c r="BF39"/>
  <c r="BG39"/>
  <c r="BK39"/>
  <c r="BL39"/>
  <c r="BM39"/>
  <c r="BN39"/>
  <c r="BV39"/>
  <c r="CM39"/>
  <c r="BS39"/>
  <c r="DJ33"/>
  <c r="DL33"/>
  <c r="DK33"/>
  <c r="DO33"/>
  <c r="DP33"/>
  <c r="DQ33"/>
  <c r="DR33"/>
  <c r="DZ33"/>
  <c r="DW33"/>
  <c r="AH42"/>
  <c r="AV40"/>
  <c r="AZ40"/>
  <c r="BA40"/>
  <c r="FN25"/>
  <c r="FO25"/>
  <c r="FS25"/>
  <c r="FT25"/>
  <c r="FU25"/>
  <c r="FV25"/>
  <c r="GD25"/>
  <c r="FD26"/>
  <c r="FH26"/>
  <c r="FI26"/>
  <c r="GP21"/>
  <c r="GQ21"/>
  <c r="GU21"/>
  <c r="GV21"/>
  <c r="GW21"/>
  <c r="GX21"/>
  <c r="HF21"/>
  <c r="GF22"/>
  <c r="GJ22"/>
  <c r="GK22"/>
  <c r="EL29"/>
  <c r="EM29"/>
  <c r="EQ29"/>
  <c r="ER29"/>
  <c r="ES29"/>
  <c r="ET29"/>
  <c r="FB29"/>
  <c r="EB30"/>
  <c r="EF30"/>
  <c r="EG30"/>
  <c r="BX36"/>
  <c r="CU36"/>
  <c r="CS35"/>
  <c r="CT35"/>
  <c r="DA35"/>
  <c r="CW35"/>
  <c r="CB36"/>
  <c r="CC36"/>
  <c r="CJ77"/>
  <c r="AD43"/>
  <c r="AF43"/>
  <c r="AE43"/>
  <c r="AJ43"/>
  <c r="AK43"/>
  <c r="AL43"/>
  <c r="AT43"/>
  <c r="AB44"/>
  <c r="AY41"/>
  <c r="AU42"/>
  <c r="AM42"/>
  <c r="AN42"/>
  <c r="CL47"/>
  <c r="CK48"/>
  <c r="CH80"/>
  <c r="CI80"/>
  <c r="CO80"/>
  <c r="CP80"/>
  <c r="CX80"/>
  <c r="CF81"/>
  <c r="DC78"/>
  <c r="CY79"/>
  <c r="CQ79"/>
  <c r="CR79"/>
  <c r="AQ43"/>
  <c r="Q44"/>
  <c r="BJ38"/>
  <c r="BH39"/>
  <c r="CN77"/>
  <c r="EP28"/>
  <c r="EN29"/>
  <c r="FR24"/>
  <c r="FP25"/>
  <c r="CZ34"/>
  <c r="DD34"/>
  <c r="DE34"/>
  <c r="DF34"/>
  <c r="DG34"/>
  <c r="DH34"/>
  <c r="FG27"/>
  <c r="FC28"/>
  <c r="EU28"/>
  <c r="EV28"/>
  <c r="GY20"/>
  <c r="GZ20"/>
  <c r="GT20"/>
  <c r="GR21"/>
  <c r="GI23"/>
  <c r="GE24"/>
  <c r="FW24"/>
  <c r="FX24"/>
  <c r="EE31"/>
  <c r="EA32"/>
  <c r="DS32"/>
  <c r="DT32"/>
  <c r="CA37"/>
  <c r="BW38"/>
  <c r="BO38"/>
  <c r="BP38"/>
  <c r="AG43"/>
  <c r="BI39"/>
  <c r="DM33"/>
  <c r="EO29"/>
  <c r="FQ25"/>
  <c r="BU37"/>
  <c r="DY31"/>
  <c r="EH30"/>
  <c r="EI30"/>
  <c r="EJ30"/>
  <c r="GC23"/>
  <c r="GL22"/>
  <c r="GM22"/>
  <c r="GN22"/>
  <c r="FA27"/>
  <c r="FJ26"/>
  <c r="FK26"/>
  <c r="FL26"/>
  <c r="AS41"/>
  <c r="BB40"/>
  <c r="BC40"/>
  <c r="BD40"/>
  <c r="AO42"/>
  <c r="AP42"/>
  <c r="AW42"/>
  <c r="EY29"/>
  <c r="EW28"/>
  <c r="EX28"/>
  <c r="FE28"/>
  <c r="HC21"/>
  <c r="HA20"/>
  <c r="HB20"/>
  <c r="HI20"/>
  <c r="GS21"/>
  <c r="GA25"/>
  <c r="FY24"/>
  <c r="FZ24"/>
  <c r="GG24"/>
  <c r="DN32"/>
  <c r="DU32"/>
  <c r="DV32"/>
  <c r="EC32"/>
  <c r="BQ38"/>
  <c r="BR38"/>
  <c r="BY38"/>
  <c r="BF40"/>
  <c r="BG40"/>
  <c r="BK40"/>
  <c r="BL40"/>
  <c r="BM40"/>
  <c r="BN40"/>
  <c r="BV40"/>
  <c r="CM40"/>
  <c r="BS40"/>
  <c r="DJ34"/>
  <c r="DL34"/>
  <c r="DK34"/>
  <c r="DO34"/>
  <c r="DP34"/>
  <c r="DQ34"/>
  <c r="DR34"/>
  <c r="DZ34"/>
  <c r="DW34"/>
  <c r="AH43"/>
  <c r="AV41"/>
  <c r="AZ41"/>
  <c r="BA41"/>
  <c r="FN26"/>
  <c r="FO26"/>
  <c r="FS26"/>
  <c r="FT26"/>
  <c r="FU26"/>
  <c r="FV26"/>
  <c r="GD26"/>
  <c r="FD27"/>
  <c r="FH27"/>
  <c r="FI27"/>
  <c r="GP22"/>
  <c r="GQ22"/>
  <c r="GU22"/>
  <c r="GV22"/>
  <c r="GW22"/>
  <c r="GX22"/>
  <c r="HF22"/>
  <c r="GF23"/>
  <c r="GJ23"/>
  <c r="GK23"/>
  <c r="EL30"/>
  <c r="EM30"/>
  <c r="EQ30"/>
  <c r="ER30"/>
  <c r="ES30"/>
  <c r="ET30"/>
  <c r="FB30"/>
  <c r="EB31"/>
  <c r="EF31"/>
  <c r="EG31"/>
  <c r="BX37"/>
  <c r="CU37"/>
  <c r="CS36"/>
  <c r="CT36"/>
  <c r="DA36"/>
  <c r="CW36"/>
  <c r="CB37"/>
  <c r="CC37"/>
  <c r="GT21"/>
  <c r="GR22"/>
  <c r="FR25"/>
  <c r="FP26"/>
  <c r="EP29"/>
  <c r="EN30"/>
  <c r="CN78"/>
  <c r="BJ39"/>
  <c r="BH40"/>
  <c r="AQ44"/>
  <c r="Q45"/>
  <c r="CH81"/>
  <c r="CI81"/>
  <c r="CO81"/>
  <c r="CP81"/>
  <c r="CX81"/>
  <c r="CF82"/>
  <c r="DC79"/>
  <c r="CY80"/>
  <c r="CQ80"/>
  <c r="CR80"/>
  <c r="CL48"/>
  <c r="CK49"/>
  <c r="AD44"/>
  <c r="AF44"/>
  <c r="AE44"/>
  <c r="AJ44"/>
  <c r="AK44"/>
  <c r="AL44"/>
  <c r="AT44"/>
  <c r="AB45"/>
  <c r="AY42"/>
  <c r="AU43"/>
  <c r="AM43"/>
  <c r="AN43"/>
  <c r="CJ78"/>
  <c r="CZ35"/>
  <c r="DD35"/>
  <c r="DE35"/>
  <c r="DF35"/>
  <c r="DG35"/>
  <c r="DH35"/>
  <c r="FG28"/>
  <c r="FC29"/>
  <c r="EU29"/>
  <c r="EV29"/>
  <c r="HK20"/>
  <c r="HG21"/>
  <c r="GY21"/>
  <c r="GZ21"/>
  <c r="GI24"/>
  <c r="GE25"/>
  <c r="FW25"/>
  <c r="FX25"/>
  <c r="EE32"/>
  <c r="EA33"/>
  <c r="DS33"/>
  <c r="DT33"/>
  <c r="CA38"/>
  <c r="BW39"/>
  <c r="BO39"/>
  <c r="BP39"/>
  <c r="GS22"/>
  <c r="FQ26"/>
  <c r="EO30"/>
  <c r="DM34"/>
  <c r="BI40"/>
  <c r="AG44"/>
  <c r="BU38"/>
  <c r="DY32"/>
  <c r="EH31"/>
  <c r="EI31"/>
  <c r="EJ31"/>
  <c r="GC24"/>
  <c r="GL23"/>
  <c r="GM23"/>
  <c r="GN23"/>
  <c r="HE20"/>
  <c r="FA28"/>
  <c r="FJ27"/>
  <c r="FK27"/>
  <c r="FL27"/>
  <c r="AS42"/>
  <c r="BB41"/>
  <c r="BC41"/>
  <c r="BD41"/>
  <c r="AO43"/>
  <c r="AP43"/>
  <c r="AW43"/>
  <c r="EY30"/>
  <c r="EW29"/>
  <c r="EX29"/>
  <c r="FE29"/>
  <c r="HC22"/>
  <c r="HA21"/>
  <c r="HB21"/>
  <c r="HI21"/>
  <c r="GA26"/>
  <c r="FY25"/>
  <c r="FZ25"/>
  <c r="GG25"/>
  <c r="DN33"/>
  <c r="DU33"/>
  <c r="DV33"/>
  <c r="EC33"/>
  <c r="BQ39"/>
  <c r="BR39"/>
  <c r="BY39"/>
  <c r="BF41"/>
  <c r="BG41"/>
  <c r="BK41"/>
  <c r="BL41"/>
  <c r="BM41"/>
  <c r="BN41"/>
  <c r="BV41"/>
  <c r="CM41"/>
  <c r="BS41"/>
  <c r="DJ35"/>
  <c r="DL35"/>
  <c r="DK35"/>
  <c r="DO35"/>
  <c r="DP35"/>
  <c r="DQ35"/>
  <c r="DR35"/>
  <c r="DZ35"/>
  <c r="DW35"/>
  <c r="AH44"/>
  <c r="AV42"/>
  <c r="AZ42"/>
  <c r="BA42"/>
  <c r="FN27"/>
  <c r="FO27"/>
  <c r="FS27"/>
  <c r="FT27"/>
  <c r="FU27"/>
  <c r="FV27"/>
  <c r="GD27"/>
  <c r="FD28"/>
  <c r="FH28"/>
  <c r="FI28"/>
  <c r="HH20"/>
  <c r="HL20"/>
  <c r="HM20"/>
  <c r="GP23"/>
  <c r="GQ23"/>
  <c r="GU23"/>
  <c r="GV23"/>
  <c r="GW23"/>
  <c r="GX23"/>
  <c r="HF23"/>
  <c r="GF24"/>
  <c r="GJ24"/>
  <c r="GK24"/>
  <c r="EL31"/>
  <c r="EM31"/>
  <c r="EQ31"/>
  <c r="ER31"/>
  <c r="ES31"/>
  <c r="ET31"/>
  <c r="FB31"/>
  <c r="EB32"/>
  <c r="EF32"/>
  <c r="EG32"/>
  <c r="BX38"/>
  <c r="CU38"/>
  <c r="CS37"/>
  <c r="CT37"/>
  <c r="DA37"/>
  <c r="CW37"/>
  <c r="CB38"/>
  <c r="CC38"/>
  <c r="CJ79"/>
  <c r="AD45"/>
  <c r="AF45"/>
  <c r="AE45"/>
  <c r="AJ45"/>
  <c r="AK45"/>
  <c r="AL45"/>
  <c r="AT45"/>
  <c r="AB46"/>
  <c r="AY43"/>
  <c r="AU44"/>
  <c r="AM44"/>
  <c r="AN44"/>
  <c r="CL49"/>
  <c r="CS49"/>
  <c r="CK50"/>
  <c r="CH82"/>
  <c r="CI82"/>
  <c r="CO82"/>
  <c r="CP82"/>
  <c r="CX82"/>
  <c r="CF83"/>
  <c r="DC80"/>
  <c r="CY81"/>
  <c r="CQ81"/>
  <c r="CR81"/>
  <c r="AQ45"/>
  <c r="Q46"/>
  <c r="BJ40"/>
  <c r="BH41"/>
  <c r="CN79"/>
  <c r="EP30"/>
  <c r="EN31"/>
  <c r="FR26"/>
  <c r="FP27"/>
  <c r="GT22"/>
  <c r="GR23"/>
  <c r="CZ36"/>
  <c r="DD36"/>
  <c r="DE36"/>
  <c r="DF36"/>
  <c r="DG36"/>
  <c r="DH36"/>
  <c r="FG29"/>
  <c r="FC30"/>
  <c r="EU30"/>
  <c r="EV30"/>
  <c r="HK21"/>
  <c r="HG22"/>
  <c r="GY22"/>
  <c r="GZ22"/>
  <c r="GI25"/>
  <c r="GE26"/>
  <c r="FW26"/>
  <c r="FX26"/>
  <c r="EE33"/>
  <c r="EA34"/>
  <c r="DS34"/>
  <c r="DT34"/>
  <c r="CA39"/>
  <c r="BW40"/>
  <c r="BO40"/>
  <c r="BP40"/>
  <c r="AG45"/>
  <c r="BI41"/>
  <c r="DM35"/>
  <c r="EO31"/>
  <c r="FQ27"/>
  <c r="GS23"/>
  <c r="BU39"/>
  <c r="DY33"/>
  <c r="EH32"/>
  <c r="EI32"/>
  <c r="EJ32"/>
  <c r="GC25"/>
  <c r="GL24"/>
  <c r="GM24"/>
  <c r="GN24"/>
  <c r="HE21"/>
  <c r="HN20"/>
  <c r="HO20"/>
  <c r="HP20"/>
  <c r="FA29"/>
  <c r="FJ28"/>
  <c r="FK28"/>
  <c r="FL28"/>
  <c r="AS43"/>
  <c r="BB42"/>
  <c r="BC42"/>
  <c r="BD42"/>
  <c r="AO44"/>
  <c r="AP44"/>
  <c r="AW44"/>
  <c r="EY31"/>
  <c r="EW30"/>
  <c r="EX30"/>
  <c r="FE30"/>
  <c r="HC23"/>
  <c r="HA22"/>
  <c r="HB22"/>
  <c r="HI22"/>
  <c r="GA27"/>
  <c r="FY26"/>
  <c r="FZ26"/>
  <c r="GG26"/>
  <c r="DN34"/>
  <c r="DU34"/>
  <c r="DV34"/>
  <c r="EC34"/>
  <c r="BQ40"/>
  <c r="BR40"/>
  <c r="BY40"/>
  <c r="BF42"/>
  <c r="BG42"/>
  <c r="BK42"/>
  <c r="BL42"/>
  <c r="BM42"/>
  <c r="BN42"/>
  <c r="BV42"/>
  <c r="CM42"/>
  <c r="BS42"/>
  <c r="DJ36"/>
  <c r="DL36"/>
  <c r="DK36"/>
  <c r="DO36"/>
  <c r="DP36"/>
  <c r="DQ36"/>
  <c r="DR36"/>
  <c r="DZ36"/>
  <c r="DW36"/>
  <c r="AH45"/>
  <c r="AV43"/>
  <c r="AZ43"/>
  <c r="BA43"/>
  <c r="FN28"/>
  <c r="FO28"/>
  <c r="FS28"/>
  <c r="FT28"/>
  <c r="FU28"/>
  <c r="FV28"/>
  <c r="GD28"/>
  <c r="FD29"/>
  <c r="FH29"/>
  <c r="FI29"/>
  <c r="HR20"/>
  <c r="HT20"/>
  <c r="HS20"/>
  <c r="HU20"/>
  <c r="HW20"/>
  <c r="HH21"/>
  <c r="HL21"/>
  <c r="HM21"/>
  <c r="GP24"/>
  <c r="GQ24"/>
  <c r="GU24"/>
  <c r="GV24"/>
  <c r="GW24"/>
  <c r="GX24"/>
  <c r="HF24"/>
  <c r="GF25"/>
  <c r="GJ25"/>
  <c r="GK25"/>
  <c r="EL32"/>
  <c r="EM32"/>
  <c r="EQ32"/>
  <c r="ER32"/>
  <c r="ES32"/>
  <c r="ET32"/>
  <c r="FB32"/>
  <c r="EB33"/>
  <c r="EF33"/>
  <c r="EG33"/>
  <c r="BX39"/>
  <c r="CU39"/>
  <c r="CS38"/>
  <c r="CT38"/>
  <c r="DA38"/>
  <c r="CW38"/>
  <c r="CB39"/>
  <c r="CC39"/>
  <c r="GT23"/>
  <c r="GR24"/>
  <c r="FR27"/>
  <c r="FP28"/>
  <c r="EP31"/>
  <c r="EN32"/>
  <c r="CN80"/>
  <c r="BJ41"/>
  <c r="BH42"/>
  <c r="AQ46"/>
  <c r="Q47"/>
  <c r="CH83"/>
  <c r="CI83"/>
  <c r="CO83"/>
  <c r="CP83"/>
  <c r="CX83"/>
  <c r="CY83"/>
  <c r="CF84"/>
  <c r="DC81"/>
  <c r="CY82"/>
  <c r="CQ82"/>
  <c r="CR82"/>
  <c r="CK51"/>
  <c r="CL50"/>
  <c r="AD46"/>
  <c r="AF46"/>
  <c r="AE46"/>
  <c r="AJ46"/>
  <c r="AK46"/>
  <c r="AL46"/>
  <c r="AT46"/>
  <c r="AB47"/>
  <c r="AY44"/>
  <c r="AU45"/>
  <c r="AM45"/>
  <c r="AN45"/>
  <c r="CJ80"/>
  <c r="CZ37"/>
  <c r="DD37"/>
  <c r="DE37"/>
  <c r="DF37"/>
  <c r="DG37"/>
  <c r="DH37"/>
  <c r="FG30"/>
  <c r="FC31"/>
  <c r="EU31"/>
  <c r="EV31"/>
  <c r="HK22"/>
  <c r="HG23"/>
  <c r="GY23"/>
  <c r="GZ23"/>
  <c r="GI26"/>
  <c r="GE27"/>
  <c r="FW27"/>
  <c r="FX27"/>
  <c r="EE34"/>
  <c r="EA35"/>
  <c r="DS35"/>
  <c r="DT35"/>
  <c r="CA40"/>
  <c r="BW41"/>
  <c r="BO41"/>
  <c r="BP41"/>
  <c r="GS24"/>
  <c r="FQ28"/>
  <c r="EO32"/>
  <c r="DM36"/>
  <c r="BI42"/>
  <c r="AG46"/>
  <c r="BU40"/>
  <c r="DY34"/>
  <c r="EH33"/>
  <c r="EI33"/>
  <c r="EJ33"/>
  <c r="GC26"/>
  <c r="GL25"/>
  <c r="GM25"/>
  <c r="GN25"/>
  <c r="HE22"/>
  <c r="HN21"/>
  <c r="HO21"/>
  <c r="HP21"/>
  <c r="FA30"/>
  <c r="FJ29"/>
  <c r="FK29"/>
  <c r="FL29"/>
  <c r="AS44"/>
  <c r="BB43"/>
  <c r="BC43"/>
  <c r="BD43"/>
  <c r="AO45"/>
  <c r="AP45"/>
  <c r="AW45"/>
  <c r="EY32"/>
  <c r="EW31"/>
  <c r="EX31"/>
  <c r="FE31"/>
  <c r="HC24"/>
  <c r="HA23"/>
  <c r="HB23"/>
  <c r="HI23"/>
  <c r="GA28"/>
  <c r="FY27"/>
  <c r="FZ27"/>
  <c r="GG27"/>
  <c r="DN35"/>
  <c r="DU35"/>
  <c r="DV35"/>
  <c r="EC35"/>
  <c r="BQ41"/>
  <c r="BR41"/>
  <c r="BY41"/>
  <c r="BF43"/>
  <c r="BG43"/>
  <c r="BK43"/>
  <c r="BL43"/>
  <c r="BM43"/>
  <c r="BN43"/>
  <c r="BV43"/>
  <c r="CM43"/>
  <c r="BS43"/>
  <c r="DJ37"/>
  <c r="DL37"/>
  <c r="DK37"/>
  <c r="DO37"/>
  <c r="DP37"/>
  <c r="DQ37"/>
  <c r="DR37"/>
  <c r="DZ37"/>
  <c r="DW37"/>
  <c r="AH46"/>
  <c r="AV44"/>
  <c r="AZ44"/>
  <c r="BA44"/>
  <c r="FN29"/>
  <c r="FO29"/>
  <c r="FS29"/>
  <c r="FT29"/>
  <c r="FU29"/>
  <c r="FV29"/>
  <c r="GD29"/>
  <c r="FD30"/>
  <c r="FH30"/>
  <c r="FI30"/>
  <c r="HR21"/>
  <c r="HS21"/>
  <c r="HW21"/>
  <c r="HH22"/>
  <c r="HL22"/>
  <c r="HM22"/>
  <c r="GP25"/>
  <c r="GQ25"/>
  <c r="GU25"/>
  <c r="GV25"/>
  <c r="GW25"/>
  <c r="GX25"/>
  <c r="HF25"/>
  <c r="GF26"/>
  <c r="GJ26"/>
  <c r="GK26"/>
  <c r="EL33"/>
  <c r="EM33"/>
  <c r="EQ33"/>
  <c r="ER33"/>
  <c r="ES33"/>
  <c r="ET33"/>
  <c r="FB33"/>
  <c r="EB34"/>
  <c r="EF34"/>
  <c r="EG34"/>
  <c r="BX40"/>
  <c r="CU40"/>
  <c r="CS39"/>
  <c r="CT39"/>
  <c r="DA39"/>
  <c r="CW39"/>
  <c r="CB40"/>
  <c r="CC40"/>
  <c r="CJ81"/>
  <c r="AD47"/>
  <c r="AF47"/>
  <c r="AE47"/>
  <c r="AJ47"/>
  <c r="AK47"/>
  <c r="AL47"/>
  <c r="AT47"/>
  <c r="AB48"/>
  <c r="AY45"/>
  <c r="AU46"/>
  <c r="AM46"/>
  <c r="AN46"/>
  <c r="CK52"/>
  <c r="CL51"/>
  <c r="CH84"/>
  <c r="CI84"/>
  <c r="CO84"/>
  <c r="CP84"/>
  <c r="CX84"/>
  <c r="CF85"/>
  <c r="CQ83"/>
  <c r="CR83"/>
  <c r="AQ47"/>
  <c r="Q48"/>
  <c r="BJ42"/>
  <c r="BH43"/>
  <c r="CN81"/>
  <c r="EP32"/>
  <c r="EN33"/>
  <c r="FR28"/>
  <c r="FP29"/>
  <c r="GT24"/>
  <c r="GR25"/>
  <c r="CZ38"/>
  <c r="DD38"/>
  <c r="DE38"/>
  <c r="DF38"/>
  <c r="DG38"/>
  <c r="DH38"/>
  <c r="FG31"/>
  <c r="FC32"/>
  <c r="EU32"/>
  <c r="EV32"/>
  <c r="HK23"/>
  <c r="HG24"/>
  <c r="GY24"/>
  <c r="GZ24"/>
  <c r="HV20"/>
  <c r="HT21"/>
  <c r="GI27"/>
  <c r="GE28"/>
  <c r="FW28"/>
  <c r="FX28"/>
  <c r="EE35"/>
  <c r="EA36"/>
  <c r="DS36"/>
  <c r="DT36"/>
  <c r="CA41"/>
  <c r="BW42"/>
  <c r="BO42"/>
  <c r="BP42"/>
  <c r="AG47"/>
  <c r="BI43"/>
  <c r="DM37"/>
  <c r="EO33"/>
  <c r="FQ29"/>
  <c r="GS25"/>
  <c r="BU41"/>
  <c r="DY35"/>
  <c r="EH34"/>
  <c r="EI34"/>
  <c r="EJ34"/>
  <c r="GC27"/>
  <c r="GL26"/>
  <c r="GM26"/>
  <c r="GN26"/>
  <c r="HE23"/>
  <c r="HN22"/>
  <c r="HO22"/>
  <c r="HP22"/>
  <c r="FA31"/>
  <c r="FJ30"/>
  <c r="FK30"/>
  <c r="FL30"/>
  <c r="AS45"/>
  <c r="BB44"/>
  <c r="BC44"/>
  <c r="BD44"/>
  <c r="AO46"/>
  <c r="AP46"/>
  <c r="AW46"/>
  <c r="EY33"/>
  <c r="EW32"/>
  <c r="EX32"/>
  <c r="FE32"/>
  <c r="HC25"/>
  <c r="HA24"/>
  <c r="HB24"/>
  <c r="HI24"/>
  <c r="HU21"/>
  <c r="GA29"/>
  <c r="FY28"/>
  <c r="FZ28"/>
  <c r="GG28"/>
  <c r="DN36"/>
  <c r="DU36"/>
  <c r="DV36"/>
  <c r="EC36"/>
  <c r="BQ42"/>
  <c r="BR42"/>
  <c r="BY42"/>
  <c r="BF44"/>
  <c r="BG44"/>
  <c r="BK44"/>
  <c r="BL44"/>
  <c r="BM44"/>
  <c r="BN44"/>
  <c r="BV44"/>
  <c r="CM44"/>
  <c r="BS44"/>
  <c r="DJ38"/>
  <c r="DL38"/>
  <c r="DK38"/>
  <c r="DO38"/>
  <c r="DP38"/>
  <c r="DQ38"/>
  <c r="DR38"/>
  <c r="DZ38"/>
  <c r="DW38"/>
  <c r="AH47"/>
  <c r="AV45"/>
  <c r="AZ45"/>
  <c r="BA45"/>
  <c r="FN30"/>
  <c r="FO30"/>
  <c r="FS30"/>
  <c r="FT30"/>
  <c r="FU30"/>
  <c r="FV30"/>
  <c r="GD30"/>
  <c r="FD31"/>
  <c r="FH31"/>
  <c r="FI31"/>
  <c r="HR22"/>
  <c r="HS22"/>
  <c r="HW22"/>
  <c r="HH23"/>
  <c r="HL23"/>
  <c r="HM23"/>
  <c r="GP26"/>
  <c r="GQ26"/>
  <c r="GU26"/>
  <c r="GV26"/>
  <c r="GW26"/>
  <c r="GX26"/>
  <c r="HF26"/>
  <c r="GF27"/>
  <c r="GJ27"/>
  <c r="GK27"/>
  <c r="EL34"/>
  <c r="EM34"/>
  <c r="EQ34"/>
  <c r="ER34"/>
  <c r="ES34"/>
  <c r="ET34"/>
  <c r="FB34"/>
  <c r="EB35"/>
  <c r="EF35"/>
  <c r="EG35"/>
  <c r="BX41"/>
  <c r="CU41"/>
  <c r="CS40"/>
  <c r="CT40"/>
  <c r="DA40"/>
  <c r="CW40"/>
  <c r="CB41"/>
  <c r="CC41"/>
  <c r="HV21"/>
  <c r="HT22"/>
  <c r="GT25"/>
  <c r="GR26"/>
  <c r="FR29"/>
  <c r="FP30"/>
  <c r="EP33"/>
  <c r="EN34"/>
  <c r="CN82"/>
  <c r="BJ43"/>
  <c r="BH44"/>
  <c r="AQ48"/>
  <c r="Q49"/>
  <c r="CH85"/>
  <c r="CI85"/>
  <c r="CO85"/>
  <c r="CP85"/>
  <c r="CX85"/>
  <c r="CF86"/>
  <c r="DC83"/>
  <c r="CY84"/>
  <c r="CQ84"/>
  <c r="CR84"/>
  <c r="CK53"/>
  <c r="CL52"/>
  <c r="AD48"/>
  <c r="AF48"/>
  <c r="AE48"/>
  <c r="AJ48"/>
  <c r="AK48"/>
  <c r="AL48"/>
  <c r="AT48"/>
  <c r="AB49"/>
  <c r="AB50"/>
  <c r="AY46"/>
  <c r="AU47"/>
  <c r="AM47"/>
  <c r="AN47"/>
  <c r="CJ82"/>
  <c r="CZ39"/>
  <c r="DD39"/>
  <c r="DE39"/>
  <c r="DF39"/>
  <c r="DG39"/>
  <c r="DH39"/>
  <c r="FG32"/>
  <c r="FC33"/>
  <c r="EU33"/>
  <c r="EV33"/>
  <c r="HK24"/>
  <c r="HG25"/>
  <c r="GY25"/>
  <c r="GZ25"/>
  <c r="GI28"/>
  <c r="GE29"/>
  <c r="FW29"/>
  <c r="FX29"/>
  <c r="EE36"/>
  <c r="EA37"/>
  <c r="DS37"/>
  <c r="DT37"/>
  <c r="CA42"/>
  <c r="BW43"/>
  <c r="BO43"/>
  <c r="BP43"/>
  <c r="HU22"/>
  <c r="GS26"/>
  <c r="FQ30"/>
  <c r="EO34"/>
  <c r="DM38"/>
  <c r="BI44"/>
  <c r="AG48"/>
  <c r="BU42"/>
  <c r="DY36"/>
  <c r="EH35"/>
  <c r="EI35"/>
  <c r="EJ35"/>
  <c r="GC28"/>
  <c r="GL27"/>
  <c r="GM27"/>
  <c r="GN27"/>
  <c r="HE24"/>
  <c r="HN23"/>
  <c r="HO23"/>
  <c r="HP23"/>
  <c r="FA32"/>
  <c r="FJ31"/>
  <c r="FK31"/>
  <c r="FL31"/>
  <c r="AS46"/>
  <c r="BB45"/>
  <c r="BC45"/>
  <c r="BD45"/>
  <c r="AO47"/>
  <c r="AP47"/>
  <c r="AW47"/>
  <c r="EY34"/>
  <c r="EW33"/>
  <c r="EX33"/>
  <c r="FE33"/>
  <c r="HC26"/>
  <c r="HA25"/>
  <c r="HB25"/>
  <c r="HI25"/>
  <c r="GA30"/>
  <c r="FY29"/>
  <c r="FZ29"/>
  <c r="GG29"/>
  <c r="DN37"/>
  <c r="DU37"/>
  <c r="DV37"/>
  <c r="EC37"/>
  <c r="BQ43"/>
  <c r="BR43"/>
  <c r="BY43"/>
  <c r="BF45"/>
  <c r="BG45"/>
  <c r="BK45"/>
  <c r="BL45"/>
  <c r="BM45"/>
  <c r="BN45"/>
  <c r="BV45"/>
  <c r="CM45"/>
  <c r="BS45"/>
  <c r="DJ39"/>
  <c r="DL39"/>
  <c r="DK39"/>
  <c r="DO39"/>
  <c r="DP39"/>
  <c r="DQ39"/>
  <c r="DR39"/>
  <c r="DZ39"/>
  <c r="DW39"/>
  <c r="AH48"/>
  <c r="AV46"/>
  <c r="AZ46"/>
  <c r="BA46"/>
  <c r="FN31"/>
  <c r="FO31"/>
  <c r="FS31"/>
  <c r="FT31"/>
  <c r="FU31"/>
  <c r="FV31"/>
  <c r="GD31"/>
  <c r="FD32"/>
  <c r="FH32"/>
  <c r="FI32"/>
  <c r="HR23"/>
  <c r="HS23"/>
  <c r="HW23"/>
  <c r="HH24"/>
  <c r="HL24"/>
  <c r="HM24"/>
  <c r="GP27"/>
  <c r="GQ27"/>
  <c r="GU27"/>
  <c r="GV27"/>
  <c r="GW27"/>
  <c r="GX27"/>
  <c r="HF27"/>
  <c r="GF28"/>
  <c r="GJ28"/>
  <c r="GK28"/>
  <c r="EL35"/>
  <c r="EM35"/>
  <c r="EQ35"/>
  <c r="ER35"/>
  <c r="ES35"/>
  <c r="ET35"/>
  <c r="FB35"/>
  <c r="EB36"/>
  <c r="EF36"/>
  <c r="EG36"/>
  <c r="BX42"/>
  <c r="CU42"/>
  <c r="CS41"/>
  <c r="CT41"/>
  <c r="DA41"/>
  <c r="CW41"/>
  <c r="CB42"/>
  <c r="CC42"/>
  <c r="CJ83"/>
  <c r="AD50"/>
  <c r="AE50"/>
  <c r="AK50"/>
  <c r="AL50"/>
  <c r="AT50"/>
  <c r="AU50"/>
  <c r="AB51"/>
  <c r="AD49"/>
  <c r="AF49"/>
  <c r="AE49"/>
  <c r="AJ49"/>
  <c r="AK49"/>
  <c r="AL49"/>
  <c r="AT49"/>
  <c r="AY47"/>
  <c r="AU48"/>
  <c r="AM48"/>
  <c r="AN48"/>
  <c r="CK54"/>
  <c r="CL53"/>
  <c r="CH86"/>
  <c r="CI86"/>
  <c r="CO86"/>
  <c r="CP86"/>
  <c r="CX86"/>
  <c r="CF87"/>
  <c r="DC84"/>
  <c r="CY85"/>
  <c r="CQ85"/>
  <c r="CR85"/>
  <c r="AQ49"/>
  <c r="Q50"/>
  <c r="Q51"/>
  <c r="BJ44"/>
  <c r="BH45"/>
  <c r="CN83"/>
  <c r="EP34"/>
  <c r="EN35"/>
  <c r="FR30"/>
  <c r="FP31"/>
  <c r="GT26"/>
  <c r="GR27"/>
  <c r="HV22"/>
  <c r="HT23"/>
  <c r="CZ40"/>
  <c r="DD40"/>
  <c r="DE40"/>
  <c r="DF40"/>
  <c r="DG40"/>
  <c r="DH40"/>
  <c r="FG33"/>
  <c r="FC34"/>
  <c r="EU34"/>
  <c r="EV34"/>
  <c r="HK25"/>
  <c r="HG26"/>
  <c r="GY26"/>
  <c r="GZ26"/>
  <c r="GI29"/>
  <c r="GE30"/>
  <c r="FW30"/>
  <c r="FX30"/>
  <c r="EE37"/>
  <c r="EA38"/>
  <c r="DS38"/>
  <c r="DT38"/>
  <c r="CA43"/>
  <c r="BW44"/>
  <c r="BO44"/>
  <c r="BP44"/>
  <c r="AG49"/>
  <c r="AG50"/>
  <c r="BI45"/>
  <c r="DM39"/>
  <c r="EO35"/>
  <c r="FQ31"/>
  <c r="GS27"/>
  <c r="HU23"/>
  <c r="BU43"/>
  <c r="DY37"/>
  <c r="EH36"/>
  <c r="EI36"/>
  <c r="EJ36"/>
  <c r="GC29"/>
  <c r="GL28"/>
  <c r="GM28"/>
  <c r="GN28"/>
  <c r="HE25"/>
  <c r="HN24"/>
  <c r="HO24"/>
  <c r="HP24"/>
  <c r="FA33"/>
  <c r="FJ32"/>
  <c r="FK32"/>
  <c r="FL32"/>
  <c r="AS47"/>
  <c r="BB46"/>
  <c r="BC46"/>
  <c r="BD46"/>
  <c r="AO48"/>
  <c r="AP48"/>
  <c r="AW48"/>
  <c r="EY35"/>
  <c r="EW34"/>
  <c r="EX34"/>
  <c r="FE34"/>
  <c r="HC27"/>
  <c r="HA26"/>
  <c r="HB26"/>
  <c r="HI26"/>
  <c r="GA31"/>
  <c r="FY30"/>
  <c r="FZ30"/>
  <c r="GG30"/>
  <c r="DN38"/>
  <c r="DU38"/>
  <c r="DV38"/>
  <c r="EC38"/>
  <c r="BQ44"/>
  <c r="BR44"/>
  <c r="BY44"/>
  <c r="BF46"/>
  <c r="BG46"/>
  <c r="BK46"/>
  <c r="BL46"/>
  <c r="BM46"/>
  <c r="BN46"/>
  <c r="BV46"/>
  <c r="CM46"/>
  <c r="BS46"/>
  <c r="DJ40"/>
  <c r="DL40"/>
  <c r="DK40"/>
  <c r="DO40"/>
  <c r="DP40"/>
  <c r="DQ40"/>
  <c r="DR40"/>
  <c r="DZ40"/>
  <c r="DW40"/>
  <c r="AH49"/>
  <c r="AF50"/>
  <c r="AV47"/>
  <c r="AZ47"/>
  <c r="BA47"/>
  <c r="FN32"/>
  <c r="FO32"/>
  <c r="FS32"/>
  <c r="FT32"/>
  <c r="FU32"/>
  <c r="FV32"/>
  <c r="GD32"/>
  <c r="FD33"/>
  <c r="FH33"/>
  <c r="FI33"/>
  <c r="HR24"/>
  <c r="HS24"/>
  <c r="HW24"/>
  <c r="HH25"/>
  <c r="HL25"/>
  <c r="HM25"/>
  <c r="GP28"/>
  <c r="GQ28"/>
  <c r="GU28"/>
  <c r="GV28"/>
  <c r="GW28"/>
  <c r="GX28"/>
  <c r="HF28"/>
  <c r="GF29"/>
  <c r="GJ29"/>
  <c r="GK29"/>
  <c r="EL36"/>
  <c r="EM36"/>
  <c r="EQ36"/>
  <c r="ER36"/>
  <c r="ES36"/>
  <c r="ET36"/>
  <c r="FB36"/>
  <c r="EB37"/>
  <c r="EF37"/>
  <c r="EG37"/>
  <c r="BX43"/>
  <c r="CU43"/>
  <c r="CS42"/>
  <c r="CT42"/>
  <c r="DA42"/>
  <c r="CW42"/>
  <c r="CB43"/>
  <c r="CC43"/>
  <c r="HV23"/>
  <c r="HT24"/>
  <c r="GT27"/>
  <c r="GR28"/>
  <c r="FR31"/>
  <c r="FP32"/>
  <c r="EP35"/>
  <c r="EN36"/>
  <c r="DD83"/>
  <c r="DE83"/>
  <c r="DF83"/>
  <c r="DG83"/>
  <c r="CN84"/>
  <c r="BJ45"/>
  <c r="BH46"/>
  <c r="AQ51"/>
  <c r="Q52"/>
  <c r="CH87"/>
  <c r="CI87"/>
  <c r="CO87"/>
  <c r="CP87"/>
  <c r="CX87"/>
  <c r="CF88"/>
  <c r="DC85"/>
  <c r="CY86"/>
  <c r="CQ86"/>
  <c r="CR86"/>
  <c r="CK55"/>
  <c r="CL54"/>
  <c r="CS54"/>
  <c r="AU49"/>
  <c r="AY48"/>
  <c r="AM49"/>
  <c r="AN49"/>
  <c r="AD51"/>
  <c r="AE51"/>
  <c r="AK51"/>
  <c r="AL51"/>
  <c r="AT51"/>
  <c r="AB52"/>
  <c r="AM50"/>
  <c r="AN50"/>
  <c r="CJ84"/>
  <c r="CZ41"/>
  <c r="DD41"/>
  <c r="DE41"/>
  <c r="DF41"/>
  <c r="DG41"/>
  <c r="DH41"/>
  <c r="FG34"/>
  <c r="FC35"/>
  <c r="EU35"/>
  <c r="EV35"/>
  <c r="HK26"/>
  <c r="HG27"/>
  <c r="GY27"/>
  <c r="GZ27"/>
  <c r="GI30"/>
  <c r="GE31"/>
  <c r="FW31"/>
  <c r="FX31"/>
  <c r="EE38"/>
  <c r="EA39"/>
  <c r="DS39"/>
  <c r="DT39"/>
  <c r="CA44"/>
  <c r="BW45"/>
  <c r="BO45"/>
  <c r="BP45"/>
  <c r="HU24"/>
  <c r="GS28"/>
  <c r="FQ32"/>
  <c r="EO36"/>
  <c r="DM40"/>
  <c r="BI46"/>
  <c r="AG51"/>
  <c r="BU44"/>
  <c r="DY38"/>
  <c r="EH37"/>
  <c r="EI37"/>
  <c r="EJ37"/>
  <c r="GC30"/>
  <c r="GL29"/>
  <c r="GM29"/>
  <c r="GN29"/>
  <c r="HE26"/>
  <c r="HN25"/>
  <c r="HO25"/>
  <c r="HP25"/>
  <c r="FA34"/>
  <c r="FJ33"/>
  <c r="FK33"/>
  <c r="FL33"/>
  <c r="AS48"/>
  <c r="BB47"/>
  <c r="BC47"/>
  <c r="BD47"/>
  <c r="AO49"/>
  <c r="AP49"/>
  <c r="AW49"/>
  <c r="AJ50"/>
  <c r="AZ50"/>
  <c r="BA50"/>
  <c r="EY36"/>
  <c r="EW35"/>
  <c r="EX35"/>
  <c r="FE35"/>
  <c r="HC28"/>
  <c r="HA27"/>
  <c r="HB27"/>
  <c r="HI27"/>
  <c r="GA32"/>
  <c r="FY31"/>
  <c r="FZ31"/>
  <c r="GG31"/>
  <c r="DN39"/>
  <c r="DU39"/>
  <c r="DV39"/>
  <c r="EC39"/>
  <c r="BQ45"/>
  <c r="BR45"/>
  <c r="BY45"/>
  <c r="BF47"/>
  <c r="BG47"/>
  <c r="BK47"/>
  <c r="BL47"/>
  <c r="BM47"/>
  <c r="BN47"/>
  <c r="BV47"/>
  <c r="CM47"/>
  <c r="BS47"/>
  <c r="DJ41"/>
  <c r="DL41"/>
  <c r="DK41"/>
  <c r="DO41"/>
  <c r="DP41"/>
  <c r="DQ41"/>
  <c r="DR41"/>
  <c r="DZ41"/>
  <c r="DW41"/>
  <c r="AV48"/>
  <c r="AZ48"/>
  <c r="BA48"/>
  <c r="FN33"/>
  <c r="FO33"/>
  <c r="FS33"/>
  <c r="FT33"/>
  <c r="FU33"/>
  <c r="FV33"/>
  <c r="GD33"/>
  <c r="FD34"/>
  <c r="FH34"/>
  <c r="FI34"/>
  <c r="HR25"/>
  <c r="HS25"/>
  <c r="HW25"/>
  <c r="HH26"/>
  <c r="HL26"/>
  <c r="HM26"/>
  <c r="GP29"/>
  <c r="GQ29"/>
  <c r="GU29"/>
  <c r="GV29"/>
  <c r="GW29"/>
  <c r="GX29"/>
  <c r="HF29"/>
  <c r="GF30"/>
  <c r="GJ30"/>
  <c r="GK30"/>
  <c r="EL37"/>
  <c r="EM37"/>
  <c r="EQ37"/>
  <c r="ER37"/>
  <c r="ES37"/>
  <c r="ET37"/>
  <c r="FB37"/>
  <c r="EB38"/>
  <c r="EF38"/>
  <c r="EG38"/>
  <c r="BX44"/>
  <c r="CU44"/>
  <c r="CS43"/>
  <c r="CT43"/>
  <c r="DA43"/>
  <c r="CW43"/>
  <c r="CB44"/>
  <c r="CC44"/>
  <c r="CJ85"/>
  <c r="AD52"/>
  <c r="AE52"/>
  <c r="AK52"/>
  <c r="AL52"/>
  <c r="AT52"/>
  <c r="AB53"/>
  <c r="AY50"/>
  <c r="BB50"/>
  <c r="BC50"/>
  <c r="AU51"/>
  <c r="AM51"/>
  <c r="AN51"/>
  <c r="CK56"/>
  <c r="CL55"/>
  <c r="CH88"/>
  <c r="CI88"/>
  <c r="CO88"/>
  <c r="CP88"/>
  <c r="CX88"/>
  <c r="CY88"/>
  <c r="CF89"/>
  <c r="DC86"/>
  <c r="CY87"/>
  <c r="CQ87"/>
  <c r="CR87"/>
  <c r="AQ52"/>
  <c r="Q53"/>
  <c r="BJ46"/>
  <c r="BH47"/>
  <c r="CN85"/>
  <c r="EP36"/>
  <c r="EN37"/>
  <c r="FR32"/>
  <c r="FP33"/>
  <c r="GT28"/>
  <c r="GR29"/>
  <c r="HV24"/>
  <c r="HT25"/>
  <c r="CZ42"/>
  <c r="DD42"/>
  <c r="DE42"/>
  <c r="DF42"/>
  <c r="DG42"/>
  <c r="DH42"/>
  <c r="FG35"/>
  <c r="FC36"/>
  <c r="EU36"/>
  <c r="EV36"/>
  <c r="HK27"/>
  <c r="HG28"/>
  <c r="GY28"/>
  <c r="GZ28"/>
  <c r="GI31"/>
  <c r="GE32"/>
  <c r="FW32"/>
  <c r="FX32"/>
  <c r="AH50"/>
  <c r="AO50"/>
  <c r="AF51"/>
  <c r="EE39"/>
  <c r="EA40"/>
  <c r="DS40"/>
  <c r="DT40"/>
  <c r="CA45"/>
  <c r="BW46"/>
  <c r="BO46"/>
  <c r="BP46"/>
  <c r="AG52"/>
  <c r="BI47"/>
  <c r="DM41"/>
  <c r="EO37"/>
  <c r="FQ33"/>
  <c r="GS29"/>
  <c r="HU25"/>
  <c r="BU45"/>
  <c r="DY39"/>
  <c r="EH38"/>
  <c r="EI38"/>
  <c r="EJ38"/>
  <c r="GC31"/>
  <c r="GL30"/>
  <c r="GM30"/>
  <c r="GN30"/>
  <c r="HE27"/>
  <c r="HN26"/>
  <c r="HO26"/>
  <c r="HP26"/>
  <c r="FA35"/>
  <c r="FJ34"/>
  <c r="FK34"/>
  <c r="FL34"/>
  <c r="AJ51"/>
  <c r="AS49"/>
  <c r="BB48"/>
  <c r="BC48"/>
  <c r="BD48"/>
  <c r="EY37"/>
  <c r="EW36"/>
  <c r="EX36"/>
  <c r="FE36"/>
  <c r="HC29"/>
  <c r="HA28"/>
  <c r="HB28"/>
  <c r="HI28"/>
  <c r="GA33"/>
  <c r="FY32"/>
  <c r="FZ32"/>
  <c r="GG32"/>
  <c r="DN40"/>
  <c r="DU40"/>
  <c r="DV40"/>
  <c r="EC40"/>
  <c r="BQ46"/>
  <c r="BR46"/>
  <c r="BY46"/>
  <c r="BF48"/>
  <c r="BG48"/>
  <c r="BK48"/>
  <c r="BL48"/>
  <c r="BM48"/>
  <c r="BN48"/>
  <c r="BV48"/>
  <c r="CM48"/>
  <c r="BD49"/>
  <c r="BD50"/>
  <c r="BS48"/>
  <c r="DJ42"/>
  <c r="DL42"/>
  <c r="DK42"/>
  <c r="DO42"/>
  <c r="DP42"/>
  <c r="DQ42"/>
  <c r="DR42"/>
  <c r="DZ42"/>
  <c r="DW42"/>
  <c r="AV49"/>
  <c r="BS49"/>
  <c r="AZ49"/>
  <c r="BA49"/>
  <c r="FN34"/>
  <c r="FO34"/>
  <c r="FS34"/>
  <c r="FT34"/>
  <c r="FU34"/>
  <c r="FV34"/>
  <c r="GD34"/>
  <c r="FD35"/>
  <c r="FH35"/>
  <c r="FI35"/>
  <c r="HR26"/>
  <c r="HS26"/>
  <c r="HW26"/>
  <c r="HH27"/>
  <c r="HL27"/>
  <c r="HM27"/>
  <c r="GP30"/>
  <c r="GQ30"/>
  <c r="GU30"/>
  <c r="GV30"/>
  <c r="GW30"/>
  <c r="GX30"/>
  <c r="HF30"/>
  <c r="GF31"/>
  <c r="GJ31"/>
  <c r="GK31"/>
  <c r="EL38"/>
  <c r="EM38"/>
  <c r="EQ38"/>
  <c r="ER38"/>
  <c r="ES38"/>
  <c r="ET38"/>
  <c r="FB38"/>
  <c r="EB39"/>
  <c r="EF39"/>
  <c r="EG39"/>
  <c r="BX45"/>
  <c r="CU45"/>
  <c r="CS44"/>
  <c r="CT44"/>
  <c r="DA44"/>
  <c r="CW44"/>
  <c r="CB45"/>
  <c r="CC45"/>
  <c r="AH51"/>
  <c r="AO51"/>
  <c r="AP51"/>
  <c r="AW51"/>
  <c r="AF52"/>
  <c r="HV25"/>
  <c r="HT26"/>
  <c r="GT29"/>
  <c r="GR30"/>
  <c r="FR33"/>
  <c r="FP34"/>
  <c r="EP37"/>
  <c r="EN38"/>
  <c r="CN86"/>
  <c r="BJ47"/>
  <c r="BH48"/>
  <c r="AQ53"/>
  <c r="Q54"/>
  <c r="CH89"/>
  <c r="CI89"/>
  <c r="CO89"/>
  <c r="CP89"/>
  <c r="CX89"/>
  <c r="CF90"/>
  <c r="CQ88"/>
  <c r="CR88"/>
  <c r="CK57"/>
  <c r="CL56"/>
  <c r="AD53"/>
  <c r="AE53"/>
  <c r="AK53"/>
  <c r="AL53"/>
  <c r="AT53"/>
  <c r="AB54"/>
  <c r="AB55"/>
  <c r="AY51"/>
  <c r="AU52"/>
  <c r="AM52"/>
  <c r="AN52"/>
  <c r="CJ86"/>
  <c r="CZ43"/>
  <c r="DD43"/>
  <c r="DE43"/>
  <c r="DF43"/>
  <c r="DG43"/>
  <c r="DH43"/>
  <c r="FG36"/>
  <c r="FC37"/>
  <c r="EU37"/>
  <c r="EV37"/>
  <c r="HK28"/>
  <c r="HG29"/>
  <c r="GY29"/>
  <c r="GZ29"/>
  <c r="GI32"/>
  <c r="GE33"/>
  <c r="FW33"/>
  <c r="FX33"/>
  <c r="EE40"/>
  <c r="EA41"/>
  <c r="DS41"/>
  <c r="DT41"/>
  <c r="CA46"/>
  <c r="BW47"/>
  <c r="BO47"/>
  <c r="BP47"/>
  <c r="HU26"/>
  <c r="GS30"/>
  <c r="FQ34"/>
  <c r="EO38"/>
  <c r="DM42"/>
  <c r="BI48"/>
  <c r="AG53"/>
  <c r="BU46"/>
  <c r="DY40"/>
  <c r="EH39"/>
  <c r="EI39"/>
  <c r="EJ39"/>
  <c r="GC32"/>
  <c r="GL31"/>
  <c r="GM31"/>
  <c r="GN31"/>
  <c r="HE28"/>
  <c r="HN27"/>
  <c r="HO27"/>
  <c r="HP27"/>
  <c r="FA36"/>
  <c r="FJ35"/>
  <c r="FK35"/>
  <c r="FL35"/>
  <c r="AS51"/>
  <c r="AJ52"/>
  <c r="EY38"/>
  <c r="EW37"/>
  <c r="EX37"/>
  <c r="FE37"/>
  <c r="HC30"/>
  <c r="HA29"/>
  <c r="HB29"/>
  <c r="HI29"/>
  <c r="GA34"/>
  <c r="FY33"/>
  <c r="FZ33"/>
  <c r="GG33"/>
  <c r="DN41"/>
  <c r="DU41"/>
  <c r="DV41"/>
  <c r="EC41"/>
  <c r="BQ47"/>
  <c r="BR47"/>
  <c r="BY47"/>
  <c r="DJ43"/>
  <c r="DL43"/>
  <c r="DK43"/>
  <c r="DO43"/>
  <c r="DP43"/>
  <c r="DQ43"/>
  <c r="DR43"/>
  <c r="DZ43"/>
  <c r="DW43"/>
  <c r="AV51"/>
  <c r="FN35"/>
  <c r="FO35"/>
  <c r="FS35"/>
  <c r="FT35"/>
  <c r="FU35"/>
  <c r="FV35"/>
  <c r="GD35"/>
  <c r="FD36"/>
  <c r="FH36"/>
  <c r="FI36"/>
  <c r="HR27"/>
  <c r="HS27"/>
  <c r="HW27"/>
  <c r="HH28"/>
  <c r="HL28"/>
  <c r="HM28"/>
  <c r="GP31"/>
  <c r="GQ31"/>
  <c r="GU31"/>
  <c r="GV31"/>
  <c r="GW31"/>
  <c r="GX31"/>
  <c r="HF31"/>
  <c r="GF32"/>
  <c r="GJ32"/>
  <c r="GK32"/>
  <c r="EL39"/>
  <c r="EM39"/>
  <c r="EQ39"/>
  <c r="ER39"/>
  <c r="ES39"/>
  <c r="ET39"/>
  <c r="FB39"/>
  <c r="EB40"/>
  <c r="EF40"/>
  <c r="EG40"/>
  <c r="BX46"/>
  <c r="CU46"/>
  <c r="CS45"/>
  <c r="CT45"/>
  <c r="DA45"/>
  <c r="CW45"/>
  <c r="CB46"/>
  <c r="CC46"/>
  <c r="CJ87"/>
  <c r="AD55"/>
  <c r="AE55"/>
  <c r="AK55"/>
  <c r="AL55"/>
  <c r="AT55"/>
  <c r="AU55"/>
  <c r="AB56"/>
  <c r="AD54"/>
  <c r="AE54"/>
  <c r="AK54"/>
  <c r="AL54"/>
  <c r="AT54"/>
  <c r="AY52"/>
  <c r="AU53"/>
  <c r="AM53"/>
  <c r="AN53"/>
  <c r="CK58"/>
  <c r="CL57"/>
  <c r="CH90"/>
  <c r="CI90"/>
  <c r="CO90"/>
  <c r="CP90"/>
  <c r="CX90"/>
  <c r="CF91"/>
  <c r="DC88"/>
  <c r="CY89"/>
  <c r="CQ89"/>
  <c r="CR89"/>
  <c r="AQ54"/>
  <c r="Q55"/>
  <c r="Q56"/>
  <c r="BJ48"/>
  <c r="CN87"/>
  <c r="EP38"/>
  <c r="EN39"/>
  <c r="FR34"/>
  <c r="FP35"/>
  <c r="GT30"/>
  <c r="GR31"/>
  <c r="HV26"/>
  <c r="HT27"/>
  <c r="AH52"/>
  <c r="AO52"/>
  <c r="AP52"/>
  <c r="AW52"/>
  <c r="AF53"/>
  <c r="CZ44"/>
  <c r="DD44"/>
  <c r="DE44"/>
  <c r="DF44"/>
  <c r="DG44"/>
  <c r="DH44"/>
  <c r="FG37"/>
  <c r="FC38"/>
  <c r="EU38"/>
  <c r="EV38"/>
  <c r="HK29"/>
  <c r="HG30"/>
  <c r="GY30"/>
  <c r="GZ30"/>
  <c r="GI33"/>
  <c r="GE34"/>
  <c r="FW34"/>
  <c r="FX34"/>
  <c r="EE41"/>
  <c r="EA42"/>
  <c r="DS42"/>
  <c r="DT42"/>
  <c r="BF50"/>
  <c r="BG50"/>
  <c r="BK50"/>
  <c r="BM50"/>
  <c r="BN50"/>
  <c r="BV50"/>
  <c r="BW50"/>
  <c r="CM50"/>
  <c r="BF49"/>
  <c r="BH49"/>
  <c r="BG49"/>
  <c r="BK49"/>
  <c r="BL49"/>
  <c r="BM49"/>
  <c r="BN49"/>
  <c r="BV49"/>
  <c r="CM49"/>
  <c r="CA47"/>
  <c r="BW48"/>
  <c r="BO48"/>
  <c r="BP48"/>
  <c r="AG54"/>
  <c r="AG55"/>
  <c r="BI49"/>
  <c r="BI50"/>
  <c r="DM43"/>
  <c r="EO39"/>
  <c r="FQ35"/>
  <c r="GS31"/>
  <c r="HU27"/>
  <c r="AZ51"/>
  <c r="BA51"/>
  <c r="BU47"/>
  <c r="DY41"/>
  <c r="EH40"/>
  <c r="EI40"/>
  <c r="EJ40"/>
  <c r="GC33"/>
  <c r="GL32"/>
  <c r="GM32"/>
  <c r="GN32"/>
  <c r="HE29"/>
  <c r="HN28"/>
  <c r="HO28"/>
  <c r="HP28"/>
  <c r="FA37"/>
  <c r="FJ36"/>
  <c r="FK36"/>
  <c r="FL36"/>
  <c r="AS52"/>
  <c r="BB51"/>
  <c r="BC51"/>
  <c r="BD51"/>
  <c r="AJ53"/>
  <c r="EY39"/>
  <c r="EW38"/>
  <c r="EX38"/>
  <c r="FE38"/>
  <c r="HC31"/>
  <c r="HA30"/>
  <c r="HB30"/>
  <c r="HI30"/>
  <c r="GA35"/>
  <c r="FY34"/>
  <c r="FZ34"/>
  <c r="GG34"/>
  <c r="DN42"/>
  <c r="DU42"/>
  <c r="DV42"/>
  <c r="EC42"/>
  <c r="BQ48"/>
  <c r="BR48"/>
  <c r="BY48"/>
  <c r="BF51"/>
  <c r="BG51"/>
  <c r="BK51"/>
  <c r="BM51"/>
  <c r="BN51"/>
  <c r="BV51"/>
  <c r="CM51"/>
  <c r="BS51"/>
  <c r="BJ49"/>
  <c r="BH50"/>
  <c r="DJ44"/>
  <c r="DL44"/>
  <c r="DK44"/>
  <c r="DO44"/>
  <c r="DP44"/>
  <c r="DQ44"/>
  <c r="DR44"/>
  <c r="DZ44"/>
  <c r="DW44"/>
  <c r="AV52"/>
  <c r="FN36"/>
  <c r="FO36"/>
  <c r="FS36"/>
  <c r="FT36"/>
  <c r="FU36"/>
  <c r="FV36"/>
  <c r="GD36"/>
  <c r="FD37"/>
  <c r="FH37"/>
  <c r="FI37"/>
  <c r="HR28"/>
  <c r="HS28"/>
  <c r="HW28"/>
  <c r="HH29"/>
  <c r="HL29"/>
  <c r="HM29"/>
  <c r="GP32"/>
  <c r="GQ32"/>
  <c r="GU32"/>
  <c r="GV32"/>
  <c r="GW32"/>
  <c r="GX32"/>
  <c r="HF32"/>
  <c r="GF33"/>
  <c r="GJ33"/>
  <c r="GK33"/>
  <c r="EL40"/>
  <c r="EM40"/>
  <c r="EQ40"/>
  <c r="ER40"/>
  <c r="ES40"/>
  <c r="ET40"/>
  <c r="FB40"/>
  <c r="EB41"/>
  <c r="EF41"/>
  <c r="EG41"/>
  <c r="BX47"/>
  <c r="CU47"/>
  <c r="CS46"/>
  <c r="CT46"/>
  <c r="DA46"/>
  <c r="CW46"/>
  <c r="CB47"/>
  <c r="CC47"/>
  <c r="BW49"/>
  <c r="CA48"/>
  <c r="BO49"/>
  <c r="BP49"/>
  <c r="BO50"/>
  <c r="BP50"/>
  <c r="AH53"/>
  <c r="AO53"/>
  <c r="AP53"/>
  <c r="AW53"/>
  <c r="AF54"/>
  <c r="HV27"/>
  <c r="HT28"/>
  <c r="GT31"/>
  <c r="GR32"/>
  <c r="FR35"/>
  <c r="FP36"/>
  <c r="EP39"/>
  <c r="EN40"/>
  <c r="CN88"/>
  <c r="AQ56"/>
  <c r="Q57"/>
  <c r="CH91"/>
  <c r="CI91"/>
  <c r="CO91"/>
  <c r="CP91"/>
  <c r="CX91"/>
  <c r="CF92"/>
  <c r="DC89"/>
  <c r="CY90"/>
  <c r="CQ90"/>
  <c r="CR90"/>
  <c r="CK59"/>
  <c r="CL58"/>
  <c r="AU54"/>
  <c r="AY53"/>
  <c r="AM54"/>
  <c r="AN54"/>
  <c r="AD56"/>
  <c r="AE56"/>
  <c r="AK56"/>
  <c r="AL56"/>
  <c r="AT56"/>
  <c r="AB57"/>
  <c r="AM55"/>
  <c r="AN55"/>
  <c r="CJ88"/>
  <c r="CZ45"/>
  <c r="DD45"/>
  <c r="DE45"/>
  <c r="DF45"/>
  <c r="DG45"/>
  <c r="DH45"/>
  <c r="FG38"/>
  <c r="FC39"/>
  <c r="EU39"/>
  <c r="EV39"/>
  <c r="HK30"/>
  <c r="HG31"/>
  <c r="GY31"/>
  <c r="GZ31"/>
  <c r="GI34"/>
  <c r="GE35"/>
  <c r="FW35"/>
  <c r="FX35"/>
  <c r="EE42"/>
  <c r="EA43"/>
  <c r="DS43"/>
  <c r="DT43"/>
  <c r="HU28"/>
  <c r="GS32"/>
  <c r="FQ36"/>
  <c r="EO40"/>
  <c r="DM44"/>
  <c r="BI51"/>
  <c r="AG56"/>
  <c r="AZ52"/>
  <c r="BA52"/>
  <c r="BU48"/>
  <c r="BQ49"/>
  <c r="BR49"/>
  <c r="BY49"/>
  <c r="BL50"/>
  <c r="CB50"/>
  <c r="CC50"/>
  <c r="DY42"/>
  <c r="EH41"/>
  <c r="EI41"/>
  <c r="EJ41"/>
  <c r="GC34"/>
  <c r="GL33"/>
  <c r="GM33"/>
  <c r="GN33"/>
  <c r="HE30"/>
  <c r="HN29"/>
  <c r="HO29"/>
  <c r="HP29"/>
  <c r="FA38"/>
  <c r="FJ37"/>
  <c r="FK37"/>
  <c r="FL37"/>
  <c r="AS53"/>
  <c r="BB52"/>
  <c r="BC52"/>
  <c r="BD52"/>
  <c r="AJ54"/>
  <c r="EY40"/>
  <c r="EW39"/>
  <c r="EX39"/>
  <c r="FE39"/>
  <c r="HC32"/>
  <c r="HA31"/>
  <c r="HB31"/>
  <c r="HI31"/>
  <c r="GA36"/>
  <c r="FY35"/>
  <c r="FZ35"/>
  <c r="GG35"/>
  <c r="DN43"/>
  <c r="DU43"/>
  <c r="DV43"/>
  <c r="EC43"/>
  <c r="BF52"/>
  <c r="BG52"/>
  <c r="BK52"/>
  <c r="BM52"/>
  <c r="BN52"/>
  <c r="BV52"/>
  <c r="CM52"/>
  <c r="BS52"/>
  <c r="DJ45"/>
  <c r="DL45"/>
  <c r="DK45"/>
  <c r="DO45"/>
  <c r="DP45"/>
  <c r="DQ45"/>
  <c r="DR45"/>
  <c r="DZ45"/>
  <c r="DW45"/>
  <c r="AJ55"/>
  <c r="AV53"/>
  <c r="FN37"/>
  <c r="FO37"/>
  <c r="FS37"/>
  <c r="FT37"/>
  <c r="FU37"/>
  <c r="FV37"/>
  <c r="GD37"/>
  <c r="FD38"/>
  <c r="FH38"/>
  <c r="FI38"/>
  <c r="HR29"/>
  <c r="HS29"/>
  <c r="HW29"/>
  <c r="HH30"/>
  <c r="HL30"/>
  <c r="HM30"/>
  <c r="GP33"/>
  <c r="GQ33"/>
  <c r="GU33"/>
  <c r="GV33"/>
  <c r="GW33"/>
  <c r="GX33"/>
  <c r="HF33"/>
  <c r="GF34"/>
  <c r="GJ34"/>
  <c r="GK34"/>
  <c r="EL41"/>
  <c r="EM41"/>
  <c r="EQ41"/>
  <c r="ER41"/>
  <c r="ES41"/>
  <c r="ET41"/>
  <c r="FB41"/>
  <c r="EB42"/>
  <c r="EF42"/>
  <c r="EG42"/>
  <c r="BX48"/>
  <c r="CU48"/>
  <c r="CS47"/>
  <c r="CT47"/>
  <c r="DA47"/>
  <c r="CW47"/>
  <c r="CB48"/>
  <c r="CC48"/>
  <c r="CJ89"/>
  <c r="AD57"/>
  <c r="AE57"/>
  <c r="AK57"/>
  <c r="AL57"/>
  <c r="AT57"/>
  <c r="AB58"/>
  <c r="AY55"/>
  <c r="AU56"/>
  <c r="AM56"/>
  <c r="AN56"/>
  <c r="CK60"/>
  <c r="CL59"/>
  <c r="CS59"/>
  <c r="CH92"/>
  <c r="CI92"/>
  <c r="CO92"/>
  <c r="CP92"/>
  <c r="CX92"/>
  <c r="CF93"/>
  <c r="DC90"/>
  <c r="CY91"/>
  <c r="CQ91"/>
  <c r="CR91"/>
  <c r="AQ57"/>
  <c r="Q58"/>
  <c r="DD88"/>
  <c r="DE88"/>
  <c r="DF88"/>
  <c r="DG88"/>
  <c r="CN89"/>
  <c r="EP40"/>
  <c r="EN41"/>
  <c r="FR36"/>
  <c r="FP37"/>
  <c r="GT32"/>
  <c r="GR33"/>
  <c r="HV28"/>
  <c r="HT29"/>
  <c r="AH54"/>
  <c r="AO54"/>
  <c r="AP54"/>
  <c r="AW54"/>
  <c r="AF55"/>
  <c r="CZ46"/>
  <c r="DD46"/>
  <c r="DE46"/>
  <c r="DF46"/>
  <c r="DG46"/>
  <c r="DH46"/>
  <c r="FG39"/>
  <c r="FC40"/>
  <c r="EU40"/>
  <c r="EV40"/>
  <c r="HK31"/>
  <c r="HG32"/>
  <c r="GY32"/>
  <c r="GZ32"/>
  <c r="GI35"/>
  <c r="GE36"/>
  <c r="FW36"/>
  <c r="FX36"/>
  <c r="EE43"/>
  <c r="EA44"/>
  <c r="DS44"/>
  <c r="DT44"/>
  <c r="BJ50"/>
  <c r="BQ50"/>
  <c r="BH51"/>
  <c r="CA50"/>
  <c r="BW51"/>
  <c r="BO51"/>
  <c r="BP51"/>
  <c r="AG57"/>
  <c r="BI52"/>
  <c r="DM45"/>
  <c r="EO41"/>
  <c r="FQ37"/>
  <c r="GS33"/>
  <c r="HU29"/>
  <c r="AZ53"/>
  <c r="BA53"/>
  <c r="DY43"/>
  <c r="EH42"/>
  <c r="EI42"/>
  <c r="EJ42"/>
  <c r="GC35"/>
  <c r="GL34"/>
  <c r="GM34"/>
  <c r="GN34"/>
  <c r="HE31"/>
  <c r="HN30"/>
  <c r="HO30"/>
  <c r="HP30"/>
  <c r="FA39"/>
  <c r="FJ38"/>
  <c r="FK38"/>
  <c r="FL38"/>
  <c r="AS54"/>
  <c r="BB53"/>
  <c r="BC53"/>
  <c r="BD53"/>
  <c r="BU49"/>
  <c r="EY41"/>
  <c r="EW40"/>
  <c r="EX40"/>
  <c r="FE40"/>
  <c r="HC33"/>
  <c r="HA32"/>
  <c r="HB32"/>
  <c r="HI32"/>
  <c r="GA37"/>
  <c r="FY36"/>
  <c r="FZ36"/>
  <c r="GG36"/>
  <c r="DN44"/>
  <c r="DU44"/>
  <c r="DV44"/>
  <c r="EC44"/>
  <c r="BL51"/>
  <c r="BF53"/>
  <c r="BG53"/>
  <c r="BK53"/>
  <c r="BM53"/>
  <c r="BN53"/>
  <c r="BV53"/>
  <c r="BD54"/>
  <c r="BD55"/>
  <c r="CM53"/>
  <c r="BS53"/>
  <c r="DJ46"/>
  <c r="DL46"/>
  <c r="DK46"/>
  <c r="DO46"/>
  <c r="DP46"/>
  <c r="DQ46"/>
  <c r="DR46"/>
  <c r="DZ46"/>
  <c r="DW46"/>
  <c r="BX49"/>
  <c r="CU49"/>
  <c r="CS48"/>
  <c r="CB49"/>
  <c r="CC49"/>
  <c r="AV54"/>
  <c r="BS54"/>
  <c r="FN38"/>
  <c r="FO38"/>
  <c r="FS38"/>
  <c r="FT38"/>
  <c r="FU38"/>
  <c r="FV38"/>
  <c r="GD38"/>
  <c r="FD39"/>
  <c r="FH39"/>
  <c r="FI39"/>
  <c r="HR30"/>
  <c r="HS30"/>
  <c r="HW30"/>
  <c r="HH31"/>
  <c r="HL31"/>
  <c r="HM31"/>
  <c r="GP34"/>
  <c r="GQ34"/>
  <c r="GU34"/>
  <c r="GV34"/>
  <c r="GW34"/>
  <c r="GX34"/>
  <c r="HF34"/>
  <c r="GF35"/>
  <c r="GJ35"/>
  <c r="GK35"/>
  <c r="EL42"/>
  <c r="EM42"/>
  <c r="EQ42"/>
  <c r="ER42"/>
  <c r="ES42"/>
  <c r="ET42"/>
  <c r="FB42"/>
  <c r="EB43"/>
  <c r="EF43"/>
  <c r="EG43"/>
  <c r="BJ51"/>
  <c r="BQ51"/>
  <c r="BR51"/>
  <c r="BY51"/>
  <c r="BH52"/>
  <c r="AH55"/>
  <c r="AO55"/>
  <c r="AF56"/>
  <c r="HV29"/>
  <c r="HT30"/>
  <c r="GT33"/>
  <c r="GR34"/>
  <c r="FR37"/>
  <c r="FP38"/>
  <c r="EP41"/>
  <c r="EN42"/>
  <c r="CN90"/>
  <c r="AQ58"/>
  <c r="Q59"/>
  <c r="CH93"/>
  <c r="CI93"/>
  <c r="CO93"/>
  <c r="CP93"/>
  <c r="CX93"/>
  <c r="CY93"/>
  <c r="CF94"/>
  <c r="DC91"/>
  <c r="CY92"/>
  <c r="CQ92"/>
  <c r="CR92"/>
  <c r="CK61"/>
  <c r="CL60"/>
  <c r="AD58"/>
  <c r="AE58"/>
  <c r="AK58"/>
  <c r="AL58"/>
  <c r="AT58"/>
  <c r="AB59"/>
  <c r="AB60"/>
  <c r="AY56"/>
  <c r="AU57"/>
  <c r="AM57"/>
  <c r="AN57"/>
  <c r="CJ90"/>
  <c r="CZ47"/>
  <c r="DD47"/>
  <c r="DE47"/>
  <c r="DF47"/>
  <c r="DG47"/>
  <c r="DH47"/>
  <c r="FG40"/>
  <c r="FC41"/>
  <c r="EU41"/>
  <c r="EV41"/>
  <c r="HK32"/>
  <c r="HG33"/>
  <c r="GY33"/>
  <c r="GZ33"/>
  <c r="GI36"/>
  <c r="GE37"/>
  <c r="FW37"/>
  <c r="FX37"/>
  <c r="AZ55"/>
  <c r="BA55"/>
  <c r="AJ56"/>
  <c r="EE44"/>
  <c r="EA45"/>
  <c r="DS45"/>
  <c r="DT45"/>
  <c r="CA51"/>
  <c r="BW52"/>
  <c r="BO52"/>
  <c r="BP52"/>
  <c r="HU30"/>
  <c r="GS34"/>
  <c r="FQ38"/>
  <c r="EO42"/>
  <c r="DM46"/>
  <c r="BI53"/>
  <c r="AG58"/>
  <c r="BU51"/>
  <c r="DY44"/>
  <c r="EH43"/>
  <c r="EI43"/>
  <c r="EJ43"/>
  <c r="GC36"/>
  <c r="GL35"/>
  <c r="GM35"/>
  <c r="GN35"/>
  <c r="HE32"/>
  <c r="HN31"/>
  <c r="HO31"/>
  <c r="HP31"/>
  <c r="FA40"/>
  <c r="FJ39"/>
  <c r="FK39"/>
  <c r="FL39"/>
  <c r="BB55"/>
  <c r="BC55"/>
  <c r="EY42"/>
  <c r="EW41"/>
  <c r="EX41"/>
  <c r="FE41"/>
  <c r="HC34"/>
  <c r="HA33"/>
  <c r="HB33"/>
  <c r="HI33"/>
  <c r="GA38"/>
  <c r="FY37"/>
  <c r="FZ37"/>
  <c r="GG37"/>
  <c r="AZ54"/>
  <c r="BA54"/>
  <c r="DN45"/>
  <c r="DU45"/>
  <c r="DV45"/>
  <c r="EC45"/>
  <c r="BL52"/>
  <c r="DJ47"/>
  <c r="DL47"/>
  <c r="DK47"/>
  <c r="DO47"/>
  <c r="DP47"/>
  <c r="DQ47"/>
  <c r="DR47"/>
  <c r="DZ47"/>
  <c r="DW47"/>
  <c r="FN39"/>
  <c r="FO39"/>
  <c r="FS39"/>
  <c r="FT39"/>
  <c r="FU39"/>
  <c r="FV39"/>
  <c r="GD39"/>
  <c r="FD40"/>
  <c r="FH40"/>
  <c r="FI40"/>
  <c r="HR31"/>
  <c r="HS31"/>
  <c r="HW31"/>
  <c r="HH32"/>
  <c r="HL32"/>
  <c r="HM32"/>
  <c r="GP35"/>
  <c r="GQ35"/>
  <c r="GU35"/>
  <c r="GV35"/>
  <c r="GW35"/>
  <c r="GX35"/>
  <c r="HF35"/>
  <c r="GF36"/>
  <c r="GJ36"/>
  <c r="GK36"/>
  <c r="EL43"/>
  <c r="EM43"/>
  <c r="EQ43"/>
  <c r="ER43"/>
  <c r="ES43"/>
  <c r="ET43"/>
  <c r="FB43"/>
  <c r="EB44"/>
  <c r="EF44"/>
  <c r="EG44"/>
  <c r="BX51"/>
  <c r="CU51"/>
  <c r="CS50"/>
  <c r="AJ57"/>
  <c r="CJ91"/>
  <c r="AD60"/>
  <c r="AE60"/>
  <c r="AK60"/>
  <c r="AL60"/>
  <c r="AT60"/>
  <c r="AU60"/>
  <c r="AB61"/>
  <c r="AD59"/>
  <c r="AE59"/>
  <c r="AK59"/>
  <c r="AL59"/>
  <c r="AT59"/>
  <c r="AY57"/>
  <c r="AU58"/>
  <c r="AM58"/>
  <c r="AN58"/>
  <c r="CK62"/>
  <c r="CL61"/>
  <c r="CH94"/>
  <c r="CI94"/>
  <c r="CO94"/>
  <c r="CP94"/>
  <c r="CX94"/>
  <c r="CF95"/>
  <c r="CQ93"/>
  <c r="CR93"/>
  <c r="AQ59"/>
  <c r="Q60"/>
  <c r="Q61"/>
  <c r="CN91"/>
  <c r="EP42"/>
  <c r="EN43"/>
  <c r="FR38"/>
  <c r="FP39"/>
  <c r="GT34"/>
  <c r="GR35"/>
  <c r="HV30"/>
  <c r="HT31"/>
  <c r="AH56"/>
  <c r="AO56"/>
  <c r="AP56"/>
  <c r="AW56"/>
  <c r="AS56"/>
  <c r="AF57"/>
  <c r="BJ52"/>
  <c r="BQ52"/>
  <c r="BR52"/>
  <c r="BY52"/>
  <c r="BH53"/>
  <c r="FG41"/>
  <c r="FC42"/>
  <c r="EU42"/>
  <c r="EV42"/>
  <c r="HK33"/>
  <c r="HG34"/>
  <c r="GY34"/>
  <c r="GZ34"/>
  <c r="GI37"/>
  <c r="GE38"/>
  <c r="FW38"/>
  <c r="FX38"/>
  <c r="CT48"/>
  <c r="DA48"/>
  <c r="CW48"/>
  <c r="CT49"/>
  <c r="DA49"/>
  <c r="CW49"/>
  <c r="EE45"/>
  <c r="EA46"/>
  <c r="DS46"/>
  <c r="DT46"/>
  <c r="BF55"/>
  <c r="BG55"/>
  <c r="BK55"/>
  <c r="BM55"/>
  <c r="BN55"/>
  <c r="BV55"/>
  <c r="BW55"/>
  <c r="CM55"/>
  <c r="BF54"/>
  <c r="BG54"/>
  <c r="BK54"/>
  <c r="BM54"/>
  <c r="BN54"/>
  <c r="BV54"/>
  <c r="CM54"/>
  <c r="CA52"/>
  <c r="BW53"/>
  <c r="BO53"/>
  <c r="BP53"/>
  <c r="AG59"/>
  <c r="AG60"/>
  <c r="BI54"/>
  <c r="BI55"/>
  <c r="DM47"/>
  <c r="EO43"/>
  <c r="FQ39"/>
  <c r="GS35"/>
  <c r="HU31"/>
  <c r="CB51"/>
  <c r="CC51"/>
  <c r="BU52"/>
  <c r="DY45"/>
  <c r="EH44"/>
  <c r="EI44"/>
  <c r="EJ44"/>
  <c r="GC37"/>
  <c r="GL36"/>
  <c r="GM36"/>
  <c r="GN36"/>
  <c r="HE33"/>
  <c r="HN32"/>
  <c r="HO32"/>
  <c r="HP32"/>
  <c r="FA41"/>
  <c r="FJ40"/>
  <c r="FK40"/>
  <c r="FL40"/>
  <c r="EY43"/>
  <c r="EW42"/>
  <c r="EX42"/>
  <c r="FE42"/>
  <c r="HC35"/>
  <c r="HA34"/>
  <c r="HB34"/>
  <c r="HI34"/>
  <c r="GA39"/>
  <c r="FY38"/>
  <c r="FZ38"/>
  <c r="GG38"/>
  <c r="DN46"/>
  <c r="DU46"/>
  <c r="DV46"/>
  <c r="EC46"/>
  <c r="BL53"/>
  <c r="FN40"/>
  <c r="FO40"/>
  <c r="FS40"/>
  <c r="FT40"/>
  <c r="FU40"/>
  <c r="FV40"/>
  <c r="GD40"/>
  <c r="FD41"/>
  <c r="FH41"/>
  <c r="FI41"/>
  <c r="HR32"/>
  <c r="HS32"/>
  <c r="HW32"/>
  <c r="HH33"/>
  <c r="HL33"/>
  <c r="HM33"/>
  <c r="GP36"/>
  <c r="GQ36"/>
  <c r="GU36"/>
  <c r="GV36"/>
  <c r="GW36"/>
  <c r="GX36"/>
  <c r="HF36"/>
  <c r="GF37"/>
  <c r="GJ37"/>
  <c r="GK37"/>
  <c r="EL44"/>
  <c r="EM44"/>
  <c r="EQ44"/>
  <c r="ER44"/>
  <c r="ES44"/>
  <c r="ET44"/>
  <c r="FB44"/>
  <c r="EB45"/>
  <c r="EF45"/>
  <c r="EG45"/>
  <c r="BX52"/>
  <c r="CU52"/>
  <c r="CS51"/>
  <c r="CT51"/>
  <c r="DA51"/>
  <c r="CW51"/>
  <c r="BW54"/>
  <c r="CA53"/>
  <c r="BO54"/>
  <c r="BP54"/>
  <c r="BO55"/>
  <c r="BP55"/>
  <c r="CZ49"/>
  <c r="DD49"/>
  <c r="DE49"/>
  <c r="CZ48"/>
  <c r="DD48"/>
  <c r="DE48"/>
  <c r="DF48"/>
  <c r="DG48"/>
  <c r="DH48"/>
  <c r="DW48"/>
  <c r="BJ53"/>
  <c r="BQ53"/>
  <c r="BR53"/>
  <c r="BY53"/>
  <c r="BH54"/>
  <c r="AH57"/>
  <c r="AO57"/>
  <c r="AP57"/>
  <c r="AW57"/>
  <c r="AS57"/>
  <c r="AF58"/>
  <c r="AV56"/>
  <c r="HV31"/>
  <c r="HT32"/>
  <c r="GT35"/>
  <c r="GR36"/>
  <c r="FR39"/>
  <c r="FP40"/>
  <c r="EP43"/>
  <c r="EN44"/>
  <c r="CN92"/>
  <c r="AQ61"/>
  <c r="Q62"/>
  <c r="CH95"/>
  <c r="CI95"/>
  <c r="CO95"/>
  <c r="CP95"/>
  <c r="CX95"/>
  <c r="CF96"/>
  <c r="DC93"/>
  <c r="DF93"/>
  <c r="DG93"/>
  <c r="CY94"/>
  <c r="CQ94"/>
  <c r="CR94"/>
  <c r="CK63"/>
  <c r="CL62"/>
  <c r="AU59"/>
  <c r="AY58"/>
  <c r="AM59"/>
  <c r="AN59"/>
  <c r="AD61"/>
  <c r="AE61"/>
  <c r="AK61"/>
  <c r="AL61"/>
  <c r="AT61"/>
  <c r="AB62"/>
  <c r="AM60"/>
  <c r="AN60"/>
  <c r="CJ92"/>
  <c r="AZ57"/>
  <c r="BA57"/>
  <c r="AJ58"/>
  <c r="FG42"/>
  <c r="FC43"/>
  <c r="EU43"/>
  <c r="EV43"/>
  <c r="HK34"/>
  <c r="HG35"/>
  <c r="GY35"/>
  <c r="GZ35"/>
  <c r="GI38"/>
  <c r="GE39"/>
  <c r="FW39"/>
  <c r="FX39"/>
  <c r="EE46"/>
  <c r="EA47"/>
  <c r="DS47"/>
  <c r="DT47"/>
  <c r="HU32"/>
  <c r="GS36"/>
  <c r="FQ40"/>
  <c r="EO44"/>
  <c r="AG61"/>
  <c r="CB52"/>
  <c r="CC52"/>
  <c r="BU53"/>
  <c r="BL54"/>
  <c r="DY46"/>
  <c r="EH45"/>
  <c r="EI45"/>
  <c r="EJ45"/>
  <c r="GC38"/>
  <c r="GL37"/>
  <c r="GM37"/>
  <c r="GN37"/>
  <c r="HE34"/>
  <c r="HN33"/>
  <c r="HO33"/>
  <c r="HP33"/>
  <c r="FA42"/>
  <c r="FJ41"/>
  <c r="FK41"/>
  <c r="FL41"/>
  <c r="BB57"/>
  <c r="BC57"/>
  <c r="AZ56"/>
  <c r="BA56"/>
  <c r="BB56"/>
  <c r="BC56"/>
  <c r="BD56"/>
  <c r="EY44"/>
  <c r="EW43"/>
  <c r="EX43"/>
  <c r="FE43"/>
  <c r="HC36"/>
  <c r="HA35"/>
  <c r="HB35"/>
  <c r="HI35"/>
  <c r="GA40"/>
  <c r="FY39"/>
  <c r="FZ39"/>
  <c r="GG39"/>
  <c r="DN47"/>
  <c r="DU47"/>
  <c r="DV47"/>
  <c r="EC47"/>
  <c r="BF56"/>
  <c r="BG56"/>
  <c r="BI56"/>
  <c r="BK56"/>
  <c r="BM56"/>
  <c r="BN56"/>
  <c r="BV56"/>
  <c r="BD57"/>
  <c r="CM56"/>
  <c r="FN41"/>
  <c r="FO41"/>
  <c r="FS41"/>
  <c r="FT41"/>
  <c r="FU41"/>
  <c r="FV41"/>
  <c r="GD41"/>
  <c r="FD42"/>
  <c r="FH42"/>
  <c r="FI42"/>
  <c r="HR33"/>
  <c r="HS33"/>
  <c r="HW33"/>
  <c r="HH34"/>
  <c r="HL34"/>
  <c r="HM34"/>
  <c r="GP37"/>
  <c r="GQ37"/>
  <c r="GU37"/>
  <c r="GV37"/>
  <c r="GW37"/>
  <c r="GX37"/>
  <c r="HF37"/>
  <c r="GF38"/>
  <c r="GJ38"/>
  <c r="GK38"/>
  <c r="EL45"/>
  <c r="EM45"/>
  <c r="EQ45"/>
  <c r="ER45"/>
  <c r="ES45"/>
  <c r="ET45"/>
  <c r="FB45"/>
  <c r="EB46"/>
  <c r="EF46"/>
  <c r="EG46"/>
  <c r="BL55"/>
  <c r="CB55"/>
  <c r="CC55"/>
  <c r="BX53"/>
  <c r="CU53"/>
  <c r="CS52"/>
  <c r="CT52"/>
  <c r="DA52"/>
  <c r="CW52"/>
  <c r="AJ59"/>
  <c r="CJ93"/>
  <c r="AD62"/>
  <c r="AE62"/>
  <c r="AK62"/>
  <c r="AL62"/>
  <c r="AT62"/>
  <c r="AB63"/>
  <c r="AY60"/>
  <c r="AU61"/>
  <c r="AM61"/>
  <c r="AN61"/>
  <c r="CK64"/>
  <c r="CL63"/>
  <c r="CH96"/>
  <c r="CI96"/>
  <c r="CO96"/>
  <c r="CP96"/>
  <c r="CX96"/>
  <c r="CF97"/>
  <c r="DC94"/>
  <c r="DF94"/>
  <c r="DG94"/>
  <c r="CY95"/>
  <c r="CQ95"/>
  <c r="CR95"/>
  <c r="AQ62"/>
  <c r="Q63"/>
  <c r="CN93"/>
  <c r="EP44"/>
  <c r="EN45"/>
  <c r="FR40"/>
  <c r="FP41"/>
  <c r="GT36"/>
  <c r="GR37"/>
  <c r="HV32"/>
  <c r="HT33"/>
  <c r="AH58"/>
  <c r="AO58"/>
  <c r="AP58"/>
  <c r="AW58"/>
  <c r="AS58"/>
  <c r="AF59"/>
  <c r="AV57"/>
  <c r="BS57"/>
  <c r="BJ54"/>
  <c r="BQ54"/>
  <c r="BR54"/>
  <c r="BY54"/>
  <c r="BH55"/>
  <c r="DJ48"/>
  <c r="DL48"/>
  <c r="DK48"/>
  <c r="DM48"/>
  <c r="DO48"/>
  <c r="DP48"/>
  <c r="DQ48"/>
  <c r="DR48"/>
  <c r="DZ48"/>
  <c r="DH49"/>
  <c r="DH50"/>
  <c r="CZ51"/>
  <c r="DD51"/>
  <c r="DE51"/>
  <c r="DF51"/>
  <c r="DG51"/>
  <c r="FG43"/>
  <c r="FC44"/>
  <c r="EU44"/>
  <c r="EV44"/>
  <c r="HK35"/>
  <c r="HG36"/>
  <c r="GY36"/>
  <c r="GZ36"/>
  <c r="GI39"/>
  <c r="GE40"/>
  <c r="FW40"/>
  <c r="FX40"/>
  <c r="AG62"/>
  <c r="EO45"/>
  <c r="FQ41"/>
  <c r="GS37"/>
  <c r="HU33"/>
  <c r="CB53"/>
  <c r="CC53"/>
  <c r="DY47"/>
  <c r="EH46"/>
  <c r="EI46"/>
  <c r="EJ46"/>
  <c r="GC39"/>
  <c r="GL38"/>
  <c r="GM38"/>
  <c r="GN38"/>
  <c r="HE35"/>
  <c r="HN34"/>
  <c r="HO34"/>
  <c r="HP34"/>
  <c r="FA43"/>
  <c r="FJ42"/>
  <c r="FK42"/>
  <c r="FL42"/>
  <c r="BS56"/>
  <c r="BU54"/>
  <c r="EY45"/>
  <c r="EW44"/>
  <c r="EX44"/>
  <c r="FE44"/>
  <c r="HC37"/>
  <c r="HA36"/>
  <c r="HB36"/>
  <c r="HI36"/>
  <c r="GA41"/>
  <c r="FY40"/>
  <c r="FZ40"/>
  <c r="GG40"/>
  <c r="BX54"/>
  <c r="CU54"/>
  <c r="CS53"/>
  <c r="FN42"/>
  <c r="FO42"/>
  <c r="FS42"/>
  <c r="FT42"/>
  <c r="FU42"/>
  <c r="FV42"/>
  <c r="GD42"/>
  <c r="FD43"/>
  <c r="FH43"/>
  <c r="FI43"/>
  <c r="HR34"/>
  <c r="HS34"/>
  <c r="HW34"/>
  <c r="HH35"/>
  <c r="HL35"/>
  <c r="HM35"/>
  <c r="GP38"/>
  <c r="GQ38"/>
  <c r="GU38"/>
  <c r="GV38"/>
  <c r="GW38"/>
  <c r="GX38"/>
  <c r="HF38"/>
  <c r="GF39"/>
  <c r="GJ39"/>
  <c r="GK39"/>
  <c r="EL46"/>
  <c r="EM46"/>
  <c r="EQ46"/>
  <c r="ER46"/>
  <c r="ES46"/>
  <c r="ET46"/>
  <c r="FB46"/>
  <c r="EB47"/>
  <c r="EF47"/>
  <c r="EG47"/>
  <c r="DJ50"/>
  <c r="DK50"/>
  <c r="DO50"/>
  <c r="DQ50"/>
  <c r="DR50"/>
  <c r="DZ50"/>
  <c r="EA50"/>
  <c r="DH51"/>
  <c r="DJ49"/>
  <c r="DL49"/>
  <c r="DK49"/>
  <c r="DO49"/>
  <c r="DP49"/>
  <c r="DQ49"/>
  <c r="DR49"/>
  <c r="DZ49"/>
  <c r="DW49"/>
  <c r="EE47"/>
  <c r="EH47"/>
  <c r="EI47"/>
  <c r="EJ47"/>
  <c r="EA48"/>
  <c r="DS48"/>
  <c r="DT48"/>
  <c r="BJ55"/>
  <c r="BQ55"/>
  <c r="BH56"/>
  <c r="AH59"/>
  <c r="AO59"/>
  <c r="AP59"/>
  <c r="AW59"/>
  <c r="AS59"/>
  <c r="AF60"/>
  <c r="AV58"/>
  <c r="HV33"/>
  <c r="HT34"/>
  <c r="GT37"/>
  <c r="GR38"/>
  <c r="FR41"/>
  <c r="FP42"/>
  <c r="EP45"/>
  <c r="EN46"/>
  <c r="DD93"/>
  <c r="DE93"/>
  <c r="CN94"/>
  <c r="AQ63"/>
  <c r="Q64"/>
  <c r="CH97"/>
  <c r="CI97"/>
  <c r="CO97"/>
  <c r="CP97"/>
  <c r="CX97"/>
  <c r="CF98"/>
  <c r="DC95"/>
  <c r="DF95"/>
  <c r="DG95"/>
  <c r="CY96"/>
  <c r="CQ96"/>
  <c r="CR96"/>
  <c r="CK65"/>
  <c r="CL64"/>
  <c r="CS64"/>
  <c r="AD63"/>
  <c r="AE63"/>
  <c r="AK63"/>
  <c r="AL63"/>
  <c r="AT63"/>
  <c r="AB64"/>
  <c r="AB65"/>
  <c r="AY61"/>
  <c r="AU62"/>
  <c r="AM62"/>
  <c r="AN62"/>
  <c r="CJ94"/>
  <c r="AZ59"/>
  <c r="BA59"/>
  <c r="AJ60"/>
  <c r="CZ52"/>
  <c r="DD52"/>
  <c r="DE52"/>
  <c r="DF52"/>
  <c r="DG52"/>
  <c r="FG44"/>
  <c r="FC45"/>
  <c r="EU45"/>
  <c r="EV45"/>
  <c r="HK36"/>
  <c r="HG37"/>
  <c r="GY37"/>
  <c r="GZ37"/>
  <c r="GI40"/>
  <c r="GE41"/>
  <c r="FW41"/>
  <c r="FX41"/>
  <c r="BF57"/>
  <c r="BG57"/>
  <c r="BK57"/>
  <c r="BM57"/>
  <c r="BN57"/>
  <c r="BV57"/>
  <c r="CM57"/>
  <c r="CA55"/>
  <c r="BW56"/>
  <c r="BO56"/>
  <c r="BP56"/>
  <c r="HU34"/>
  <c r="GS38"/>
  <c r="FQ42"/>
  <c r="EO46"/>
  <c r="AG63"/>
  <c r="GC40"/>
  <c r="GL39"/>
  <c r="GM39"/>
  <c r="GN39"/>
  <c r="HE36"/>
  <c r="HN35"/>
  <c r="HO35"/>
  <c r="HP35"/>
  <c r="FA44"/>
  <c r="FJ43"/>
  <c r="FK43"/>
  <c r="FL43"/>
  <c r="DM49"/>
  <c r="DM50"/>
  <c r="DN48"/>
  <c r="DU48"/>
  <c r="DV48"/>
  <c r="EC48"/>
  <c r="AZ58"/>
  <c r="BA58"/>
  <c r="BB58"/>
  <c r="BC58"/>
  <c r="BD58"/>
  <c r="CB54"/>
  <c r="CC54"/>
  <c r="EY46"/>
  <c r="EW45"/>
  <c r="EX45"/>
  <c r="FE45"/>
  <c r="HC38"/>
  <c r="HA37"/>
  <c r="HB37"/>
  <c r="HI37"/>
  <c r="GA42"/>
  <c r="FY41"/>
  <c r="FZ41"/>
  <c r="GG41"/>
  <c r="BL56"/>
  <c r="BI57"/>
  <c r="BF58"/>
  <c r="BG58"/>
  <c r="BK58"/>
  <c r="BM58"/>
  <c r="BN58"/>
  <c r="BV58"/>
  <c r="BD59"/>
  <c r="BD60"/>
  <c r="CM58"/>
  <c r="BS58"/>
  <c r="FN43"/>
  <c r="FO43"/>
  <c r="FS43"/>
  <c r="FT43"/>
  <c r="FU43"/>
  <c r="FV43"/>
  <c r="GD43"/>
  <c r="FD44"/>
  <c r="FH44"/>
  <c r="FI44"/>
  <c r="HR35"/>
  <c r="HS35"/>
  <c r="HW35"/>
  <c r="HH36"/>
  <c r="HL36"/>
  <c r="HM36"/>
  <c r="GP39"/>
  <c r="GQ39"/>
  <c r="GU39"/>
  <c r="GV39"/>
  <c r="GW39"/>
  <c r="GX39"/>
  <c r="HF39"/>
  <c r="GF40"/>
  <c r="GJ40"/>
  <c r="GK40"/>
  <c r="CA56"/>
  <c r="BW57"/>
  <c r="BO57"/>
  <c r="BP57"/>
  <c r="AZ60"/>
  <c r="BA60"/>
  <c r="BB60"/>
  <c r="BC60"/>
  <c r="AJ61"/>
  <c r="CJ95"/>
  <c r="AD65"/>
  <c r="AE65"/>
  <c r="AK65"/>
  <c r="AL65"/>
  <c r="AT65"/>
  <c r="AU65"/>
  <c r="AB66"/>
  <c r="AD64"/>
  <c r="AE64"/>
  <c r="AK64"/>
  <c r="AL64"/>
  <c r="AT64"/>
  <c r="AY62"/>
  <c r="AU63"/>
  <c r="AM63"/>
  <c r="AN63"/>
  <c r="CK66"/>
  <c r="CL65"/>
  <c r="CH98"/>
  <c r="CI98"/>
  <c r="CO98"/>
  <c r="CP98"/>
  <c r="CX98"/>
  <c r="CY98"/>
  <c r="CF99"/>
  <c r="DC96"/>
  <c r="DF96"/>
  <c r="DG96"/>
  <c r="CY97"/>
  <c r="CQ97"/>
  <c r="CR97"/>
  <c r="AQ64"/>
  <c r="Q65"/>
  <c r="Q66"/>
  <c r="DD94"/>
  <c r="DE94"/>
  <c r="CN95"/>
  <c r="EP46"/>
  <c r="FR42"/>
  <c r="FP43"/>
  <c r="GT38"/>
  <c r="GR39"/>
  <c r="HV34"/>
  <c r="HT35"/>
  <c r="AH60"/>
  <c r="AO60"/>
  <c r="AF61"/>
  <c r="AV59"/>
  <c r="BS59"/>
  <c r="BJ56"/>
  <c r="BQ56"/>
  <c r="BR56"/>
  <c r="BY56"/>
  <c r="BH57"/>
  <c r="EL47"/>
  <c r="EN47"/>
  <c r="EM47"/>
  <c r="EQ47"/>
  <c r="ER47"/>
  <c r="ES47"/>
  <c r="ET47"/>
  <c r="FB47"/>
  <c r="EE48"/>
  <c r="EA49"/>
  <c r="DS49"/>
  <c r="DT49"/>
  <c r="DN49"/>
  <c r="DL50"/>
  <c r="DJ51"/>
  <c r="DK51"/>
  <c r="DO51"/>
  <c r="DQ51"/>
  <c r="DR51"/>
  <c r="DZ51"/>
  <c r="DH52"/>
  <c r="DW51"/>
  <c r="DS50"/>
  <c r="DT50"/>
  <c r="FG45"/>
  <c r="FC46"/>
  <c r="EU46"/>
  <c r="EV46"/>
  <c r="HK37"/>
  <c r="HG38"/>
  <c r="GY38"/>
  <c r="GZ38"/>
  <c r="GI41"/>
  <c r="GE42"/>
  <c r="FW42"/>
  <c r="FX42"/>
  <c r="CT53"/>
  <c r="DA53"/>
  <c r="CW53"/>
  <c r="CT54"/>
  <c r="DA54"/>
  <c r="CW54"/>
  <c r="BI58"/>
  <c r="DM51"/>
  <c r="AG64"/>
  <c r="AG65"/>
  <c r="EO47"/>
  <c r="FQ43"/>
  <c r="GS39"/>
  <c r="HU35"/>
  <c r="BU56"/>
  <c r="BL57"/>
  <c r="GC41"/>
  <c r="GL40"/>
  <c r="GM40"/>
  <c r="GN40"/>
  <c r="HE37"/>
  <c r="HN36"/>
  <c r="HO36"/>
  <c r="HP36"/>
  <c r="FA45"/>
  <c r="FJ44"/>
  <c r="FK44"/>
  <c r="FL44"/>
  <c r="DY48"/>
  <c r="DU49"/>
  <c r="DV49"/>
  <c r="EC49"/>
  <c r="DP50"/>
  <c r="EF50"/>
  <c r="EG50"/>
  <c r="EY47"/>
  <c r="EW46"/>
  <c r="EX46"/>
  <c r="FE46"/>
  <c r="HC39"/>
  <c r="HA38"/>
  <c r="HB38"/>
  <c r="HI38"/>
  <c r="GA43"/>
  <c r="FY42"/>
  <c r="FZ42"/>
  <c r="GG42"/>
  <c r="EP47"/>
  <c r="EB48"/>
  <c r="EF48"/>
  <c r="EG48"/>
  <c r="FN44"/>
  <c r="FO44"/>
  <c r="FS44"/>
  <c r="FT44"/>
  <c r="FU44"/>
  <c r="FV44"/>
  <c r="GD44"/>
  <c r="FD45"/>
  <c r="FH45"/>
  <c r="FI45"/>
  <c r="HR36"/>
  <c r="HS36"/>
  <c r="HW36"/>
  <c r="HH37"/>
  <c r="HL37"/>
  <c r="HM37"/>
  <c r="GP40"/>
  <c r="GQ40"/>
  <c r="GU40"/>
  <c r="GV40"/>
  <c r="GW40"/>
  <c r="GX40"/>
  <c r="HF40"/>
  <c r="GF41"/>
  <c r="GJ41"/>
  <c r="GK41"/>
  <c r="BX56"/>
  <c r="CU56"/>
  <c r="CS55"/>
  <c r="CZ54"/>
  <c r="DD54"/>
  <c r="DE54"/>
  <c r="CZ53"/>
  <c r="DD53"/>
  <c r="DE53"/>
  <c r="DF53"/>
  <c r="DG53"/>
  <c r="DJ52"/>
  <c r="DK52"/>
  <c r="DO52"/>
  <c r="DQ52"/>
  <c r="DR52"/>
  <c r="DZ52"/>
  <c r="DH53"/>
  <c r="DW52"/>
  <c r="EE50"/>
  <c r="EH50"/>
  <c r="EI50"/>
  <c r="EA51"/>
  <c r="DS51"/>
  <c r="DT51"/>
  <c r="DN50"/>
  <c r="DU50"/>
  <c r="DL51"/>
  <c r="FG46"/>
  <c r="FC47"/>
  <c r="EU47"/>
  <c r="EV47"/>
  <c r="BJ57"/>
  <c r="BQ57"/>
  <c r="BR57"/>
  <c r="BY57"/>
  <c r="BH58"/>
  <c r="AH61"/>
  <c r="AO61"/>
  <c r="AP61"/>
  <c r="AW61"/>
  <c r="AS61"/>
  <c r="AF62"/>
  <c r="HV35"/>
  <c r="HT36"/>
  <c r="GT39"/>
  <c r="GR40"/>
  <c r="FR43"/>
  <c r="FP44"/>
  <c r="DD95"/>
  <c r="DE95"/>
  <c r="CN96"/>
  <c r="AQ66"/>
  <c r="Q67"/>
  <c r="CH99"/>
  <c r="CI99"/>
  <c r="CO99"/>
  <c r="CP99"/>
  <c r="CX99"/>
  <c r="CF100"/>
  <c r="CQ98"/>
  <c r="CR98"/>
  <c r="CK67"/>
  <c r="CL66"/>
  <c r="AU64"/>
  <c r="AY63"/>
  <c r="AM64"/>
  <c r="AN64"/>
  <c r="AD66"/>
  <c r="AE66"/>
  <c r="AK66"/>
  <c r="AL66"/>
  <c r="AT66"/>
  <c r="AB67"/>
  <c r="AM65"/>
  <c r="AN65"/>
  <c r="CJ96"/>
  <c r="AZ61"/>
  <c r="BA61"/>
  <c r="BB61"/>
  <c r="BC61"/>
  <c r="AJ62"/>
  <c r="HK38"/>
  <c r="HG39"/>
  <c r="GY39"/>
  <c r="GZ39"/>
  <c r="GI42"/>
  <c r="GE43"/>
  <c r="FW43"/>
  <c r="FX43"/>
  <c r="BF60"/>
  <c r="BG60"/>
  <c r="BK60"/>
  <c r="BM60"/>
  <c r="BN60"/>
  <c r="BV60"/>
  <c r="BW60"/>
  <c r="BD61"/>
  <c r="CM60"/>
  <c r="BF59"/>
  <c r="BG59"/>
  <c r="BK59"/>
  <c r="BM59"/>
  <c r="BN59"/>
  <c r="BV59"/>
  <c r="CM59"/>
  <c r="CA57"/>
  <c r="BW58"/>
  <c r="BO58"/>
  <c r="BP58"/>
  <c r="HU36"/>
  <c r="GS40"/>
  <c r="FQ44"/>
  <c r="AG66"/>
  <c r="DM52"/>
  <c r="CB56"/>
  <c r="CC56"/>
  <c r="BI59"/>
  <c r="BI60"/>
  <c r="GC42"/>
  <c r="GL41"/>
  <c r="GM41"/>
  <c r="GN41"/>
  <c r="HE38"/>
  <c r="HN37"/>
  <c r="HO37"/>
  <c r="HP37"/>
  <c r="FA46"/>
  <c r="FJ45"/>
  <c r="FK45"/>
  <c r="FL45"/>
  <c r="DP51"/>
  <c r="DY49"/>
  <c r="EH48"/>
  <c r="EI48"/>
  <c r="EJ48"/>
  <c r="BU57"/>
  <c r="HC40"/>
  <c r="HA39"/>
  <c r="HB39"/>
  <c r="HI39"/>
  <c r="GA44"/>
  <c r="FY43"/>
  <c r="FZ43"/>
  <c r="GG43"/>
  <c r="BL58"/>
  <c r="BX57"/>
  <c r="CU57"/>
  <c r="CS56"/>
  <c r="CT56"/>
  <c r="DA56"/>
  <c r="CW56"/>
  <c r="EL48"/>
  <c r="EN48"/>
  <c r="EM48"/>
  <c r="EO48"/>
  <c r="EQ48"/>
  <c r="ER48"/>
  <c r="ES48"/>
  <c r="ET48"/>
  <c r="FB48"/>
  <c r="EJ49"/>
  <c r="EJ50"/>
  <c r="EB49"/>
  <c r="EY49"/>
  <c r="EF49"/>
  <c r="EG49"/>
  <c r="FN45"/>
  <c r="FO45"/>
  <c r="FS45"/>
  <c r="FT45"/>
  <c r="FU45"/>
  <c r="FV45"/>
  <c r="GD45"/>
  <c r="FD46"/>
  <c r="FH46"/>
  <c r="FI46"/>
  <c r="HR37"/>
  <c r="HS37"/>
  <c r="HW37"/>
  <c r="HH38"/>
  <c r="HL38"/>
  <c r="HM38"/>
  <c r="GP41"/>
  <c r="GQ41"/>
  <c r="GU41"/>
  <c r="GV41"/>
  <c r="GW41"/>
  <c r="GX41"/>
  <c r="HF41"/>
  <c r="GF42"/>
  <c r="GJ42"/>
  <c r="GK42"/>
  <c r="BW59"/>
  <c r="CA58"/>
  <c r="BO59"/>
  <c r="BP59"/>
  <c r="BF61"/>
  <c r="BG61"/>
  <c r="BK61"/>
  <c r="BM61"/>
  <c r="BN61"/>
  <c r="BV61"/>
  <c r="CM61"/>
  <c r="BO60"/>
  <c r="BP60"/>
  <c r="AJ63"/>
  <c r="CJ97"/>
  <c r="AD67"/>
  <c r="AE67"/>
  <c r="AK67"/>
  <c r="AL67"/>
  <c r="AT67"/>
  <c r="AB68"/>
  <c r="AY65"/>
  <c r="AU66"/>
  <c r="AM66"/>
  <c r="AN66"/>
  <c r="CK68"/>
  <c r="CL67"/>
  <c r="CH100"/>
  <c r="CI100"/>
  <c r="CO100"/>
  <c r="CP100"/>
  <c r="CX100"/>
  <c r="CF101"/>
  <c r="DC98"/>
  <c r="DF98"/>
  <c r="DG98"/>
  <c r="CY99"/>
  <c r="CQ99"/>
  <c r="CR99"/>
  <c r="AQ67"/>
  <c r="Q68"/>
  <c r="DD96"/>
  <c r="DE96"/>
  <c r="CN97"/>
  <c r="FR44"/>
  <c r="FP45"/>
  <c r="GT40"/>
  <c r="GR41"/>
  <c r="HV36"/>
  <c r="HT37"/>
  <c r="AH62"/>
  <c r="AO62"/>
  <c r="AP62"/>
  <c r="AW62"/>
  <c r="AS62"/>
  <c r="AF63"/>
  <c r="AV61"/>
  <c r="BS61"/>
  <c r="BJ58"/>
  <c r="BQ58"/>
  <c r="BR58"/>
  <c r="BY58"/>
  <c r="BH59"/>
  <c r="DN51"/>
  <c r="DU51"/>
  <c r="DV51"/>
  <c r="EC51"/>
  <c r="DL52"/>
  <c r="DJ53"/>
  <c r="DK53"/>
  <c r="DO53"/>
  <c r="DQ53"/>
  <c r="DR53"/>
  <c r="DZ53"/>
  <c r="DH54"/>
  <c r="DH55"/>
  <c r="EE51"/>
  <c r="EA52"/>
  <c r="DS52"/>
  <c r="DT52"/>
  <c r="HK39"/>
  <c r="HG40"/>
  <c r="GY40"/>
  <c r="GZ40"/>
  <c r="GI43"/>
  <c r="GE44"/>
  <c r="FW44"/>
  <c r="FX44"/>
  <c r="BI61"/>
  <c r="DM53"/>
  <c r="AG67"/>
  <c r="FQ45"/>
  <c r="GS41"/>
  <c r="HU37"/>
  <c r="CB57"/>
  <c r="CC57"/>
  <c r="BU58"/>
  <c r="BL59"/>
  <c r="GC43"/>
  <c r="GL42"/>
  <c r="GM42"/>
  <c r="GN42"/>
  <c r="HE39"/>
  <c r="HN38"/>
  <c r="HO38"/>
  <c r="HP38"/>
  <c r="FJ46"/>
  <c r="FK46"/>
  <c r="FL46"/>
  <c r="DY51"/>
  <c r="DP52"/>
  <c r="DW53"/>
  <c r="HC41"/>
  <c r="HA40"/>
  <c r="HB40"/>
  <c r="HI40"/>
  <c r="GA45"/>
  <c r="FY44"/>
  <c r="FZ44"/>
  <c r="GG44"/>
  <c r="EY48"/>
  <c r="EW47"/>
  <c r="EX47"/>
  <c r="FE47"/>
  <c r="FA47"/>
  <c r="FD47"/>
  <c r="FH47"/>
  <c r="FI47"/>
  <c r="EB51"/>
  <c r="FN46"/>
  <c r="FO46"/>
  <c r="FS46"/>
  <c r="FT46"/>
  <c r="FU46"/>
  <c r="FV46"/>
  <c r="GD46"/>
  <c r="HR38"/>
  <c r="HS38"/>
  <c r="HW38"/>
  <c r="HH39"/>
  <c r="HL39"/>
  <c r="HM39"/>
  <c r="GP42"/>
  <c r="GQ42"/>
  <c r="GU42"/>
  <c r="GV42"/>
  <c r="GW42"/>
  <c r="GX42"/>
  <c r="HF42"/>
  <c r="GF43"/>
  <c r="GJ43"/>
  <c r="GK43"/>
  <c r="BL60"/>
  <c r="BX58"/>
  <c r="CU58"/>
  <c r="CS57"/>
  <c r="CT57"/>
  <c r="DA57"/>
  <c r="CW57"/>
  <c r="DJ55"/>
  <c r="DK55"/>
  <c r="DO55"/>
  <c r="DQ55"/>
  <c r="DR55"/>
  <c r="DZ55"/>
  <c r="EA55"/>
  <c r="DJ54"/>
  <c r="DK54"/>
  <c r="DO54"/>
  <c r="DQ54"/>
  <c r="DR54"/>
  <c r="DZ54"/>
  <c r="DW54"/>
  <c r="EE52"/>
  <c r="EA53"/>
  <c r="DS53"/>
  <c r="DT53"/>
  <c r="DN52"/>
  <c r="DU52"/>
  <c r="DV52"/>
  <c r="EC52"/>
  <c r="DL53"/>
  <c r="BJ59"/>
  <c r="BQ59"/>
  <c r="BR59"/>
  <c r="BY59"/>
  <c r="BH60"/>
  <c r="AH63"/>
  <c r="AO63"/>
  <c r="AP63"/>
  <c r="AW63"/>
  <c r="AS63"/>
  <c r="AF64"/>
  <c r="AV62"/>
  <c r="HV37"/>
  <c r="HT38"/>
  <c r="GT41"/>
  <c r="GR42"/>
  <c r="FR45"/>
  <c r="FP46"/>
  <c r="DD97"/>
  <c r="DE97"/>
  <c r="CN98"/>
  <c r="AQ68"/>
  <c r="Q69"/>
  <c r="CH101"/>
  <c r="CI101"/>
  <c r="CO101"/>
  <c r="CP101"/>
  <c r="CX101"/>
  <c r="CF102"/>
  <c r="DC99"/>
  <c r="DF99"/>
  <c r="DG99"/>
  <c r="CY100"/>
  <c r="CQ100"/>
  <c r="CR100"/>
  <c r="CK69"/>
  <c r="CL68"/>
  <c r="AD68"/>
  <c r="AE68"/>
  <c r="AK68"/>
  <c r="AL68"/>
  <c r="AT68"/>
  <c r="AB69"/>
  <c r="AY66"/>
  <c r="AU67"/>
  <c r="AM67"/>
  <c r="AN67"/>
  <c r="CJ98"/>
  <c r="AZ63"/>
  <c r="BA63"/>
  <c r="BB63"/>
  <c r="BC63"/>
  <c r="AJ64"/>
  <c r="CA60"/>
  <c r="BW61"/>
  <c r="BO61"/>
  <c r="BP61"/>
  <c r="HK40"/>
  <c r="HG41"/>
  <c r="GY41"/>
  <c r="GZ41"/>
  <c r="GI44"/>
  <c r="GE45"/>
  <c r="FW45"/>
  <c r="FX45"/>
  <c r="EL50"/>
  <c r="EM50"/>
  <c r="EQ50"/>
  <c r="ES50"/>
  <c r="ET50"/>
  <c r="FB50"/>
  <c r="FC50"/>
  <c r="EL49"/>
  <c r="EN49"/>
  <c r="EM49"/>
  <c r="EQ49"/>
  <c r="ER49"/>
  <c r="ES49"/>
  <c r="ET49"/>
  <c r="FB49"/>
  <c r="FG47"/>
  <c r="FJ47"/>
  <c r="FK47"/>
  <c r="FL47"/>
  <c r="FC48"/>
  <c r="EU48"/>
  <c r="EV48"/>
  <c r="CZ56"/>
  <c r="DD56"/>
  <c r="DE56"/>
  <c r="DF56"/>
  <c r="DG56"/>
  <c r="DH56"/>
  <c r="HU38"/>
  <c r="GS42"/>
  <c r="FQ46"/>
  <c r="AG68"/>
  <c r="DM54"/>
  <c r="DM55"/>
  <c r="EF51"/>
  <c r="EG51"/>
  <c r="CB58"/>
  <c r="CC58"/>
  <c r="GC44"/>
  <c r="GL43"/>
  <c r="GM43"/>
  <c r="GN43"/>
  <c r="HE40"/>
  <c r="HN39"/>
  <c r="HO39"/>
  <c r="HP39"/>
  <c r="DY52"/>
  <c r="EH51"/>
  <c r="EI51"/>
  <c r="EJ51"/>
  <c r="DP53"/>
  <c r="AZ62"/>
  <c r="BA62"/>
  <c r="BB62"/>
  <c r="BC62"/>
  <c r="BD62"/>
  <c r="BU59"/>
  <c r="HC42"/>
  <c r="HA41"/>
  <c r="HB41"/>
  <c r="HI41"/>
  <c r="GA46"/>
  <c r="FY45"/>
  <c r="FZ45"/>
  <c r="GG45"/>
  <c r="EO49"/>
  <c r="EO50"/>
  <c r="EP48"/>
  <c r="EW48"/>
  <c r="EX48"/>
  <c r="FE48"/>
  <c r="DJ56"/>
  <c r="DK56"/>
  <c r="DO56"/>
  <c r="DQ56"/>
  <c r="DR56"/>
  <c r="DZ56"/>
  <c r="DW56"/>
  <c r="BX59"/>
  <c r="CU59"/>
  <c r="CS58"/>
  <c r="BF62"/>
  <c r="BG62"/>
  <c r="BI62"/>
  <c r="BK62"/>
  <c r="BM62"/>
  <c r="BN62"/>
  <c r="BV62"/>
  <c r="BD63"/>
  <c r="CM62"/>
  <c r="EL51"/>
  <c r="EM51"/>
  <c r="EQ51"/>
  <c r="ES51"/>
  <c r="ET51"/>
  <c r="FB51"/>
  <c r="EB52"/>
  <c r="HR39"/>
  <c r="HS39"/>
  <c r="HW39"/>
  <c r="HH40"/>
  <c r="HL40"/>
  <c r="HM40"/>
  <c r="GP43"/>
  <c r="GQ43"/>
  <c r="GU43"/>
  <c r="GV43"/>
  <c r="GW43"/>
  <c r="GX43"/>
  <c r="HF43"/>
  <c r="GF44"/>
  <c r="GJ44"/>
  <c r="GK44"/>
  <c r="FN47"/>
  <c r="FO47"/>
  <c r="FS47"/>
  <c r="FT47"/>
  <c r="FU47"/>
  <c r="FV47"/>
  <c r="GD47"/>
  <c r="FG48"/>
  <c r="FC49"/>
  <c r="EU49"/>
  <c r="EV49"/>
  <c r="EP49"/>
  <c r="EN50"/>
  <c r="EU50"/>
  <c r="EV50"/>
  <c r="AJ65"/>
  <c r="CJ99"/>
  <c r="AD69"/>
  <c r="AE69"/>
  <c r="AK69"/>
  <c r="AL69"/>
  <c r="AT69"/>
  <c r="AB70"/>
  <c r="AY67"/>
  <c r="AU68"/>
  <c r="AM68"/>
  <c r="AN68"/>
  <c r="CK70"/>
  <c r="CL69"/>
  <c r="CH102"/>
  <c r="CI102"/>
  <c r="CO102"/>
  <c r="CP102"/>
  <c r="CX102"/>
  <c r="CF103"/>
  <c r="DC100"/>
  <c r="DF100"/>
  <c r="DG100"/>
  <c r="CY101"/>
  <c r="CQ101"/>
  <c r="CR101"/>
  <c r="AQ69"/>
  <c r="Q70"/>
  <c r="DD98"/>
  <c r="DE98"/>
  <c r="CN99"/>
  <c r="FR46"/>
  <c r="FP47"/>
  <c r="GT42"/>
  <c r="GR43"/>
  <c r="HV38"/>
  <c r="HT39"/>
  <c r="AH64"/>
  <c r="AO64"/>
  <c r="AP64"/>
  <c r="AW64"/>
  <c r="AS64"/>
  <c r="AF65"/>
  <c r="AV63"/>
  <c r="BS63"/>
  <c r="BJ60"/>
  <c r="BQ60"/>
  <c r="BH61"/>
  <c r="DN53"/>
  <c r="DU53"/>
  <c r="DV53"/>
  <c r="EC53"/>
  <c r="DL54"/>
  <c r="EE53"/>
  <c r="EA54"/>
  <c r="DS54"/>
  <c r="DT54"/>
  <c r="DS55"/>
  <c r="DT55"/>
  <c r="CZ57"/>
  <c r="DD57"/>
  <c r="DE57"/>
  <c r="DF57"/>
  <c r="DG57"/>
  <c r="DH57"/>
  <c r="CB60"/>
  <c r="CC60"/>
  <c r="BL61"/>
  <c r="HK41"/>
  <c r="HG42"/>
  <c r="GY42"/>
  <c r="GZ42"/>
  <c r="GI45"/>
  <c r="GE46"/>
  <c r="FW46"/>
  <c r="FX46"/>
  <c r="EO51"/>
  <c r="DM56"/>
  <c r="AG69"/>
  <c r="FQ47"/>
  <c r="GS43"/>
  <c r="HU39"/>
  <c r="EF52"/>
  <c r="EG52"/>
  <c r="FA48"/>
  <c r="EW49"/>
  <c r="EX49"/>
  <c r="FE49"/>
  <c r="ER50"/>
  <c r="FH50"/>
  <c r="FI50"/>
  <c r="GC45"/>
  <c r="GL44"/>
  <c r="GM44"/>
  <c r="GN44"/>
  <c r="HE41"/>
  <c r="HN40"/>
  <c r="HO40"/>
  <c r="HP40"/>
  <c r="BS62"/>
  <c r="DY53"/>
  <c r="EH52"/>
  <c r="EI52"/>
  <c r="EJ52"/>
  <c r="DP54"/>
  <c r="CB59"/>
  <c r="CC59"/>
  <c r="HC43"/>
  <c r="HA42"/>
  <c r="HB42"/>
  <c r="HI42"/>
  <c r="EY51"/>
  <c r="GA47"/>
  <c r="FY46"/>
  <c r="FZ46"/>
  <c r="GG46"/>
  <c r="DJ57"/>
  <c r="DK57"/>
  <c r="DO57"/>
  <c r="DQ57"/>
  <c r="DR57"/>
  <c r="DZ57"/>
  <c r="DW57"/>
  <c r="DP55"/>
  <c r="EL52"/>
  <c r="EM52"/>
  <c r="EQ52"/>
  <c r="ES52"/>
  <c r="ET52"/>
  <c r="FB52"/>
  <c r="EB53"/>
  <c r="HR40"/>
  <c r="HS40"/>
  <c r="HW40"/>
  <c r="HH41"/>
  <c r="HL41"/>
  <c r="HM41"/>
  <c r="GP44"/>
  <c r="GQ44"/>
  <c r="GU44"/>
  <c r="GV44"/>
  <c r="GW44"/>
  <c r="GX44"/>
  <c r="HF44"/>
  <c r="GF45"/>
  <c r="GJ45"/>
  <c r="GK45"/>
  <c r="FD48"/>
  <c r="FH48"/>
  <c r="FI48"/>
  <c r="DN54"/>
  <c r="DU54"/>
  <c r="DV54"/>
  <c r="EC54"/>
  <c r="DL55"/>
  <c r="BJ61"/>
  <c r="BQ61"/>
  <c r="BR61"/>
  <c r="BY61"/>
  <c r="BU61"/>
  <c r="BH62"/>
  <c r="AH65"/>
  <c r="AO65"/>
  <c r="AF66"/>
  <c r="AV64"/>
  <c r="HV39"/>
  <c r="HT40"/>
  <c r="GT43"/>
  <c r="GR44"/>
  <c r="FR47"/>
  <c r="DD99"/>
  <c r="DE99"/>
  <c r="CN100"/>
  <c r="AQ70"/>
  <c r="Q71"/>
  <c r="CH103"/>
  <c r="CI103"/>
  <c r="CO103"/>
  <c r="CP103"/>
  <c r="CX103"/>
  <c r="CF104"/>
  <c r="DC101"/>
  <c r="DF101"/>
  <c r="DG101"/>
  <c r="CY102"/>
  <c r="CQ102"/>
  <c r="CR102"/>
  <c r="CK71"/>
  <c r="CL70"/>
  <c r="AD70"/>
  <c r="AE70"/>
  <c r="AK70"/>
  <c r="AL70"/>
  <c r="AT70"/>
  <c r="AB71"/>
  <c r="AY68"/>
  <c r="AU69"/>
  <c r="AM69"/>
  <c r="AN69"/>
  <c r="CJ100"/>
  <c r="AZ65"/>
  <c r="BA65"/>
  <c r="BB65"/>
  <c r="BC65"/>
  <c r="AJ66"/>
  <c r="EP50"/>
  <c r="EW50"/>
  <c r="EN51"/>
  <c r="GI46"/>
  <c r="GE47"/>
  <c r="FW47"/>
  <c r="FX47"/>
  <c r="HK42"/>
  <c r="HG43"/>
  <c r="GY43"/>
  <c r="GZ43"/>
  <c r="FG50"/>
  <c r="FJ50"/>
  <c r="FK50"/>
  <c r="FC51"/>
  <c r="EU51"/>
  <c r="EV51"/>
  <c r="BF63"/>
  <c r="BG63"/>
  <c r="BK63"/>
  <c r="BM63"/>
  <c r="BN63"/>
  <c r="BV63"/>
  <c r="BD64"/>
  <c r="BD65"/>
  <c r="CM63"/>
  <c r="CA61"/>
  <c r="BW62"/>
  <c r="BO62"/>
  <c r="BP62"/>
  <c r="CT58"/>
  <c r="DA58"/>
  <c r="CW58"/>
  <c r="CT59"/>
  <c r="DA59"/>
  <c r="CW59"/>
  <c r="EE55"/>
  <c r="EA56"/>
  <c r="DS56"/>
  <c r="DT56"/>
  <c r="HU40"/>
  <c r="GS44"/>
  <c r="AG70"/>
  <c r="DM57"/>
  <c r="EF53"/>
  <c r="EG53"/>
  <c r="EO52"/>
  <c r="GC46"/>
  <c r="GL45"/>
  <c r="GM45"/>
  <c r="GN45"/>
  <c r="HE42"/>
  <c r="HN41"/>
  <c r="HO41"/>
  <c r="HP41"/>
  <c r="CB61"/>
  <c r="CC61"/>
  <c r="DY54"/>
  <c r="EH53"/>
  <c r="EI53"/>
  <c r="EJ53"/>
  <c r="AZ64"/>
  <c r="BA64"/>
  <c r="FA49"/>
  <c r="FJ48"/>
  <c r="FK48"/>
  <c r="FL48"/>
  <c r="HC44"/>
  <c r="HA43"/>
  <c r="HB43"/>
  <c r="HI43"/>
  <c r="EY52"/>
  <c r="ER51"/>
  <c r="BL62"/>
  <c r="BI63"/>
  <c r="FN48"/>
  <c r="FP48"/>
  <c r="FO48"/>
  <c r="FQ48"/>
  <c r="FS48"/>
  <c r="FT48"/>
  <c r="FU48"/>
  <c r="FV48"/>
  <c r="GD48"/>
  <c r="FL49"/>
  <c r="FL50"/>
  <c r="FD49"/>
  <c r="GA49"/>
  <c r="FH49"/>
  <c r="FI49"/>
  <c r="EL53"/>
  <c r="EM53"/>
  <c r="EQ53"/>
  <c r="ES53"/>
  <c r="ET53"/>
  <c r="FB53"/>
  <c r="EJ54"/>
  <c r="EJ55"/>
  <c r="EB54"/>
  <c r="EY54"/>
  <c r="HR41"/>
  <c r="HS41"/>
  <c r="HW41"/>
  <c r="HH42"/>
  <c r="HL42"/>
  <c r="HM42"/>
  <c r="GP45"/>
  <c r="GQ45"/>
  <c r="GU45"/>
  <c r="GV45"/>
  <c r="GW45"/>
  <c r="GX45"/>
  <c r="HF45"/>
  <c r="GF46"/>
  <c r="GJ46"/>
  <c r="GK46"/>
  <c r="CZ59"/>
  <c r="DD59"/>
  <c r="DE59"/>
  <c r="CZ58"/>
  <c r="DD58"/>
  <c r="DE58"/>
  <c r="DF58"/>
  <c r="DG58"/>
  <c r="DH58"/>
  <c r="DW58"/>
  <c r="BF65"/>
  <c r="BG65"/>
  <c r="BK65"/>
  <c r="BM65"/>
  <c r="BN65"/>
  <c r="BV65"/>
  <c r="BW65"/>
  <c r="CM65"/>
  <c r="BF64"/>
  <c r="BG64"/>
  <c r="BK64"/>
  <c r="BM64"/>
  <c r="BN64"/>
  <c r="BV64"/>
  <c r="CM64"/>
  <c r="CA62"/>
  <c r="BW63"/>
  <c r="BO63"/>
  <c r="BP63"/>
  <c r="EP51"/>
  <c r="EW51"/>
  <c r="EX51"/>
  <c r="FE51"/>
  <c r="EN52"/>
  <c r="AJ67"/>
  <c r="CJ101"/>
  <c r="AD71"/>
  <c r="AE71"/>
  <c r="AK71"/>
  <c r="AL71"/>
  <c r="AT71"/>
  <c r="AB72"/>
  <c r="AY69"/>
  <c r="AU70"/>
  <c r="AM70"/>
  <c r="AN70"/>
  <c r="CK72"/>
  <c r="CL71"/>
  <c r="CH104"/>
  <c r="CI104"/>
  <c r="CO104"/>
  <c r="CP104"/>
  <c r="CX104"/>
  <c r="CF105"/>
  <c r="DC102"/>
  <c r="DF102"/>
  <c r="DG102"/>
  <c r="CY103"/>
  <c r="CQ103"/>
  <c r="CR103"/>
  <c r="AQ71"/>
  <c r="Q72"/>
  <c r="DD100"/>
  <c r="DE100"/>
  <c r="CN101"/>
  <c r="GT44"/>
  <c r="GR45"/>
  <c r="HV40"/>
  <c r="HT41"/>
  <c r="AH66"/>
  <c r="AO66"/>
  <c r="AP66"/>
  <c r="AW66"/>
  <c r="AS66"/>
  <c r="AF67"/>
  <c r="BJ62"/>
  <c r="BQ62"/>
  <c r="BR62"/>
  <c r="BY62"/>
  <c r="BH63"/>
  <c r="BX61"/>
  <c r="CU61"/>
  <c r="CS60"/>
  <c r="DN55"/>
  <c r="DU55"/>
  <c r="DL56"/>
  <c r="HK43"/>
  <c r="HG44"/>
  <c r="GY44"/>
  <c r="GZ44"/>
  <c r="FG51"/>
  <c r="FC52"/>
  <c r="EU52"/>
  <c r="EV52"/>
  <c r="EF55"/>
  <c r="EG55"/>
  <c r="DP56"/>
  <c r="EE56"/>
  <c r="EA57"/>
  <c r="DS57"/>
  <c r="DT57"/>
  <c r="BI64"/>
  <c r="BI65"/>
  <c r="EO53"/>
  <c r="AG71"/>
  <c r="GS45"/>
  <c r="HU41"/>
  <c r="EH55"/>
  <c r="EI55"/>
  <c r="BU62"/>
  <c r="BL63"/>
  <c r="FA51"/>
  <c r="HE43"/>
  <c r="HN42"/>
  <c r="HO42"/>
  <c r="HP42"/>
  <c r="GL46"/>
  <c r="GM46"/>
  <c r="GN46"/>
  <c r="BS64"/>
  <c r="GA48"/>
  <c r="FY47"/>
  <c r="FZ47"/>
  <c r="GG47"/>
  <c r="GC47"/>
  <c r="HC45"/>
  <c r="HA44"/>
  <c r="HB44"/>
  <c r="HI44"/>
  <c r="EY53"/>
  <c r="ER52"/>
  <c r="EF54"/>
  <c r="EG54"/>
  <c r="GF47"/>
  <c r="GJ47"/>
  <c r="GK47"/>
  <c r="GP46"/>
  <c r="GQ46"/>
  <c r="GU46"/>
  <c r="GV46"/>
  <c r="GW46"/>
  <c r="GX46"/>
  <c r="HF46"/>
  <c r="HR42"/>
  <c r="HS42"/>
  <c r="HW42"/>
  <c r="HH43"/>
  <c r="HL43"/>
  <c r="HM43"/>
  <c r="FD51"/>
  <c r="BX62"/>
  <c r="CU62"/>
  <c r="CS61"/>
  <c r="CT61"/>
  <c r="DA61"/>
  <c r="CW61"/>
  <c r="DP57"/>
  <c r="DN56"/>
  <c r="DU56"/>
  <c r="DV56"/>
  <c r="EC56"/>
  <c r="DY56"/>
  <c r="DL57"/>
  <c r="BJ63"/>
  <c r="BQ63"/>
  <c r="BR63"/>
  <c r="BY63"/>
  <c r="BH64"/>
  <c r="AH67"/>
  <c r="AO67"/>
  <c r="AP67"/>
  <c r="AW67"/>
  <c r="AS67"/>
  <c r="AF68"/>
  <c r="AV66"/>
  <c r="HV41"/>
  <c r="HT42"/>
  <c r="GT45"/>
  <c r="GR46"/>
  <c r="DD101"/>
  <c r="DE101"/>
  <c r="CN102"/>
  <c r="AQ72"/>
  <c r="Q73"/>
  <c r="CH105"/>
  <c r="CI105"/>
  <c r="CO105"/>
  <c r="CP105"/>
  <c r="CX105"/>
  <c r="CF106"/>
  <c r="DC103"/>
  <c r="DF103"/>
  <c r="DG103"/>
  <c r="CY104"/>
  <c r="CQ104"/>
  <c r="CR104"/>
  <c r="CK73"/>
  <c r="CL72"/>
  <c r="AD72"/>
  <c r="AE72"/>
  <c r="AK72"/>
  <c r="AL72"/>
  <c r="AT72"/>
  <c r="AB73"/>
  <c r="AY70"/>
  <c r="AU71"/>
  <c r="AM71"/>
  <c r="AN71"/>
  <c r="CJ102"/>
  <c r="AZ67"/>
  <c r="BA67"/>
  <c r="BB67"/>
  <c r="BC67"/>
  <c r="AJ68"/>
  <c r="EP52"/>
  <c r="EW52"/>
  <c r="EX52"/>
  <c r="FE52"/>
  <c r="EN53"/>
  <c r="BW64"/>
  <c r="CA63"/>
  <c r="BO64"/>
  <c r="BP64"/>
  <c r="BO65"/>
  <c r="BP65"/>
  <c r="DJ58"/>
  <c r="DK58"/>
  <c r="DM58"/>
  <c r="DO58"/>
  <c r="DQ58"/>
  <c r="DR58"/>
  <c r="DZ58"/>
  <c r="DH59"/>
  <c r="DH60"/>
  <c r="DP58"/>
  <c r="HK44"/>
  <c r="HG45"/>
  <c r="GY45"/>
  <c r="GZ45"/>
  <c r="EL55"/>
  <c r="EM55"/>
  <c r="EQ55"/>
  <c r="ES55"/>
  <c r="ET55"/>
  <c r="FB55"/>
  <c r="FC55"/>
  <c r="EL54"/>
  <c r="EM54"/>
  <c r="EQ54"/>
  <c r="ES54"/>
  <c r="ET54"/>
  <c r="FB54"/>
  <c r="FG52"/>
  <c r="FC53"/>
  <c r="EU53"/>
  <c r="EV53"/>
  <c r="FN50"/>
  <c r="FO50"/>
  <c r="FS50"/>
  <c r="FU50"/>
  <c r="FV50"/>
  <c r="GD50"/>
  <c r="GE50"/>
  <c r="FN49"/>
  <c r="FP49"/>
  <c r="FO49"/>
  <c r="FS49"/>
  <c r="FT49"/>
  <c r="FU49"/>
  <c r="FV49"/>
  <c r="GD49"/>
  <c r="GI47"/>
  <c r="GL47"/>
  <c r="GM47"/>
  <c r="GN47"/>
  <c r="GE48"/>
  <c r="FW48"/>
  <c r="FX48"/>
  <c r="HU42"/>
  <c r="GS46"/>
  <c r="AG72"/>
  <c r="EO54"/>
  <c r="EO55"/>
  <c r="FH51"/>
  <c r="FI51"/>
  <c r="CB62"/>
  <c r="CC62"/>
  <c r="FA52"/>
  <c r="FJ51"/>
  <c r="FK51"/>
  <c r="FL51"/>
  <c r="HE44"/>
  <c r="HN43"/>
  <c r="HO43"/>
  <c r="HP43"/>
  <c r="AZ66"/>
  <c r="BA66"/>
  <c r="BB66"/>
  <c r="BC66"/>
  <c r="BD66"/>
  <c r="BU63"/>
  <c r="BL64"/>
  <c r="HC46"/>
  <c r="HA45"/>
  <c r="HB45"/>
  <c r="HI45"/>
  <c r="ER53"/>
  <c r="FQ49"/>
  <c r="FQ50"/>
  <c r="FR48"/>
  <c r="FY48"/>
  <c r="FZ48"/>
  <c r="GG48"/>
  <c r="BL65"/>
  <c r="CB65"/>
  <c r="CC65"/>
  <c r="BX63"/>
  <c r="CU63"/>
  <c r="CS62"/>
  <c r="CT62"/>
  <c r="DA62"/>
  <c r="CW62"/>
  <c r="BF66"/>
  <c r="BG66"/>
  <c r="BI66"/>
  <c r="BK66"/>
  <c r="BL66"/>
  <c r="BM66"/>
  <c r="BN66"/>
  <c r="BV66"/>
  <c r="BD67"/>
  <c r="CM66"/>
  <c r="HR43"/>
  <c r="HS43"/>
  <c r="HW43"/>
  <c r="HH44"/>
  <c r="HL44"/>
  <c r="HM44"/>
  <c r="FN51"/>
  <c r="FO51"/>
  <c r="FS51"/>
  <c r="FU51"/>
  <c r="FV51"/>
  <c r="GD51"/>
  <c r="FD52"/>
  <c r="GP47"/>
  <c r="GQ47"/>
  <c r="GU47"/>
  <c r="GV47"/>
  <c r="GW47"/>
  <c r="GX47"/>
  <c r="HF47"/>
  <c r="GI48"/>
  <c r="GE49"/>
  <c r="FW49"/>
  <c r="FX49"/>
  <c r="FR49"/>
  <c r="FP50"/>
  <c r="FW50"/>
  <c r="FX50"/>
  <c r="FG53"/>
  <c r="FC54"/>
  <c r="EU54"/>
  <c r="EV54"/>
  <c r="EU55"/>
  <c r="EV55"/>
  <c r="DJ60"/>
  <c r="DK60"/>
  <c r="DO60"/>
  <c r="DQ60"/>
  <c r="DR60"/>
  <c r="DZ60"/>
  <c r="EA60"/>
  <c r="DJ59"/>
  <c r="DK59"/>
  <c r="DO59"/>
  <c r="DQ59"/>
  <c r="DR59"/>
  <c r="DZ59"/>
  <c r="DP59"/>
  <c r="DW59"/>
  <c r="EE57"/>
  <c r="EA58"/>
  <c r="DS58"/>
  <c r="DT58"/>
  <c r="EP53"/>
  <c r="EW53"/>
  <c r="EX53"/>
  <c r="FE53"/>
  <c r="EN54"/>
  <c r="AJ69"/>
  <c r="CJ103"/>
  <c r="AD73"/>
  <c r="AE73"/>
  <c r="AK73"/>
  <c r="AL73"/>
  <c r="AT73"/>
  <c r="AB74"/>
  <c r="AY71"/>
  <c r="AU72"/>
  <c r="AM72"/>
  <c r="AN72"/>
  <c r="CK74"/>
  <c r="CL73"/>
  <c r="CH106"/>
  <c r="CI106"/>
  <c r="CO106"/>
  <c r="CP106"/>
  <c r="CX106"/>
  <c r="CF107"/>
  <c r="DC104"/>
  <c r="DF104"/>
  <c r="DG104"/>
  <c r="CY105"/>
  <c r="CQ105"/>
  <c r="CR105"/>
  <c r="AQ73"/>
  <c r="Q74"/>
  <c r="DD102"/>
  <c r="DE102"/>
  <c r="CN103"/>
  <c r="GT46"/>
  <c r="GR47"/>
  <c r="HV42"/>
  <c r="HT43"/>
  <c r="AH68"/>
  <c r="AO68"/>
  <c r="AP68"/>
  <c r="AW68"/>
  <c r="AS68"/>
  <c r="AF69"/>
  <c r="AV67"/>
  <c r="BS67"/>
  <c r="BJ64"/>
  <c r="BQ64"/>
  <c r="BR64"/>
  <c r="BY64"/>
  <c r="BH65"/>
  <c r="DN57"/>
  <c r="DU57"/>
  <c r="DV57"/>
  <c r="EC57"/>
  <c r="DY57"/>
  <c r="DL58"/>
  <c r="EB56"/>
  <c r="CZ61"/>
  <c r="DD61"/>
  <c r="DE61"/>
  <c r="DF61"/>
  <c r="DG61"/>
  <c r="DH61"/>
  <c r="HK45"/>
  <c r="HG46"/>
  <c r="GY46"/>
  <c r="GZ46"/>
  <c r="FQ51"/>
  <c r="AG73"/>
  <c r="GS47"/>
  <c r="HU43"/>
  <c r="CB63"/>
  <c r="CC63"/>
  <c r="FH52"/>
  <c r="FI52"/>
  <c r="GC48"/>
  <c r="FY49"/>
  <c r="FZ49"/>
  <c r="GG49"/>
  <c r="FT50"/>
  <c r="GJ50"/>
  <c r="GK50"/>
  <c r="FA53"/>
  <c r="FJ52"/>
  <c r="FK52"/>
  <c r="FL52"/>
  <c r="ER54"/>
  <c r="HE45"/>
  <c r="HN44"/>
  <c r="HO44"/>
  <c r="HP44"/>
  <c r="DM59"/>
  <c r="DM60"/>
  <c r="BU64"/>
  <c r="BS66"/>
  <c r="EF57"/>
  <c r="EG57"/>
  <c r="EF56"/>
  <c r="EG56"/>
  <c r="EH56"/>
  <c r="EI56"/>
  <c r="EJ56"/>
  <c r="GA51"/>
  <c r="HC47"/>
  <c r="HA46"/>
  <c r="HB46"/>
  <c r="HI46"/>
  <c r="DJ61"/>
  <c r="DK61"/>
  <c r="DO61"/>
  <c r="DQ61"/>
  <c r="DR61"/>
  <c r="DZ61"/>
  <c r="DW61"/>
  <c r="EL56"/>
  <c r="EM56"/>
  <c r="EO56"/>
  <c r="EQ56"/>
  <c r="ES56"/>
  <c r="ET56"/>
  <c r="FB56"/>
  <c r="BX64"/>
  <c r="CU64"/>
  <c r="CS63"/>
  <c r="HR44"/>
  <c r="HS44"/>
  <c r="HW44"/>
  <c r="HH45"/>
  <c r="HL45"/>
  <c r="HM45"/>
  <c r="ER55"/>
  <c r="FH55"/>
  <c r="FI55"/>
  <c r="FN52"/>
  <c r="FO52"/>
  <c r="FS52"/>
  <c r="FU52"/>
  <c r="FV52"/>
  <c r="GD52"/>
  <c r="FD53"/>
  <c r="GF48"/>
  <c r="GJ48"/>
  <c r="GK48"/>
  <c r="DN58"/>
  <c r="DU58"/>
  <c r="DV58"/>
  <c r="EC58"/>
  <c r="DY58"/>
  <c r="DL59"/>
  <c r="EB57"/>
  <c r="BJ65"/>
  <c r="BQ65"/>
  <c r="BH66"/>
  <c r="AH69"/>
  <c r="AO69"/>
  <c r="AP69"/>
  <c r="AW69"/>
  <c r="AS69"/>
  <c r="AF70"/>
  <c r="AV68"/>
  <c r="HV43"/>
  <c r="HT44"/>
  <c r="GT47"/>
  <c r="DD103"/>
  <c r="DE103"/>
  <c r="CN104"/>
  <c r="AQ74"/>
  <c r="Q75"/>
  <c r="CH107"/>
  <c r="CI107"/>
  <c r="CO107"/>
  <c r="CP107"/>
  <c r="CX107"/>
  <c r="CF108"/>
  <c r="DC105"/>
  <c r="DF105"/>
  <c r="DG105"/>
  <c r="CY106"/>
  <c r="CQ106"/>
  <c r="CR106"/>
  <c r="CK75"/>
  <c r="CL74"/>
  <c r="AD74"/>
  <c r="AE74"/>
  <c r="AK74"/>
  <c r="AL74"/>
  <c r="AT74"/>
  <c r="AB75"/>
  <c r="AY72"/>
  <c r="AU73"/>
  <c r="AM73"/>
  <c r="AN73"/>
  <c r="CJ104"/>
  <c r="AZ69"/>
  <c r="BA69"/>
  <c r="BB69"/>
  <c r="BC69"/>
  <c r="AJ70"/>
  <c r="EP54"/>
  <c r="EW54"/>
  <c r="EX54"/>
  <c r="FE54"/>
  <c r="EN55"/>
  <c r="EE58"/>
  <c r="EA59"/>
  <c r="DS59"/>
  <c r="DT59"/>
  <c r="DS60"/>
  <c r="DT60"/>
  <c r="FR50"/>
  <c r="FY50"/>
  <c r="FP51"/>
  <c r="HK46"/>
  <c r="HG47"/>
  <c r="GY47"/>
  <c r="GZ47"/>
  <c r="GI50"/>
  <c r="GL50"/>
  <c r="GM50"/>
  <c r="GE51"/>
  <c r="FW51"/>
  <c r="FX51"/>
  <c r="BF67"/>
  <c r="BG67"/>
  <c r="BK67"/>
  <c r="BL67"/>
  <c r="BM67"/>
  <c r="BN67"/>
  <c r="BV67"/>
  <c r="CM67"/>
  <c r="CA65"/>
  <c r="BW66"/>
  <c r="BO66"/>
  <c r="BP66"/>
  <c r="CZ62"/>
  <c r="DD62"/>
  <c r="DE62"/>
  <c r="DF62"/>
  <c r="DG62"/>
  <c r="DH62"/>
  <c r="DM61"/>
  <c r="HU44"/>
  <c r="AG74"/>
  <c r="FH53"/>
  <c r="FI53"/>
  <c r="FQ52"/>
  <c r="HE46"/>
  <c r="HN45"/>
  <c r="HO45"/>
  <c r="HP45"/>
  <c r="EY56"/>
  <c r="AZ68"/>
  <c r="BA68"/>
  <c r="BB68"/>
  <c r="BC68"/>
  <c r="BD68"/>
  <c r="EH57"/>
  <c r="EI57"/>
  <c r="EJ57"/>
  <c r="DP60"/>
  <c r="EF60"/>
  <c r="EG60"/>
  <c r="FA54"/>
  <c r="FJ53"/>
  <c r="FK53"/>
  <c r="FL53"/>
  <c r="GC49"/>
  <c r="GL48"/>
  <c r="GM48"/>
  <c r="GN48"/>
  <c r="GA52"/>
  <c r="FT51"/>
  <c r="BI67"/>
  <c r="CB64"/>
  <c r="CC64"/>
  <c r="EL57"/>
  <c r="EM57"/>
  <c r="EQ57"/>
  <c r="ES57"/>
  <c r="ET57"/>
  <c r="FB57"/>
  <c r="EY57"/>
  <c r="BF68"/>
  <c r="BG68"/>
  <c r="BK68"/>
  <c r="BL68"/>
  <c r="BM68"/>
  <c r="BN68"/>
  <c r="BV68"/>
  <c r="BD69"/>
  <c r="CM68"/>
  <c r="BS68"/>
  <c r="DJ62"/>
  <c r="DK62"/>
  <c r="DO62"/>
  <c r="DQ62"/>
  <c r="DR62"/>
  <c r="DZ62"/>
  <c r="DW62"/>
  <c r="GP48"/>
  <c r="GR48"/>
  <c r="GQ48"/>
  <c r="GS48"/>
  <c r="GU48"/>
  <c r="GV48"/>
  <c r="GW48"/>
  <c r="GX48"/>
  <c r="HF48"/>
  <c r="GN49"/>
  <c r="GN50"/>
  <c r="GF49"/>
  <c r="HC49"/>
  <c r="GJ49"/>
  <c r="GK49"/>
  <c r="FN53"/>
  <c r="FO53"/>
  <c r="FS53"/>
  <c r="FU53"/>
  <c r="FV53"/>
  <c r="GD53"/>
  <c r="FL54"/>
  <c r="FL55"/>
  <c r="FD54"/>
  <c r="GA54"/>
  <c r="HR45"/>
  <c r="HS45"/>
  <c r="HW45"/>
  <c r="HH46"/>
  <c r="HL46"/>
  <c r="HM46"/>
  <c r="CA66"/>
  <c r="BW67"/>
  <c r="BO67"/>
  <c r="BP67"/>
  <c r="FR51"/>
  <c r="FY51"/>
  <c r="FZ51"/>
  <c r="GG51"/>
  <c r="FP52"/>
  <c r="EP55"/>
  <c r="EW55"/>
  <c r="EN56"/>
  <c r="AJ71"/>
  <c r="CJ105"/>
  <c r="AD75"/>
  <c r="AE75"/>
  <c r="AK75"/>
  <c r="AL75"/>
  <c r="AT75"/>
  <c r="AB76"/>
  <c r="AY73"/>
  <c r="AU74"/>
  <c r="AM74"/>
  <c r="AN74"/>
  <c r="CK76"/>
  <c r="CL75"/>
  <c r="CH108"/>
  <c r="CI108"/>
  <c r="CO108"/>
  <c r="CP108"/>
  <c r="CX108"/>
  <c r="CF109"/>
  <c r="DC106"/>
  <c r="DF106"/>
  <c r="DG106"/>
  <c r="CY107"/>
  <c r="CQ107"/>
  <c r="CR107"/>
  <c r="AQ75"/>
  <c r="Q76"/>
  <c r="DD104"/>
  <c r="DE104"/>
  <c r="CN105"/>
  <c r="HV44"/>
  <c r="HT45"/>
  <c r="AH70"/>
  <c r="AO70"/>
  <c r="AP70"/>
  <c r="AW70"/>
  <c r="AS70"/>
  <c r="AF71"/>
  <c r="AV69"/>
  <c r="BS69"/>
  <c r="BJ66"/>
  <c r="BQ66"/>
  <c r="BR66"/>
  <c r="BY66"/>
  <c r="BH67"/>
  <c r="DN59"/>
  <c r="DU59"/>
  <c r="DV59"/>
  <c r="EC59"/>
  <c r="DY59"/>
  <c r="DL60"/>
  <c r="EB58"/>
  <c r="EF58"/>
  <c r="EG58"/>
  <c r="EH58"/>
  <c r="EI58"/>
  <c r="EJ58"/>
  <c r="GI51"/>
  <c r="GE52"/>
  <c r="FW52"/>
  <c r="FX52"/>
  <c r="CT63"/>
  <c r="DA63"/>
  <c r="CW63"/>
  <c r="CT64"/>
  <c r="DA64"/>
  <c r="CW64"/>
  <c r="FG55"/>
  <c r="FJ55"/>
  <c r="FK55"/>
  <c r="FC56"/>
  <c r="EU56"/>
  <c r="EV56"/>
  <c r="EE60"/>
  <c r="EA61"/>
  <c r="DS61"/>
  <c r="DT61"/>
  <c r="BI68"/>
  <c r="EH60"/>
  <c r="EI60"/>
  <c r="FQ53"/>
  <c r="AG75"/>
  <c r="HU45"/>
  <c r="DM62"/>
  <c r="BU66"/>
  <c r="GC51"/>
  <c r="HN46"/>
  <c r="HO46"/>
  <c r="HP46"/>
  <c r="HC48"/>
  <c r="HA47"/>
  <c r="HB47"/>
  <c r="HI47"/>
  <c r="HE47"/>
  <c r="GA53"/>
  <c r="FT52"/>
  <c r="FH54"/>
  <c r="FI54"/>
  <c r="ER56"/>
  <c r="EO57"/>
  <c r="DP61"/>
  <c r="HH47"/>
  <c r="HL47"/>
  <c r="HM47"/>
  <c r="HR46"/>
  <c r="HS46"/>
  <c r="HW46"/>
  <c r="GF51"/>
  <c r="BX66"/>
  <c r="CU66"/>
  <c r="CS65"/>
  <c r="CB66"/>
  <c r="CC66"/>
  <c r="CZ64"/>
  <c r="DD64"/>
  <c r="DE64"/>
  <c r="CZ63"/>
  <c r="DD63"/>
  <c r="DE63"/>
  <c r="DF63"/>
  <c r="DG63"/>
  <c r="DH63"/>
  <c r="DW63"/>
  <c r="EL58"/>
  <c r="EM58"/>
  <c r="EQ58"/>
  <c r="ES58"/>
  <c r="ET58"/>
  <c r="FB58"/>
  <c r="EJ59"/>
  <c r="EJ60"/>
  <c r="DN60"/>
  <c r="DU60"/>
  <c r="DL61"/>
  <c r="EB59"/>
  <c r="EY59"/>
  <c r="EF59"/>
  <c r="EG59"/>
  <c r="BJ67"/>
  <c r="BQ67"/>
  <c r="BR67"/>
  <c r="BY67"/>
  <c r="BH68"/>
  <c r="AH71"/>
  <c r="AO71"/>
  <c r="AP71"/>
  <c r="AW71"/>
  <c r="AS71"/>
  <c r="AF72"/>
  <c r="AV70"/>
  <c r="HV45"/>
  <c r="HT46"/>
  <c r="DD105"/>
  <c r="DE105"/>
  <c r="CN106"/>
  <c r="AQ76"/>
  <c r="Q77"/>
  <c r="CH109"/>
  <c r="CI109"/>
  <c r="CO109"/>
  <c r="CP109"/>
  <c r="CX109"/>
  <c r="CF110"/>
  <c r="DC107"/>
  <c r="DF107"/>
  <c r="DG107"/>
  <c r="CY108"/>
  <c r="CQ108"/>
  <c r="CR108"/>
  <c r="CK77"/>
  <c r="CL76"/>
  <c r="AD76"/>
  <c r="AE76"/>
  <c r="AK76"/>
  <c r="AL76"/>
  <c r="AT76"/>
  <c r="AB77"/>
  <c r="AY74"/>
  <c r="AU75"/>
  <c r="AM75"/>
  <c r="AN75"/>
  <c r="CJ106"/>
  <c r="AZ71"/>
  <c r="BA71"/>
  <c r="BB71"/>
  <c r="BC71"/>
  <c r="AJ72"/>
  <c r="EP56"/>
  <c r="EW56"/>
  <c r="EX56"/>
  <c r="FE56"/>
  <c r="EN57"/>
  <c r="FR52"/>
  <c r="FY52"/>
  <c r="FZ52"/>
  <c r="GG52"/>
  <c r="FP53"/>
  <c r="FN55"/>
  <c r="FO55"/>
  <c r="FS55"/>
  <c r="FU55"/>
  <c r="FV55"/>
  <c r="GD55"/>
  <c r="GE55"/>
  <c r="FN54"/>
  <c r="FO54"/>
  <c r="FS54"/>
  <c r="FU54"/>
  <c r="FV54"/>
  <c r="GD54"/>
  <c r="GI52"/>
  <c r="GE53"/>
  <c r="FW53"/>
  <c r="FX53"/>
  <c r="GP50"/>
  <c r="GQ50"/>
  <c r="GU50"/>
  <c r="GW50"/>
  <c r="GX50"/>
  <c r="HF50"/>
  <c r="HG50"/>
  <c r="GP49"/>
  <c r="GR49"/>
  <c r="GQ49"/>
  <c r="GU49"/>
  <c r="GV49"/>
  <c r="GW49"/>
  <c r="GX49"/>
  <c r="HF49"/>
  <c r="HK47"/>
  <c r="HN47"/>
  <c r="HO47"/>
  <c r="HP47"/>
  <c r="HG48"/>
  <c r="GY48"/>
  <c r="GZ48"/>
  <c r="EE61"/>
  <c r="EA62"/>
  <c r="DS62"/>
  <c r="DT62"/>
  <c r="BF69"/>
  <c r="BG69"/>
  <c r="BK69"/>
  <c r="BL69"/>
  <c r="BM69"/>
  <c r="BN69"/>
  <c r="BV69"/>
  <c r="CM69"/>
  <c r="CA67"/>
  <c r="BW68"/>
  <c r="BO68"/>
  <c r="BP68"/>
  <c r="FG56"/>
  <c r="FC57"/>
  <c r="EU57"/>
  <c r="EV57"/>
  <c r="EO58"/>
  <c r="HU46"/>
  <c r="AG76"/>
  <c r="FQ54"/>
  <c r="FQ55"/>
  <c r="GJ51"/>
  <c r="GK51"/>
  <c r="BI69"/>
  <c r="FA56"/>
  <c r="GC52"/>
  <c r="GL51"/>
  <c r="GM51"/>
  <c r="GN51"/>
  <c r="EY58"/>
  <c r="AZ70"/>
  <c r="BA70"/>
  <c r="BB70"/>
  <c r="BC70"/>
  <c r="BD70"/>
  <c r="BU67"/>
  <c r="FT53"/>
  <c r="GS49"/>
  <c r="GS50"/>
  <c r="GT48"/>
  <c r="HA48"/>
  <c r="HB48"/>
  <c r="HI48"/>
  <c r="DP62"/>
  <c r="ER57"/>
  <c r="BF70"/>
  <c r="BG70"/>
  <c r="BK70"/>
  <c r="BL70"/>
  <c r="BM70"/>
  <c r="BN70"/>
  <c r="BV70"/>
  <c r="BD71"/>
  <c r="CM70"/>
  <c r="BS70"/>
  <c r="BX67"/>
  <c r="CU67"/>
  <c r="CS66"/>
  <c r="CT66"/>
  <c r="DA66"/>
  <c r="CW66"/>
  <c r="CB67"/>
  <c r="CC67"/>
  <c r="GP51"/>
  <c r="GQ51"/>
  <c r="GU51"/>
  <c r="GW51"/>
  <c r="GX51"/>
  <c r="HF51"/>
  <c r="GF52"/>
  <c r="FD56"/>
  <c r="CA68"/>
  <c r="BW69"/>
  <c r="BO69"/>
  <c r="BP69"/>
  <c r="HR47"/>
  <c r="HS47"/>
  <c r="HW47"/>
  <c r="HK48"/>
  <c r="HG49"/>
  <c r="GY49"/>
  <c r="GZ49"/>
  <c r="GT49"/>
  <c r="GR50"/>
  <c r="GY50"/>
  <c r="GZ50"/>
  <c r="GI53"/>
  <c r="GE54"/>
  <c r="FW54"/>
  <c r="FX54"/>
  <c r="FW55"/>
  <c r="FX55"/>
  <c r="FR53"/>
  <c r="FY53"/>
  <c r="FZ53"/>
  <c r="GG53"/>
  <c r="FP54"/>
  <c r="EP57"/>
  <c r="EW57"/>
  <c r="EX57"/>
  <c r="FE57"/>
  <c r="EN58"/>
  <c r="AJ73"/>
  <c r="CJ107"/>
  <c r="AD77"/>
  <c r="AE77"/>
  <c r="AK77"/>
  <c r="AL77"/>
  <c r="AT77"/>
  <c r="AB78"/>
  <c r="AY75"/>
  <c r="AU76"/>
  <c r="AM76"/>
  <c r="AN76"/>
  <c r="CK78"/>
  <c r="CL77"/>
  <c r="CH110"/>
  <c r="CI110"/>
  <c r="CO110"/>
  <c r="CP110"/>
  <c r="CX110"/>
  <c r="CF111"/>
  <c r="DC108"/>
  <c r="DF108"/>
  <c r="DG108"/>
  <c r="CY109"/>
  <c r="CQ109"/>
  <c r="CR109"/>
  <c r="AQ77"/>
  <c r="Q78"/>
  <c r="DD106"/>
  <c r="DE106"/>
  <c r="CN107"/>
  <c r="HV46"/>
  <c r="HT47"/>
  <c r="AH72"/>
  <c r="AO72"/>
  <c r="AP72"/>
  <c r="AW72"/>
  <c r="AS72"/>
  <c r="AF73"/>
  <c r="AV71"/>
  <c r="BS71"/>
  <c r="BJ68"/>
  <c r="BQ68"/>
  <c r="BR68"/>
  <c r="BY68"/>
  <c r="BH69"/>
  <c r="DN61"/>
  <c r="DU61"/>
  <c r="DV61"/>
  <c r="EC61"/>
  <c r="DY61"/>
  <c r="DL62"/>
  <c r="EL60"/>
  <c r="EM60"/>
  <c r="EQ60"/>
  <c r="ES60"/>
  <c r="ET60"/>
  <c r="FB60"/>
  <c r="FC60"/>
  <c r="EL59"/>
  <c r="EM59"/>
  <c r="EQ59"/>
  <c r="ES59"/>
  <c r="ET59"/>
  <c r="FB59"/>
  <c r="FG57"/>
  <c r="FC58"/>
  <c r="EU58"/>
  <c r="EV58"/>
  <c r="DJ63"/>
  <c r="DK63"/>
  <c r="DM63"/>
  <c r="DO63"/>
  <c r="DQ63"/>
  <c r="DR63"/>
  <c r="DZ63"/>
  <c r="DH64"/>
  <c r="DH65"/>
  <c r="DP63"/>
  <c r="GS51"/>
  <c r="BI70"/>
  <c r="AG77"/>
  <c r="HU47"/>
  <c r="GJ52"/>
  <c r="GK52"/>
  <c r="FH56"/>
  <c r="FI56"/>
  <c r="EO59"/>
  <c r="EO60"/>
  <c r="FA57"/>
  <c r="FJ56"/>
  <c r="FK56"/>
  <c r="FL56"/>
  <c r="BU68"/>
  <c r="HE48"/>
  <c r="HA49"/>
  <c r="HB49"/>
  <c r="HI49"/>
  <c r="GV50"/>
  <c r="HL50"/>
  <c r="HM50"/>
  <c r="GC53"/>
  <c r="GL52"/>
  <c r="GM52"/>
  <c r="GN52"/>
  <c r="FT54"/>
  <c r="ER58"/>
  <c r="HC51"/>
  <c r="FT55"/>
  <c r="GJ55"/>
  <c r="GK55"/>
  <c r="GP52"/>
  <c r="GQ52"/>
  <c r="GU52"/>
  <c r="GW52"/>
  <c r="GX52"/>
  <c r="HF52"/>
  <c r="GF53"/>
  <c r="HH48"/>
  <c r="HL48"/>
  <c r="HM48"/>
  <c r="BX68"/>
  <c r="CU68"/>
  <c r="CS67"/>
  <c r="CT67"/>
  <c r="DA67"/>
  <c r="CW67"/>
  <c r="CB68"/>
  <c r="CC68"/>
  <c r="FN56"/>
  <c r="FO56"/>
  <c r="FQ56"/>
  <c r="FS56"/>
  <c r="FU56"/>
  <c r="FV56"/>
  <c r="GD56"/>
  <c r="FT56"/>
  <c r="FD57"/>
  <c r="DJ65"/>
  <c r="DK65"/>
  <c r="DO65"/>
  <c r="DQ65"/>
  <c r="DR65"/>
  <c r="DZ65"/>
  <c r="EA65"/>
  <c r="DJ64"/>
  <c r="DK64"/>
  <c r="DO64"/>
  <c r="DQ64"/>
  <c r="DR64"/>
  <c r="DZ64"/>
  <c r="DP64"/>
  <c r="DW64"/>
  <c r="EE62"/>
  <c r="EA63"/>
  <c r="DS63"/>
  <c r="DT63"/>
  <c r="FG58"/>
  <c r="FC59"/>
  <c r="EU59"/>
  <c r="EV59"/>
  <c r="EU60"/>
  <c r="EV60"/>
  <c r="DN62"/>
  <c r="DU62"/>
  <c r="DV62"/>
  <c r="EC62"/>
  <c r="DY62"/>
  <c r="DL63"/>
  <c r="EB61"/>
  <c r="EF61"/>
  <c r="EG61"/>
  <c r="EH61"/>
  <c r="EI61"/>
  <c r="EJ61"/>
  <c r="BJ69"/>
  <c r="BQ69"/>
  <c r="BR69"/>
  <c r="BY69"/>
  <c r="BH70"/>
  <c r="AH73"/>
  <c r="AO73"/>
  <c r="AP73"/>
  <c r="AW73"/>
  <c r="AS73"/>
  <c r="AF74"/>
  <c r="AV72"/>
  <c r="HV47"/>
  <c r="DD107"/>
  <c r="DE107"/>
  <c r="CN108"/>
  <c r="AQ78"/>
  <c r="Q79"/>
  <c r="CH111"/>
  <c r="CI111"/>
  <c r="CO111"/>
  <c r="CP111"/>
  <c r="CX111"/>
  <c r="CF112"/>
  <c r="DC109"/>
  <c r="DF109"/>
  <c r="DG109"/>
  <c r="CY110"/>
  <c r="CQ110"/>
  <c r="CR110"/>
  <c r="CK79"/>
  <c r="CL78"/>
  <c r="AD78"/>
  <c r="AE78"/>
  <c r="AK78"/>
  <c r="AL78"/>
  <c r="AT78"/>
  <c r="AB79"/>
  <c r="AY76"/>
  <c r="AU77"/>
  <c r="AM77"/>
  <c r="AN77"/>
  <c r="CJ108"/>
  <c r="AZ73"/>
  <c r="BA73"/>
  <c r="BB73"/>
  <c r="BC73"/>
  <c r="AJ74"/>
  <c r="EP58"/>
  <c r="EW58"/>
  <c r="EX58"/>
  <c r="FE58"/>
  <c r="EN59"/>
  <c r="FR54"/>
  <c r="FY54"/>
  <c r="FZ54"/>
  <c r="GG54"/>
  <c r="FP55"/>
  <c r="GT50"/>
  <c r="HA50"/>
  <c r="GR51"/>
  <c r="HK50"/>
  <c r="HN50"/>
  <c r="HO50"/>
  <c r="HG51"/>
  <c r="GY51"/>
  <c r="GZ51"/>
  <c r="CZ66"/>
  <c r="DD66"/>
  <c r="DE66"/>
  <c r="DF66"/>
  <c r="DG66"/>
  <c r="DH66"/>
  <c r="BF71"/>
  <c r="BG71"/>
  <c r="BK71"/>
  <c r="BL71"/>
  <c r="BM71"/>
  <c r="BN71"/>
  <c r="BV71"/>
  <c r="CM71"/>
  <c r="CA69"/>
  <c r="BW70"/>
  <c r="BO70"/>
  <c r="BP70"/>
  <c r="AG78"/>
  <c r="BI71"/>
  <c r="GJ53"/>
  <c r="GK53"/>
  <c r="GS52"/>
  <c r="FH57"/>
  <c r="FI57"/>
  <c r="DM64"/>
  <c r="DM65"/>
  <c r="FA58"/>
  <c r="FJ57"/>
  <c r="FK57"/>
  <c r="FL57"/>
  <c r="ER59"/>
  <c r="AZ72"/>
  <c r="BA72"/>
  <c r="BB72"/>
  <c r="BC72"/>
  <c r="BD72"/>
  <c r="GC54"/>
  <c r="GL53"/>
  <c r="GM53"/>
  <c r="GN53"/>
  <c r="HE49"/>
  <c r="HN48"/>
  <c r="HO48"/>
  <c r="HP48"/>
  <c r="BU69"/>
  <c r="GA56"/>
  <c r="HC52"/>
  <c r="GV51"/>
  <c r="BF72"/>
  <c r="BG72"/>
  <c r="BK72"/>
  <c r="BL72"/>
  <c r="BM72"/>
  <c r="BN72"/>
  <c r="BV72"/>
  <c r="BD73"/>
  <c r="CM72"/>
  <c r="BS72"/>
  <c r="DJ66"/>
  <c r="DK66"/>
  <c r="DO66"/>
  <c r="DQ66"/>
  <c r="DR66"/>
  <c r="DZ66"/>
  <c r="DW66"/>
  <c r="BX69"/>
  <c r="CU69"/>
  <c r="CS68"/>
  <c r="CT68"/>
  <c r="DA68"/>
  <c r="CW68"/>
  <c r="CB69"/>
  <c r="CC69"/>
  <c r="HR48"/>
  <c r="HT48"/>
  <c r="HS48"/>
  <c r="HU48"/>
  <c r="HW48"/>
  <c r="HP49"/>
  <c r="HP50"/>
  <c r="HH49"/>
  <c r="HL49"/>
  <c r="HM49"/>
  <c r="GP53"/>
  <c r="GQ53"/>
  <c r="GU53"/>
  <c r="GW53"/>
  <c r="GX53"/>
  <c r="HF53"/>
  <c r="GN54"/>
  <c r="GN55"/>
  <c r="GF54"/>
  <c r="HC54"/>
  <c r="ER60"/>
  <c r="FH60"/>
  <c r="FI60"/>
  <c r="FN57"/>
  <c r="FO57"/>
  <c r="FS57"/>
  <c r="FU57"/>
  <c r="FV57"/>
  <c r="GD57"/>
  <c r="FT57"/>
  <c r="FD58"/>
  <c r="CA70"/>
  <c r="BW71"/>
  <c r="BO71"/>
  <c r="BP71"/>
  <c r="GT51"/>
  <c r="HA51"/>
  <c r="HB51"/>
  <c r="HI51"/>
  <c r="GR52"/>
  <c r="FR55"/>
  <c r="FY55"/>
  <c r="FP56"/>
  <c r="EP59"/>
  <c r="EW59"/>
  <c r="EX59"/>
  <c r="FE59"/>
  <c r="EN60"/>
  <c r="AJ75"/>
  <c r="CJ109"/>
  <c r="AD79"/>
  <c r="AE79"/>
  <c r="AK79"/>
  <c r="AL79"/>
  <c r="AT79"/>
  <c r="AB80"/>
  <c r="AY77"/>
  <c r="AU78"/>
  <c r="AM78"/>
  <c r="AN78"/>
  <c r="CK80"/>
  <c r="CL79"/>
  <c r="CH112"/>
  <c r="CI112"/>
  <c r="CO112"/>
  <c r="CP112"/>
  <c r="CX112"/>
  <c r="CF113"/>
  <c r="DC110"/>
  <c r="DF110"/>
  <c r="DG110"/>
  <c r="CY111"/>
  <c r="CQ111"/>
  <c r="CR111"/>
  <c r="AQ79"/>
  <c r="Q80"/>
  <c r="DD108"/>
  <c r="DE108"/>
  <c r="CN109"/>
  <c r="AH74"/>
  <c r="AO74"/>
  <c r="AP74"/>
  <c r="AW74"/>
  <c r="AS74"/>
  <c r="AF75"/>
  <c r="AV73"/>
  <c r="BS73"/>
  <c r="BJ70"/>
  <c r="BQ70"/>
  <c r="BR70"/>
  <c r="BY70"/>
  <c r="BH71"/>
  <c r="EL61"/>
  <c r="EM61"/>
  <c r="EO61"/>
  <c r="EQ61"/>
  <c r="ES61"/>
  <c r="ET61"/>
  <c r="FB61"/>
  <c r="ER61"/>
  <c r="DN63"/>
  <c r="DU63"/>
  <c r="DV63"/>
  <c r="EC63"/>
  <c r="DY63"/>
  <c r="DL64"/>
  <c r="EB62"/>
  <c r="EF62"/>
  <c r="EG62"/>
  <c r="EH62"/>
  <c r="EI62"/>
  <c r="EJ62"/>
  <c r="EE63"/>
  <c r="EA64"/>
  <c r="DS64"/>
  <c r="DT64"/>
  <c r="DS65"/>
  <c r="DT65"/>
  <c r="GI55"/>
  <c r="GL55"/>
  <c r="GM55"/>
  <c r="GE56"/>
  <c r="FW56"/>
  <c r="FX56"/>
  <c r="CZ67"/>
  <c r="DD67"/>
  <c r="DE67"/>
  <c r="DF67"/>
  <c r="DG67"/>
  <c r="DH67"/>
  <c r="HK51"/>
  <c r="HG52"/>
  <c r="GY52"/>
  <c r="GZ52"/>
  <c r="DM66"/>
  <c r="GS53"/>
  <c r="BI72"/>
  <c r="AG79"/>
  <c r="FH58"/>
  <c r="FI58"/>
  <c r="BU70"/>
  <c r="HE51"/>
  <c r="HH51"/>
  <c r="EY61"/>
  <c r="FA59"/>
  <c r="FJ58"/>
  <c r="FK58"/>
  <c r="FL58"/>
  <c r="DP65"/>
  <c r="EF65"/>
  <c r="EG65"/>
  <c r="GA57"/>
  <c r="FQ57"/>
  <c r="HC53"/>
  <c r="GV52"/>
  <c r="GJ54"/>
  <c r="GK54"/>
  <c r="DJ67"/>
  <c r="DK67"/>
  <c r="DO67"/>
  <c r="DQ67"/>
  <c r="DR67"/>
  <c r="DZ67"/>
  <c r="DW67"/>
  <c r="FN58"/>
  <c r="FO58"/>
  <c r="FS58"/>
  <c r="FU58"/>
  <c r="FV58"/>
  <c r="GD58"/>
  <c r="FL59"/>
  <c r="FL60"/>
  <c r="FT58"/>
  <c r="FD59"/>
  <c r="GA59"/>
  <c r="BX70"/>
  <c r="CU70"/>
  <c r="CS69"/>
  <c r="CT69"/>
  <c r="DA69"/>
  <c r="CW69"/>
  <c r="CB70"/>
  <c r="CC70"/>
  <c r="EL62"/>
  <c r="EM62"/>
  <c r="EO62"/>
  <c r="EQ62"/>
  <c r="ES62"/>
  <c r="ET62"/>
  <c r="FB62"/>
  <c r="ER62"/>
  <c r="DN64"/>
  <c r="DU64"/>
  <c r="DV64"/>
  <c r="EC64"/>
  <c r="DY64"/>
  <c r="DL65"/>
  <c r="EB63"/>
  <c r="EF63"/>
  <c r="EG63"/>
  <c r="EH63"/>
  <c r="EI63"/>
  <c r="EJ63"/>
  <c r="FG60"/>
  <c r="FJ60"/>
  <c r="FK60"/>
  <c r="FC61"/>
  <c r="EU61"/>
  <c r="EV61"/>
  <c r="BJ71"/>
  <c r="BQ71"/>
  <c r="BR71"/>
  <c r="BY71"/>
  <c r="BH72"/>
  <c r="AH75"/>
  <c r="AO75"/>
  <c r="AP75"/>
  <c r="AW75"/>
  <c r="AS75"/>
  <c r="AF76"/>
  <c r="AV74"/>
  <c r="DD109"/>
  <c r="DE109"/>
  <c r="CN110"/>
  <c r="AQ80"/>
  <c r="Q81"/>
  <c r="CH113"/>
  <c r="CI113"/>
  <c r="CO113"/>
  <c r="CP113"/>
  <c r="CX113"/>
  <c r="CF114"/>
  <c r="DC111"/>
  <c r="DF111"/>
  <c r="DG111"/>
  <c r="CY112"/>
  <c r="CQ112"/>
  <c r="CR112"/>
  <c r="CK81"/>
  <c r="CL80"/>
  <c r="AD80"/>
  <c r="AE80"/>
  <c r="AK80"/>
  <c r="AL80"/>
  <c r="AT80"/>
  <c r="AB81"/>
  <c r="AY78"/>
  <c r="AU79"/>
  <c r="AM79"/>
  <c r="AN79"/>
  <c r="CJ110"/>
  <c r="AZ75"/>
  <c r="BA75"/>
  <c r="BB75"/>
  <c r="BC75"/>
  <c r="AJ76"/>
  <c r="EP60"/>
  <c r="EW60"/>
  <c r="EN61"/>
  <c r="FR56"/>
  <c r="FY56"/>
  <c r="FZ56"/>
  <c r="GG56"/>
  <c r="FP57"/>
  <c r="GT52"/>
  <c r="HA52"/>
  <c r="HB52"/>
  <c r="HI52"/>
  <c r="GR53"/>
  <c r="GI56"/>
  <c r="GE57"/>
  <c r="FW57"/>
  <c r="FX57"/>
  <c r="GP55"/>
  <c r="GQ55"/>
  <c r="GU55"/>
  <c r="GW55"/>
  <c r="GX55"/>
  <c r="HF55"/>
  <c r="HG55"/>
  <c r="GP54"/>
  <c r="GQ54"/>
  <c r="GU54"/>
  <c r="GW54"/>
  <c r="GX54"/>
  <c r="HF54"/>
  <c r="HK52"/>
  <c r="HG53"/>
  <c r="GY53"/>
  <c r="GZ53"/>
  <c r="HR50"/>
  <c r="HS50"/>
  <c r="HW50"/>
  <c r="HR49"/>
  <c r="HT49"/>
  <c r="HS49"/>
  <c r="HW49"/>
  <c r="CZ68"/>
  <c r="DD68"/>
  <c r="DE68"/>
  <c r="DF68"/>
  <c r="DG68"/>
  <c r="DH68"/>
  <c r="EE65"/>
  <c r="EA66"/>
  <c r="DS66"/>
  <c r="DT66"/>
  <c r="BF73"/>
  <c r="BG73"/>
  <c r="BK73"/>
  <c r="BL73"/>
  <c r="BM73"/>
  <c r="BN73"/>
  <c r="BV73"/>
  <c r="CM73"/>
  <c r="CA71"/>
  <c r="BW72"/>
  <c r="BO72"/>
  <c r="BP72"/>
  <c r="FQ58"/>
  <c r="EH65"/>
  <c r="EI65"/>
  <c r="AG80"/>
  <c r="BI73"/>
  <c r="GS54"/>
  <c r="GS55"/>
  <c r="DM67"/>
  <c r="HL51"/>
  <c r="HM51"/>
  <c r="HE52"/>
  <c r="HH52"/>
  <c r="HN51"/>
  <c r="HO51"/>
  <c r="HP51"/>
  <c r="GC56"/>
  <c r="EY62"/>
  <c r="AZ74"/>
  <c r="BA74"/>
  <c r="BB74"/>
  <c r="BC74"/>
  <c r="BD74"/>
  <c r="BU71"/>
  <c r="GA58"/>
  <c r="FH59"/>
  <c r="FI59"/>
  <c r="GV53"/>
  <c r="HU49"/>
  <c r="HU50"/>
  <c r="HV48"/>
  <c r="DP66"/>
  <c r="BF74"/>
  <c r="BG74"/>
  <c r="BK74"/>
  <c r="BL74"/>
  <c r="BM74"/>
  <c r="BN74"/>
  <c r="BV74"/>
  <c r="BD75"/>
  <c r="CM74"/>
  <c r="BS74"/>
  <c r="DJ68"/>
  <c r="DK68"/>
  <c r="DO68"/>
  <c r="DQ68"/>
  <c r="DR68"/>
  <c r="DZ68"/>
  <c r="DW68"/>
  <c r="EL63"/>
  <c r="EM63"/>
  <c r="EQ63"/>
  <c r="ES63"/>
  <c r="ET63"/>
  <c r="FB63"/>
  <c r="EJ64"/>
  <c r="EJ65"/>
  <c r="ER63"/>
  <c r="EY63"/>
  <c r="BX71"/>
  <c r="CU71"/>
  <c r="CS70"/>
  <c r="CT70"/>
  <c r="DA70"/>
  <c r="CW70"/>
  <c r="CB71"/>
  <c r="CC71"/>
  <c r="GF56"/>
  <c r="GJ56"/>
  <c r="GK56"/>
  <c r="HR51"/>
  <c r="HS51"/>
  <c r="HW51"/>
  <c r="CA72"/>
  <c r="BW73"/>
  <c r="BO73"/>
  <c r="BP73"/>
  <c r="HV49"/>
  <c r="HT50"/>
  <c r="HK53"/>
  <c r="HG54"/>
  <c r="GY54"/>
  <c r="GZ54"/>
  <c r="GY55"/>
  <c r="GZ55"/>
  <c r="GT53"/>
  <c r="HA53"/>
  <c r="HB53"/>
  <c r="HI53"/>
  <c r="GR54"/>
  <c r="FR57"/>
  <c r="FY57"/>
  <c r="FZ57"/>
  <c r="GG57"/>
  <c r="FP58"/>
  <c r="EP61"/>
  <c r="EW61"/>
  <c r="EX61"/>
  <c r="FE61"/>
  <c r="FA61"/>
  <c r="EN62"/>
  <c r="AJ77"/>
  <c r="CJ111"/>
  <c r="AD81"/>
  <c r="AE81"/>
  <c r="AK81"/>
  <c r="AL81"/>
  <c r="AT81"/>
  <c r="AB82"/>
  <c r="AY79"/>
  <c r="AU80"/>
  <c r="AM80"/>
  <c r="AN80"/>
  <c r="CK82"/>
  <c r="CL81"/>
  <c r="CH114"/>
  <c r="CI114"/>
  <c r="CO114"/>
  <c r="CP114"/>
  <c r="CX114"/>
  <c r="CF115"/>
  <c r="DC112"/>
  <c r="DF112"/>
  <c r="DG112"/>
  <c r="CY113"/>
  <c r="CQ113"/>
  <c r="CR113"/>
  <c r="AQ81"/>
  <c r="Q82"/>
  <c r="DD110"/>
  <c r="DE110"/>
  <c r="CN111"/>
  <c r="AH76"/>
  <c r="AO76"/>
  <c r="AP76"/>
  <c r="AW76"/>
  <c r="AS76"/>
  <c r="AF77"/>
  <c r="AV75"/>
  <c r="BS75"/>
  <c r="BJ72"/>
  <c r="BQ72"/>
  <c r="BR72"/>
  <c r="BY72"/>
  <c r="BH73"/>
  <c r="DN65"/>
  <c r="DU65"/>
  <c r="DL66"/>
  <c r="EB64"/>
  <c r="EY64"/>
  <c r="EF64"/>
  <c r="EG64"/>
  <c r="FG61"/>
  <c r="FC62"/>
  <c r="EU62"/>
  <c r="EV62"/>
  <c r="CZ69"/>
  <c r="DD69"/>
  <c r="DE69"/>
  <c r="DF69"/>
  <c r="DG69"/>
  <c r="DH69"/>
  <c r="FN60"/>
  <c r="FO60"/>
  <c r="FS60"/>
  <c r="FU60"/>
  <c r="FV60"/>
  <c r="GD60"/>
  <c r="GE60"/>
  <c r="FN59"/>
  <c r="FO59"/>
  <c r="FS59"/>
  <c r="FU59"/>
  <c r="FV59"/>
  <c r="GD59"/>
  <c r="FT59"/>
  <c r="GI57"/>
  <c r="GE58"/>
  <c r="FW58"/>
  <c r="FX58"/>
  <c r="EE66"/>
  <c r="EA67"/>
  <c r="DS67"/>
  <c r="DT67"/>
  <c r="HU51"/>
  <c r="DM68"/>
  <c r="BI74"/>
  <c r="AG81"/>
  <c r="FQ59"/>
  <c r="FQ60"/>
  <c r="HL52"/>
  <c r="HM52"/>
  <c r="BU72"/>
  <c r="HE53"/>
  <c r="HH53"/>
  <c r="HN52"/>
  <c r="HO52"/>
  <c r="HP52"/>
  <c r="GV54"/>
  <c r="GC57"/>
  <c r="GL56"/>
  <c r="GM56"/>
  <c r="GN56"/>
  <c r="EO63"/>
  <c r="DP67"/>
  <c r="DJ69"/>
  <c r="DK69"/>
  <c r="DO69"/>
  <c r="DQ69"/>
  <c r="DR69"/>
  <c r="DZ69"/>
  <c r="DW69"/>
  <c r="GP56"/>
  <c r="GQ56"/>
  <c r="GS56"/>
  <c r="GU56"/>
  <c r="GW56"/>
  <c r="GX56"/>
  <c r="HF56"/>
  <c r="GF57"/>
  <c r="GJ57"/>
  <c r="GK57"/>
  <c r="GV55"/>
  <c r="HL55"/>
  <c r="HM55"/>
  <c r="HR52"/>
  <c r="HS52"/>
  <c r="HW52"/>
  <c r="BX72"/>
  <c r="CU72"/>
  <c r="CS71"/>
  <c r="CT71"/>
  <c r="DA71"/>
  <c r="CW71"/>
  <c r="CB72"/>
  <c r="CC72"/>
  <c r="GI58"/>
  <c r="GE59"/>
  <c r="FW59"/>
  <c r="FX59"/>
  <c r="FW60"/>
  <c r="FX60"/>
  <c r="DN66"/>
  <c r="DU66"/>
  <c r="DV66"/>
  <c r="EC66"/>
  <c r="DY66"/>
  <c r="DL67"/>
  <c r="BJ73"/>
  <c r="BQ73"/>
  <c r="BR73"/>
  <c r="BY73"/>
  <c r="BH74"/>
  <c r="AH77"/>
  <c r="AO77"/>
  <c r="AP77"/>
  <c r="AW77"/>
  <c r="AS77"/>
  <c r="AF78"/>
  <c r="AV76"/>
  <c r="DD111"/>
  <c r="DE111"/>
  <c r="CN112"/>
  <c r="AQ82"/>
  <c r="Q83"/>
  <c r="Q84"/>
  <c r="CH115"/>
  <c r="CI115"/>
  <c r="CO115"/>
  <c r="CP115"/>
  <c r="CX115"/>
  <c r="CF116"/>
  <c r="DC113"/>
  <c r="DF113"/>
  <c r="DG113"/>
  <c r="CY114"/>
  <c r="CQ114"/>
  <c r="CR114"/>
  <c r="CK83"/>
  <c r="CL82"/>
  <c r="CS82"/>
  <c r="AD82"/>
  <c r="AE82"/>
  <c r="AK82"/>
  <c r="AL82"/>
  <c r="AT82"/>
  <c r="AB83"/>
  <c r="AY80"/>
  <c r="AU81"/>
  <c r="AM81"/>
  <c r="AN81"/>
  <c r="CJ112"/>
  <c r="AZ77"/>
  <c r="BA77"/>
  <c r="BB77"/>
  <c r="BC77"/>
  <c r="AJ78"/>
  <c r="EP62"/>
  <c r="EW62"/>
  <c r="EX62"/>
  <c r="FE62"/>
  <c r="EN63"/>
  <c r="FD61"/>
  <c r="FH61"/>
  <c r="FI61"/>
  <c r="FR58"/>
  <c r="FY58"/>
  <c r="FZ58"/>
  <c r="GG58"/>
  <c r="FP59"/>
  <c r="GT54"/>
  <c r="HA54"/>
  <c r="HB54"/>
  <c r="HI54"/>
  <c r="GR55"/>
  <c r="HV50"/>
  <c r="HT51"/>
  <c r="CZ70"/>
  <c r="DD70"/>
  <c r="DE70"/>
  <c r="DF70"/>
  <c r="DG70"/>
  <c r="DH70"/>
  <c r="EL65"/>
  <c r="EM65"/>
  <c r="EQ65"/>
  <c r="ES65"/>
  <c r="ET65"/>
  <c r="FB65"/>
  <c r="FC65"/>
  <c r="EL64"/>
  <c r="EM64"/>
  <c r="EQ64"/>
  <c r="ES64"/>
  <c r="ET64"/>
  <c r="FB64"/>
  <c r="ER64"/>
  <c r="FG62"/>
  <c r="FC63"/>
  <c r="EU63"/>
  <c r="EV63"/>
  <c r="EE67"/>
  <c r="EA68"/>
  <c r="DS68"/>
  <c r="DT68"/>
  <c r="BF75"/>
  <c r="BG75"/>
  <c r="BK75"/>
  <c r="BL75"/>
  <c r="BM75"/>
  <c r="BN75"/>
  <c r="BV75"/>
  <c r="CM75"/>
  <c r="CA73"/>
  <c r="BW74"/>
  <c r="BO74"/>
  <c r="BP74"/>
  <c r="EO64"/>
  <c r="EO65"/>
  <c r="AG82"/>
  <c r="BI75"/>
  <c r="DM69"/>
  <c r="HL53"/>
  <c r="HM53"/>
  <c r="HU52"/>
  <c r="GC58"/>
  <c r="GL57"/>
  <c r="GM57"/>
  <c r="GN57"/>
  <c r="FT60"/>
  <c r="GJ60"/>
  <c r="GK60"/>
  <c r="FA62"/>
  <c r="FJ61"/>
  <c r="FK61"/>
  <c r="FL61"/>
  <c r="AZ76"/>
  <c r="BA76"/>
  <c r="BB76"/>
  <c r="BC76"/>
  <c r="BD76"/>
  <c r="HE54"/>
  <c r="HH54"/>
  <c r="HN53"/>
  <c r="HO53"/>
  <c r="HP53"/>
  <c r="BU73"/>
  <c r="HC56"/>
  <c r="DP68"/>
  <c r="BF76"/>
  <c r="BG76"/>
  <c r="BK76"/>
  <c r="BL76"/>
  <c r="BM76"/>
  <c r="BN76"/>
  <c r="BV76"/>
  <c r="BD77"/>
  <c r="CM76"/>
  <c r="BS76"/>
  <c r="DJ70"/>
  <c r="DK70"/>
  <c r="DO70"/>
  <c r="DQ70"/>
  <c r="DR70"/>
  <c r="DZ70"/>
  <c r="DW70"/>
  <c r="BX73"/>
  <c r="CU73"/>
  <c r="CS72"/>
  <c r="CT72"/>
  <c r="DA72"/>
  <c r="CW72"/>
  <c r="CB73"/>
  <c r="CC73"/>
  <c r="HR53"/>
  <c r="HS53"/>
  <c r="HW53"/>
  <c r="HP54"/>
  <c r="HP55"/>
  <c r="FN61"/>
  <c r="FO61"/>
  <c r="FQ61"/>
  <c r="FS61"/>
  <c r="FU61"/>
  <c r="FV61"/>
  <c r="GD61"/>
  <c r="FT61"/>
  <c r="FD62"/>
  <c r="FH62"/>
  <c r="FI62"/>
  <c r="GP57"/>
  <c r="GQ57"/>
  <c r="GU57"/>
  <c r="GW57"/>
  <c r="GX57"/>
  <c r="HF57"/>
  <c r="GF58"/>
  <c r="GJ58"/>
  <c r="GK58"/>
  <c r="CA74"/>
  <c r="BW75"/>
  <c r="BO75"/>
  <c r="BP75"/>
  <c r="FG63"/>
  <c r="FC64"/>
  <c r="EU64"/>
  <c r="EV64"/>
  <c r="EU65"/>
  <c r="EV65"/>
  <c r="HV51"/>
  <c r="HT52"/>
  <c r="GT55"/>
  <c r="HA55"/>
  <c r="GR56"/>
  <c r="FR59"/>
  <c r="FY59"/>
  <c r="FZ59"/>
  <c r="GG59"/>
  <c r="FP60"/>
  <c r="EP63"/>
  <c r="EW63"/>
  <c r="EX63"/>
  <c r="FE63"/>
  <c r="EN64"/>
  <c r="AJ79"/>
  <c r="CJ113"/>
  <c r="AD83"/>
  <c r="AE83"/>
  <c r="AK83"/>
  <c r="AL83"/>
  <c r="AT83"/>
  <c r="AU83"/>
  <c r="AB84"/>
  <c r="AU82"/>
  <c r="AY81"/>
  <c r="AM82"/>
  <c r="AN82"/>
  <c r="CK84"/>
  <c r="CL83"/>
  <c r="CH116"/>
  <c r="CI116"/>
  <c r="CO116"/>
  <c r="CP116"/>
  <c r="CX116"/>
  <c r="CF117"/>
  <c r="DC114"/>
  <c r="DF114"/>
  <c r="DG114"/>
  <c r="CY115"/>
  <c r="CQ115"/>
  <c r="CR115"/>
  <c r="AQ84"/>
  <c r="Q85"/>
  <c r="DD112"/>
  <c r="DE112"/>
  <c r="CN113"/>
  <c r="AH78"/>
  <c r="AO78"/>
  <c r="AP78"/>
  <c r="AW78"/>
  <c r="AS78"/>
  <c r="AF79"/>
  <c r="AV77"/>
  <c r="BS77"/>
  <c r="BJ74"/>
  <c r="BQ74"/>
  <c r="BR74"/>
  <c r="BY74"/>
  <c r="BH75"/>
  <c r="DN67"/>
  <c r="DU67"/>
  <c r="DV67"/>
  <c r="EC67"/>
  <c r="DY67"/>
  <c r="DL68"/>
  <c r="EB66"/>
  <c r="EF66"/>
  <c r="EG66"/>
  <c r="EH66"/>
  <c r="EI66"/>
  <c r="EJ66"/>
  <c r="CZ71"/>
  <c r="DD71"/>
  <c r="DE71"/>
  <c r="DF71"/>
  <c r="DG71"/>
  <c r="DH71"/>
  <c r="HK55"/>
  <c r="HN55"/>
  <c r="HO55"/>
  <c r="HG56"/>
  <c r="GY56"/>
  <c r="GZ56"/>
  <c r="EE68"/>
  <c r="EA69"/>
  <c r="DS69"/>
  <c r="DT69"/>
  <c r="HU53"/>
  <c r="DM70"/>
  <c r="BI76"/>
  <c r="AG83"/>
  <c r="BU74"/>
  <c r="FA63"/>
  <c r="FJ62"/>
  <c r="FK62"/>
  <c r="FL62"/>
  <c r="ER65"/>
  <c r="FH65"/>
  <c r="FI65"/>
  <c r="GA61"/>
  <c r="GC59"/>
  <c r="GL58"/>
  <c r="GM58"/>
  <c r="GN58"/>
  <c r="HL54"/>
  <c r="HM54"/>
  <c r="HC57"/>
  <c r="GV56"/>
  <c r="GS57"/>
  <c r="DP69"/>
  <c r="DJ71"/>
  <c r="DK71"/>
  <c r="DO71"/>
  <c r="DQ71"/>
  <c r="DR71"/>
  <c r="DZ71"/>
  <c r="DW71"/>
  <c r="GP58"/>
  <c r="GQ58"/>
  <c r="GU58"/>
  <c r="GW58"/>
  <c r="GX58"/>
  <c r="HF58"/>
  <c r="GN59"/>
  <c r="GN60"/>
  <c r="GF59"/>
  <c r="HC59"/>
  <c r="GJ59"/>
  <c r="GK59"/>
  <c r="FN62"/>
  <c r="FO62"/>
  <c r="FS62"/>
  <c r="FU62"/>
  <c r="FV62"/>
  <c r="GD62"/>
  <c r="FT62"/>
  <c r="FD63"/>
  <c r="FH63"/>
  <c r="FI63"/>
  <c r="BX74"/>
  <c r="CU74"/>
  <c r="CS73"/>
  <c r="CT73"/>
  <c r="DA73"/>
  <c r="CW73"/>
  <c r="CB74"/>
  <c r="CC74"/>
  <c r="EL66"/>
  <c r="EM66"/>
  <c r="EO66"/>
  <c r="EQ66"/>
  <c r="ER66"/>
  <c r="ES66"/>
  <c r="ET66"/>
  <c r="FB66"/>
  <c r="DN68"/>
  <c r="DU68"/>
  <c r="DV68"/>
  <c r="EC68"/>
  <c r="DY68"/>
  <c r="DL69"/>
  <c r="EB67"/>
  <c r="EF67"/>
  <c r="EG67"/>
  <c r="EH67"/>
  <c r="EI67"/>
  <c r="EJ67"/>
  <c r="BJ75"/>
  <c r="BQ75"/>
  <c r="BR75"/>
  <c r="BY75"/>
  <c r="BH76"/>
  <c r="AH79"/>
  <c r="AO79"/>
  <c r="AP79"/>
  <c r="AW79"/>
  <c r="AS79"/>
  <c r="AF80"/>
  <c r="AV78"/>
  <c r="DD113"/>
  <c r="DE113"/>
  <c r="CN114"/>
  <c r="Q86"/>
  <c r="CH117"/>
  <c r="CI117"/>
  <c r="CO117"/>
  <c r="CP117"/>
  <c r="CX117"/>
  <c r="CF118"/>
  <c r="DC115"/>
  <c r="DF115"/>
  <c r="DG115"/>
  <c r="CY116"/>
  <c r="CQ116"/>
  <c r="CR116"/>
  <c r="CK85"/>
  <c r="CL84"/>
  <c r="AD84"/>
  <c r="AE84"/>
  <c r="AK84"/>
  <c r="AL84"/>
  <c r="AT84"/>
  <c r="AB85"/>
  <c r="AM83"/>
  <c r="AN83"/>
  <c r="CJ114"/>
  <c r="AZ79"/>
  <c r="BA79"/>
  <c r="BB79"/>
  <c r="BC79"/>
  <c r="AJ80"/>
  <c r="EP64"/>
  <c r="EW64"/>
  <c r="EX64"/>
  <c r="FE64"/>
  <c r="EN65"/>
  <c r="FR60"/>
  <c r="FY60"/>
  <c r="FP61"/>
  <c r="GT56"/>
  <c r="HA56"/>
  <c r="HB56"/>
  <c r="HI56"/>
  <c r="GR57"/>
  <c r="HV52"/>
  <c r="HT53"/>
  <c r="HK56"/>
  <c r="HG57"/>
  <c r="GY57"/>
  <c r="GZ57"/>
  <c r="GI60"/>
  <c r="GL60"/>
  <c r="GM60"/>
  <c r="GE61"/>
  <c r="FW61"/>
  <c r="FX61"/>
  <c r="HR55"/>
  <c r="HS55"/>
  <c r="HW55"/>
  <c r="HR54"/>
  <c r="HS54"/>
  <c r="HW54"/>
  <c r="CZ72"/>
  <c r="DD72"/>
  <c r="DE72"/>
  <c r="DF72"/>
  <c r="DG72"/>
  <c r="DH72"/>
  <c r="EE69"/>
  <c r="EA70"/>
  <c r="DS70"/>
  <c r="DT70"/>
  <c r="BF77"/>
  <c r="BG77"/>
  <c r="BK77"/>
  <c r="BL77"/>
  <c r="BM77"/>
  <c r="BN77"/>
  <c r="BV77"/>
  <c r="CM77"/>
  <c r="CA75"/>
  <c r="BW76"/>
  <c r="BO76"/>
  <c r="BP76"/>
  <c r="GS58"/>
  <c r="AG84"/>
  <c r="BI77"/>
  <c r="DM71"/>
  <c r="HU54"/>
  <c r="HU55"/>
  <c r="HE56"/>
  <c r="HH56"/>
  <c r="EY66"/>
  <c r="AZ78"/>
  <c r="BA78"/>
  <c r="BB78"/>
  <c r="BC78"/>
  <c r="BD78"/>
  <c r="FA64"/>
  <c r="FJ63"/>
  <c r="FK63"/>
  <c r="FL63"/>
  <c r="BU75"/>
  <c r="HC58"/>
  <c r="GV57"/>
  <c r="GA62"/>
  <c r="FQ62"/>
  <c r="DP70"/>
  <c r="BF78"/>
  <c r="BG78"/>
  <c r="BK78"/>
  <c r="BL78"/>
  <c r="BM78"/>
  <c r="BN78"/>
  <c r="BV78"/>
  <c r="BD79"/>
  <c r="CM78"/>
  <c r="BS78"/>
  <c r="DJ72"/>
  <c r="DK72"/>
  <c r="DO72"/>
  <c r="DQ72"/>
  <c r="DR72"/>
  <c r="DZ72"/>
  <c r="DW72"/>
  <c r="EL67"/>
  <c r="EM67"/>
  <c r="EQ67"/>
  <c r="ER67"/>
  <c r="ES67"/>
  <c r="ET67"/>
  <c r="FB67"/>
  <c r="EY67"/>
  <c r="BX75"/>
  <c r="CU75"/>
  <c r="CS74"/>
  <c r="CT74"/>
  <c r="DA74"/>
  <c r="CW74"/>
  <c r="CB75"/>
  <c r="CC75"/>
  <c r="FN63"/>
  <c r="FO63"/>
  <c r="FS63"/>
  <c r="FU63"/>
  <c r="FV63"/>
  <c r="GD63"/>
  <c r="FL64"/>
  <c r="FL65"/>
  <c r="FT63"/>
  <c r="FD64"/>
  <c r="GA64"/>
  <c r="FH64"/>
  <c r="FI64"/>
  <c r="CA76"/>
  <c r="BW77"/>
  <c r="BO77"/>
  <c r="BP77"/>
  <c r="HV53"/>
  <c r="HT54"/>
  <c r="GT57"/>
  <c r="HA57"/>
  <c r="HB57"/>
  <c r="HI57"/>
  <c r="GR58"/>
  <c r="FR61"/>
  <c r="FY61"/>
  <c r="FZ61"/>
  <c r="GG61"/>
  <c r="FP62"/>
  <c r="EP65"/>
  <c r="EW65"/>
  <c r="EN66"/>
  <c r="AJ81"/>
  <c r="CJ115"/>
  <c r="AD85"/>
  <c r="AE85"/>
  <c r="AK85"/>
  <c r="AL85"/>
  <c r="AT85"/>
  <c r="AB86"/>
  <c r="AY83"/>
  <c r="AU84"/>
  <c r="AM84"/>
  <c r="AN84"/>
  <c r="CK86"/>
  <c r="CL85"/>
  <c r="CH118"/>
  <c r="CI118"/>
  <c r="CO118"/>
  <c r="CP118"/>
  <c r="CX118"/>
  <c r="CF119"/>
  <c r="DC116"/>
  <c r="DF116"/>
  <c r="DG116"/>
  <c r="CY117"/>
  <c r="CQ117"/>
  <c r="CR117"/>
  <c r="AQ86"/>
  <c r="Q87"/>
  <c r="DD114"/>
  <c r="DE114"/>
  <c r="CN115"/>
  <c r="AH80"/>
  <c r="AO80"/>
  <c r="AP80"/>
  <c r="AW80"/>
  <c r="AS80"/>
  <c r="AF81"/>
  <c r="AV79"/>
  <c r="BS79"/>
  <c r="BJ76"/>
  <c r="BQ76"/>
  <c r="BR76"/>
  <c r="BY76"/>
  <c r="BH77"/>
  <c r="DN69"/>
  <c r="DU69"/>
  <c r="DV69"/>
  <c r="EC69"/>
  <c r="DY69"/>
  <c r="DL70"/>
  <c r="EB68"/>
  <c r="EF68"/>
  <c r="EG68"/>
  <c r="EH68"/>
  <c r="EI68"/>
  <c r="EJ68"/>
  <c r="FG65"/>
  <c r="FJ65"/>
  <c r="FK65"/>
  <c r="FC66"/>
  <c r="EU66"/>
  <c r="EV66"/>
  <c r="CZ73"/>
  <c r="DD73"/>
  <c r="DE73"/>
  <c r="DF73"/>
  <c r="DG73"/>
  <c r="DH73"/>
  <c r="GI61"/>
  <c r="GE62"/>
  <c r="FW62"/>
  <c r="FX62"/>
  <c r="GP60"/>
  <c r="GQ60"/>
  <c r="GU60"/>
  <c r="GW60"/>
  <c r="GX60"/>
  <c r="HF60"/>
  <c r="HG60"/>
  <c r="GP59"/>
  <c r="GQ59"/>
  <c r="GU59"/>
  <c r="GW59"/>
  <c r="GX59"/>
  <c r="HF59"/>
  <c r="HK57"/>
  <c r="HG58"/>
  <c r="GY58"/>
  <c r="GZ58"/>
  <c r="EE70"/>
  <c r="EA71"/>
  <c r="DS71"/>
  <c r="DT71"/>
  <c r="FQ63"/>
  <c r="DM72"/>
  <c r="BI78"/>
  <c r="AG85"/>
  <c r="HL56"/>
  <c r="HM56"/>
  <c r="GS59"/>
  <c r="GS60"/>
  <c r="BU76"/>
  <c r="GC61"/>
  <c r="HE57"/>
  <c r="HH57"/>
  <c r="HN56"/>
  <c r="HO56"/>
  <c r="HP56"/>
  <c r="AQ85"/>
  <c r="EO67"/>
  <c r="GA63"/>
  <c r="GV58"/>
  <c r="DP71"/>
  <c r="DJ73"/>
  <c r="DK73"/>
  <c r="DO73"/>
  <c r="DQ73"/>
  <c r="DR73"/>
  <c r="DZ73"/>
  <c r="DW73"/>
  <c r="HR56"/>
  <c r="HS56"/>
  <c r="HU56"/>
  <c r="HW56"/>
  <c r="GF61"/>
  <c r="GJ61"/>
  <c r="GK61"/>
  <c r="BX76"/>
  <c r="CU76"/>
  <c r="CS75"/>
  <c r="CT75"/>
  <c r="DA75"/>
  <c r="CW75"/>
  <c r="CB76"/>
  <c r="CC76"/>
  <c r="HK58"/>
  <c r="HG59"/>
  <c r="GY59"/>
  <c r="GZ59"/>
  <c r="GY60"/>
  <c r="GZ60"/>
  <c r="EL68"/>
  <c r="EM68"/>
  <c r="EQ68"/>
  <c r="ER68"/>
  <c r="ES68"/>
  <c r="ET68"/>
  <c r="FB68"/>
  <c r="DN70"/>
  <c r="DU70"/>
  <c r="DV70"/>
  <c r="EC70"/>
  <c r="DY70"/>
  <c r="DL71"/>
  <c r="EB69"/>
  <c r="EF69"/>
  <c r="EG69"/>
  <c r="EH69"/>
  <c r="EI69"/>
  <c r="EJ69"/>
  <c r="BJ77"/>
  <c r="BQ77"/>
  <c r="BR77"/>
  <c r="BY77"/>
  <c r="BH78"/>
  <c r="AH81"/>
  <c r="AO81"/>
  <c r="AP81"/>
  <c r="AW81"/>
  <c r="AS81"/>
  <c r="AF82"/>
  <c r="AV80"/>
  <c r="DD115"/>
  <c r="DE115"/>
  <c r="CN116"/>
  <c r="Q88"/>
  <c r="Q89"/>
  <c r="CH119"/>
  <c r="CI119"/>
  <c r="CO119"/>
  <c r="CP119"/>
  <c r="CX119"/>
  <c r="CF120"/>
  <c r="DC117"/>
  <c r="DF117"/>
  <c r="DG117"/>
  <c r="CY118"/>
  <c r="CQ118"/>
  <c r="CR118"/>
  <c r="CK87"/>
  <c r="CL86"/>
  <c r="AD86"/>
  <c r="AE86"/>
  <c r="AK86"/>
  <c r="AL86"/>
  <c r="AT86"/>
  <c r="AB87"/>
  <c r="AY84"/>
  <c r="AU85"/>
  <c r="AM85"/>
  <c r="AN85"/>
  <c r="CJ116"/>
  <c r="AZ81"/>
  <c r="BA81"/>
  <c r="BB81"/>
  <c r="BC81"/>
  <c r="AJ82"/>
  <c r="EP66"/>
  <c r="EW66"/>
  <c r="EX66"/>
  <c r="FE66"/>
  <c r="EN67"/>
  <c r="FR62"/>
  <c r="FY62"/>
  <c r="FZ62"/>
  <c r="GG62"/>
  <c r="FP63"/>
  <c r="GT58"/>
  <c r="HA58"/>
  <c r="HB58"/>
  <c r="HI58"/>
  <c r="GR59"/>
  <c r="HV54"/>
  <c r="HT55"/>
  <c r="FN65"/>
  <c r="FO65"/>
  <c r="FS65"/>
  <c r="FU65"/>
  <c r="FV65"/>
  <c r="GD65"/>
  <c r="GE65"/>
  <c r="FN64"/>
  <c r="FO64"/>
  <c r="FS64"/>
  <c r="FU64"/>
  <c r="FV64"/>
  <c r="GD64"/>
  <c r="FT64"/>
  <c r="GI62"/>
  <c r="GE63"/>
  <c r="FW63"/>
  <c r="FX63"/>
  <c r="CZ74"/>
  <c r="DD74"/>
  <c r="DE74"/>
  <c r="DF74"/>
  <c r="DG74"/>
  <c r="DH74"/>
  <c r="FG66"/>
  <c r="FC67"/>
  <c r="EU67"/>
  <c r="EV67"/>
  <c r="EE71"/>
  <c r="EA72"/>
  <c r="DS72"/>
  <c r="DT72"/>
  <c r="BF79"/>
  <c r="BG79"/>
  <c r="BK79"/>
  <c r="BL79"/>
  <c r="BM79"/>
  <c r="BN79"/>
  <c r="BV79"/>
  <c r="CM79"/>
  <c r="CA77"/>
  <c r="BW78"/>
  <c r="BO78"/>
  <c r="BP78"/>
  <c r="EO68"/>
  <c r="AG86"/>
  <c r="BI79"/>
  <c r="DM73"/>
  <c r="HL57"/>
  <c r="HM57"/>
  <c r="FQ64"/>
  <c r="FQ65"/>
  <c r="HE58"/>
  <c r="HH58"/>
  <c r="HN57"/>
  <c r="HO57"/>
  <c r="HP57"/>
  <c r="GV59"/>
  <c r="GC62"/>
  <c r="GL61"/>
  <c r="GM61"/>
  <c r="GN61"/>
  <c r="FA66"/>
  <c r="EY68"/>
  <c r="AZ80"/>
  <c r="BA80"/>
  <c r="BB80"/>
  <c r="BC80"/>
  <c r="BD80"/>
  <c r="BU77"/>
  <c r="DP72"/>
  <c r="BF80"/>
  <c r="BG80"/>
  <c r="BK80"/>
  <c r="BL80"/>
  <c r="BM80"/>
  <c r="BN80"/>
  <c r="BV80"/>
  <c r="BD81"/>
  <c r="CM80"/>
  <c r="BS80"/>
  <c r="DJ74"/>
  <c r="DK74"/>
  <c r="DO74"/>
  <c r="DQ74"/>
  <c r="DR74"/>
  <c r="DZ74"/>
  <c r="DW74"/>
  <c r="EL69"/>
  <c r="EM69"/>
  <c r="EQ69"/>
  <c r="ER69"/>
  <c r="ES69"/>
  <c r="ET69"/>
  <c r="FB69"/>
  <c r="EY69"/>
  <c r="BX77"/>
  <c r="CU77"/>
  <c r="CS76"/>
  <c r="CT76"/>
  <c r="DA76"/>
  <c r="CW76"/>
  <c r="CB77"/>
  <c r="CC77"/>
  <c r="FD66"/>
  <c r="FH66"/>
  <c r="FI66"/>
  <c r="GP61"/>
  <c r="GQ61"/>
  <c r="GS61"/>
  <c r="GU61"/>
  <c r="GW61"/>
  <c r="GX61"/>
  <c r="HF61"/>
  <c r="GF62"/>
  <c r="GJ62"/>
  <c r="GK62"/>
  <c r="GV60"/>
  <c r="HL60"/>
  <c r="HM60"/>
  <c r="HR57"/>
  <c r="HS57"/>
  <c r="HW57"/>
  <c r="CA78"/>
  <c r="BW79"/>
  <c r="BO79"/>
  <c r="BP79"/>
  <c r="GI63"/>
  <c r="GE64"/>
  <c r="FW64"/>
  <c r="FX64"/>
  <c r="FW65"/>
  <c r="FX65"/>
  <c r="HV55"/>
  <c r="HT56"/>
  <c r="GT59"/>
  <c r="HA59"/>
  <c r="HB59"/>
  <c r="HI59"/>
  <c r="GR60"/>
  <c r="FR63"/>
  <c r="FY63"/>
  <c r="FZ63"/>
  <c r="GG63"/>
  <c r="FP64"/>
  <c r="EP67"/>
  <c r="EW67"/>
  <c r="EX67"/>
  <c r="FE67"/>
  <c r="EN68"/>
  <c r="AJ83"/>
  <c r="CJ117"/>
  <c r="AD87"/>
  <c r="AE87"/>
  <c r="AK87"/>
  <c r="AL87"/>
  <c r="AT87"/>
  <c r="AB88"/>
  <c r="AY85"/>
  <c r="AU86"/>
  <c r="AM86"/>
  <c r="AN86"/>
  <c r="CK88"/>
  <c r="CL87"/>
  <c r="CS87"/>
  <c r="CH120"/>
  <c r="CI120"/>
  <c r="CO120"/>
  <c r="CP120"/>
  <c r="CX120"/>
  <c r="CF121"/>
  <c r="DC118"/>
  <c r="DF118"/>
  <c r="DG118"/>
  <c r="CY119"/>
  <c r="CQ119"/>
  <c r="CR119"/>
  <c r="Q90"/>
  <c r="DD116"/>
  <c r="DE116"/>
  <c r="CN117"/>
  <c r="AH82"/>
  <c r="AO82"/>
  <c r="AP82"/>
  <c r="AW82"/>
  <c r="AS82"/>
  <c r="AF83"/>
  <c r="AV81"/>
  <c r="BS81"/>
  <c r="BJ78"/>
  <c r="BQ78"/>
  <c r="BR78"/>
  <c r="BY78"/>
  <c r="BH79"/>
  <c r="DN71"/>
  <c r="DU71"/>
  <c r="DV71"/>
  <c r="EC71"/>
  <c r="DY71"/>
  <c r="DL72"/>
  <c r="EB70"/>
  <c r="EF70"/>
  <c r="EG70"/>
  <c r="EH70"/>
  <c r="EI70"/>
  <c r="EJ70"/>
  <c r="FG67"/>
  <c r="FC68"/>
  <c r="EU68"/>
  <c r="EV68"/>
  <c r="CZ75"/>
  <c r="DD75"/>
  <c r="DE75"/>
  <c r="DF75"/>
  <c r="DG75"/>
  <c r="DH75"/>
  <c r="EE72"/>
  <c r="EA73"/>
  <c r="DS73"/>
  <c r="DT73"/>
  <c r="DM74"/>
  <c r="BI80"/>
  <c r="AG87"/>
  <c r="EO69"/>
  <c r="HL58"/>
  <c r="HM58"/>
  <c r="BU78"/>
  <c r="FA67"/>
  <c r="FJ66"/>
  <c r="FK66"/>
  <c r="FL66"/>
  <c r="GC63"/>
  <c r="GL62"/>
  <c r="GM62"/>
  <c r="GN62"/>
  <c r="FT65"/>
  <c r="GJ65"/>
  <c r="GK65"/>
  <c r="AQ87"/>
  <c r="HE59"/>
  <c r="HH59"/>
  <c r="HN58"/>
  <c r="HO58"/>
  <c r="HP58"/>
  <c r="HC61"/>
  <c r="HU57"/>
  <c r="DP73"/>
  <c r="DJ75"/>
  <c r="DK75"/>
  <c r="DO75"/>
  <c r="DQ75"/>
  <c r="DR75"/>
  <c r="DZ75"/>
  <c r="DW75"/>
  <c r="HR58"/>
  <c r="HS58"/>
  <c r="HW58"/>
  <c r="HP59"/>
  <c r="HP60"/>
  <c r="GP62"/>
  <c r="GQ62"/>
  <c r="GU62"/>
  <c r="GW62"/>
  <c r="GX62"/>
  <c r="HF62"/>
  <c r="GF63"/>
  <c r="GJ63"/>
  <c r="GK63"/>
  <c r="FN66"/>
  <c r="FO66"/>
  <c r="FQ66"/>
  <c r="FS66"/>
  <c r="FU66"/>
  <c r="FV66"/>
  <c r="GD66"/>
  <c r="FT66"/>
  <c r="FD67"/>
  <c r="FH67"/>
  <c r="FI67"/>
  <c r="BX78"/>
  <c r="CU78"/>
  <c r="CS77"/>
  <c r="CT77"/>
  <c r="DA77"/>
  <c r="CW77"/>
  <c r="CB78"/>
  <c r="CC78"/>
  <c r="EL70"/>
  <c r="EM70"/>
  <c r="EQ70"/>
  <c r="ER70"/>
  <c r="ES70"/>
  <c r="ET70"/>
  <c r="FB70"/>
  <c r="DN72"/>
  <c r="DU72"/>
  <c r="DV72"/>
  <c r="EC72"/>
  <c r="DY72"/>
  <c r="DL73"/>
  <c r="EB71"/>
  <c r="EF71"/>
  <c r="EG71"/>
  <c r="EH71"/>
  <c r="EI71"/>
  <c r="EJ71"/>
  <c r="BJ79"/>
  <c r="BQ79"/>
  <c r="BR79"/>
  <c r="BY79"/>
  <c r="BH80"/>
  <c r="AH83"/>
  <c r="AO83"/>
  <c r="AF84"/>
  <c r="AV82"/>
  <c r="DD117"/>
  <c r="DE117"/>
  <c r="CN118"/>
  <c r="Q91"/>
  <c r="CH121"/>
  <c r="CI121"/>
  <c r="CO121"/>
  <c r="CP121"/>
  <c r="CX121"/>
  <c r="CF122"/>
  <c r="DC119"/>
  <c r="DF119"/>
  <c r="DG119"/>
  <c r="CY120"/>
  <c r="CQ120"/>
  <c r="CR120"/>
  <c r="CK89"/>
  <c r="CL88"/>
  <c r="AD88"/>
  <c r="AE88"/>
  <c r="AK88"/>
  <c r="AL88"/>
  <c r="AT88"/>
  <c r="AU88"/>
  <c r="AB89"/>
  <c r="AU87"/>
  <c r="AY86"/>
  <c r="AM87"/>
  <c r="AN87"/>
  <c r="CJ118"/>
  <c r="AZ83"/>
  <c r="BA83"/>
  <c r="BB83"/>
  <c r="BC83"/>
  <c r="AJ84"/>
  <c r="EP68"/>
  <c r="EW68"/>
  <c r="EX68"/>
  <c r="FE68"/>
  <c r="EN69"/>
  <c r="FR64"/>
  <c r="FY64"/>
  <c r="FZ64"/>
  <c r="GG64"/>
  <c r="FP65"/>
  <c r="GT60"/>
  <c r="HA60"/>
  <c r="GR61"/>
  <c r="HV56"/>
  <c r="HT57"/>
  <c r="HK60"/>
  <c r="HN60"/>
  <c r="HO60"/>
  <c r="HG61"/>
  <c r="GY61"/>
  <c r="GZ61"/>
  <c r="CZ76"/>
  <c r="DD76"/>
  <c r="DE76"/>
  <c r="DF76"/>
  <c r="DG76"/>
  <c r="DH76"/>
  <c r="FG68"/>
  <c r="FC69"/>
  <c r="EU69"/>
  <c r="EV69"/>
  <c r="EE73"/>
  <c r="EA74"/>
  <c r="DS74"/>
  <c r="DT74"/>
  <c r="BF81"/>
  <c r="BG81"/>
  <c r="BK81"/>
  <c r="BL81"/>
  <c r="BM81"/>
  <c r="BN81"/>
  <c r="BV81"/>
  <c r="BD82"/>
  <c r="CM81"/>
  <c r="CA79"/>
  <c r="BW80"/>
  <c r="BO80"/>
  <c r="BP80"/>
  <c r="HU58"/>
  <c r="EO70"/>
  <c r="AG88"/>
  <c r="BI81"/>
  <c r="DM75"/>
  <c r="FA68"/>
  <c r="FJ67"/>
  <c r="FK67"/>
  <c r="FL67"/>
  <c r="EY70"/>
  <c r="AZ82"/>
  <c r="BA82"/>
  <c r="GC64"/>
  <c r="GL63"/>
  <c r="GM63"/>
  <c r="GN63"/>
  <c r="BU79"/>
  <c r="HL59"/>
  <c r="HM59"/>
  <c r="HC62"/>
  <c r="GV61"/>
  <c r="GS62"/>
  <c r="GA66"/>
  <c r="DP74"/>
  <c r="DJ76"/>
  <c r="DK76"/>
  <c r="DO76"/>
  <c r="DQ76"/>
  <c r="DR76"/>
  <c r="DZ76"/>
  <c r="DW76"/>
  <c r="EL71"/>
  <c r="EM71"/>
  <c r="EQ71"/>
  <c r="ER71"/>
  <c r="ES71"/>
  <c r="ET71"/>
  <c r="FB71"/>
  <c r="EY71"/>
  <c r="BX79"/>
  <c r="CU79"/>
  <c r="CS78"/>
  <c r="CT78"/>
  <c r="DA78"/>
  <c r="CW78"/>
  <c r="CB79"/>
  <c r="CC79"/>
  <c r="GP63"/>
  <c r="GQ63"/>
  <c r="GU63"/>
  <c r="GW63"/>
  <c r="GX63"/>
  <c r="HF63"/>
  <c r="GN64"/>
  <c r="GN65"/>
  <c r="GF64"/>
  <c r="HC64"/>
  <c r="GJ64"/>
  <c r="GK64"/>
  <c r="FN67"/>
  <c r="FO67"/>
  <c r="FS67"/>
  <c r="FU67"/>
  <c r="FV67"/>
  <c r="GD67"/>
  <c r="FT67"/>
  <c r="FD68"/>
  <c r="FH68"/>
  <c r="FI68"/>
  <c r="BF82"/>
  <c r="BG82"/>
  <c r="BK82"/>
  <c r="BL82"/>
  <c r="BM82"/>
  <c r="BN82"/>
  <c r="BV82"/>
  <c r="BD83"/>
  <c r="CM82"/>
  <c r="CA80"/>
  <c r="BW81"/>
  <c r="BO81"/>
  <c r="BP81"/>
  <c r="HV57"/>
  <c r="HT58"/>
  <c r="GT61"/>
  <c r="HA61"/>
  <c r="HB61"/>
  <c r="HI61"/>
  <c r="GR62"/>
  <c r="FR65"/>
  <c r="FY65"/>
  <c r="FP66"/>
  <c r="EP69"/>
  <c r="EW69"/>
  <c r="EX69"/>
  <c r="FE69"/>
  <c r="EN70"/>
  <c r="AJ85"/>
  <c r="CJ119"/>
  <c r="AD89"/>
  <c r="AE89"/>
  <c r="AK89"/>
  <c r="AL89"/>
  <c r="AT89"/>
  <c r="AB90"/>
  <c r="AQ89"/>
  <c r="AM88"/>
  <c r="AN88"/>
  <c r="CK90"/>
  <c r="CL89"/>
  <c r="CH122"/>
  <c r="CI122"/>
  <c r="CO122"/>
  <c r="CP122"/>
  <c r="CX122"/>
  <c r="CF123"/>
  <c r="DC120"/>
  <c r="DF120"/>
  <c r="DG120"/>
  <c r="CY121"/>
  <c r="CQ121"/>
  <c r="CR121"/>
  <c r="Q92"/>
  <c r="DD118"/>
  <c r="DE118"/>
  <c r="CN119"/>
  <c r="AH84"/>
  <c r="AO84"/>
  <c r="AP84"/>
  <c r="AW84"/>
  <c r="AS84"/>
  <c r="AF85"/>
  <c r="BJ80"/>
  <c r="BQ80"/>
  <c r="BR80"/>
  <c r="BY80"/>
  <c r="BH81"/>
  <c r="DN73"/>
  <c r="DU73"/>
  <c r="DV73"/>
  <c r="EC73"/>
  <c r="DY73"/>
  <c r="DL74"/>
  <c r="EB72"/>
  <c r="EF72"/>
  <c r="EG72"/>
  <c r="EH72"/>
  <c r="EI72"/>
  <c r="EJ72"/>
  <c r="FG69"/>
  <c r="FC70"/>
  <c r="EU70"/>
  <c r="EV70"/>
  <c r="CZ77"/>
  <c r="DD77"/>
  <c r="DE77"/>
  <c r="DF77"/>
  <c r="DG77"/>
  <c r="DH77"/>
  <c r="GI65"/>
  <c r="GL65"/>
  <c r="GM65"/>
  <c r="GE66"/>
  <c r="FW66"/>
  <c r="FX66"/>
  <c r="HK61"/>
  <c r="HG62"/>
  <c r="GY62"/>
  <c r="GZ62"/>
  <c r="HR60"/>
  <c r="HS60"/>
  <c r="HW60"/>
  <c r="HR59"/>
  <c r="HS59"/>
  <c r="HW59"/>
  <c r="EE74"/>
  <c r="EA75"/>
  <c r="DS75"/>
  <c r="DT75"/>
  <c r="GS63"/>
  <c r="DM76"/>
  <c r="BI82"/>
  <c r="AG89"/>
  <c r="EO71"/>
  <c r="HU59"/>
  <c r="HU60"/>
  <c r="BU80"/>
  <c r="FA69"/>
  <c r="FJ68"/>
  <c r="FK68"/>
  <c r="FL68"/>
  <c r="HE61"/>
  <c r="HH61"/>
  <c r="BS82"/>
  <c r="GA67"/>
  <c r="FQ67"/>
  <c r="HC63"/>
  <c r="GV62"/>
  <c r="DP75"/>
  <c r="DJ77"/>
  <c r="DK77"/>
  <c r="DO77"/>
  <c r="DQ77"/>
  <c r="DR77"/>
  <c r="DZ77"/>
  <c r="DW77"/>
  <c r="FN68"/>
  <c r="FO68"/>
  <c r="FS68"/>
  <c r="FU68"/>
  <c r="FV68"/>
  <c r="GD68"/>
  <c r="FT68"/>
  <c r="FD69"/>
  <c r="FH69"/>
  <c r="FI69"/>
  <c r="BX80"/>
  <c r="CU80"/>
  <c r="CS79"/>
  <c r="CT79"/>
  <c r="DA79"/>
  <c r="CW79"/>
  <c r="CB80"/>
  <c r="CC80"/>
  <c r="EL72"/>
  <c r="EM72"/>
  <c r="EQ72"/>
  <c r="ER72"/>
  <c r="ES72"/>
  <c r="ET72"/>
  <c r="FB72"/>
  <c r="DN74"/>
  <c r="DU74"/>
  <c r="DV74"/>
  <c r="EC74"/>
  <c r="DY74"/>
  <c r="DL75"/>
  <c r="EB73"/>
  <c r="EF73"/>
  <c r="EG73"/>
  <c r="EH73"/>
  <c r="EI73"/>
  <c r="EJ73"/>
  <c r="BJ81"/>
  <c r="BQ81"/>
  <c r="BR81"/>
  <c r="BY81"/>
  <c r="BH82"/>
  <c r="AH85"/>
  <c r="AO85"/>
  <c r="AP85"/>
  <c r="AW85"/>
  <c r="AS85"/>
  <c r="AF86"/>
  <c r="AV84"/>
  <c r="DD119"/>
  <c r="DE119"/>
  <c r="CN120"/>
  <c r="Q93"/>
  <c r="Q94"/>
  <c r="CH123"/>
  <c r="CI123"/>
  <c r="CO123"/>
  <c r="CP123"/>
  <c r="CX123"/>
  <c r="CF124"/>
  <c r="DC121"/>
  <c r="DF121"/>
  <c r="DG121"/>
  <c r="CY122"/>
  <c r="CQ122"/>
  <c r="CR122"/>
  <c r="CK91"/>
  <c r="CL90"/>
  <c r="AD90"/>
  <c r="AE90"/>
  <c r="AK90"/>
  <c r="AL90"/>
  <c r="AT90"/>
  <c r="AB91"/>
  <c r="AQ90"/>
  <c r="AY88"/>
  <c r="AU89"/>
  <c r="AM89"/>
  <c r="AN89"/>
  <c r="AS89"/>
  <c r="CJ120"/>
  <c r="AZ85"/>
  <c r="BA85"/>
  <c r="BB85"/>
  <c r="BC85"/>
  <c r="AJ86"/>
  <c r="EP70"/>
  <c r="EW70"/>
  <c r="EX70"/>
  <c r="FE70"/>
  <c r="EN71"/>
  <c r="FR66"/>
  <c r="FY66"/>
  <c r="FZ66"/>
  <c r="GG66"/>
  <c r="FP67"/>
  <c r="GT62"/>
  <c r="HA62"/>
  <c r="HB62"/>
  <c r="HI62"/>
  <c r="GR63"/>
  <c r="HV58"/>
  <c r="HT59"/>
  <c r="BF83"/>
  <c r="BG83"/>
  <c r="BK83"/>
  <c r="BL83"/>
  <c r="BM83"/>
  <c r="BN83"/>
  <c r="BV83"/>
  <c r="BW83"/>
  <c r="CM83"/>
  <c r="BW82"/>
  <c r="CA81"/>
  <c r="BO82"/>
  <c r="BP82"/>
  <c r="GI66"/>
  <c r="GE67"/>
  <c r="FW67"/>
  <c r="FX67"/>
  <c r="GP65"/>
  <c r="GQ65"/>
  <c r="GU65"/>
  <c r="GW65"/>
  <c r="GX65"/>
  <c r="HF65"/>
  <c r="HG65"/>
  <c r="GP64"/>
  <c r="GQ64"/>
  <c r="GU64"/>
  <c r="GW64"/>
  <c r="GX64"/>
  <c r="HF64"/>
  <c r="HK62"/>
  <c r="HG63"/>
  <c r="GY63"/>
  <c r="GZ63"/>
  <c r="CZ78"/>
  <c r="DD78"/>
  <c r="DE78"/>
  <c r="DF78"/>
  <c r="DG78"/>
  <c r="DH78"/>
  <c r="FG70"/>
  <c r="FC71"/>
  <c r="EU71"/>
  <c r="EV71"/>
  <c r="EE75"/>
  <c r="EA76"/>
  <c r="DS76"/>
  <c r="DT76"/>
  <c r="FQ68"/>
  <c r="EO72"/>
  <c r="AG90"/>
  <c r="BI83"/>
  <c r="DM77"/>
  <c r="HL61"/>
  <c r="HM61"/>
  <c r="GS64"/>
  <c r="GS65"/>
  <c r="HE62"/>
  <c r="HH62"/>
  <c r="HN61"/>
  <c r="HO61"/>
  <c r="HP61"/>
  <c r="GC66"/>
  <c r="FA70"/>
  <c r="FJ69"/>
  <c r="FK69"/>
  <c r="FL69"/>
  <c r="EY72"/>
  <c r="AZ84"/>
  <c r="BA84"/>
  <c r="BB84"/>
  <c r="BC84"/>
  <c r="BD84"/>
  <c r="BU81"/>
  <c r="GA68"/>
  <c r="GV63"/>
  <c r="DP76"/>
  <c r="BF84"/>
  <c r="BG84"/>
  <c r="BK84"/>
  <c r="BL84"/>
  <c r="BM84"/>
  <c r="BN84"/>
  <c r="BV84"/>
  <c r="BD85"/>
  <c r="CM84"/>
  <c r="BS84"/>
  <c r="DJ78"/>
  <c r="DK78"/>
  <c r="DO78"/>
  <c r="DQ78"/>
  <c r="DR78"/>
  <c r="DZ78"/>
  <c r="DW78"/>
  <c r="EL73"/>
  <c r="EM73"/>
  <c r="EQ73"/>
  <c r="ER73"/>
  <c r="ES73"/>
  <c r="ET73"/>
  <c r="FB73"/>
  <c r="EY73"/>
  <c r="BX81"/>
  <c r="CU81"/>
  <c r="CS80"/>
  <c r="CT80"/>
  <c r="DA80"/>
  <c r="CW80"/>
  <c r="CB81"/>
  <c r="CC81"/>
  <c r="FN69"/>
  <c r="FO69"/>
  <c r="FS69"/>
  <c r="FU69"/>
  <c r="FV69"/>
  <c r="GD69"/>
  <c r="FT69"/>
  <c r="FD70"/>
  <c r="FH70"/>
  <c r="FI70"/>
  <c r="GF66"/>
  <c r="GJ66"/>
  <c r="GK66"/>
  <c r="HR61"/>
  <c r="HS61"/>
  <c r="HU61"/>
  <c r="HW61"/>
  <c r="HK63"/>
  <c r="HG64"/>
  <c r="GY64"/>
  <c r="GZ64"/>
  <c r="GY65"/>
  <c r="GZ65"/>
  <c r="BO83"/>
  <c r="BP83"/>
  <c r="HV59"/>
  <c r="HT60"/>
  <c r="GT63"/>
  <c r="HA63"/>
  <c r="HB63"/>
  <c r="HI63"/>
  <c r="GR64"/>
  <c r="FR67"/>
  <c r="FY67"/>
  <c r="FZ67"/>
  <c r="GG67"/>
  <c r="FP68"/>
  <c r="EP71"/>
  <c r="EW71"/>
  <c r="EX71"/>
  <c r="FE71"/>
  <c r="EN72"/>
  <c r="AJ87"/>
  <c r="CJ121"/>
  <c r="AV89"/>
  <c r="AD91"/>
  <c r="AE91"/>
  <c r="AK91"/>
  <c r="AL91"/>
  <c r="AT91"/>
  <c r="AB92"/>
  <c r="AQ91"/>
  <c r="AY89"/>
  <c r="AU90"/>
  <c r="AM90"/>
  <c r="AN90"/>
  <c r="AS90"/>
  <c r="CK92"/>
  <c r="CL91"/>
  <c r="CH124"/>
  <c r="CI124"/>
  <c r="CO124"/>
  <c r="CP124"/>
  <c r="CX124"/>
  <c r="CF125"/>
  <c r="DC122"/>
  <c r="DF122"/>
  <c r="DG122"/>
  <c r="CY123"/>
  <c r="CQ123"/>
  <c r="CR123"/>
  <c r="Q95"/>
  <c r="DD120"/>
  <c r="DE120"/>
  <c r="CN121"/>
  <c r="AH86"/>
  <c r="AO86"/>
  <c r="AP86"/>
  <c r="AW86"/>
  <c r="AS86"/>
  <c r="AF87"/>
  <c r="AV85"/>
  <c r="BS85"/>
  <c r="BJ82"/>
  <c r="BQ82"/>
  <c r="BR82"/>
  <c r="BY82"/>
  <c r="BH83"/>
  <c r="DN75"/>
  <c r="DU75"/>
  <c r="DV75"/>
  <c r="EC75"/>
  <c r="DY75"/>
  <c r="DL76"/>
  <c r="EB74"/>
  <c r="EF74"/>
  <c r="EG74"/>
  <c r="EH74"/>
  <c r="EI74"/>
  <c r="EJ74"/>
  <c r="FG71"/>
  <c r="FC72"/>
  <c r="EU72"/>
  <c r="EV72"/>
  <c r="CZ79"/>
  <c r="DD79"/>
  <c r="DE79"/>
  <c r="DF79"/>
  <c r="DG79"/>
  <c r="DH79"/>
  <c r="GI67"/>
  <c r="GE68"/>
  <c r="FW68"/>
  <c r="FX68"/>
  <c r="EE76"/>
  <c r="EA77"/>
  <c r="DS77"/>
  <c r="DT77"/>
  <c r="DM78"/>
  <c r="BI84"/>
  <c r="AG91"/>
  <c r="EO73"/>
  <c r="FQ69"/>
  <c r="HL62"/>
  <c r="HM62"/>
  <c r="FA71"/>
  <c r="FJ70"/>
  <c r="FK70"/>
  <c r="FL70"/>
  <c r="HE63"/>
  <c r="HH63"/>
  <c r="HN62"/>
  <c r="HO62"/>
  <c r="HP62"/>
  <c r="GV64"/>
  <c r="GC67"/>
  <c r="GL66"/>
  <c r="GM66"/>
  <c r="GN66"/>
  <c r="BU82"/>
  <c r="CB83"/>
  <c r="CC83"/>
  <c r="GA69"/>
  <c r="DP77"/>
  <c r="DJ79"/>
  <c r="DK79"/>
  <c r="DO79"/>
  <c r="DQ79"/>
  <c r="DR79"/>
  <c r="DZ79"/>
  <c r="DW79"/>
  <c r="BX82"/>
  <c r="CU82"/>
  <c r="CS81"/>
  <c r="CB82"/>
  <c r="CC82"/>
  <c r="GP66"/>
  <c r="GQ66"/>
  <c r="GS66"/>
  <c r="GU66"/>
  <c r="GW66"/>
  <c r="GX66"/>
  <c r="HF66"/>
  <c r="GF67"/>
  <c r="GJ67"/>
  <c r="GK67"/>
  <c r="GV65"/>
  <c r="HL65"/>
  <c r="HM65"/>
  <c r="HR62"/>
  <c r="HS62"/>
  <c r="HW62"/>
  <c r="FN70"/>
  <c r="FO70"/>
  <c r="FS70"/>
  <c r="FU70"/>
  <c r="FV70"/>
  <c r="GD70"/>
  <c r="FT70"/>
  <c r="FD71"/>
  <c r="FH71"/>
  <c r="FI71"/>
  <c r="EL74"/>
  <c r="EM74"/>
  <c r="EQ74"/>
  <c r="ER74"/>
  <c r="ES74"/>
  <c r="ET74"/>
  <c r="FB74"/>
  <c r="DN76"/>
  <c r="DU76"/>
  <c r="DV76"/>
  <c r="EC76"/>
  <c r="DY76"/>
  <c r="DL77"/>
  <c r="EB75"/>
  <c r="EF75"/>
  <c r="EG75"/>
  <c r="EH75"/>
  <c r="EI75"/>
  <c r="EJ75"/>
  <c r="BJ83"/>
  <c r="BQ83"/>
  <c r="BH84"/>
  <c r="AH87"/>
  <c r="AO87"/>
  <c r="AP87"/>
  <c r="AW87"/>
  <c r="AS87"/>
  <c r="AF88"/>
  <c r="AV86"/>
  <c r="DD121"/>
  <c r="DE121"/>
  <c r="CN122"/>
  <c r="Q96"/>
  <c r="CH125"/>
  <c r="CI125"/>
  <c r="CO125"/>
  <c r="CP125"/>
  <c r="CX125"/>
  <c r="CF126"/>
  <c r="DC123"/>
  <c r="DF123"/>
  <c r="DG123"/>
  <c r="CY124"/>
  <c r="CQ124"/>
  <c r="CR124"/>
  <c r="CK93"/>
  <c r="CL92"/>
  <c r="CS92"/>
  <c r="AV90"/>
  <c r="AD92"/>
  <c r="AE92"/>
  <c r="AK92"/>
  <c r="AL92"/>
  <c r="AT92"/>
  <c r="AB93"/>
  <c r="AQ92"/>
  <c r="AY90"/>
  <c r="AU91"/>
  <c r="AM91"/>
  <c r="AN91"/>
  <c r="AS91"/>
  <c r="CJ122"/>
  <c r="AZ87"/>
  <c r="BA87"/>
  <c r="AJ88"/>
  <c r="EP72"/>
  <c r="EW72"/>
  <c r="EX72"/>
  <c r="FE72"/>
  <c r="EN73"/>
  <c r="FR68"/>
  <c r="FY68"/>
  <c r="FZ68"/>
  <c r="GG68"/>
  <c r="FP69"/>
  <c r="GT64"/>
  <c r="HA64"/>
  <c r="HB64"/>
  <c r="HI64"/>
  <c r="GR65"/>
  <c r="HV60"/>
  <c r="HT61"/>
  <c r="GI68"/>
  <c r="GE69"/>
  <c r="FW69"/>
  <c r="FX69"/>
  <c r="CZ80"/>
  <c r="DD80"/>
  <c r="DE80"/>
  <c r="DF80"/>
  <c r="DG80"/>
  <c r="DH80"/>
  <c r="FG72"/>
  <c r="FC73"/>
  <c r="EU73"/>
  <c r="EV73"/>
  <c r="EE77"/>
  <c r="EA78"/>
  <c r="DS78"/>
  <c r="DT78"/>
  <c r="BF85"/>
  <c r="BG85"/>
  <c r="BK85"/>
  <c r="BL85"/>
  <c r="BM85"/>
  <c r="BN85"/>
  <c r="BV85"/>
  <c r="CM85"/>
  <c r="CA83"/>
  <c r="BW84"/>
  <c r="BO84"/>
  <c r="BP84"/>
  <c r="FQ70"/>
  <c r="EO74"/>
  <c r="AG92"/>
  <c r="BI85"/>
  <c r="DM79"/>
  <c r="HL63"/>
  <c r="HM63"/>
  <c r="GC68"/>
  <c r="GL67"/>
  <c r="GM67"/>
  <c r="GN67"/>
  <c r="FA72"/>
  <c r="FJ71"/>
  <c r="FK71"/>
  <c r="FL71"/>
  <c r="EY74"/>
  <c r="AZ86"/>
  <c r="BA86"/>
  <c r="BB86"/>
  <c r="BC86"/>
  <c r="BD86"/>
  <c r="HE64"/>
  <c r="HH64"/>
  <c r="HN63"/>
  <c r="HO63"/>
  <c r="HP63"/>
  <c r="HU62"/>
  <c r="HC66"/>
  <c r="GA70"/>
  <c r="DP78"/>
  <c r="BF86"/>
  <c r="BG86"/>
  <c r="BK86"/>
  <c r="BL86"/>
  <c r="BM86"/>
  <c r="BN86"/>
  <c r="BV86"/>
  <c r="BD87"/>
  <c r="CM86"/>
  <c r="BS86"/>
  <c r="DJ80"/>
  <c r="DK80"/>
  <c r="DO80"/>
  <c r="DQ80"/>
  <c r="DR80"/>
  <c r="DZ80"/>
  <c r="DW80"/>
  <c r="EL75"/>
  <c r="EM75"/>
  <c r="EQ75"/>
  <c r="ER75"/>
  <c r="ES75"/>
  <c r="ET75"/>
  <c r="FB75"/>
  <c r="EY75"/>
  <c r="HR63"/>
  <c r="HS63"/>
  <c r="HW63"/>
  <c r="HP64"/>
  <c r="HP65"/>
  <c r="FN71"/>
  <c r="FO71"/>
  <c r="FS71"/>
  <c r="FU71"/>
  <c r="FV71"/>
  <c r="GD71"/>
  <c r="FT71"/>
  <c r="FD72"/>
  <c r="FH72"/>
  <c r="FI72"/>
  <c r="GP67"/>
  <c r="GQ67"/>
  <c r="GU67"/>
  <c r="GW67"/>
  <c r="GX67"/>
  <c r="HF67"/>
  <c r="GF68"/>
  <c r="GJ68"/>
  <c r="GK68"/>
  <c r="CA84"/>
  <c r="BW85"/>
  <c r="BO85"/>
  <c r="BP85"/>
  <c r="HV61"/>
  <c r="HT62"/>
  <c r="GT65"/>
  <c r="HA65"/>
  <c r="GR66"/>
  <c r="FR69"/>
  <c r="FY69"/>
  <c r="FZ69"/>
  <c r="GG69"/>
  <c r="FP70"/>
  <c r="EP73"/>
  <c r="EW73"/>
  <c r="EX73"/>
  <c r="FE73"/>
  <c r="EN74"/>
  <c r="AZ88"/>
  <c r="BA88"/>
  <c r="BB88"/>
  <c r="BC88"/>
  <c r="AJ89"/>
  <c r="CJ123"/>
  <c r="AV91"/>
  <c r="AD93"/>
  <c r="AE93"/>
  <c r="AK93"/>
  <c r="AL93"/>
  <c r="AT93"/>
  <c r="AU93"/>
  <c r="AB94"/>
  <c r="AU92"/>
  <c r="AY91"/>
  <c r="AM92"/>
  <c r="AN92"/>
  <c r="AS92"/>
  <c r="CK94"/>
  <c r="CL93"/>
  <c r="CH126"/>
  <c r="CI126"/>
  <c r="CO126"/>
  <c r="CP126"/>
  <c r="CX126"/>
  <c r="DC124"/>
  <c r="DF124"/>
  <c r="DG124"/>
  <c r="CY125"/>
  <c r="CQ125"/>
  <c r="CR125"/>
  <c r="Q97"/>
  <c r="DD122"/>
  <c r="DE122"/>
  <c r="CN123"/>
  <c r="AH88"/>
  <c r="AO88"/>
  <c r="AF89"/>
  <c r="AV87"/>
  <c r="BS87"/>
  <c r="BJ84"/>
  <c r="BQ84"/>
  <c r="BR84"/>
  <c r="BY84"/>
  <c r="BH85"/>
  <c r="DN77"/>
  <c r="DU77"/>
  <c r="DV77"/>
  <c r="EC77"/>
  <c r="DY77"/>
  <c r="DL78"/>
  <c r="EB76"/>
  <c r="EF76"/>
  <c r="EG76"/>
  <c r="EH76"/>
  <c r="FG73"/>
  <c r="FC74"/>
  <c r="EU74"/>
  <c r="EV74"/>
  <c r="GI69"/>
  <c r="GE70"/>
  <c r="FW70"/>
  <c r="FX70"/>
  <c r="HK65"/>
  <c r="HN65"/>
  <c r="HO65"/>
  <c r="HG66"/>
  <c r="GY66"/>
  <c r="GZ66"/>
  <c r="CT81"/>
  <c r="DA81"/>
  <c r="CW81"/>
  <c r="CT82"/>
  <c r="DA82"/>
  <c r="CW82"/>
  <c r="EE78"/>
  <c r="EA79"/>
  <c r="DS79"/>
  <c r="DT79"/>
  <c r="HU63"/>
  <c r="DM80"/>
  <c r="BI86"/>
  <c r="AG93"/>
  <c r="EO75"/>
  <c r="FQ71"/>
  <c r="BU84"/>
  <c r="FA73"/>
  <c r="FJ72"/>
  <c r="FK72"/>
  <c r="FL72"/>
  <c r="GC69"/>
  <c r="GL68"/>
  <c r="GM68"/>
  <c r="GN68"/>
  <c r="GA71"/>
  <c r="HL64"/>
  <c r="HM64"/>
  <c r="HC67"/>
  <c r="GV66"/>
  <c r="GS67"/>
  <c r="DP79"/>
  <c r="GP68"/>
  <c r="GQ68"/>
  <c r="GU68"/>
  <c r="GW68"/>
  <c r="GX68"/>
  <c r="HF68"/>
  <c r="GF69"/>
  <c r="GJ69"/>
  <c r="GK69"/>
  <c r="FN72"/>
  <c r="FO72"/>
  <c r="FS72"/>
  <c r="FU72"/>
  <c r="FV72"/>
  <c r="GD72"/>
  <c r="FT72"/>
  <c r="FD73"/>
  <c r="FH73"/>
  <c r="FI73"/>
  <c r="BX84"/>
  <c r="CU84"/>
  <c r="CS83"/>
  <c r="CB84"/>
  <c r="CC84"/>
  <c r="CZ82"/>
  <c r="DD82"/>
  <c r="DE82"/>
  <c r="CZ81"/>
  <c r="DD81"/>
  <c r="DE81"/>
  <c r="DF81"/>
  <c r="DG81"/>
  <c r="DH81"/>
  <c r="DW81"/>
  <c r="EI76"/>
  <c r="EJ76"/>
  <c r="DN78"/>
  <c r="DU78"/>
  <c r="DV78"/>
  <c r="EC78"/>
  <c r="DY78"/>
  <c r="DL79"/>
  <c r="EB77"/>
  <c r="EF77"/>
  <c r="EG77"/>
  <c r="BJ85"/>
  <c r="BQ85"/>
  <c r="BR85"/>
  <c r="BY85"/>
  <c r="BH86"/>
  <c r="AH89"/>
  <c r="AO89"/>
  <c r="AP89"/>
  <c r="AW89"/>
  <c r="AF90"/>
  <c r="DD123"/>
  <c r="DE123"/>
  <c r="CN124"/>
  <c r="Q98"/>
  <c r="Q99"/>
  <c r="DC125"/>
  <c r="DF125"/>
  <c r="CY126"/>
  <c r="DC126"/>
  <c r="CQ126"/>
  <c r="CR126"/>
  <c r="CK95"/>
  <c r="CL94"/>
  <c r="AV92"/>
  <c r="AD94"/>
  <c r="AE94"/>
  <c r="AK94"/>
  <c r="AL94"/>
  <c r="AT94"/>
  <c r="AB95"/>
  <c r="AQ94"/>
  <c r="AM93"/>
  <c r="AN93"/>
  <c r="CJ124"/>
  <c r="AZ89"/>
  <c r="BA89"/>
  <c r="BB89"/>
  <c r="BC89"/>
  <c r="AJ90"/>
  <c r="EP74"/>
  <c r="EW74"/>
  <c r="EX74"/>
  <c r="FE74"/>
  <c r="EN75"/>
  <c r="FR70"/>
  <c r="FY70"/>
  <c r="FZ70"/>
  <c r="GG70"/>
  <c r="FP71"/>
  <c r="GT66"/>
  <c r="HA66"/>
  <c r="HB66"/>
  <c r="HI66"/>
  <c r="GR67"/>
  <c r="HV62"/>
  <c r="HT63"/>
  <c r="HK66"/>
  <c r="HG67"/>
  <c r="GY67"/>
  <c r="GZ67"/>
  <c r="GI70"/>
  <c r="GE71"/>
  <c r="FW71"/>
  <c r="FX71"/>
  <c r="HR65"/>
  <c r="HS65"/>
  <c r="HW65"/>
  <c r="HR64"/>
  <c r="HS64"/>
  <c r="HW64"/>
  <c r="FG74"/>
  <c r="FC75"/>
  <c r="EU75"/>
  <c r="EV75"/>
  <c r="EE79"/>
  <c r="EA80"/>
  <c r="DS80"/>
  <c r="DT80"/>
  <c r="BF87"/>
  <c r="BG87"/>
  <c r="BK87"/>
  <c r="BL87"/>
  <c r="BM87"/>
  <c r="BN87"/>
  <c r="BV87"/>
  <c r="BD88"/>
  <c r="CM87"/>
  <c r="CA85"/>
  <c r="BW86"/>
  <c r="BO86"/>
  <c r="BP86"/>
  <c r="GS68"/>
  <c r="FQ72"/>
  <c r="AG94"/>
  <c r="BI87"/>
  <c r="HU64"/>
  <c r="HU65"/>
  <c r="HE66"/>
  <c r="HH66"/>
  <c r="GC70"/>
  <c r="GL69"/>
  <c r="GM69"/>
  <c r="GN69"/>
  <c r="FA74"/>
  <c r="FJ73"/>
  <c r="FK73"/>
  <c r="FL73"/>
  <c r="BU85"/>
  <c r="HC68"/>
  <c r="GV67"/>
  <c r="GA72"/>
  <c r="DP80"/>
  <c r="BX85"/>
  <c r="CU85"/>
  <c r="CS84"/>
  <c r="CT84"/>
  <c r="DA84"/>
  <c r="CW84"/>
  <c r="CB85"/>
  <c r="CC85"/>
  <c r="FN73"/>
  <c r="FO73"/>
  <c r="FS73"/>
  <c r="FU73"/>
  <c r="FV73"/>
  <c r="GD73"/>
  <c r="FT73"/>
  <c r="FD74"/>
  <c r="FH74"/>
  <c r="FI74"/>
  <c r="GP69"/>
  <c r="GQ69"/>
  <c r="GU69"/>
  <c r="GW69"/>
  <c r="GX69"/>
  <c r="HF69"/>
  <c r="GF70"/>
  <c r="GJ70"/>
  <c r="GK70"/>
  <c r="BF88"/>
  <c r="BG88"/>
  <c r="BK88"/>
  <c r="BL88"/>
  <c r="BM88"/>
  <c r="BN88"/>
  <c r="BV88"/>
  <c r="BW88"/>
  <c r="BD89"/>
  <c r="CM88"/>
  <c r="BW87"/>
  <c r="CA86"/>
  <c r="BO87"/>
  <c r="BP87"/>
  <c r="HV63"/>
  <c r="HT64"/>
  <c r="GT67"/>
  <c r="HA67"/>
  <c r="HB67"/>
  <c r="HI67"/>
  <c r="GR68"/>
  <c r="FR71"/>
  <c r="FY71"/>
  <c r="FZ71"/>
  <c r="GG71"/>
  <c r="FP72"/>
  <c r="EP75"/>
  <c r="AJ91"/>
  <c r="CJ125"/>
  <c r="AD95"/>
  <c r="AE95"/>
  <c r="AK95"/>
  <c r="AL95"/>
  <c r="AT95"/>
  <c r="AB96"/>
  <c r="AQ95"/>
  <c r="AY93"/>
  <c r="BB93"/>
  <c r="BC93"/>
  <c r="AU94"/>
  <c r="AM94"/>
  <c r="AN94"/>
  <c r="AS94"/>
  <c r="CK96"/>
  <c r="CL95"/>
  <c r="DG125"/>
  <c r="DF126"/>
  <c r="DG126"/>
  <c r="Q100"/>
  <c r="DD124"/>
  <c r="DE124"/>
  <c r="CN125"/>
  <c r="AH90"/>
  <c r="AO90"/>
  <c r="AP90"/>
  <c r="AW90"/>
  <c r="AF91"/>
  <c r="BJ86"/>
  <c r="BQ86"/>
  <c r="BR86"/>
  <c r="BY86"/>
  <c r="BH87"/>
  <c r="DN79"/>
  <c r="DU79"/>
  <c r="DV79"/>
  <c r="EC79"/>
  <c r="DY79"/>
  <c r="DL80"/>
  <c r="EB78"/>
  <c r="EF78"/>
  <c r="EG78"/>
  <c r="EH78"/>
  <c r="EL76"/>
  <c r="EN76"/>
  <c r="EM76"/>
  <c r="EO76"/>
  <c r="EQ76"/>
  <c r="ER76"/>
  <c r="ES76"/>
  <c r="ET76"/>
  <c r="FB76"/>
  <c r="EY76"/>
  <c r="DJ81"/>
  <c r="DK81"/>
  <c r="DM81"/>
  <c r="DO81"/>
  <c r="DQ81"/>
  <c r="DR81"/>
  <c r="DZ81"/>
  <c r="DH82"/>
  <c r="DP81"/>
  <c r="GI71"/>
  <c r="GE72"/>
  <c r="FW72"/>
  <c r="FX72"/>
  <c r="HK67"/>
  <c r="HG68"/>
  <c r="GY68"/>
  <c r="GZ68"/>
  <c r="BI88"/>
  <c r="AG95"/>
  <c r="FQ73"/>
  <c r="HL66"/>
  <c r="HM66"/>
  <c r="GS69"/>
  <c r="BU86"/>
  <c r="FJ74"/>
  <c r="FK74"/>
  <c r="FL74"/>
  <c r="GC71"/>
  <c r="GL70"/>
  <c r="GM70"/>
  <c r="GN70"/>
  <c r="HE67"/>
  <c r="HH67"/>
  <c r="HN66"/>
  <c r="HO66"/>
  <c r="HP66"/>
  <c r="GA73"/>
  <c r="HC69"/>
  <c r="GV68"/>
  <c r="EP76"/>
  <c r="HR66"/>
  <c r="HS66"/>
  <c r="HU66"/>
  <c r="HW66"/>
  <c r="GP70"/>
  <c r="GQ70"/>
  <c r="GU70"/>
  <c r="GW70"/>
  <c r="GX70"/>
  <c r="HF70"/>
  <c r="GF71"/>
  <c r="GJ71"/>
  <c r="GK71"/>
  <c r="FN74"/>
  <c r="FO74"/>
  <c r="FS74"/>
  <c r="FU74"/>
  <c r="FV74"/>
  <c r="GD74"/>
  <c r="FT74"/>
  <c r="BX86"/>
  <c r="CU86"/>
  <c r="CS85"/>
  <c r="CT85"/>
  <c r="DA85"/>
  <c r="CW85"/>
  <c r="CB86"/>
  <c r="CC86"/>
  <c r="DJ82"/>
  <c r="DK82"/>
  <c r="DO82"/>
  <c r="DQ82"/>
  <c r="DR82"/>
  <c r="DZ82"/>
  <c r="DH83"/>
  <c r="DP82"/>
  <c r="DW82"/>
  <c r="EE80"/>
  <c r="EA81"/>
  <c r="DS81"/>
  <c r="DT81"/>
  <c r="FG75"/>
  <c r="FC76"/>
  <c r="EU76"/>
  <c r="EV76"/>
  <c r="EI78"/>
  <c r="EH77"/>
  <c r="EI77"/>
  <c r="EJ77"/>
  <c r="DN80"/>
  <c r="DU80"/>
  <c r="DV80"/>
  <c r="EC80"/>
  <c r="DY80"/>
  <c r="DL81"/>
  <c r="EB79"/>
  <c r="EF79"/>
  <c r="EG79"/>
  <c r="EH79"/>
  <c r="EI79"/>
  <c r="BJ87"/>
  <c r="BQ87"/>
  <c r="BR87"/>
  <c r="BY87"/>
  <c r="BH88"/>
  <c r="AH91"/>
  <c r="AO91"/>
  <c r="AP91"/>
  <c r="AW91"/>
  <c r="AF92"/>
  <c r="DD125"/>
  <c r="DE125"/>
  <c r="CN126"/>
  <c r="DD126"/>
  <c r="DE126"/>
  <c r="Q101"/>
  <c r="CK97"/>
  <c r="CL96"/>
  <c r="AV94"/>
  <c r="AD96"/>
  <c r="AE96"/>
  <c r="AK96"/>
  <c r="AL96"/>
  <c r="AT96"/>
  <c r="AB97"/>
  <c r="AQ96"/>
  <c r="AY94"/>
  <c r="BB94"/>
  <c r="BC94"/>
  <c r="AU95"/>
  <c r="AM95"/>
  <c r="AN95"/>
  <c r="AS95"/>
  <c r="CJ126"/>
  <c r="AZ91"/>
  <c r="BA91"/>
  <c r="BB91"/>
  <c r="BC91"/>
  <c r="AJ92"/>
  <c r="FR72"/>
  <c r="FY72"/>
  <c r="FZ72"/>
  <c r="GG72"/>
  <c r="FP73"/>
  <c r="GT68"/>
  <c r="HA68"/>
  <c r="HB68"/>
  <c r="HI68"/>
  <c r="GR69"/>
  <c r="HV64"/>
  <c r="HT65"/>
  <c r="BF89"/>
  <c r="BG89"/>
  <c r="BK89"/>
  <c r="BL89"/>
  <c r="BM89"/>
  <c r="BN89"/>
  <c r="BV89"/>
  <c r="CM89"/>
  <c r="BS89"/>
  <c r="BO88"/>
  <c r="BP88"/>
  <c r="HK68"/>
  <c r="HG69"/>
  <c r="GY69"/>
  <c r="GZ69"/>
  <c r="GI72"/>
  <c r="GE73"/>
  <c r="FW73"/>
  <c r="FX73"/>
  <c r="CZ84"/>
  <c r="DD84"/>
  <c r="DE84"/>
  <c r="DF84"/>
  <c r="DG84"/>
  <c r="GS70"/>
  <c r="FQ74"/>
  <c r="AG96"/>
  <c r="BI89"/>
  <c r="HL67"/>
  <c r="HM67"/>
  <c r="HE68"/>
  <c r="HH68"/>
  <c r="HN67"/>
  <c r="HO67"/>
  <c r="HP67"/>
  <c r="GC72"/>
  <c r="GL71"/>
  <c r="GM71"/>
  <c r="GN71"/>
  <c r="DM82"/>
  <c r="AZ90"/>
  <c r="BA90"/>
  <c r="BB90"/>
  <c r="BC90"/>
  <c r="BD90"/>
  <c r="EW75"/>
  <c r="EX75"/>
  <c r="FE75"/>
  <c r="FA75"/>
  <c r="BU87"/>
  <c r="CB88"/>
  <c r="CC88"/>
  <c r="HC70"/>
  <c r="GV69"/>
  <c r="GA74"/>
  <c r="BF90"/>
  <c r="BG90"/>
  <c r="BK90"/>
  <c r="BL90"/>
  <c r="BM90"/>
  <c r="BN90"/>
  <c r="BV90"/>
  <c r="BD91"/>
  <c r="CM90"/>
  <c r="BS90"/>
  <c r="BX87"/>
  <c r="CU87"/>
  <c r="CS86"/>
  <c r="CB87"/>
  <c r="CC87"/>
  <c r="FD75"/>
  <c r="FH75"/>
  <c r="FI75"/>
  <c r="GP71"/>
  <c r="GQ71"/>
  <c r="GU71"/>
  <c r="GW71"/>
  <c r="GX71"/>
  <c r="HF71"/>
  <c r="GF72"/>
  <c r="GJ72"/>
  <c r="GK72"/>
  <c r="HR67"/>
  <c r="HS67"/>
  <c r="HW67"/>
  <c r="CA88"/>
  <c r="BW89"/>
  <c r="BO89"/>
  <c r="BP89"/>
  <c r="HV65"/>
  <c r="HT66"/>
  <c r="GT69"/>
  <c r="HA69"/>
  <c r="HB69"/>
  <c r="HI69"/>
  <c r="GR70"/>
  <c r="FR73"/>
  <c r="FY73"/>
  <c r="FZ73"/>
  <c r="GG73"/>
  <c r="FP74"/>
  <c r="AJ93"/>
  <c r="AV95"/>
  <c r="AD97"/>
  <c r="AE97"/>
  <c r="AK97"/>
  <c r="AL97"/>
  <c r="AT97"/>
  <c r="AB98"/>
  <c r="AQ97"/>
  <c r="AY95"/>
  <c r="BB95"/>
  <c r="BC95"/>
  <c r="AU96"/>
  <c r="AM96"/>
  <c r="AN96"/>
  <c r="AS96"/>
  <c r="CK98"/>
  <c r="CL97"/>
  <c r="CS97"/>
  <c r="Q102"/>
  <c r="AH92"/>
  <c r="AO92"/>
  <c r="AP92"/>
  <c r="AW92"/>
  <c r="AF93"/>
  <c r="BJ88"/>
  <c r="BQ88"/>
  <c r="BH89"/>
  <c r="DN81"/>
  <c r="DU81"/>
  <c r="DV81"/>
  <c r="EC81"/>
  <c r="DY81"/>
  <c r="DL82"/>
  <c r="EB80"/>
  <c r="EF80"/>
  <c r="EG80"/>
  <c r="EH80"/>
  <c r="EI80"/>
  <c r="EL77"/>
  <c r="EN77"/>
  <c r="EM77"/>
  <c r="EO77"/>
  <c r="EQ77"/>
  <c r="ER77"/>
  <c r="ES77"/>
  <c r="ET77"/>
  <c r="FB77"/>
  <c r="EY77"/>
  <c r="DJ83"/>
  <c r="DK83"/>
  <c r="DO83"/>
  <c r="DQ83"/>
  <c r="DR83"/>
  <c r="DZ83"/>
  <c r="EA83"/>
  <c r="DH84"/>
  <c r="DP83"/>
  <c r="EE81"/>
  <c r="EA82"/>
  <c r="DS82"/>
  <c r="DT82"/>
  <c r="CZ85"/>
  <c r="DD85"/>
  <c r="DE85"/>
  <c r="DF85"/>
  <c r="DG85"/>
  <c r="GI73"/>
  <c r="GE74"/>
  <c r="FW74"/>
  <c r="FX74"/>
  <c r="HK69"/>
  <c r="HG70"/>
  <c r="GY70"/>
  <c r="GZ70"/>
  <c r="DM83"/>
  <c r="BI90"/>
  <c r="AG97"/>
  <c r="GS71"/>
  <c r="HL68"/>
  <c r="HM68"/>
  <c r="GC73"/>
  <c r="GL72"/>
  <c r="GM72"/>
  <c r="GN72"/>
  <c r="HE69"/>
  <c r="HH69"/>
  <c r="HN68"/>
  <c r="HO68"/>
  <c r="HP68"/>
  <c r="EJ78"/>
  <c r="FJ75"/>
  <c r="FK75"/>
  <c r="FL75"/>
  <c r="HC71"/>
  <c r="GV70"/>
  <c r="HU67"/>
  <c r="EW76"/>
  <c r="EX76"/>
  <c r="FE76"/>
  <c r="FA76"/>
  <c r="FD76"/>
  <c r="FH76"/>
  <c r="FI76"/>
  <c r="FN75"/>
  <c r="FO75"/>
  <c r="FQ75"/>
  <c r="FS75"/>
  <c r="FU75"/>
  <c r="FV75"/>
  <c r="GD75"/>
  <c r="FT75"/>
  <c r="EL78"/>
  <c r="EM78"/>
  <c r="EQ78"/>
  <c r="ER78"/>
  <c r="ES78"/>
  <c r="ET78"/>
  <c r="FB78"/>
  <c r="EJ79"/>
  <c r="EY78"/>
  <c r="HR68"/>
  <c r="HS68"/>
  <c r="HW68"/>
  <c r="GP72"/>
  <c r="GQ72"/>
  <c r="GU72"/>
  <c r="GW72"/>
  <c r="GX72"/>
  <c r="HF72"/>
  <c r="GF73"/>
  <c r="GJ73"/>
  <c r="GK73"/>
  <c r="DJ84"/>
  <c r="DK84"/>
  <c r="DO84"/>
  <c r="DQ84"/>
  <c r="DR84"/>
  <c r="DZ84"/>
  <c r="DH85"/>
  <c r="DP84"/>
  <c r="DW84"/>
  <c r="DS83"/>
  <c r="DT83"/>
  <c r="FG76"/>
  <c r="FJ76"/>
  <c r="FK76"/>
  <c r="FL76"/>
  <c r="FC77"/>
  <c r="EU77"/>
  <c r="EV77"/>
  <c r="EP77"/>
  <c r="EW77"/>
  <c r="EX77"/>
  <c r="FE77"/>
  <c r="EN78"/>
  <c r="DN82"/>
  <c r="DU82"/>
  <c r="DV82"/>
  <c r="EC82"/>
  <c r="DY82"/>
  <c r="DL83"/>
  <c r="EB81"/>
  <c r="EF81"/>
  <c r="EG81"/>
  <c r="EH81"/>
  <c r="EI81"/>
  <c r="BJ89"/>
  <c r="BQ89"/>
  <c r="BR89"/>
  <c r="BY89"/>
  <c r="BH90"/>
  <c r="AH93"/>
  <c r="AO93"/>
  <c r="AF94"/>
  <c r="Q103"/>
  <c r="CK99"/>
  <c r="CL98"/>
  <c r="AV96"/>
  <c r="AD98"/>
  <c r="AE98"/>
  <c r="AK98"/>
  <c r="AL98"/>
  <c r="AT98"/>
  <c r="AU98"/>
  <c r="AB99"/>
  <c r="AU97"/>
  <c r="AY96"/>
  <c r="BB96"/>
  <c r="BC96"/>
  <c r="AM97"/>
  <c r="AN97"/>
  <c r="AS97"/>
  <c r="AZ93"/>
  <c r="BA93"/>
  <c r="AJ94"/>
  <c r="FR74"/>
  <c r="FP75"/>
  <c r="GT70"/>
  <c r="HA70"/>
  <c r="HB70"/>
  <c r="HI70"/>
  <c r="GR71"/>
  <c r="HV66"/>
  <c r="HT67"/>
  <c r="HK70"/>
  <c r="HG71"/>
  <c r="GY71"/>
  <c r="GZ71"/>
  <c r="CT86"/>
  <c r="DA86"/>
  <c r="CW86"/>
  <c r="CT87"/>
  <c r="DA87"/>
  <c r="CW87"/>
  <c r="BF91"/>
  <c r="BG91"/>
  <c r="BK91"/>
  <c r="BL91"/>
  <c r="BM91"/>
  <c r="BN91"/>
  <c r="BV91"/>
  <c r="BD92"/>
  <c r="CM91"/>
  <c r="BS91"/>
  <c r="CA89"/>
  <c r="BW90"/>
  <c r="BO90"/>
  <c r="BP90"/>
  <c r="HU68"/>
  <c r="GS72"/>
  <c r="AG98"/>
  <c r="BI91"/>
  <c r="DM84"/>
  <c r="HL69"/>
  <c r="HM69"/>
  <c r="HE70"/>
  <c r="HH70"/>
  <c r="HN69"/>
  <c r="HO69"/>
  <c r="HP69"/>
  <c r="GL73"/>
  <c r="GM73"/>
  <c r="GN73"/>
  <c r="EF83"/>
  <c r="EG83"/>
  <c r="EO78"/>
  <c r="EJ80"/>
  <c r="AZ92"/>
  <c r="BA92"/>
  <c r="BU89"/>
  <c r="HC72"/>
  <c r="GV71"/>
  <c r="GA75"/>
  <c r="BX89"/>
  <c r="CU89"/>
  <c r="CS88"/>
  <c r="CB89"/>
  <c r="CC89"/>
  <c r="EL80"/>
  <c r="EM80"/>
  <c r="EQ80"/>
  <c r="ES80"/>
  <c r="ET80"/>
  <c r="FB80"/>
  <c r="EJ81"/>
  <c r="EY80"/>
  <c r="GP73"/>
  <c r="GQ73"/>
  <c r="GU73"/>
  <c r="GW73"/>
  <c r="GX73"/>
  <c r="HF73"/>
  <c r="HR69"/>
  <c r="HS69"/>
  <c r="HW69"/>
  <c r="BF92"/>
  <c r="BG92"/>
  <c r="BK92"/>
  <c r="BL92"/>
  <c r="BM92"/>
  <c r="BN92"/>
  <c r="BV92"/>
  <c r="BD93"/>
  <c r="CM92"/>
  <c r="BS92"/>
  <c r="CA90"/>
  <c r="BW91"/>
  <c r="BO91"/>
  <c r="BP91"/>
  <c r="CZ87"/>
  <c r="DD87"/>
  <c r="DE87"/>
  <c r="CZ86"/>
  <c r="DD86"/>
  <c r="DE86"/>
  <c r="DF86"/>
  <c r="DG86"/>
  <c r="HV67"/>
  <c r="HT68"/>
  <c r="GT71"/>
  <c r="HA71"/>
  <c r="HB71"/>
  <c r="HI71"/>
  <c r="GR72"/>
  <c r="FR75"/>
  <c r="AZ94"/>
  <c r="BA94"/>
  <c r="AJ95"/>
  <c r="AV97"/>
  <c r="AD99"/>
  <c r="AE99"/>
  <c r="AK99"/>
  <c r="AL99"/>
  <c r="AT99"/>
  <c r="AB100"/>
  <c r="AQ99"/>
  <c r="AM98"/>
  <c r="AN98"/>
  <c r="CK100"/>
  <c r="CL99"/>
  <c r="Q104"/>
  <c r="AH94"/>
  <c r="AO94"/>
  <c r="AP94"/>
  <c r="AW94"/>
  <c r="AF95"/>
  <c r="BJ90"/>
  <c r="BQ90"/>
  <c r="BR90"/>
  <c r="BY90"/>
  <c r="BH91"/>
  <c r="DN83"/>
  <c r="DU83"/>
  <c r="DL84"/>
  <c r="EB82"/>
  <c r="EF82"/>
  <c r="EG82"/>
  <c r="EP78"/>
  <c r="FN76"/>
  <c r="FP76"/>
  <c r="FO76"/>
  <c r="FS76"/>
  <c r="FU76"/>
  <c r="FV76"/>
  <c r="GD76"/>
  <c r="FT76"/>
  <c r="DJ85"/>
  <c r="DK85"/>
  <c r="DO85"/>
  <c r="DQ85"/>
  <c r="DR85"/>
  <c r="DZ85"/>
  <c r="DH86"/>
  <c r="DP85"/>
  <c r="DW85"/>
  <c r="EE83"/>
  <c r="EA84"/>
  <c r="DS84"/>
  <c r="DT84"/>
  <c r="HK71"/>
  <c r="HG72"/>
  <c r="GY72"/>
  <c r="GZ72"/>
  <c r="EL79"/>
  <c r="EN79"/>
  <c r="EM79"/>
  <c r="EQ79"/>
  <c r="ER79"/>
  <c r="ES79"/>
  <c r="ET79"/>
  <c r="FB79"/>
  <c r="EY79"/>
  <c r="FG77"/>
  <c r="FC78"/>
  <c r="EU78"/>
  <c r="EV78"/>
  <c r="GI74"/>
  <c r="GE75"/>
  <c r="FW75"/>
  <c r="FX75"/>
  <c r="EO79"/>
  <c r="EO80"/>
  <c r="EH83"/>
  <c r="EI83"/>
  <c r="DM85"/>
  <c r="BI92"/>
  <c r="AG99"/>
  <c r="GS73"/>
  <c r="HL70"/>
  <c r="HM70"/>
  <c r="HU69"/>
  <c r="BU90"/>
  <c r="HE71"/>
  <c r="HH71"/>
  <c r="HN70"/>
  <c r="HO70"/>
  <c r="HP70"/>
  <c r="FY74"/>
  <c r="FZ74"/>
  <c r="GG74"/>
  <c r="GC74"/>
  <c r="FA77"/>
  <c r="HC73"/>
  <c r="GV72"/>
  <c r="FQ76"/>
  <c r="GA76"/>
  <c r="EP79"/>
  <c r="EW79"/>
  <c r="EN80"/>
  <c r="FR76"/>
  <c r="FD77"/>
  <c r="FH77"/>
  <c r="FI77"/>
  <c r="GF74"/>
  <c r="GJ74"/>
  <c r="GK74"/>
  <c r="HR70"/>
  <c r="HS70"/>
  <c r="HW70"/>
  <c r="BX90"/>
  <c r="CU90"/>
  <c r="CS89"/>
  <c r="CT89"/>
  <c r="CB90"/>
  <c r="CC90"/>
  <c r="FG78"/>
  <c r="FC79"/>
  <c r="EU79"/>
  <c r="EV79"/>
  <c r="DJ86"/>
  <c r="DK86"/>
  <c r="DO86"/>
  <c r="DQ86"/>
  <c r="DR86"/>
  <c r="DZ86"/>
  <c r="DH87"/>
  <c r="DP86"/>
  <c r="EE84"/>
  <c r="EA85"/>
  <c r="DS85"/>
  <c r="DT85"/>
  <c r="GI75"/>
  <c r="GE76"/>
  <c r="FW76"/>
  <c r="FX76"/>
  <c r="DN84"/>
  <c r="DU84"/>
  <c r="DV84"/>
  <c r="EC84"/>
  <c r="DY84"/>
  <c r="DL85"/>
  <c r="BJ91"/>
  <c r="BQ91"/>
  <c r="BR91"/>
  <c r="BY91"/>
  <c r="BH92"/>
  <c r="AH95"/>
  <c r="AO95"/>
  <c r="AP95"/>
  <c r="AW95"/>
  <c r="AF96"/>
  <c r="Q105"/>
  <c r="CK101"/>
  <c r="CL100"/>
  <c r="AD100"/>
  <c r="AE100"/>
  <c r="AK100"/>
  <c r="AL100"/>
  <c r="AT100"/>
  <c r="AB101"/>
  <c r="AQ100"/>
  <c r="AY98"/>
  <c r="BB98"/>
  <c r="BC98"/>
  <c r="AU99"/>
  <c r="AM99"/>
  <c r="AN99"/>
  <c r="AS99"/>
  <c r="AZ95"/>
  <c r="BA95"/>
  <c r="AJ96"/>
  <c r="GT72"/>
  <c r="HA72"/>
  <c r="HB72"/>
  <c r="HI72"/>
  <c r="GR73"/>
  <c r="HV68"/>
  <c r="HT69"/>
  <c r="BF93"/>
  <c r="BG93"/>
  <c r="BK93"/>
  <c r="BL93"/>
  <c r="BM93"/>
  <c r="BN93"/>
  <c r="BV93"/>
  <c r="BW93"/>
  <c r="BD94"/>
  <c r="CM93"/>
  <c r="BW92"/>
  <c r="CA91"/>
  <c r="BO92"/>
  <c r="BP92"/>
  <c r="HK72"/>
  <c r="HG73"/>
  <c r="GY73"/>
  <c r="GZ73"/>
  <c r="EL81"/>
  <c r="EM81"/>
  <c r="EQ81"/>
  <c r="ES81"/>
  <c r="ET81"/>
  <c r="FB81"/>
  <c r="EJ82"/>
  <c r="EY81"/>
  <c r="FG79"/>
  <c r="FC80"/>
  <c r="EU80"/>
  <c r="EV80"/>
  <c r="HU70"/>
  <c r="AG100"/>
  <c r="BI93"/>
  <c r="DM86"/>
  <c r="EO81"/>
  <c r="HL71"/>
  <c r="HM71"/>
  <c r="GL74"/>
  <c r="GM74"/>
  <c r="GN74"/>
  <c r="FJ77"/>
  <c r="FK77"/>
  <c r="FL77"/>
  <c r="HE72"/>
  <c r="HH72"/>
  <c r="HN71"/>
  <c r="HO71"/>
  <c r="HP71"/>
  <c r="EW78"/>
  <c r="EX78"/>
  <c r="FE78"/>
  <c r="FA78"/>
  <c r="FY75"/>
  <c r="FZ75"/>
  <c r="GG75"/>
  <c r="GC75"/>
  <c r="DW86"/>
  <c r="BU91"/>
  <c r="GV73"/>
  <c r="ER80"/>
  <c r="GF75"/>
  <c r="GJ75"/>
  <c r="GK75"/>
  <c r="FD78"/>
  <c r="FH78"/>
  <c r="FI78"/>
  <c r="BX91"/>
  <c r="CU91"/>
  <c r="CS90"/>
  <c r="CT90"/>
  <c r="CB91"/>
  <c r="CC91"/>
  <c r="HR71"/>
  <c r="HS71"/>
  <c r="HW71"/>
  <c r="FN77"/>
  <c r="FP77"/>
  <c r="FO77"/>
  <c r="FQ77"/>
  <c r="FS77"/>
  <c r="FU77"/>
  <c r="FV77"/>
  <c r="GD77"/>
  <c r="FT77"/>
  <c r="GP74"/>
  <c r="GQ74"/>
  <c r="GS74"/>
  <c r="GU74"/>
  <c r="GW74"/>
  <c r="GX74"/>
  <c r="HF74"/>
  <c r="GV74"/>
  <c r="EL82"/>
  <c r="EM82"/>
  <c r="EQ82"/>
  <c r="ES82"/>
  <c r="ET82"/>
  <c r="FB82"/>
  <c r="EJ83"/>
  <c r="EY82"/>
  <c r="FG80"/>
  <c r="FC81"/>
  <c r="EU81"/>
  <c r="EV81"/>
  <c r="BF94"/>
  <c r="BG94"/>
  <c r="BK94"/>
  <c r="BL94"/>
  <c r="CB94"/>
  <c r="BM94"/>
  <c r="BN94"/>
  <c r="BV94"/>
  <c r="BD95"/>
  <c r="CM94"/>
  <c r="BS94"/>
  <c r="BO93"/>
  <c r="BP93"/>
  <c r="HV69"/>
  <c r="HT70"/>
  <c r="GT73"/>
  <c r="GR74"/>
  <c r="AZ96"/>
  <c r="BA96"/>
  <c r="AJ97"/>
  <c r="AV99"/>
  <c r="AD101"/>
  <c r="AE101"/>
  <c r="AK101"/>
  <c r="AL101"/>
  <c r="AT101"/>
  <c r="AB102"/>
  <c r="AQ101"/>
  <c r="AY99"/>
  <c r="BB99"/>
  <c r="BC99"/>
  <c r="AU100"/>
  <c r="AM100"/>
  <c r="AN100"/>
  <c r="AS100"/>
  <c r="CK102"/>
  <c r="CL101"/>
  <c r="Q106"/>
  <c r="AH96"/>
  <c r="AO96"/>
  <c r="AP96"/>
  <c r="AW96"/>
  <c r="AF97"/>
  <c r="BJ92"/>
  <c r="BQ92"/>
  <c r="BR92"/>
  <c r="BY92"/>
  <c r="BH93"/>
  <c r="DN85"/>
  <c r="DU85"/>
  <c r="DV85"/>
  <c r="EC85"/>
  <c r="DY85"/>
  <c r="DL86"/>
  <c r="EB84"/>
  <c r="EF84"/>
  <c r="EG84"/>
  <c r="EH84"/>
  <c r="EI84"/>
  <c r="EJ84"/>
  <c r="DJ87"/>
  <c r="DK87"/>
  <c r="DO87"/>
  <c r="DQ87"/>
  <c r="DR87"/>
  <c r="DZ87"/>
  <c r="DH88"/>
  <c r="DP87"/>
  <c r="DW87"/>
  <c r="EE85"/>
  <c r="EA86"/>
  <c r="DS86"/>
  <c r="DT86"/>
  <c r="DA89"/>
  <c r="CW89"/>
  <c r="EP80"/>
  <c r="EW80"/>
  <c r="EX80"/>
  <c r="FE80"/>
  <c r="EN81"/>
  <c r="EO82"/>
  <c r="DM87"/>
  <c r="BI94"/>
  <c r="AG101"/>
  <c r="HU71"/>
  <c r="HL72"/>
  <c r="HM72"/>
  <c r="FA80"/>
  <c r="ER81"/>
  <c r="HN72"/>
  <c r="HO72"/>
  <c r="HP72"/>
  <c r="BU92"/>
  <c r="CB93"/>
  <c r="CC93"/>
  <c r="GL75"/>
  <c r="GM75"/>
  <c r="GN75"/>
  <c r="FJ78"/>
  <c r="FK78"/>
  <c r="FL78"/>
  <c r="HC74"/>
  <c r="GA77"/>
  <c r="FY76"/>
  <c r="FZ76"/>
  <c r="GG76"/>
  <c r="GC76"/>
  <c r="EX79"/>
  <c r="FE79"/>
  <c r="FA79"/>
  <c r="FD79"/>
  <c r="FH79"/>
  <c r="FI79"/>
  <c r="FJ79"/>
  <c r="FK79"/>
  <c r="FL79"/>
  <c r="GF76"/>
  <c r="GJ76"/>
  <c r="GK76"/>
  <c r="FN78"/>
  <c r="FO78"/>
  <c r="FS78"/>
  <c r="FU78"/>
  <c r="FV78"/>
  <c r="GD78"/>
  <c r="FT78"/>
  <c r="GP75"/>
  <c r="GQ75"/>
  <c r="GU75"/>
  <c r="GW75"/>
  <c r="GX75"/>
  <c r="HF75"/>
  <c r="GV75"/>
  <c r="BX92"/>
  <c r="CU92"/>
  <c r="CS91"/>
  <c r="CB92"/>
  <c r="CC92"/>
  <c r="HR72"/>
  <c r="HS72"/>
  <c r="HW72"/>
  <c r="FD80"/>
  <c r="EP81"/>
  <c r="EW81"/>
  <c r="EX81"/>
  <c r="FE81"/>
  <c r="EN82"/>
  <c r="CZ89"/>
  <c r="DD89"/>
  <c r="DE89"/>
  <c r="DF89"/>
  <c r="DG89"/>
  <c r="DJ88"/>
  <c r="DK88"/>
  <c r="DO88"/>
  <c r="DQ88"/>
  <c r="DR88"/>
  <c r="DZ88"/>
  <c r="EA88"/>
  <c r="DH89"/>
  <c r="DP88"/>
  <c r="EE86"/>
  <c r="EA87"/>
  <c r="DS87"/>
  <c r="DT87"/>
  <c r="EL84"/>
  <c r="EM84"/>
  <c r="EQ84"/>
  <c r="ES84"/>
  <c r="ET84"/>
  <c r="FB84"/>
  <c r="DN86"/>
  <c r="DU86"/>
  <c r="DV86"/>
  <c r="EC86"/>
  <c r="DY86"/>
  <c r="DL87"/>
  <c r="EB85"/>
  <c r="EF85"/>
  <c r="EG85"/>
  <c r="EH85"/>
  <c r="EI85"/>
  <c r="EJ85"/>
  <c r="BJ93"/>
  <c r="BQ93"/>
  <c r="BH94"/>
  <c r="AH97"/>
  <c r="AO97"/>
  <c r="AP97"/>
  <c r="AW97"/>
  <c r="AF98"/>
  <c r="Q107"/>
  <c r="CK103"/>
  <c r="CL102"/>
  <c r="AV100"/>
  <c r="AD102"/>
  <c r="AE102"/>
  <c r="AK102"/>
  <c r="AL102"/>
  <c r="AT102"/>
  <c r="AB103"/>
  <c r="AQ102"/>
  <c r="AY100"/>
  <c r="BB100"/>
  <c r="BC100"/>
  <c r="AU101"/>
  <c r="AM101"/>
  <c r="AN101"/>
  <c r="AS101"/>
  <c r="AZ97"/>
  <c r="BA97"/>
  <c r="AJ98"/>
  <c r="GT74"/>
  <c r="GR75"/>
  <c r="HV70"/>
  <c r="HT71"/>
  <c r="BF95"/>
  <c r="BG95"/>
  <c r="BK95"/>
  <c r="BL95"/>
  <c r="CB95"/>
  <c r="BM95"/>
  <c r="BN95"/>
  <c r="BV95"/>
  <c r="BD96"/>
  <c r="CM95"/>
  <c r="BS95"/>
  <c r="CA93"/>
  <c r="BW94"/>
  <c r="BO94"/>
  <c r="BP94"/>
  <c r="EL83"/>
  <c r="EM83"/>
  <c r="EQ83"/>
  <c r="ES83"/>
  <c r="ET83"/>
  <c r="FB83"/>
  <c r="FC83"/>
  <c r="FG81"/>
  <c r="FC82"/>
  <c r="EU82"/>
  <c r="EV82"/>
  <c r="HK73"/>
  <c r="HG74"/>
  <c r="GY74"/>
  <c r="GZ74"/>
  <c r="GI76"/>
  <c r="GL76"/>
  <c r="GM76"/>
  <c r="GN76"/>
  <c r="GE77"/>
  <c r="FW77"/>
  <c r="FX77"/>
  <c r="FR77"/>
  <c r="FP78"/>
  <c r="DA90"/>
  <c r="CW90"/>
  <c r="HU72"/>
  <c r="AG102"/>
  <c r="BI95"/>
  <c r="DM88"/>
  <c r="EO83"/>
  <c r="EO84"/>
  <c r="FH80"/>
  <c r="FI80"/>
  <c r="EY84"/>
  <c r="HA73"/>
  <c r="HB73"/>
  <c r="HI73"/>
  <c r="HE73"/>
  <c r="CC94"/>
  <c r="FA81"/>
  <c r="FJ80"/>
  <c r="FK80"/>
  <c r="FL80"/>
  <c r="ER82"/>
  <c r="GS75"/>
  <c r="FQ78"/>
  <c r="GA78"/>
  <c r="HC75"/>
  <c r="EL85"/>
  <c r="EM85"/>
  <c r="EQ85"/>
  <c r="ES85"/>
  <c r="ET85"/>
  <c r="FB85"/>
  <c r="EY85"/>
  <c r="FN80"/>
  <c r="FO80"/>
  <c r="FS80"/>
  <c r="FU80"/>
  <c r="FV80"/>
  <c r="GD80"/>
  <c r="FD81"/>
  <c r="HH73"/>
  <c r="HL73"/>
  <c r="HM73"/>
  <c r="CZ90"/>
  <c r="DD90"/>
  <c r="DE90"/>
  <c r="DF90"/>
  <c r="DG90"/>
  <c r="FR78"/>
  <c r="GP76"/>
  <c r="GQ76"/>
  <c r="GU76"/>
  <c r="GW76"/>
  <c r="GX76"/>
  <c r="HF76"/>
  <c r="GV76"/>
  <c r="EU83"/>
  <c r="EV83"/>
  <c r="BF96"/>
  <c r="BG96"/>
  <c r="BK96"/>
  <c r="BL96"/>
  <c r="CB96"/>
  <c r="BM96"/>
  <c r="BN96"/>
  <c r="BV96"/>
  <c r="BD97"/>
  <c r="CM96"/>
  <c r="BS96"/>
  <c r="CA94"/>
  <c r="BW95"/>
  <c r="BO95"/>
  <c r="BP95"/>
  <c r="HV71"/>
  <c r="HT72"/>
  <c r="GT75"/>
  <c r="GR76"/>
  <c r="AZ98"/>
  <c r="BA98"/>
  <c r="AJ99"/>
  <c r="AV101"/>
  <c r="AD103"/>
  <c r="AE103"/>
  <c r="AK103"/>
  <c r="AL103"/>
  <c r="AT103"/>
  <c r="AB104"/>
  <c r="AQ103"/>
  <c r="AY101"/>
  <c r="BB101"/>
  <c r="BC101"/>
  <c r="AU102"/>
  <c r="AM102"/>
  <c r="AN102"/>
  <c r="AS102"/>
  <c r="CK104"/>
  <c r="CL103"/>
  <c r="Q108"/>
  <c r="AH98"/>
  <c r="AO98"/>
  <c r="AF99"/>
  <c r="BJ94"/>
  <c r="BQ94"/>
  <c r="BR94"/>
  <c r="BY94"/>
  <c r="BH95"/>
  <c r="DN87"/>
  <c r="DU87"/>
  <c r="DV87"/>
  <c r="EC87"/>
  <c r="DY87"/>
  <c r="DL88"/>
  <c r="EB86"/>
  <c r="EF86"/>
  <c r="EG86"/>
  <c r="EH86"/>
  <c r="EI86"/>
  <c r="EJ86"/>
  <c r="FG83"/>
  <c r="FC84"/>
  <c r="EU84"/>
  <c r="EV84"/>
  <c r="DJ89"/>
  <c r="DK89"/>
  <c r="DO89"/>
  <c r="DQ89"/>
  <c r="DR89"/>
  <c r="DZ89"/>
  <c r="DH90"/>
  <c r="DP89"/>
  <c r="DS88"/>
  <c r="DT88"/>
  <c r="EP82"/>
  <c r="EW82"/>
  <c r="EX82"/>
  <c r="FE82"/>
  <c r="EN83"/>
  <c r="CT91"/>
  <c r="CT92"/>
  <c r="HK74"/>
  <c r="HG75"/>
  <c r="GY75"/>
  <c r="GZ75"/>
  <c r="GI77"/>
  <c r="GE78"/>
  <c r="FW78"/>
  <c r="FX78"/>
  <c r="FN79"/>
  <c r="FP79"/>
  <c r="FO79"/>
  <c r="FS79"/>
  <c r="FU79"/>
  <c r="FV79"/>
  <c r="GD79"/>
  <c r="FT79"/>
  <c r="FQ79"/>
  <c r="FQ80"/>
  <c r="GS76"/>
  <c r="EO85"/>
  <c r="DM89"/>
  <c r="BI96"/>
  <c r="AG103"/>
  <c r="FH81"/>
  <c r="FI81"/>
  <c r="FY77"/>
  <c r="FZ77"/>
  <c r="GG77"/>
  <c r="GC77"/>
  <c r="HN73"/>
  <c r="HO73"/>
  <c r="HP73"/>
  <c r="FA82"/>
  <c r="FJ81"/>
  <c r="FK81"/>
  <c r="FL81"/>
  <c r="ER83"/>
  <c r="BU94"/>
  <c r="CC95"/>
  <c r="HA74"/>
  <c r="HB74"/>
  <c r="HI74"/>
  <c r="HE74"/>
  <c r="EF88"/>
  <c r="EG88"/>
  <c r="DW89"/>
  <c r="GA80"/>
  <c r="HC76"/>
  <c r="GA79"/>
  <c r="HH74"/>
  <c r="HL74"/>
  <c r="HM74"/>
  <c r="FR79"/>
  <c r="FY79"/>
  <c r="FP80"/>
  <c r="BX94"/>
  <c r="CU94"/>
  <c r="CS93"/>
  <c r="FH83"/>
  <c r="FI83"/>
  <c r="ER84"/>
  <c r="FN81"/>
  <c r="FO81"/>
  <c r="FS81"/>
  <c r="FU81"/>
  <c r="FV81"/>
  <c r="GD81"/>
  <c r="FL82"/>
  <c r="FD82"/>
  <c r="GA82"/>
  <c r="HR73"/>
  <c r="HS73"/>
  <c r="HU73"/>
  <c r="HW73"/>
  <c r="HP74"/>
  <c r="GF77"/>
  <c r="GJ77"/>
  <c r="GK77"/>
  <c r="GI78"/>
  <c r="GE79"/>
  <c r="FW79"/>
  <c r="FX79"/>
  <c r="DA92"/>
  <c r="CW92"/>
  <c r="DA91"/>
  <c r="CW91"/>
  <c r="EP83"/>
  <c r="EW83"/>
  <c r="EN84"/>
  <c r="DJ90"/>
  <c r="DK90"/>
  <c r="DO90"/>
  <c r="DQ90"/>
  <c r="DR90"/>
  <c r="DZ90"/>
  <c r="DP90"/>
  <c r="EE88"/>
  <c r="EA89"/>
  <c r="DS89"/>
  <c r="DT89"/>
  <c r="EL86"/>
  <c r="EM86"/>
  <c r="EQ86"/>
  <c r="ES86"/>
  <c r="ET86"/>
  <c r="FB86"/>
  <c r="EJ87"/>
  <c r="DN88"/>
  <c r="DU88"/>
  <c r="DL89"/>
  <c r="EB87"/>
  <c r="EY87"/>
  <c r="EF87"/>
  <c r="EG87"/>
  <c r="BJ95"/>
  <c r="BQ95"/>
  <c r="BR95"/>
  <c r="BY95"/>
  <c r="BH96"/>
  <c r="AH99"/>
  <c r="AO99"/>
  <c r="AP99"/>
  <c r="AW99"/>
  <c r="AF100"/>
  <c r="Q109"/>
  <c r="CK105"/>
  <c r="CL104"/>
  <c r="AV102"/>
  <c r="AD104"/>
  <c r="AE104"/>
  <c r="AK104"/>
  <c r="AL104"/>
  <c r="AT104"/>
  <c r="AB105"/>
  <c r="AQ104"/>
  <c r="AY102"/>
  <c r="BB102"/>
  <c r="BC102"/>
  <c r="AU103"/>
  <c r="AM103"/>
  <c r="AN103"/>
  <c r="AS103"/>
  <c r="AZ99"/>
  <c r="BA99"/>
  <c r="AJ100"/>
  <c r="GT76"/>
  <c r="HV72"/>
  <c r="HT73"/>
  <c r="BF97"/>
  <c r="BG97"/>
  <c r="BK97"/>
  <c r="BL97"/>
  <c r="CB97"/>
  <c r="BM97"/>
  <c r="BN97"/>
  <c r="BV97"/>
  <c r="BD98"/>
  <c r="CM97"/>
  <c r="BS97"/>
  <c r="CA95"/>
  <c r="BW96"/>
  <c r="BO96"/>
  <c r="BP96"/>
  <c r="HK75"/>
  <c r="HG76"/>
  <c r="GY76"/>
  <c r="GZ76"/>
  <c r="GI79"/>
  <c r="GE80"/>
  <c r="FW80"/>
  <c r="FX80"/>
  <c r="FG84"/>
  <c r="FC85"/>
  <c r="EU85"/>
  <c r="EV85"/>
  <c r="EH88"/>
  <c r="EI88"/>
  <c r="AG104"/>
  <c r="BI97"/>
  <c r="DM90"/>
  <c r="EO86"/>
  <c r="FH82"/>
  <c r="FI82"/>
  <c r="FQ81"/>
  <c r="GL77"/>
  <c r="GM77"/>
  <c r="GN77"/>
  <c r="FJ83"/>
  <c r="FK83"/>
  <c r="EY86"/>
  <c r="HA75"/>
  <c r="HB75"/>
  <c r="HI75"/>
  <c r="HE75"/>
  <c r="BU95"/>
  <c r="CC96"/>
  <c r="FY78"/>
  <c r="FZ78"/>
  <c r="GG78"/>
  <c r="GC78"/>
  <c r="DW90"/>
  <c r="GA81"/>
  <c r="FT80"/>
  <c r="GF78"/>
  <c r="GJ78"/>
  <c r="GK78"/>
  <c r="HH75"/>
  <c r="HL75"/>
  <c r="HM75"/>
  <c r="BX95"/>
  <c r="CU95"/>
  <c r="CS94"/>
  <c r="CT94"/>
  <c r="GP77"/>
  <c r="GR77"/>
  <c r="GQ77"/>
  <c r="GS77"/>
  <c r="GU77"/>
  <c r="GW77"/>
  <c r="GX77"/>
  <c r="HF77"/>
  <c r="GV77"/>
  <c r="BF98"/>
  <c r="BG98"/>
  <c r="BK98"/>
  <c r="BL98"/>
  <c r="BM98"/>
  <c r="BN98"/>
  <c r="BV98"/>
  <c r="BW98"/>
  <c r="BD99"/>
  <c r="CM98"/>
  <c r="BW97"/>
  <c r="CA96"/>
  <c r="BO97"/>
  <c r="BP97"/>
  <c r="HV73"/>
  <c r="AZ100"/>
  <c r="BA100"/>
  <c r="AJ101"/>
  <c r="AV103"/>
  <c r="AD105"/>
  <c r="AE105"/>
  <c r="AK105"/>
  <c r="AL105"/>
  <c r="AT105"/>
  <c r="AB106"/>
  <c r="AQ105"/>
  <c r="AY103"/>
  <c r="BB103"/>
  <c r="BC103"/>
  <c r="AU104"/>
  <c r="AM104"/>
  <c r="AN104"/>
  <c r="AS104"/>
  <c r="CK106"/>
  <c r="CL105"/>
  <c r="Q110"/>
  <c r="AH100"/>
  <c r="AO100"/>
  <c r="AP100"/>
  <c r="AW100"/>
  <c r="AF101"/>
  <c r="BJ96"/>
  <c r="BQ96"/>
  <c r="BR96"/>
  <c r="BY96"/>
  <c r="BH97"/>
  <c r="DN89"/>
  <c r="DU89"/>
  <c r="DV89"/>
  <c r="EC89"/>
  <c r="DL90"/>
  <c r="EL87"/>
  <c r="EM87"/>
  <c r="EQ87"/>
  <c r="ES87"/>
  <c r="ET87"/>
  <c r="FB87"/>
  <c r="EJ88"/>
  <c r="FG85"/>
  <c r="FC86"/>
  <c r="EU86"/>
  <c r="EV86"/>
  <c r="EE89"/>
  <c r="EA90"/>
  <c r="DS90"/>
  <c r="DT90"/>
  <c r="EP84"/>
  <c r="EW84"/>
  <c r="EX84"/>
  <c r="FE84"/>
  <c r="FA84"/>
  <c r="EN85"/>
  <c r="CZ91"/>
  <c r="DD91"/>
  <c r="DE91"/>
  <c r="DF91"/>
  <c r="DG91"/>
  <c r="DH91"/>
  <c r="DW91"/>
  <c r="CZ92"/>
  <c r="DD92"/>
  <c r="DE92"/>
  <c r="HR74"/>
  <c r="HT74"/>
  <c r="HS74"/>
  <c r="HW74"/>
  <c r="HP75"/>
  <c r="FN82"/>
  <c r="FO82"/>
  <c r="FS82"/>
  <c r="FU82"/>
  <c r="FV82"/>
  <c r="GD82"/>
  <c r="FL83"/>
  <c r="GI80"/>
  <c r="GE81"/>
  <c r="FW81"/>
  <c r="FX81"/>
  <c r="FH84"/>
  <c r="FI84"/>
  <c r="ER85"/>
  <c r="FR80"/>
  <c r="FY80"/>
  <c r="FZ80"/>
  <c r="GG80"/>
  <c r="FP81"/>
  <c r="FQ82"/>
  <c r="EO87"/>
  <c r="BI98"/>
  <c r="AG105"/>
  <c r="FJ84"/>
  <c r="FK84"/>
  <c r="FL84"/>
  <c r="GC80"/>
  <c r="BU96"/>
  <c r="CC97"/>
  <c r="DY89"/>
  <c r="GL78"/>
  <c r="GM78"/>
  <c r="GN78"/>
  <c r="HC77"/>
  <c r="HA76"/>
  <c r="HB76"/>
  <c r="HI76"/>
  <c r="HE76"/>
  <c r="HU74"/>
  <c r="FT81"/>
  <c r="FZ79"/>
  <c r="GG79"/>
  <c r="GC79"/>
  <c r="GF79"/>
  <c r="GJ79"/>
  <c r="GK79"/>
  <c r="GL79"/>
  <c r="GM79"/>
  <c r="GN79"/>
  <c r="HH76"/>
  <c r="HL76"/>
  <c r="HM76"/>
  <c r="HV74"/>
  <c r="GP78"/>
  <c r="GQ78"/>
  <c r="GU78"/>
  <c r="GW78"/>
  <c r="GX78"/>
  <c r="HF78"/>
  <c r="GV78"/>
  <c r="EB89"/>
  <c r="EF89"/>
  <c r="EG89"/>
  <c r="EH89"/>
  <c r="EI89"/>
  <c r="EJ89"/>
  <c r="BX96"/>
  <c r="CU96"/>
  <c r="CS95"/>
  <c r="CT95"/>
  <c r="GF80"/>
  <c r="FN84"/>
  <c r="FO84"/>
  <c r="FS84"/>
  <c r="FU84"/>
  <c r="FV84"/>
  <c r="GD84"/>
  <c r="FR81"/>
  <c r="FY81"/>
  <c r="FZ81"/>
  <c r="GG81"/>
  <c r="FP82"/>
  <c r="ER86"/>
  <c r="FN83"/>
  <c r="FO83"/>
  <c r="FS83"/>
  <c r="FU83"/>
  <c r="FV83"/>
  <c r="GD83"/>
  <c r="GE83"/>
  <c r="GI81"/>
  <c r="GE82"/>
  <c r="FW82"/>
  <c r="FX82"/>
  <c r="HR75"/>
  <c r="HT75"/>
  <c r="HS75"/>
  <c r="HW75"/>
  <c r="DJ91"/>
  <c r="DK91"/>
  <c r="DM91"/>
  <c r="DO91"/>
  <c r="DQ91"/>
  <c r="DR91"/>
  <c r="DZ91"/>
  <c r="DH92"/>
  <c r="DP91"/>
  <c r="EP85"/>
  <c r="EW85"/>
  <c r="EX85"/>
  <c r="FE85"/>
  <c r="FA85"/>
  <c r="EN86"/>
  <c r="FD84"/>
  <c r="GA84"/>
  <c r="EL88"/>
  <c r="EM88"/>
  <c r="EQ88"/>
  <c r="ES88"/>
  <c r="ET88"/>
  <c r="FB88"/>
  <c r="FC88"/>
  <c r="FG86"/>
  <c r="FC87"/>
  <c r="EU87"/>
  <c r="EV87"/>
  <c r="DN90"/>
  <c r="DU90"/>
  <c r="DV90"/>
  <c r="EC90"/>
  <c r="DL91"/>
  <c r="BJ97"/>
  <c r="BQ97"/>
  <c r="BR97"/>
  <c r="BY97"/>
  <c r="BH98"/>
  <c r="AH101"/>
  <c r="AO101"/>
  <c r="AP101"/>
  <c r="AW101"/>
  <c r="AF102"/>
  <c r="Q111"/>
  <c r="CK107"/>
  <c r="CL106"/>
  <c r="AV104"/>
  <c r="AD106"/>
  <c r="AE106"/>
  <c r="AK106"/>
  <c r="AL106"/>
  <c r="AT106"/>
  <c r="AB107"/>
  <c r="AQ106"/>
  <c r="AY104"/>
  <c r="BB104"/>
  <c r="BC104"/>
  <c r="AU105"/>
  <c r="AM105"/>
  <c r="AN105"/>
  <c r="AS105"/>
  <c r="AZ101"/>
  <c r="BA101"/>
  <c r="AJ102"/>
  <c r="BF99"/>
  <c r="BG99"/>
  <c r="BK99"/>
  <c r="BL99"/>
  <c r="CB99"/>
  <c r="BM99"/>
  <c r="BN99"/>
  <c r="BV99"/>
  <c r="BD100"/>
  <c r="CM99"/>
  <c r="BS99"/>
  <c r="BO98"/>
  <c r="BP98"/>
  <c r="HK76"/>
  <c r="HN76"/>
  <c r="HO76"/>
  <c r="HP76"/>
  <c r="HG77"/>
  <c r="GY77"/>
  <c r="GZ77"/>
  <c r="GT77"/>
  <c r="GR78"/>
  <c r="DA94"/>
  <c r="CW94"/>
  <c r="HU75"/>
  <c r="AG106"/>
  <c r="BI99"/>
  <c r="EO88"/>
  <c r="FQ83"/>
  <c r="FQ84"/>
  <c r="GJ80"/>
  <c r="GK80"/>
  <c r="GC81"/>
  <c r="GL80"/>
  <c r="GM80"/>
  <c r="GN80"/>
  <c r="FT82"/>
  <c r="DY90"/>
  <c r="BU97"/>
  <c r="CB98"/>
  <c r="CC98"/>
  <c r="GS78"/>
  <c r="HC78"/>
  <c r="HV75"/>
  <c r="BX97"/>
  <c r="CU97"/>
  <c r="CS96"/>
  <c r="EB90"/>
  <c r="EF90"/>
  <c r="EG90"/>
  <c r="GP80"/>
  <c r="GQ80"/>
  <c r="GU80"/>
  <c r="GW80"/>
  <c r="GX80"/>
  <c r="HF80"/>
  <c r="GF81"/>
  <c r="CZ94"/>
  <c r="GT78"/>
  <c r="HR76"/>
  <c r="HT76"/>
  <c r="HS76"/>
  <c r="HW76"/>
  <c r="BF100"/>
  <c r="BG100"/>
  <c r="BK100"/>
  <c r="BL100"/>
  <c r="CB100"/>
  <c r="BM100"/>
  <c r="BN100"/>
  <c r="BV100"/>
  <c r="BD101"/>
  <c r="CM100"/>
  <c r="BS100"/>
  <c r="CA98"/>
  <c r="BW99"/>
  <c r="BO99"/>
  <c r="BP99"/>
  <c r="AZ102"/>
  <c r="BA102"/>
  <c r="AJ103"/>
  <c r="AV105"/>
  <c r="AD107"/>
  <c r="AE107"/>
  <c r="AK107"/>
  <c r="AL107"/>
  <c r="AT107"/>
  <c r="AB108"/>
  <c r="AQ107"/>
  <c r="AY105"/>
  <c r="BB105"/>
  <c r="BC105"/>
  <c r="AU106"/>
  <c r="AM106"/>
  <c r="AN106"/>
  <c r="AS106"/>
  <c r="CK108"/>
  <c r="CL107"/>
  <c r="Q112"/>
  <c r="AH102"/>
  <c r="AO102"/>
  <c r="AP102"/>
  <c r="AW102"/>
  <c r="AF103"/>
  <c r="BJ98"/>
  <c r="BQ98"/>
  <c r="BH99"/>
  <c r="DN91"/>
  <c r="EU88"/>
  <c r="EV88"/>
  <c r="EP86"/>
  <c r="EW86"/>
  <c r="EX86"/>
  <c r="FE86"/>
  <c r="FA86"/>
  <c r="EN87"/>
  <c r="FD85"/>
  <c r="DJ92"/>
  <c r="DL92"/>
  <c r="DK92"/>
  <c r="DO92"/>
  <c r="DQ92"/>
  <c r="DR92"/>
  <c r="DZ92"/>
  <c r="DH93"/>
  <c r="DP92"/>
  <c r="DW92"/>
  <c r="EE90"/>
  <c r="EA91"/>
  <c r="DS91"/>
  <c r="DT91"/>
  <c r="FW83"/>
  <c r="FX83"/>
  <c r="FH86"/>
  <c r="FI86"/>
  <c r="ER87"/>
  <c r="FR82"/>
  <c r="FY82"/>
  <c r="FZ82"/>
  <c r="GG82"/>
  <c r="FP83"/>
  <c r="GI83"/>
  <c r="GE84"/>
  <c r="FW84"/>
  <c r="FX84"/>
  <c r="DA95"/>
  <c r="CW95"/>
  <c r="EL89"/>
  <c r="EM89"/>
  <c r="EO89"/>
  <c r="EQ89"/>
  <c r="ES89"/>
  <c r="ET89"/>
  <c r="FB89"/>
  <c r="HK77"/>
  <c r="HG78"/>
  <c r="GY78"/>
  <c r="GZ78"/>
  <c r="GP79"/>
  <c r="GR79"/>
  <c r="GQ79"/>
  <c r="GU79"/>
  <c r="GW79"/>
  <c r="GX79"/>
  <c r="HF79"/>
  <c r="GV79"/>
  <c r="GS79"/>
  <c r="GS80"/>
  <c r="BI100"/>
  <c r="AG107"/>
  <c r="HU76"/>
  <c r="GJ81"/>
  <c r="GK81"/>
  <c r="HA77"/>
  <c r="HB77"/>
  <c r="HI77"/>
  <c r="HE77"/>
  <c r="CC99"/>
  <c r="FJ86"/>
  <c r="FK86"/>
  <c r="DM92"/>
  <c r="GC82"/>
  <c r="GL81"/>
  <c r="GM81"/>
  <c r="GN81"/>
  <c r="FT83"/>
  <c r="FH85"/>
  <c r="FI85"/>
  <c r="FJ85"/>
  <c r="FK85"/>
  <c r="FL85"/>
  <c r="HC80"/>
  <c r="EY89"/>
  <c r="HC79"/>
  <c r="GT79"/>
  <c r="HA79"/>
  <c r="GR80"/>
  <c r="DN92"/>
  <c r="DU92"/>
  <c r="HV76"/>
  <c r="FN85"/>
  <c r="FO85"/>
  <c r="FQ85"/>
  <c r="FS85"/>
  <c r="FU85"/>
  <c r="FV85"/>
  <c r="GD85"/>
  <c r="GJ83"/>
  <c r="GK83"/>
  <c r="FT84"/>
  <c r="GP81"/>
  <c r="GQ81"/>
  <c r="GU81"/>
  <c r="GW81"/>
  <c r="GX81"/>
  <c r="HF81"/>
  <c r="GN82"/>
  <c r="GF82"/>
  <c r="HC82"/>
  <c r="HH77"/>
  <c r="HL77"/>
  <c r="HM77"/>
  <c r="HK78"/>
  <c r="HG79"/>
  <c r="GY79"/>
  <c r="GZ79"/>
  <c r="FG88"/>
  <c r="FC89"/>
  <c r="EU89"/>
  <c r="EV89"/>
  <c r="CZ95"/>
  <c r="FR83"/>
  <c r="FY83"/>
  <c r="FP84"/>
  <c r="ER88"/>
  <c r="DJ93"/>
  <c r="DL93"/>
  <c r="DK93"/>
  <c r="DO93"/>
  <c r="DQ93"/>
  <c r="DR93"/>
  <c r="DZ93"/>
  <c r="EA93"/>
  <c r="DH94"/>
  <c r="DP93"/>
  <c r="EE91"/>
  <c r="EA92"/>
  <c r="DS92"/>
  <c r="DT92"/>
  <c r="EP87"/>
  <c r="EW87"/>
  <c r="EX87"/>
  <c r="FE87"/>
  <c r="FA87"/>
  <c r="EN88"/>
  <c r="FD86"/>
  <c r="BJ99"/>
  <c r="BQ99"/>
  <c r="BR99"/>
  <c r="BY99"/>
  <c r="BH100"/>
  <c r="AH103"/>
  <c r="AO103"/>
  <c r="AP103"/>
  <c r="AW103"/>
  <c r="AF104"/>
  <c r="Q113"/>
  <c r="CK109"/>
  <c r="CL108"/>
  <c r="AV106"/>
  <c r="AD108"/>
  <c r="AE108"/>
  <c r="AK108"/>
  <c r="AL108"/>
  <c r="AT108"/>
  <c r="AB109"/>
  <c r="AQ108"/>
  <c r="AY106"/>
  <c r="BB106"/>
  <c r="BC106"/>
  <c r="AU107"/>
  <c r="AM107"/>
  <c r="AN107"/>
  <c r="AS107"/>
  <c r="AZ103"/>
  <c r="BA103"/>
  <c r="AJ104"/>
  <c r="BF101"/>
  <c r="BG101"/>
  <c r="BK101"/>
  <c r="BL101"/>
  <c r="CB101"/>
  <c r="BM101"/>
  <c r="BN101"/>
  <c r="BV101"/>
  <c r="BD102"/>
  <c r="CM101"/>
  <c r="BS101"/>
  <c r="CA99"/>
  <c r="BW100"/>
  <c r="BO100"/>
  <c r="BP100"/>
  <c r="HK79"/>
  <c r="HG80"/>
  <c r="GY80"/>
  <c r="GZ80"/>
  <c r="CT96"/>
  <c r="CT97"/>
  <c r="DM93"/>
  <c r="FL86"/>
  <c r="AG108"/>
  <c r="BI101"/>
  <c r="GJ82"/>
  <c r="GK82"/>
  <c r="GS81"/>
  <c r="HN77"/>
  <c r="HO77"/>
  <c r="HP77"/>
  <c r="GL83"/>
  <c r="GM83"/>
  <c r="GA85"/>
  <c r="DU91"/>
  <c r="DV91"/>
  <c r="EC91"/>
  <c r="BU99"/>
  <c r="CC100"/>
  <c r="HA78"/>
  <c r="HB78"/>
  <c r="HI78"/>
  <c r="HE78"/>
  <c r="HC81"/>
  <c r="GV80"/>
  <c r="EH90"/>
  <c r="EI90"/>
  <c r="EJ90"/>
  <c r="HH78"/>
  <c r="HL78"/>
  <c r="HM78"/>
  <c r="DN93"/>
  <c r="EL90"/>
  <c r="EM90"/>
  <c r="EO90"/>
  <c r="EQ90"/>
  <c r="ES90"/>
  <c r="ET90"/>
  <c r="FB90"/>
  <c r="EY90"/>
  <c r="BX99"/>
  <c r="CU99"/>
  <c r="CS98"/>
  <c r="HR77"/>
  <c r="HT77"/>
  <c r="HS77"/>
  <c r="HU77"/>
  <c r="HW77"/>
  <c r="FN86"/>
  <c r="FO86"/>
  <c r="FS86"/>
  <c r="FU86"/>
  <c r="FV86"/>
  <c r="GD86"/>
  <c r="FL87"/>
  <c r="DA97"/>
  <c r="CW97"/>
  <c r="DA96"/>
  <c r="CW96"/>
  <c r="BF102"/>
  <c r="BG102"/>
  <c r="BK102"/>
  <c r="BL102"/>
  <c r="CB102"/>
  <c r="BM102"/>
  <c r="BN102"/>
  <c r="BV102"/>
  <c r="BD103"/>
  <c r="CM102"/>
  <c r="BS102"/>
  <c r="CA100"/>
  <c r="BW101"/>
  <c r="BO101"/>
  <c r="BP101"/>
  <c r="AZ104"/>
  <c r="BA104"/>
  <c r="AJ105"/>
  <c r="AV107"/>
  <c r="AD109"/>
  <c r="AE109"/>
  <c r="AK109"/>
  <c r="AL109"/>
  <c r="AT109"/>
  <c r="AB110"/>
  <c r="AQ109"/>
  <c r="AY107"/>
  <c r="BB107"/>
  <c r="BC107"/>
  <c r="AU108"/>
  <c r="AM108"/>
  <c r="AN108"/>
  <c r="AS108"/>
  <c r="CK110"/>
  <c r="CL109"/>
  <c r="Q114"/>
  <c r="AH104"/>
  <c r="AO104"/>
  <c r="AP104"/>
  <c r="AW104"/>
  <c r="AF105"/>
  <c r="BJ100"/>
  <c r="BQ100"/>
  <c r="BR100"/>
  <c r="BY100"/>
  <c r="BH101"/>
  <c r="EP88"/>
  <c r="EW88"/>
  <c r="EN89"/>
  <c r="EP89"/>
  <c r="FD87"/>
  <c r="GA87"/>
  <c r="DJ94"/>
  <c r="DL94"/>
  <c r="DK94"/>
  <c r="DO94"/>
  <c r="DQ94"/>
  <c r="DR94"/>
  <c r="DZ94"/>
  <c r="DH95"/>
  <c r="DP94"/>
  <c r="EF94"/>
  <c r="EG94"/>
  <c r="DW94"/>
  <c r="DS93"/>
  <c r="DT93"/>
  <c r="FH88"/>
  <c r="FI88"/>
  <c r="ER89"/>
  <c r="FR84"/>
  <c r="FY84"/>
  <c r="FZ84"/>
  <c r="GG84"/>
  <c r="GC84"/>
  <c r="FP85"/>
  <c r="GP82"/>
  <c r="GQ82"/>
  <c r="GU82"/>
  <c r="GW82"/>
  <c r="GX82"/>
  <c r="HF82"/>
  <c r="GN83"/>
  <c r="HK80"/>
  <c r="HG81"/>
  <c r="GY81"/>
  <c r="GZ81"/>
  <c r="GI84"/>
  <c r="GE85"/>
  <c r="FW85"/>
  <c r="FX85"/>
  <c r="GT80"/>
  <c r="HA80"/>
  <c r="HB80"/>
  <c r="HI80"/>
  <c r="GR81"/>
  <c r="DY91"/>
  <c r="GS82"/>
  <c r="BI102"/>
  <c r="AG109"/>
  <c r="DM94"/>
  <c r="HE80"/>
  <c r="HH80"/>
  <c r="BU100"/>
  <c r="CC101"/>
  <c r="GA86"/>
  <c r="EF93"/>
  <c r="EG93"/>
  <c r="FH87"/>
  <c r="FI87"/>
  <c r="FJ88"/>
  <c r="FK88"/>
  <c r="HN78"/>
  <c r="HO78"/>
  <c r="HP78"/>
  <c r="GV81"/>
  <c r="GJ84"/>
  <c r="GK84"/>
  <c r="FT85"/>
  <c r="FQ86"/>
  <c r="DV92"/>
  <c r="EC92"/>
  <c r="HB79"/>
  <c r="HI79"/>
  <c r="HE79"/>
  <c r="HH79"/>
  <c r="HL79"/>
  <c r="HM79"/>
  <c r="HN79"/>
  <c r="HO79"/>
  <c r="HP79"/>
  <c r="DN94"/>
  <c r="HR78"/>
  <c r="HS78"/>
  <c r="HW78"/>
  <c r="BX100"/>
  <c r="CU100"/>
  <c r="CS99"/>
  <c r="CT99"/>
  <c r="EB91"/>
  <c r="EF91"/>
  <c r="EG91"/>
  <c r="EH91"/>
  <c r="EI91"/>
  <c r="EJ91"/>
  <c r="GT81"/>
  <c r="HA81"/>
  <c r="HB81"/>
  <c r="HI81"/>
  <c r="GR82"/>
  <c r="GP83"/>
  <c r="GQ83"/>
  <c r="GU83"/>
  <c r="GW83"/>
  <c r="GX83"/>
  <c r="HF83"/>
  <c r="HG83"/>
  <c r="HK81"/>
  <c r="HG82"/>
  <c r="GY82"/>
  <c r="GZ82"/>
  <c r="FR85"/>
  <c r="FY85"/>
  <c r="FZ85"/>
  <c r="GG85"/>
  <c r="FP86"/>
  <c r="GF84"/>
  <c r="DJ95"/>
  <c r="DL95"/>
  <c r="DK95"/>
  <c r="DO95"/>
  <c r="DQ95"/>
  <c r="DR95"/>
  <c r="DZ95"/>
  <c r="DH96"/>
  <c r="DP95"/>
  <c r="EF95"/>
  <c r="EG95"/>
  <c r="DW95"/>
  <c r="EE93"/>
  <c r="EH93"/>
  <c r="EI93"/>
  <c r="EA94"/>
  <c r="DS94"/>
  <c r="DT94"/>
  <c r="BJ101"/>
  <c r="BQ101"/>
  <c r="BR101"/>
  <c r="BY101"/>
  <c r="BH102"/>
  <c r="AH105"/>
  <c r="AO105"/>
  <c r="AP105"/>
  <c r="AW105"/>
  <c r="AF106"/>
  <c r="Q115"/>
  <c r="CK111"/>
  <c r="CL110"/>
  <c r="AV108"/>
  <c r="AD110"/>
  <c r="AE110"/>
  <c r="AK110"/>
  <c r="AL110"/>
  <c r="AT110"/>
  <c r="AB111"/>
  <c r="AQ110"/>
  <c r="AY108"/>
  <c r="BB108"/>
  <c r="BC108"/>
  <c r="AU109"/>
  <c r="AM109"/>
  <c r="AN109"/>
  <c r="AS109"/>
  <c r="AZ105"/>
  <c r="BA105"/>
  <c r="AJ106"/>
  <c r="BF103"/>
  <c r="BG103"/>
  <c r="BK103"/>
  <c r="BL103"/>
  <c r="CB103"/>
  <c r="BM103"/>
  <c r="BN103"/>
  <c r="BV103"/>
  <c r="BD104"/>
  <c r="CM103"/>
  <c r="BS103"/>
  <c r="CA101"/>
  <c r="BW102"/>
  <c r="BO102"/>
  <c r="BP102"/>
  <c r="CZ96"/>
  <c r="DW96"/>
  <c r="CZ97"/>
  <c r="FN87"/>
  <c r="FO87"/>
  <c r="FS87"/>
  <c r="FU87"/>
  <c r="FV87"/>
  <c r="GD87"/>
  <c r="FL88"/>
  <c r="GI85"/>
  <c r="GE86"/>
  <c r="FW86"/>
  <c r="FX86"/>
  <c r="HV77"/>
  <c r="HT78"/>
  <c r="FG89"/>
  <c r="FC90"/>
  <c r="EU90"/>
  <c r="EV90"/>
  <c r="FQ87"/>
  <c r="DY92"/>
  <c r="DM95"/>
  <c r="AG110"/>
  <c r="BI103"/>
  <c r="GS83"/>
  <c r="HL80"/>
  <c r="HM80"/>
  <c r="GC85"/>
  <c r="GL84"/>
  <c r="GM84"/>
  <c r="GN84"/>
  <c r="HE81"/>
  <c r="HH81"/>
  <c r="HN80"/>
  <c r="HO80"/>
  <c r="HP80"/>
  <c r="GV82"/>
  <c r="BU101"/>
  <c r="CC102"/>
  <c r="FT86"/>
  <c r="HU78"/>
  <c r="EW89"/>
  <c r="EX89"/>
  <c r="ER90"/>
  <c r="EN90"/>
  <c r="DU93"/>
  <c r="DN95"/>
  <c r="DU95"/>
  <c r="EP90"/>
  <c r="FE89"/>
  <c r="FA89"/>
  <c r="BX101"/>
  <c r="CU101"/>
  <c r="CS100"/>
  <c r="CT100"/>
  <c r="HR80"/>
  <c r="HS80"/>
  <c r="HW80"/>
  <c r="GP84"/>
  <c r="GQ84"/>
  <c r="GU84"/>
  <c r="GW84"/>
  <c r="GX84"/>
  <c r="HF84"/>
  <c r="GF85"/>
  <c r="EB92"/>
  <c r="EF92"/>
  <c r="EG92"/>
  <c r="HV78"/>
  <c r="FN88"/>
  <c r="FO88"/>
  <c r="FS88"/>
  <c r="FU88"/>
  <c r="FV88"/>
  <c r="GD88"/>
  <c r="GE88"/>
  <c r="GI86"/>
  <c r="GE87"/>
  <c r="FW87"/>
  <c r="FX87"/>
  <c r="BF104"/>
  <c r="BG104"/>
  <c r="BK104"/>
  <c r="BL104"/>
  <c r="CB104"/>
  <c r="BM104"/>
  <c r="BN104"/>
  <c r="BV104"/>
  <c r="BD105"/>
  <c r="CM104"/>
  <c r="BS104"/>
  <c r="CA102"/>
  <c r="BW103"/>
  <c r="BO103"/>
  <c r="BP103"/>
  <c r="AZ106"/>
  <c r="BA106"/>
  <c r="AJ107"/>
  <c r="AV109"/>
  <c r="AD111"/>
  <c r="AE111"/>
  <c r="AK111"/>
  <c r="AL111"/>
  <c r="AT111"/>
  <c r="AB112"/>
  <c r="AQ111"/>
  <c r="AY109"/>
  <c r="BB109"/>
  <c r="BC109"/>
  <c r="AU110"/>
  <c r="AM110"/>
  <c r="AN110"/>
  <c r="AS110"/>
  <c r="CK112"/>
  <c r="CL111"/>
  <c r="Q116"/>
  <c r="AH106"/>
  <c r="AO106"/>
  <c r="AP106"/>
  <c r="AW106"/>
  <c r="AF107"/>
  <c r="BJ102"/>
  <c r="BQ102"/>
  <c r="BR102"/>
  <c r="BY102"/>
  <c r="BH103"/>
  <c r="DJ96"/>
  <c r="DL96"/>
  <c r="DK96"/>
  <c r="DO96"/>
  <c r="DQ96"/>
  <c r="DR96"/>
  <c r="DZ96"/>
  <c r="DH97"/>
  <c r="DP96"/>
  <c r="EF96"/>
  <c r="EG96"/>
  <c r="EE94"/>
  <c r="EH94"/>
  <c r="EI94"/>
  <c r="EA95"/>
  <c r="DS95"/>
  <c r="DT95"/>
  <c r="FR86"/>
  <c r="FY86"/>
  <c r="FZ86"/>
  <c r="GG86"/>
  <c r="FP87"/>
  <c r="GY83"/>
  <c r="GZ83"/>
  <c r="GT82"/>
  <c r="HA82"/>
  <c r="HB82"/>
  <c r="HI82"/>
  <c r="GR83"/>
  <c r="EL91"/>
  <c r="EN91"/>
  <c r="EM91"/>
  <c r="EO91"/>
  <c r="EQ91"/>
  <c r="ER91"/>
  <c r="ES91"/>
  <c r="ET91"/>
  <c r="FB91"/>
  <c r="EJ92"/>
  <c r="DA99"/>
  <c r="CW99"/>
  <c r="HR79"/>
  <c r="HT79"/>
  <c r="HS79"/>
  <c r="HW79"/>
  <c r="HU79"/>
  <c r="HU80"/>
  <c r="GS84"/>
  <c r="BI104"/>
  <c r="AG111"/>
  <c r="DM96"/>
  <c r="HL81"/>
  <c r="HM81"/>
  <c r="GJ85"/>
  <c r="GK85"/>
  <c r="FQ88"/>
  <c r="GC86"/>
  <c r="GL85"/>
  <c r="GM85"/>
  <c r="GN85"/>
  <c r="FT87"/>
  <c r="BU102"/>
  <c r="CC103"/>
  <c r="HC84"/>
  <c r="HE82"/>
  <c r="HH82"/>
  <c r="HN81"/>
  <c r="HO81"/>
  <c r="HP81"/>
  <c r="GV83"/>
  <c r="HL83"/>
  <c r="HM83"/>
  <c r="EY91"/>
  <c r="DU94"/>
  <c r="DV94"/>
  <c r="EC94"/>
  <c r="EP91"/>
  <c r="HV79"/>
  <c r="HT80"/>
  <c r="DN96"/>
  <c r="HR81"/>
  <c r="HS81"/>
  <c r="HW81"/>
  <c r="HP82"/>
  <c r="BX102"/>
  <c r="CU102"/>
  <c r="CS101"/>
  <c r="CT101"/>
  <c r="GP85"/>
  <c r="GQ85"/>
  <c r="GU85"/>
  <c r="GW85"/>
  <c r="GX85"/>
  <c r="HF85"/>
  <c r="GF86"/>
  <c r="CZ99"/>
  <c r="EL92"/>
  <c r="EN92"/>
  <c r="EM92"/>
  <c r="EQ92"/>
  <c r="ER92"/>
  <c r="ES92"/>
  <c r="ET92"/>
  <c r="FB92"/>
  <c r="EJ93"/>
  <c r="FG90"/>
  <c r="FC91"/>
  <c r="EU91"/>
  <c r="EV91"/>
  <c r="GT83"/>
  <c r="HA83"/>
  <c r="GR84"/>
  <c r="FR87"/>
  <c r="FY87"/>
  <c r="FZ87"/>
  <c r="GG87"/>
  <c r="FP88"/>
  <c r="DJ97"/>
  <c r="DL97"/>
  <c r="DK97"/>
  <c r="DO97"/>
  <c r="DQ97"/>
  <c r="DR97"/>
  <c r="DZ97"/>
  <c r="DH98"/>
  <c r="DP97"/>
  <c r="EF97"/>
  <c r="EG97"/>
  <c r="DW97"/>
  <c r="EE95"/>
  <c r="EH95"/>
  <c r="EI95"/>
  <c r="EA96"/>
  <c r="DS96"/>
  <c r="DT96"/>
  <c r="BJ103"/>
  <c r="BQ103"/>
  <c r="BR103"/>
  <c r="BY103"/>
  <c r="BH104"/>
  <c r="AH107"/>
  <c r="AO107"/>
  <c r="AP107"/>
  <c r="AW107"/>
  <c r="AF108"/>
  <c r="Q117"/>
  <c r="CK113"/>
  <c r="CL112"/>
  <c r="AV110"/>
  <c r="AD112"/>
  <c r="AE112"/>
  <c r="AK112"/>
  <c r="AL112"/>
  <c r="AT112"/>
  <c r="AB113"/>
  <c r="AQ112"/>
  <c r="AY110"/>
  <c r="BB110"/>
  <c r="BC110"/>
  <c r="AU111"/>
  <c r="AM111"/>
  <c r="AN111"/>
  <c r="AS111"/>
  <c r="AZ107"/>
  <c r="BA107"/>
  <c r="AJ108"/>
  <c r="BF105"/>
  <c r="BG105"/>
  <c r="BK105"/>
  <c r="BL105"/>
  <c r="CB105"/>
  <c r="BM105"/>
  <c r="BN105"/>
  <c r="BV105"/>
  <c r="BD106"/>
  <c r="CM105"/>
  <c r="BS105"/>
  <c r="CA103"/>
  <c r="BW104"/>
  <c r="BO104"/>
  <c r="BP104"/>
  <c r="FW88"/>
  <c r="FX88"/>
  <c r="HK83"/>
  <c r="HN83"/>
  <c r="HO83"/>
  <c r="HG84"/>
  <c r="GY84"/>
  <c r="GZ84"/>
  <c r="DA100"/>
  <c r="CW100"/>
  <c r="FD89"/>
  <c r="FH89"/>
  <c r="FI89"/>
  <c r="FJ89"/>
  <c r="FK89"/>
  <c r="FL89"/>
  <c r="DY94"/>
  <c r="DM97"/>
  <c r="AG112"/>
  <c r="BI105"/>
  <c r="GS85"/>
  <c r="HL82"/>
  <c r="HM82"/>
  <c r="GJ86"/>
  <c r="GK86"/>
  <c r="HU81"/>
  <c r="EO92"/>
  <c r="BU103"/>
  <c r="CC104"/>
  <c r="GC87"/>
  <c r="GL86"/>
  <c r="GM86"/>
  <c r="GN86"/>
  <c r="FT88"/>
  <c r="GJ88"/>
  <c r="GK88"/>
  <c r="EY92"/>
  <c r="EW91"/>
  <c r="HC85"/>
  <c r="GV84"/>
  <c r="EW90"/>
  <c r="EX90"/>
  <c r="DV95"/>
  <c r="EC95"/>
  <c r="EX91"/>
  <c r="FE91"/>
  <c r="DN97"/>
  <c r="DU97"/>
  <c r="FE90"/>
  <c r="FA90"/>
  <c r="GP86"/>
  <c r="GQ86"/>
  <c r="GU86"/>
  <c r="GW86"/>
  <c r="GX86"/>
  <c r="HF86"/>
  <c r="GN87"/>
  <c r="GF87"/>
  <c r="HC87"/>
  <c r="BX103"/>
  <c r="CU103"/>
  <c r="CS102"/>
  <c r="CT102"/>
  <c r="EB94"/>
  <c r="FN89"/>
  <c r="FO89"/>
  <c r="FQ89"/>
  <c r="FS89"/>
  <c r="FT89"/>
  <c r="FU89"/>
  <c r="FV89"/>
  <c r="GD89"/>
  <c r="CZ100"/>
  <c r="BF106"/>
  <c r="BG106"/>
  <c r="BK106"/>
  <c r="BL106"/>
  <c r="CB106"/>
  <c r="BM106"/>
  <c r="BN106"/>
  <c r="BV106"/>
  <c r="BD107"/>
  <c r="CM106"/>
  <c r="BS106"/>
  <c r="CA104"/>
  <c r="BW105"/>
  <c r="BO105"/>
  <c r="BP105"/>
  <c r="AZ108"/>
  <c r="BA108"/>
  <c r="AJ109"/>
  <c r="AV111"/>
  <c r="AD113"/>
  <c r="AE113"/>
  <c r="AK113"/>
  <c r="AL113"/>
  <c r="AT113"/>
  <c r="AB114"/>
  <c r="AQ113"/>
  <c r="AY111"/>
  <c r="BB111"/>
  <c r="BC111"/>
  <c r="AU112"/>
  <c r="AM112"/>
  <c r="AN112"/>
  <c r="AS112"/>
  <c r="CK114"/>
  <c r="CL113"/>
  <c r="Q118"/>
  <c r="AH108"/>
  <c r="AO108"/>
  <c r="AP108"/>
  <c r="AW108"/>
  <c r="AF109"/>
  <c r="BJ104"/>
  <c r="BQ104"/>
  <c r="BR104"/>
  <c r="BY104"/>
  <c r="BH105"/>
  <c r="DJ98"/>
  <c r="DL98"/>
  <c r="DK98"/>
  <c r="DO98"/>
  <c r="DQ98"/>
  <c r="DR98"/>
  <c r="DZ98"/>
  <c r="EA98"/>
  <c r="DH99"/>
  <c r="DP98"/>
  <c r="EE96"/>
  <c r="EH96"/>
  <c r="EI96"/>
  <c r="EA97"/>
  <c r="DS97"/>
  <c r="DT97"/>
  <c r="FR88"/>
  <c r="FP89"/>
  <c r="GT84"/>
  <c r="HA84"/>
  <c r="HB84"/>
  <c r="HI84"/>
  <c r="GR85"/>
  <c r="EL93"/>
  <c r="EN93"/>
  <c r="EM93"/>
  <c r="EQ93"/>
  <c r="ER93"/>
  <c r="ES93"/>
  <c r="ET93"/>
  <c r="FB93"/>
  <c r="FC93"/>
  <c r="EJ94"/>
  <c r="FG91"/>
  <c r="FC92"/>
  <c r="EU92"/>
  <c r="EV92"/>
  <c r="HK84"/>
  <c r="HG85"/>
  <c r="GY85"/>
  <c r="GZ85"/>
  <c r="DA101"/>
  <c r="CW101"/>
  <c r="HR82"/>
  <c r="HS82"/>
  <c r="HW82"/>
  <c r="HP83"/>
  <c r="HV80"/>
  <c r="HT81"/>
  <c r="DY95"/>
  <c r="EO93"/>
  <c r="HU82"/>
  <c r="GS86"/>
  <c r="BI106"/>
  <c r="AG113"/>
  <c r="DM98"/>
  <c r="GJ87"/>
  <c r="GK87"/>
  <c r="GA89"/>
  <c r="HE84"/>
  <c r="HH84"/>
  <c r="BU104"/>
  <c r="CC105"/>
  <c r="FA91"/>
  <c r="EP92"/>
  <c r="EW92"/>
  <c r="EX92"/>
  <c r="FE92"/>
  <c r="HC86"/>
  <c r="GV85"/>
  <c r="DU96"/>
  <c r="DV96"/>
  <c r="EC96"/>
  <c r="DN98"/>
  <c r="FD91"/>
  <c r="FH91"/>
  <c r="FI91"/>
  <c r="BX104"/>
  <c r="CU104"/>
  <c r="CS103"/>
  <c r="CT103"/>
  <c r="EB95"/>
  <c r="HV81"/>
  <c r="HT82"/>
  <c r="HR83"/>
  <c r="HS83"/>
  <c r="HW83"/>
  <c r="CZ101"/>
  <c r="EL94"/>
  <c r="EN94"/>
  <c r="EM94"/>
  <c r="EQ94"/>
  <c r="ER94"/>
  <c r="FH94"/>
  <c r="ES94"/>
  <c r="ET94"/>
  <c r="FB94"/>
  <c r="EJ95"/>
  <c r="EU93"/>
  <c r="EV93"/>
  <c r="GT85"/>
  <c r="HA85"/>
  <c r="HB85"/>
  <c r="HI85"/>
  <c r="GR86"/>
  <c r="FR89"/>
  <c r="DJ99"/>
  <c r="DL99"/>
  <c r="DK99"/>
  <c r="DO99"/>
  <c r="DQ99"/>
  <c r="DR99"/>
  <c r="DZ99"/>
  <c r="DH100"/>
  <c r="DP99"/>
  <c r="EF99"/>
  <c r="EG99"/>
  <c r="DW99"/>
  <c r="DS98"/>
  <c r="DT98"/>
  <c r="BJ105"/>
  <c r="BQ105"/>
  <c r="BR105"/>
  <c r="BY105"/>
  <c r="BH106"/>
  <c r="AH109"/>
  <c r="AO109"/>
  <c r="AP109"/>
  <c r="AW109"/>
  <c r="AF110"/>
  <c r="Q119"/>
  <c r="CK115"/>
  <c r="CL114"/>
  <c r="AV112"/>
  <c r="AD114"/>
  <c r="AE114"/>
  <c r="AK114"/>
  <c r="AL114"/>
  <c r="AT114"/>
  <c r="AB115"/>
  <c r="AQ114"/>
  <c r="AY112"/>
  <c r="BB112"/>
  <c r="BC112"/>
  <c r="AU113"/>
  <c r="AM113"/>
  <c r="AN113"/>
  <c r="AS113"/>
  <c r="AZ109"/>
  <c r="BA109"/>
  <c r="AJ110"/>
  <c r="BF107"/>
  <c r="BG107"/>
  <c r="BK107"/>
  <c r="BL107"/>
  <c r="CB107"/>
  <c r="BM107"/>
  <c r="BN107"/>
  <c r="BV107"/>
  <c r="BD108"/>
  <c r="CM107"/>
  <c r="BS107"/>
  <c r="CA105"/>
  <c r="BW106"/>
  <c r="BO106"/>
  <c r="BP106"/>
  <c r="GI88"/>
  <c r="GL88"/>
  <c r="GM88"/>
  <c r="GE89"/>
  <c r="FW89"/>
  <c r="FX89"/>
  <c r="DA102"/>
  <c r="CW102"/>
  <c r="GP87"/>
  <c r="GQ87"/>
  <c r="GU87"/>
  <c r="GW87"/>
  <c r="GX87"/>
  <c r="HF87"/>
  <c r="GN88"/>
  <c r="HK85"/>
  <c r="HG86"/>
  <c r="GY86"/>
  <c r="GZ86"/>
  <c r="FD90"/>
  <c r="FH90"/>
  <c r="FI90"/>
  <c r="FJ90"/>
  <c r="FK90"/>
  <c r="FL90"/>
  <c r="DY96"/>
  <c r="DM99"/>
  <c r="AG114"/>
  <c r="BI107"/>
  <c r="GS87"/>
  <c r="HU83"/>
  <c r="EO94"/>
  <c r="HL84"/>
  <c r="HM84"/>
  <c r="HE85"/>
  <c r="HH85"/>
  <c r="HN84"/>
  <c r="HO84"/>
  <c r="HP84"/>
  <c r="FA92"/>
  <c r="FJ91"/>
  <c r="FK91"/>
  <c r="FL91"/>
  <c r="FH93"/>
  <c r="FI93"/>
  <c r="EP93"/>
  <c r="FY88"/>
  <c r="EF98"/>
  <c r="EG98"/>
  <c r="BU105"/>
  <c r="CC106"/>
  <c r="EY94"/>
  <c r="GV86"/>
  <c r="DV97"/>
  <c r="EC97"/>
  <c r="EW93"/>
  <c r="DN99"/>
  <c r="BX105"/>
  <c r="CU105"/>
  <c r="CS104"/>
  <c r="CT104"/>
  <c r="FN91"/>
  <c r="FO91"/>
  <c r="FS91"/>
  <c r="FU91"/>
  <c r="FV91"/>
  <c r="GD91"/>
  <c r="FL92"/>
  <c r="FD92"/>
  <c r="GA92"/>
  <c r="FH92"/>
  <c r="FI92"/>
  <c r="HR84"/>
  <c r="HS84"/>
  <c r="HW84"/>
  <c r="EB96"/>
  <c r="FN90"/>
  <c r="FP90"/>
  <c r="FO90"/>
  <c r="FQ90"/>
  <c r="FQ91"/>
  <c r="FS90"/>
  <c r="FT90"/>
  <c r="FU90"/>
  <c r="FV90"/>
  <c r="GD90"/>
  <c r="GP88"/>
  <c r="GQ88"/>
  <c r="GU88"/>
  <c r="GW88"/>
  <c r="GX88"/>
  <c r="HF88"/>
  <c r="HG88"/>
  <c r="HK86"/>
  <c r="HG87"/>
  <c r="GY87"/>
  <c r="GZ87"/>
  <c r="CZ102"/>
  <c r="BF108"/>
  <c r="BG108"/>
  <c r="BK108"/>
  <c r="BL108"/>
  <c r="CB108"/>
  <c r="BM108"/>
  <c r="BN108"/>
  <c r="BV108"/>
  <c r="BD109"/>
  <c r="CM108"/>
  <c r="BS108"/>
  <c r="CA106"/>
  <c r="BW107"/>
  <c r="BO107"/>
  <c r="BP107"/>
  <c r="AZ110"/>
  <c r="BA110"/>
  <c r="AJ111"/>
  <c r="AV113"/>
  <c r="AD115"/>
  <c r="AE115"/>
  <c r="AK115"/>
  <c r="AL115"/>
  <c r="AT115"/>
  <c r="AB116"/>
  <c r="AQ115"/>
  <c r="AY113"/>
  <c r="BB113"/>
  <c r="BC113"/>
  <c r="AU114"/>
  <c r="AM114"/>
  <c r="AN114"/>
  <c r="AS114"/>
  <c r="CK116"/>
  <c r="CL115"/>
  <c r="Q120"/>
  <c r="AH110"/>
  <c r="AO110"/>
  <c r="AP110"/>
  <c r="AW110"/>
  <c r="AF111"/>
  <c r="BJ106"/>
  <c r="BQ106"/>
  <c r="BR106"/>
  <c r="BY106"/>
  <c r="BH107"/>
  <c r="DJ100"/>
  <c r="DL100"/>
  <c r="DK100"/>
  <c r="DO100"/>
  <c r="DQ100"/>
  <c r="DR100"/>
  <c r="DZ100"/>
  <c r="DH101"/>
  <c r="DP100"/>
  <c r="EF100"/>
  <c r="EG100"/>
  <c r="DW100"/>
  <c r="EE98"/>
  <c r="EH98"/>
  <c r="EI98"/>
  <c r="EA99"/>
  <c r="DS99"/>
  <c r="DT99"/>
  <c r="GT86"/>
  <c r="HA86"/>
  <c r="HB86"/>
  <c r="HI86"/>
  <c r="GR87"/>
  <c r="EL95"/>
  <c r="EN95"/>
  <c r="EM95"/>
  <c r="EQ95"/>
  <c r="ER95"/>
  <c r="FH95"/>
  <c r="ES95"/>
  <c r="ET95"/>
  <c r="FB95"/>
  <c r="EJ96"/>
  <c r="FG93"/>
  <c r="FJ93"/>
  <c r="FK93"/>
  <c r="FC94"/>
  <c r="EU94"/>
  <c r="EV94"/>
  <c r="HV82"/>
  <c r="HT83"/>
  <c r="DA103"/>
  <c r="CW103"/>
  <c r="DY97"/>
  <c r="EO95"/>
  <c r="HU84"/>
  <c r="GS88"/>
  <c r="BI108"/>
  <c r="AG115"/>
  <c r="DM100"/>
  <c r="HL85"/>
  <c r="HM85"/>
  <c r="GA90"/>
  <c r="FY89"/>
  <c r="FZ89"/>
  <c r="GG89"/>
  <c r="HE86"/>
  <c r="HH86"/>
  <c r="HN85"/>
  <c r="HO85"/>
  <c r="HP85"/>
  <c r="GV87"/>
  <c r="GC89"/>
  <c r="BU106"/>
  <c r="CC107"/>
  <c r="FI94"/>
  <c r="EP94"/>
  <c r="EY95"/>
  <c r="EW94"/>
  <c r="EX94"/>
  <c r="FE94"/>
  <c r="GA91"/>
  <c r="DU98"/>
  <c r="DN100"/>
  <c r="BX106"/>
  <c r="CU106"/>
  <c r="CS105"/>
  <c r="CT105"/>
  <c r="GF89"/>
  <c r="GJ89"/>
  <c r="GK89"/>
  <c r="HR85"/>
  <c r="HS85"/>
  <c r="HW85"/>
  <c r="EB97"/>
  <c r="CZ103"/>
  <c r="HV83"/>
  <c r="HT84"/>
  <c r="EL96"/>
  <c r="EN96"/>
  <c r="EM96"/>
  <c r="EQ96"/>
  <c r="ER96"/>
  <c r="FH96"/>
  <c r="ES96"/>
  <c r="ET96"/>
  <c r="FB96"/>
  <c r="EJ97"/>
  <c r="FG94"/>
  <c r="FJ94"/>
  <c r="FK94"/>
  <c r="FC95"/>
  <c r="EU95"/>
  <c r="EV95"/>
  <c r="GT87"/>
  <c r="HA87"/>
  <c r="HB87"/>
  <c r="HI87"/>
  <c r="GR88"/>
  <c r="DJ101"/>
  <c r="DL101"/>
  <c r="DK101"/>
  <c r="DO101"/>
  <c r="DQ101"/>
  <c r="DR101"/>
  <c r="DZ101"/>
  <c r="DH102"/>
  <c r="DP101"/>
  <c r="EF101"/>
  <c r="EG101"/>
  <c r="DW101"/>
  <c r="EE99"/>
  <c r="EH99"/>
  <c r="EI99"/>
  <c r="EA100"/>
  <c r="DS100"/>
  <c r="DT100"/>
  <c r="BJ107"/>
  <c r="BQ107"/>
  <c r="BR107"/>
  <c r="BY107"/>
  <c r="BH108"/>
  <c r="AH111"/>
  <c r="AO111"/>
  <c r="AP111"/>
  <c r="AW111"/>
  <c r="AF112"/>
  <c r="Q121"/>
  <c r="CK117"/>
  <c r="CL116"/>
  <c r="AV114"/>
  <c r="AD116"/>
  <c r="AE116"/>
  <c r="AK116"/>
  <c r="AL116"/>
  <c r="AT116"/>
  <c r="AB117"/>
  <c r="AQ116"/>
  <c r="AY114"/>
  <c r="BB114"/>
  <c r="BC114"/>
  <c r="AU115"/>
  <c r="AM115"/>
  <c r="AN115"/>
  <c r="AS115"/>
  <c r="AZ111"/>
  <c r="BA111"/>
  <c r="AJ112"/>
  <c r="BF109"/>
  <c r="BG109"/>
  <c r="BK109"/>
  <c r="BL109"/>
  <c r="CB109"/>
  <c r="BM109"/>
  <c r="BN109"/>
  <c r="BV109"/>
  <c r="BD110"/>
  <c r="CM109"/>
  <c r="BS109"/>
  <c r="CA107"/>
  <c r="BW108"/>
  <c r="BO108"/>
  <c r="BP108"/>
  <c r="GY88"/>
  <c r="GZ88"/>
  <c r="GI89"/>
  <c r="GL89"/>
  <c r="GM89"/>
  <c r="GN89"/>
  <c r="GE90"/>
  <c r="FW90"/>
  <c r="FX90"/>
  <c r="FR90"/>
  <c r="FP91"/>
  <c r="FR91"/>
  <c r="FN92"/>
  <c r="FP92"/>
  <c r="FO92"/>
  <c r="FS92"/>
  <c r="FU92"/>
  <c r="FV92"/>
  <c r="GD92"/>
  <c r="FL93"/>
  <c r="GI90"/>
  <c r="GE91"/>
  <c r="FW91"/>
  <c r="FX91"/>
  <c r="DA104"/>
  <c r="CW104"/>
  <c r="DM101"/>
  <c r="AG116"/>
  <c r="BI109"/>
  <c r="HU85"/>
  <c r="EO96"/>
  <c r="HL86"/>
  <c r="HM86"/>
  <c r="FA94"/>
  <c r="FI95"/>
  <c r="EP95"/>
  <c r="BU107"/>
  <c r="CC108"/>
  <c r="HE87"/>
  <c r="HH87"/>
  <c r="HN86"/>
  <c r="HO86"/>
  <c r="HP86"/>
  <c r="GV88"/>
  <c r="HL88"/>
  <c r="HM88"/>
  <c r="FY90"/>
  <c r="FZ90"/>
  <c r="GG90"/>
  <c r="FQ92"/>
  <c r="EY96"/>
  <c r="FT91"/>
  <c r="DU99"/>
  <c r="DV99"/>
  <c r="EC99"/>
  <c r="EW95"/>
  <c r="EX95"/>
  <c r="FE95"/>
  <c r="DN101"/>
  <c r="HR86"/>
  <c r="HS86"/>
  <c r="HW86"/>
  <c r="HP87"/>
  <c r="BX107"/>
  <c r="CU107"/>
  <c r="CS106"/>
  <c r="CT106"/>
  <c r="FD94"/>
  <c r="CZ104"/>
  <c r="FN93"/>
  <c r="FP93"/>
  <c r="FO93"/>
  <c r="FS93"/>
  <c r="FU93"/>
  <c r="FV93"/>
  <c r="GD93"/>
  <c r="GE93"/>
  <c r="FL94"/>
  <c r="GI91"/>
  <c r="GE92"/>
  <c r="FW92"/>
  <c r="FX92"/>
  <c r="GP89"/>
  <c r="GQ89"/>
  <c r="GS89"/>
  <c r="GU89"/>
  <c r="GV89"/>
  <c r="GW89"/>
  <c r="GX89"/>
  <c r="HF89"/>
  <c r="BF110"/>
  <c r="BG110"/>
  <c r="BK110"/>
  <c r="BL110"/>
  <c r="CB110"/>
  <c r="BM110"/>
  <c r="BN110"/>
  <c r="BV110"/>
  <c r="BD111"/>
  <c r="CM110"/>
  <c r="BS110"/>
  <c r="CA108"/>
  <c r="BW109"/>
  <c r="BO109"/>
  <c r="BP109"/>
  <c r="AZ112"/>
  <c r="BA112"/>
  <c r="AJ113"/>
  <c r="AV115"/>
  <c r="AD117"/>
  <c r="AE117"/>
  <c r="AK117"/>
  <c r="AL117"/>
  <c r="AT117"/>
  <c r="AB118"/>
  <c r="AQ117"/>
  <c r="AY115"/>
  <c r="BB115"/>
  <c r="BC115"/>
  <c r="AU116"/>
  <c r="AM116"/>
  <c r="AN116"/>
  <c r="AS116"/>
  <c r="CK118"/>
  <c r="CL117"/>
  <c r="Q122"/>
  <c r="AH112"/>
  <c r="AO112"/>
  <c r="AP112"/>
  <c r="AW112"/>
  <c r="AF113"/>
  <c r="BJ108"/>
  <c r="BQ108"/>
  <c r="BR108"/>
  <c r="BY108"/>
  <c r="BH109"/>
  <c r="DJ102"/>
  <c r="DL102"/>
  <c r="DK102"/>
  <c r="DO102"/>
  <c r="DQ102"/>
  <c r="DR102"/>
  <c r="DZ102"/>
  <c r="DH103"/>
  <c r="DP102"/>
  <c r="EF102"/>
  <c r="EG102"/>
  <c r="DW102"/>
  <c r="EE100"/>
  <c r="EH100"/>
  <c r="EI100"/>
  <c r="EA101"/>
  <c r="DS101"/>
  <c r="DT101"/>
  <c r="GT88"/>
  <c r="GR89"/>
  <c r="EL97"/>
  <c r="EN97"/>
  <c r="EM97"/>
  <c r="EQ97"/>
  <c r="ER97"/>
  <c r="FH97"/>
  <c r="ES97"/>
  <c r="ET97"/>
  <c r="FB97"/>
  <c r="EJ98"/>
  <c r="FG95"/>
  <c r="FJ95"/>
  <c r="FK95"/>
  <c r="FC96"/>
  <c r="EU96"/>
  <c r="EV96"/>
  <c r="HV84"/>
  <c r="HT85"/>
  <c r="DA105"/>
  <c r="CW105"/>
  <c r="FY91"/>
  <c r="FZ91"/>
  <c r="GG91"/>
  <c r="FQ93"/>
  <c r="DY99"/>
  <c r="EO97"/>
  <c r="HU86"/>
  <c r="BI110"/>
  <c r="AG117"/>
  <c r="DM102"/>
  <c r="HL87"/>
  <c r="HM87"/>
  <c r="GC91"/>
  <c r="FT92"/>
  <c r="FR92"/>
  <c r="FY92"/>
  <c r="FZ92"/>
  <c r="GG92"/>
  <c r="GC90"/>
  <c r="BU108"/>
  <c r="CC109"/>
  <c r="FA95"/>
  <c r="FI96"/>
  <c r="EP96"/>
  <c r="EY97"/>
  <c r="EW96"/>
  <c r="EX96"/>
  <c r="FE96"/>
  <c r="HC89"/>
  <c r="DU100"/>
  <c r="DV100"/>
  <c r="EC100"/>
  <c r="DN102"/>
  <c r="FD95"/>
  <c r="BX108"/>
  <c r="CU108"/>
  <c r="CS107"/>
  <c r="CT107"/>
  <c r="GF90"/>
  <c r="GJ90"/>
  <c r="GK90"/>
  <c r="GL90"/>
  <c r="GM90"/>
  <c r="GN90"/>
  <c r="GF91"/>
  <c r="EB99"/>
  <c r="CZ105"/>
  <c r="HV85"/>
  <c r="HT86"/>
  <c r="EL98"/>
  <c r="EN98"/>
  <c r="EM98"/>
  <c r="EQ98"/>
  <c r="ER98"/>
  <c r="ES98"/>
  <c r="ET98"/>
  <c r="FB98"/>
  <c r="FC98"/>
  <c r="EJ99"/>
  <c r="FG96"/>
  <c r="FJ96"/>
  <c r="FK96"/>
  <c r="FC97"/>
  <c r="EU97"/>
  <c r="EV97"/>
  <c r="GT89"/>
  <c r="DJ103"/>
  <c r="DL103"/>
  <c r="DK103"/>
  <c r="DO103"/>
  <c r="DQ103"/>
  <c r="DR103"/>
  <c r="DZ103"/>
  <c r="DH104"/>
  <c r="DP103"/>
  <c r="EF103"/>
  <c r="EG103"/>
  <c r="DW103"/>
  <c r="EE101"/>
  <c r="EH101"/>
  <c r="EI101"/>
  <c r="EA102"/>
  <c r="DS102"/>
  <c r="DT102"/>
  <c r="BJ109"/>
  <c r="BQ109"/>
  <c r="BR109"/>
  <c r="BY109"/>
  <c r="BH110"/>
  <c r="AH113"/>
  <c r="AO113"/>
  <c r="AP113"/>
  <c r="AW113"/>
  <c r="AF114"/>
  <c r="Q123"/>
  <c r="CK119"/>
  <c r="CL118"/>
  <c r="AV116"/>
  <c r="AD118"/>
  <c r="AE118"/>
  <c r="AK118"/>
  <c r="AL118"/>
  <c r="AT118"/>
  <c r="AB119"/>
  <c r="AQ118"/>
  <c r="AY116"/>
  <c r="BB116"/>
  <c r="BC116"/>
  <c r="AU117"/>
  <c r="AM117"/>
  <c r="AN117"/>
  <c r="AS117"/>
  <c r="AZ113"/>
  <c r="BA113"/>
  <c r="AJ114"/>
  <c r="BF111"/>
  <c r="BG111"/>
  <c r="BK111"/>
  <c r="BL111"/>
  <c r="CB111"/>
  <c r="BM111"/>
  <c r="BN111"/>
  <c r="BV111"/>
  <c r="BD112"/>
  <c r="CM111"/>
  <c r="BS111"/>
  <c r="CA109"/>
  <c r="BW110"/>
  <c r="BO110"/>
  <c r="BP110"/>
  <c r="HK88"/>
  <c r="HN88"/>
  <c r="HO88"/>
  <c r="HG89"/>
  <c r="GY89"/>
  <c r="GZ89"/>
  <c r="FN94"/>
  <c r="FP94"/>
  <c r="FO94"/>
  <c r="FS94"/>
  <c r="FU94"/>
  <c r="FV94"/>
  <c r="GD94"/>
  <c r="FL95"/>
  <c r="FW93"/>
  <c r="FX93"/>
  <c r="DA106"/>
  <c r="CW106"/>
  <c r="HR87"/>
  <c r="HS87"/>
  <c r="HW87"/>
  <c r="HP88"/>
  <c r="DY100"/>
  <c r="DM103"/>
  <c r="AG118"/>
  <c r="BI111"/>
  <c r="HU87"/>
  <c r="EO98"/>
  <c r="FQ94"/>
  <c r="GJ91"/>
  <c r="GK91"/>
  <c r="FA96"/>
  <c r="FI97"/>
  <c r="EP97"/>
  <c r="EW97"/>
  <c r="EX97"/>
  <c r="FE97"/>
  <c r="HA88"/>
  <c r="BU109"/>
  <c r="CC110"/>
  <c r="GC92"/>
  <c r="GL91"/>
  <c r="GM91"/>
  <c r="GN91"/>
  <c r="FT93"/>
  <c r="GJ93"/>
  <c r="GK93"/>
  <c r="FR93"/>
  <c r="GA94"/>
  <c r="FY93"/>
  <c r="DU101"/>
  <c r="DV101"/>
  <c r="EC101"/>
  <c r="DN103"/>
  <c r="GP91"/>
  <c r="GQ91"/>
  <c r="GU91"/>
  <c r="GW91"/>
  <c r="GX91"/>
  <c r="HF91"/>
  <c r="GN92"/>
  <c r="GF92"/>
  <c r="HC92"/>
  <c r="BX109"/>
  <c r="CU109"/>
  <c r="CS108"/>
  <c r="CT108"/>
  <c r="FD96"/>
  <c r="EB100"/>
  <c r="HR88"/>
  <c r="HS88"/>
  <c r="HW88"/>
  <c r="CZ106"/>
  <c r="FN95"/>
  <c r="FP95"/>
  <c r="FO95"/>
  <c r="FS95"/>
  <c r="FU95"/>
  <c r="FV95"/>
  <c r="GD95"/>
  <c r="FL96"/>
  <c r="GI93"/>
  <c r="GL93"/>
  <c r="GM93"/>
  <c r="GE94"/>
  <c r="FW94"/>
  <c r="FX94"/>
  <c r="BF112"/>
  <c r="BG112"/>
  <c r="BK112"/>
  <c r="BL112"/>
  <c r="CB112"/>
  <c r="BM112"/>
  <c r="BN112"/>
  <c r="BV112"/>
  <c r="BD113"/>
  <c r="CM112"/>
  <c r="BS112"/>
  <c r="CA110"/>
  <c r="BW111"/>
  <c r="BO111"/>
  <c r="BP111"/>
  <c r="AZ114"/>
  <c r="BA114"/>
  <c r="AJ115"/>
  <c r="AV117"/>
  <c r="AD119"/>
  <c r="AE119"/>
  <c r="AK119"/>
  <c r="AL119"/>
  <c r="AT119"/>
  <c r="AB120"/>
  <c r="AQ119"/>
  <c r="AY117"/>
  <c r="BB117"/>
  <c r="BC117"/>
  <c r="AU118"/>
  <c r="AM118"/>
  <c r="AN118"/>
  <c r="AS118"/>
  <c r="CK120"/>
  <c r="CL119"/>
  <c r="Q124"/>
  <c r="AH114"/>
  <c r="AO114"/>
  <c r="AP114"/>
  <c r="AW114"/>
  <c r="AF115"/>
  <c r="BJ110"/>
  <c r="BQ110"/>
  <c r="BR110"/>
  <c r="BY110"/>
  <c r="BH111"/>
  <c r="DJ104"/>
  <c r="DL104"/>
  <c r="DK104"/>
  <c r="DO104"/>
  <c r="DQ104"/>
  <c r="DR104"/>
  <c r="DZ104"/>
  <c r="DH105"/>
  <c r="DP104"/>
  <c r="EF104"/>
  <c r="EG104"/>
  <c r="DW104"/>
  <c r="EE102"/>
  <c r="EH102"/>
  <c r="EI102"/>
  <c r="EA103"/>
  <c r="DS103"/>
  <c r="DT103"/>
  <c r="EL99"/>
  <c r="EN99"/>
  <c r="EM99"/>
  <c r="EQ99"/>
  <c r="ER99"/>
  <c r="FH99"/>
  <c r="ES99"/>
  <c r="ET99"/>
  <c r="FB99"/>
  <c r="EJ100"/>
  <c r="EU98"/>
  <c r="EV98"/>
  <c r="HV86"/>
  <c r="HT87"/>
  <c r="GP90"/>
  <c r="GR90"/>
  <c r="GQ90"/>
  <c r="GS90"/>
  <c r="GS91"/>
  <c r="GU90"/>
  <c r="GV90"/>
  <c r="GW90"/>
  <c r="GX90"/>
  <c r="HF90"/>
  <c r="DA107"/>
  <c r="CW107"/>
  <c r="DY101"/>
  <c r="FQ95"/>
  <c r="EO99"/>
  <c r="HU88"/>
  <c r="BI112"/>
  <c r="AG119"/>
  <c r="DM104"/>
  <c r="GJ92"/>
  <c r="GK92"/>
  <c r="FT94"/>
  <c r="GJ94"/>
  <c r="GK94"/>
  <c r="FR94"/>
  <c r="BU110"/>
  <c r="CC111"/>
  <c r="FA97"/>
  <c r="FH98"/>
  <c r="FI98"/>
  <c r="EP98"/>
  <c r="EY99"/>
  <c r="EW98"/>
  <c r="HC91"/>
  <c r="HC90"/>
  <c r="HA89"/>
  <c r="HB89"/>
  <c r="HI89"/>
  <c r="GA95"/>
  <c r="FY94"/>
  <c r="FZ94"/>
  <c r="GG94"/>
  <c r="DU102"/>
  <c r="DV102"/>
  <c r="EC102"/>
  <c r="DN104"/>
  <c r="FD97"/>
  <c r="BX110"/>
  <c r="CU110"/>
  <c r="CS109"/>
  <c r="CT109"/>
  <c r="EB101"/>
  <c r="CZ107"/>
  <c r="HK89"/>
  <c r="HG90"/>
  <c r="GY90"/>
  <c r="GZ90"/>
  <c r="GT90"/>
  <c r="GR91"/>
  <c r="GT91"/>
  <c r="HV87"/>
  <c r="HT88"/>
  <c r="EL100"/>
  <c r="EN100"/>
  <c r="EM100"/>
  <c r="EQ100"/>
  <c r="ER100"/>
  <c r="FH100"/>
  <c r="ES100"/>
  <c r="ET100"/>
  <c r="FB100"/>
  <c r="EJ101"/>
  <c r="FG98"/>
  <c r="FJ98"/>
  <c r="FK98"/>
  <c r="FC99"/>
  <c r="EU99"/>
  <c r="EV99"/>
  <c r="DJ105"/>
  <c r="DL105"/>
  <c r="DK105"/>
  <c r="DO105"/>
  <c r="DQ105"/>
  <c r="DR105"/>
  <c r="DZ105"/>
  <c r="DH106"/>
  <c r="DP105"/>
  <c r="EF105"/>
  <c r="EG105"/>
  <c r="DW105"/>
  <c r="EE103"/>
  <c r="EH103"/>
  <c r="EI103"/>
  <c r="EA104"/>
  <c r="DS104"/>
  <c r="DT104"/>
  <c r="BJ111"/>
  <c r="BQ111"/>
  <c r="BR111"/>
  <c r="BY111"/>
  <c r="BH112"/>
  <c r="AH115"/>
  <c r="AO115"/>
  <c r="AP115"/>
  <c r="AW115"/>
  <c r="AF116"/>
  <c r="Q125"/>
  <c r="CK121"/>
  <c r="CL120"/>
  <c r="AV118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D120"/>
  <c r="AE120"/>
  <c r="AK120"/>
  <c r="AL120"/>
  <c r="AT120"/>
  <c r="AB121"/>
  <c r="AQ120"/>
  <c r="AY118"/>
  <c r="BB118"/>
  <c r="BC118"/>
  <c r="AU119"/>
  <c r="AM119"/>
  <c r="AN119"/>
  <c r="AS119"/>
  <c r="AZ115"/>
  <c r="BA115"/>
  <c r="AJ116"/>
  <c r="BF113"/>
  <c r="BG113"/>
  <c r="BK113"/>
  <c r="BL113"/>
  <c r="CB113"/>
  <c r="BM113"/>
  <c r="BN113"/>
  <c r="BV113"/>
  <c r="BD114"/>
  <c r="CM113"/>
  <c r="BS113"/>
  <c r="CA111"/>
  <c r="BW112"/>
  <c r="BO112"/>
  <c r="BP112"/>
  <c r="FN96"/>
  <c r="FP96"/>
  <c r="FO96"/>
  <c r="FS96"/>
  <c r="FU96"/>
  <c r="FV96"/>
  <c r="GD96"/>
  <c r="FL97"/>
  <c r="GI94"/>
  <c r="GL94"/>
  <c r="GM94"/>
  <c r="GE95"/>
  <c r="FW95"/>
  <c r="FX95"/>
  <c r="DA108"/>
  <c r="CW108"/>
  <c r="GP92"/>
  <c r="GR92"/>
  <c r="GQ92"/>
  <c r="GU92"/>
  <c r="GW92"/>
  <c r="GX92"/>
  <c r="HF92"/>
  <c r="GN93"/>
  <c r="HK90"/>
  <c r="HG91"/>
  <c r="GY91"/>
  <c r="GZ91"/>
  <c r="DY102"/>
  <c r="HE89"/>
  <c r="DM105"/>
  <c r="AG120"/>
  <c r="BI113"/>
  <c r="EO100"/>
  <c r="FQ96"/>
  <c r="HA90"/>
  <c r="HB90"/>
  <c r="HI90"/>
  <c r="GS92"/>
  <c r="FI99"/>
  <c r="EP99"/>
  <c r="BU111"/>
  <c r="CC112"/>
  <c r="GC94"/>
  <c r="FT95"/>
  <c r="GJ95"/>
  <c r="GK95"/>
  <c r="FR95"/>
  <c r="EY100"/>
  <c r="GA96"/>
  <c r="FY95"/>
  <c r="FZ95"/>
  <c r="GG95"/>
  <c r="GV91"/>
  <c r="DU103"/>
  <c r="DV103"/>
  <c r="EC103"/>
  <c r="EW99"/>
  <c r="EX99"/>
  <c r="FE99"/>
  <c r="DN105"/>
  <c r="GF94"/>
  <c r="BX111"/>
  <c r="CU111"/>
  <c r="CS110"/>
  <c r="CT110"/>
  <c r="HH89"/>
  <c r="HL89"/>
  <c r="HM89"/>
  <c r="EB102"/>
  <c r="GP93"/>
  <c r="GR93"/>
  <c r="GQ93"/>
  <c r="GU93"/>
  <c r="GW93"/>
  <c r="GX93"/>
  <c r="HF93"/>
  <c r="HG93"/>
  <c r="GN94"/>
  <c r="HK91"/>
  <c r="HG92"/>
  <c r="GY92"/>
  <c r="GZ92"/>
  <c r="CZ108"/>
  <c r="FN97"/>
  <c r="FP97"/>
  <c r="FO97"/>
  <c r="FS97"/>
  <c r="FU97"/>
  <c r="FV97"/>
  <c r="GD97"/>
  <c r="FL98"/>
  <c r="GI95"/>
  <c r="GL95"/>
  <c r="GM95"/>
  <c r="GE96"/>
  <c r="FW96"/>
  <c r="FX96"/>
  <c r="BF114"/>
  <c r="BG114"/>
  <c r="BK114"/>
  <c r="BL114"/>
  <c r="CB114"/>
  <c r="BM114"/>
  <c r="BN114"/>
  <c r="BV114"/>
  <c r="BD115"/>
  <c r="CM114"/>
  <c r="BS114"/>
  <c r="CA112"/>
  <c r="BW113"/>
  <c r="BO113"/>
  <c r="BP113"/>
  <c r="AZ116"/>
  <c r="BA116"/>
  <c r="AJ117"/>
  <c r="AV119"/>
  <c r="AD121"/>
  <c r="AE121"/>
  <c r="AK121"/>
  <c r="AL121"/>
  <c r="AT121"/>
  <c r="AB122"/>
  <c r="AQ121"/>
  <c r="AY119"/>
  <c r="BB119"/>
  <c r="BC119"/>
  <c r="AU120"/>
  <c r="AM120"/>
  <c r="AN120"/>
  <c r="AS120"/>
  <c r="CK122"/>
  <c r="CL121"/>
  <c r="Q126"/>
  <c r="AH116"/>
  <c r="AO116"/>
  <c r="AP116"/>
  <c r="AW116"/>
  <c r="AF117"/>
  <c r="BJ112"/>
  <c r="BQ112"/>
  <c r="BR112"/>
  <c r="BY112"/>
  <c r="BH113"/>
  <c r="DJ106"/>
  <c r="DL106"/>
  <c r="DK106"/>
  <c r="DO106"/>
  <c r="DQ106"/>
  <c r="DR106"/>
  <c r="DZ106"/>
  <c r="DH107"/>
  <c r="DP106"/>
  <c r="EF106"/>
  <c r="EG106"/>
  <c r="DW106"/>
  <c r="EE104"/>
  <c r="EH104"/>
  <c r="EI104"/>
  <c r="EA105"/>
  <c r="DS105"/>
  <c r="DT105"/>
  <c r="EL101"/>
  <c r="EN101"/>
  <c r="EM101"/>
  <c r="EQ101"/>
  <c r="ER101"/>
  <c r="FH101"/>
  <c r="ES101"/>
  <c r="ET101"/>
  <c r="FB101"/>
  <c r="EJ102"/>
  <c r="FG99"/>
  <c r="FJ99"/>
  <c r="FK99"/>
  <c r="FC100"/>
  <c r="EU100"/>
  <c r="EV100"/>
  <c r="HV88"/>
  <c r="DA109"/>
  <c r="CW109"/>
  <c r="HA91"/>
  <c r="HB91"/>
  <c r="HI91"/>
  <c r="DY103"/>
  <c r="GS93"/>
  <c r="FQ97"/>
  <c r="EO101"/>
  <c r="BI114"/>
  <c r="AG121"/>
  <c r="DM106"/>
  <c r="HE91"/>
  <c r="HH91"/>
  <c r="GV92"/>
  <c r="GT92"/>
  <c r="HA92"/>
  <c r="HB92"/>
  <c r="HI92"/>
  <c r="GC95"/>
  <c r="FT96"/>
  <c r="GJ96"/>
  <c r="GK96"/>
  <c r="FR96"/>
  <c r="BU112"/>
  <c r="CC113"/>
  <c r="FA99"/>
  <c r="FI100"/>
  <c r="EP100"/>
  <c r="HE90"/>
  <c r="HN89"/>
  <c r="HO89"/>
  <c r="HP89"/>
  <c r="EY101"/>
  <c r="EW100"/>
  <c r="EX100"/>
  <c r="FE100"/>
  <c r="GA97"/>
  <c r="FY96"/>
  <c r="FZ96"/>
  <c r="GG96"/>
  <c r="DU104"/>
  <c r="DV104"/>
  <c r="EC104"/>
  <c r="DN106"/>
  <c r="HR89"/>
  <c r="HT89"/>
  <c r="HS89"/>
  <c r="HU89"/>
  <c r="HW89"/>
  <c r="HH90"/>
  <c r="HL90"/>
  <c r="HM90"/>
  <c r="HN90"/>
  <c r="HO90"/>
  <c r="HP90"/>
  <c r="FD99"/>
  <c r="BX112"/>
  <c r="CU112"/>
  <c r="CS111"/>
  <c r="CT111"/>
  <c r="GF95"/>
  <c r="EB103"/>
  <c r="CZ109"/>
  <c r="EL102"/>
  <c r="EN102"/>
  <c r="EM102"/>
  <c r="EQ102"/>
  <c r="ER102"/>
  <c r="FH102"/>
  <c r="ES102"/>
  <c r="ET102"/>
  <c r="FB102"/>
  <c r="EJ103"/>
  <c r="FG100"/>
  <c r="FJ100"/>
  <c r="FK100"/>
  <c r="FC101"/>
  <c r="EU101"/>
  <c r="EV101"/>
  <c r="DJ107"/>
  <c r="DL107"/>
  <c r="DK107"/>
  <c r="DO107"/>
  <c r="DQ107"/>
  <c r="DR107"/>
  <c r="DZ107"/>
  <c r="DH108"/>
  <c r="DP107"/>
  <c r="EF107"/>
  <c r="EG107"/>
  <c r="DW107"/>
  <c r="EE105"/>
  <c r="EH105"/>
  <c r="EI105"/>
  <c r="EA106"/>
  <c r="DS106"/>
  <c r="DT106"/>
  <c r="BJ113"/>
  <c r="BQ113"/>
  <c r="BR113"/>
  <c r="BY113"/>
  <c r="BH114"/>
  <c r="AH117"/>
  <c r="AO117"/>
  <c r="AP117"/>
  <c r="AW117"/>
  <c r="AF118"/>
  <c r="CK123"/>
  <c r="CL122"/>
  <c r="AV120"/>
  <c r="AD122"/>
  <c r="AE122"/>
  <c r="AK122"/>
  <c r="AL122"/>
  <c r="AT122"/>
  <c r="AB123"/>
  <c r="AQ122"/>
  <c r="AY120"/>
  <c r="BB120"/>
  <c r="BC120"/>
  <c r="AU121"/>
  <c r="AM121"/>
  <c r="AN121"/>
  <c r="AS121"/>
  <c r="AZ117"/>
  <c r="BA117"/>
  <c r="AJ118"/>
  <c r="BF115"/>
  <c r="BG115"/>
  <c r="BK115"/>
  <c r="BL115"/>
  <c r="CB115"/>
  <c r="BM115"/>
  <c r="BN115"/>
  <c r="BV115"/>
  <c r="BD116"/>
  <c r="CM115"/>
  <c r="BS115"/>
  <c r="CA113"/>
  <c r="BW114"/>
  <c r="BO114"/>
  <c r="BP114"/>
  <c r="FN98"/>
  <c r="FP98"/>
  <c r="FO98"/>
  <c r="FS98"/>
  <c r="FU98"/>
  <c r="FV98"/>
  <c r="GD98"/>
  <c r="GE98"/>
  <c r="FL99"/>
  <c r="GI96"/>
  <c r="GL96"/>
  <c r="GM96"/>
  <c r="GE97"/>
  <c r="FW97"/>
  <c r="FX97"/>
  <c r="GP94"/>
  <c r="GR94"/>
  <c r="GQ94"/>
  <c r="GU94"/>
  <c r="GW94"/>
  <c r="GX94"/>
  <c r="HF94"/>
  <c r="GN95"/>
  <c r="GY93"/>
  <c r="GZ93"/>
  <c r="DA110"/>
  <c r="CW110"/>
  <c r="DY104"/>
  <c r="DM107"/>
  <c r="AG122"/>
  <c r="BI115"/>
  <c r="EO102"/>
  <c r="FQ98"/>
  <c r="GS94"/>
  <c r="HL91"/>
  <c r="HM91"/>
  <c r="FA100"/>
  <c r="FI101"/>
  <c r="EP101"/>
  <c r="BU113"/>
  <c r="CC114"/>
  <c r="GC96"/>
  <c r="FT97"/>
  <c r="GJ97"/>
  <c r="GK97"/>
  <c r="FR97"/>
  <c r="FY97"/>
  <c r="FZ97"/>
  <c r="GG97"/>
  <c r="HE92"/>
  <c r="HH92"/>
  <c r="HN91"/>
  <c r="HO91"/>
  <c r="HP91"/>
  <c r="GV93"/>
  <c r="HL93"/>
  <c r="HM93"/>
  <c r="GT93"/>
  <c r="EY102"/>
  <c r="HC94"/>
  <c r="HA93"/>
  <c r="DU105"/>
  <c r="DV105"/>
  <c r="EC105"/>
  <c r="EW101"/>
  <c r="EX101"/>
  <c r="FE101"/>
  <c r="DN107"/>
  <c r="HR91"/>
  <c r="HS91"/>
  <c r="HW91"/>
  <c r="HP92"/>
  <c r="GF96"/>
  <c r="BX113"/>
  <c r="CU113"/>
  <c r="CS112"/>
  <c r="CT112"/>
  <c r="FD100"/>
  <c r="EB104"/>
  <c r="CZ110"/>
  <c r="GP95"/>
  <c r="GR95"/>
  <c r="GQ95"/>
  <c r="GU95"/>
  <c r="GW95"/>
  <c r="GX95"/>
  <c r="HF95"/>
  <c r="GN96"/>
  <c r="HK93"/>
  <c r="HN93"/>
  <c r="HO93"/>
  <c r="HG94"/>
  <c r="GY94"/>
  <c r="GZ94"/>
  <c r="FN99"/>
  <c r="FP99"/>
  <c r="FO99"/>
  <c r="FS99"/>
  <c r="FU99"/>
  <c r="FV99"/>
  <c r="GD99"/>
  <c r="FL100"/>
  <c r="FW98"/>
  <c r="FX98"/>
  <c r="BF116"/>
  <c r="BG116"/>
  <c r="BK116"/>
  <c r="BL116"/>
  <c r="CB116"/>
  <c r="BM116"/>
  <c r="BN116"/>
  <c r="BV116"/>
  <c r="BD117"/>
  <c r="CM116"/>
  <c r="BS116"/>
  <c r="CA114"/>
  <c r="BW115"/>
  <c r="BO115"/>
  <c r="BP115"/>
  <c r="AZ118"/>
  <c r="BA118"/>
  <c r="AJ119"/>
  <c r="AV121"/>
  <c r="AD123"/>
  <c r="AE123"/>
  <c r="AK123"/>
  <c r="AL123"/>
  <c r="AT123"/>
  <c r="AB124"/>
  <c r="AQ123"/>
  <c r="AY121"/>
  <c r="BB121"/>
  <c r="BC121"/>
  <c r="AU122"/>
  <c r="AM122"/>
  <c r="AN122"/>
  <c r="AS122"/>
  <c r="CK124"/>
  <c r="CL123"/>
  <c r="AH118"/>
  <c r="AO118"/>
  <c r="AP118"/>
  <c r="AW118"/>
  <c r="AF119"/>
  <c r="BJ114"/>
  <c r="BQ114"/>
  <c r="BR114"/>
  <c r="BY114"/>
  <c r="BH115"/>
  <c r="DJ108"/>
  <c r="DL108"/>
  <c r="DK108"/>
  <c r="DO108"/>
  <c r="DQ108"/>
  <c r="DR108"/>
  <c r="DZ108"/>
  <c r="DH109"/>
  <c r="DP108"/>
  <c r="EF108"/>
  <c r="EG108"/>
  <c r="DW108"/>
  <c r="EE106"/>
  <c r="EH106"/>
  <c r="EI106"/>
  <c r="EA107"/>
  <c r="DS107"/>
  <c r="DT107"/>
  <c r="EL103"/>
  <c r="EN103"/>
  <c r="EM103"/>
  <c r="EQ103"/>
  <c r="ER103"/>
  <c r="FH103"/>
  <c r="ES103"/>
  <c r="ET103"/>
  <c r="FB103"/>
  <c r="EJ104"/>
  <c r="FG101"/>
  <c r="FJ101"/>
  <c r="FK101"/>
  <c r="FC102"/>
  <c r="EU102"/>
  <c r="EV102"/>
  <c r="DA111"/>
  <c r="CW111"/>
  <c r="HR90"/>
  <c r="HS90"/>
  <c r="HW90"/>
  <c r="HV89"/>
  <c r="HT90"/>
  <c r="DY105"/>
  <c r="GS95"/>
  <c r="FQ99"/>
  <c r="EO103"/>
  <c r="BI116"/>
  <c r="AG123"/>
  <c r="DM108"/>
  <c r="HL92"/>
  <c r="HM92"/>
  <c r="GV94"/>
  <c r="HL94"/>
  <c r="HM94"/>
  <c r="GT94"/>
  <c r="GC97"/>
  <c r="FT98"/>
  <c r="GJ98"/>
  <c r="GK98"/>
  <c r="FR98"/>
  <c r="BU114"/>
  <c r="CC115"/>
  <c r="FA101"/>
  <c r="FI102"/>
  <c r="EP102"/>
  <c r="EY103"/>
  <c r="EW102"/>
  <c r="EX102"/>
  <c r="FE102"/>
  <c r="HC95"/>
  <c r="HA94"/>
  <c r="HB94"/>
  <c r="HI94"/>
  <c r="GA99"/>
  <c r="FY98"/>
  <c r="HU90"/>
  <c r="HU91"/>
  <c r="DU106"/>
  <c r="DV106"/>
  <c r="EC106"/>
  <c r="DN108"/>
  <c r="FD101"/>
  <c r="BX114"/>
  <c r="CU114"/>
  <c r="CS113"/>
  <c r="CT113"/>
  <c r="GF97"/>
  <c r="EB105"/>
  <c r="HV90"/>
  <c r="HT91"/>
  <c r="HV91"/>
  <c r="CZ111"/>
  <c r="EL104"/>
  <c r="EN104"/>
  <c r="EM104"/>
  <c r="EQ104"/>
  <c r="ER104"/>
  <c r="FH104"/>
  <c r="ES104"/>
  <c r="ET104"/>
  <c r="FB104"/>
  <c r="EJ105"/>
  <c r="FG102"/>
  <c r="FJ102"/>
  <c r="FK102"/>
  <c r="FC103"/>
  <c r="EU103"/>
  <c r="EV103"/>
  <c r="DJ109"/>
  <c r="DL109"/>
  <c r="DK109"/>
  <c r="DO109"/>
  <c r="DQ109"/>
  <c r="DR109"/>
  <c r="DZ109"/>
  <c r="DH110"/>
  <c r="DP109"/>
  <c r="EF109"/>
  <c r="EG109"/>
  <c r="DW109"/>
  <c r="EE107"/>
  <c r="EH107"/>
  <c r="EI107"/>
  <c r="EA108"/>
  <c r="DS108"/>
  <c r="DT108"/>
  <c r="BJ115"/>
  <c r="BQ115"/>
  <c r="BR115"/>
  <c r="BY115"/>
  <c r="BH116"/>
  <c r="AH119"/>
  <c r="AO119"/>
  <c r="AP119"/>
  <c r="AW119"/>
  <c r="AF120"/>
  <c r="CK125"/>
  <c r="CL124"/>
  <c r="AV122"/>
  <c r="AD124"/>
  <c r="AE124"/>
  <c r="AK124"/>
  <c r="AL124"/>
  <c r="AT124"/>
  <c r="AB125"/>
  <c r="AQ124"/>
  <c r="AY122"/>
  <c r="BB122"/>
  <c r="BC122"/>
  <c r="AU123"/>
  <c r="AM123"/>
  <c r="AN123"/>
  <c r="AS123"/>
  <c r="AZ119"/>
  <c r="BA119"/>
  <c r="AJ120"/>
  <c r="BF117"/>
  <c r="BG117"/>
  <c r="BK117"/>
  <c r="BL117"/>
  <c r="CB117"/>
  <c r="BM117"/>
  <c r="BN117"/>
  <c r="BV117"/>
  <c r="BD118"/>
  <c r="CM117"/>
  <c r="BS117"/>
  <c r="CA115"/>
  <c r="BW116"/>
  <c r="BO116"/>
  <c r="BP116"/>
  <c r="FN100"/>
  <c r="FP100"/>
  <c r="FO100"/>
  <c r="FS100"/>
  <c r="FU100"/>
  <c r="FV100"/>
  <c r="GD100"/>
  <c r="FL101"/>
  <c r="GI98"/>
  <c r="GL98"/>
  <c r="GM98"/>
  <c r="GE99"/>
  <c r="FW99"/>
  <c r="FX99"/>
  <c r="GP96"/>
  <c r="GR96"/>
  <c r="GQ96"/>
  <c r="GU96"/>
  <c r="GW96"/>
  <c r="GX96"/>
  <c r="HF96"/>
  <c r="GN97"/>
  <c r="HK94"/>
  <c r="HN94"/>
  <c r="HO94"/>
  <c r="HG95"/>
  <c r="GY95"/>
  <c r="GZ95"/>
  <c r="DA112"/>
  <c r="CW112"/>
  <c r="HR92"/>
  <c r="HT92"/>
  <c r="HS92"/>
  <c r="HW92"/>
  <c r="HP93"/>
  <c r="HU92"/>
  <c r="DY106"/>
  <c r="DM109"/>
  <c r="AG124"/>
  <c r="BI117"/>
  <c r="EO104"/>
  <c r="FQ100"/>
  <c r="GS96"/>
  <c r="FA102"/>
  <c r="FI103"/>
  <c r="EP103"/>
  <c r="BU115"/>
  <c r="CC116"/>
  <c r="FT99"/>
  <c r="GJ99"/>
  <c r="GK99"/>
  <c r="FR99"/>
  <c r="HE94"/>
  <c r="HH94"/>
  <c r="GV95"/>
  <c r="HL95"/>
  <c r="HM95"/>
  <c r="GT95"/>
  <c r="EY104"/>
  <c r="GA100"/>
  <c r="FY99"/>
  <c r="FZ99"/>
  <c r="GG99"/>
  <c r="HC96"/>
  <c r="HA95"/>
  <c r="HB95"/>
  <c r="HI95"/>
  <c r="DU107"/>
  <c r="DV107"/>
  <c r="EC107"/>
  <c r="EW103"/>
  <c r="EX103"/>
  <c r="FE103"/>
  <c r="DN109"/>
  <c r="BX115"/>
  <c r="CU115"/>
  <c r="CS114"/>
  <c r="CT114"/>
  <c r="FD102"/>
  <c r="EB106"/>
  <c r="HR93"/>
  <c r="HT93"/>
  <c r="HS93"/>
  <c r="HW93"/>
  <c r="HP94"/>
  <c r="CZ112"/>
  <c r="GP97"/>
  <c r="GR97"/>
  <c r="GQ97"/>
  <c r="GU97"/>
  <c r="GW97"/>
  <c r="GX97"/>
  <c r="HF97"/>
  <c r="GN98"/>
  <c r="HK95"/>
  <c r="HN95"/>
  <c r="HO95"/>
  <c r="HG96"/>
  <c r="GY96"/>
  <c r="GZ96"/>
  <c r="FN101"/>
  <c r="FP101"/>
  <c r="FO101"/>
  <c r="FS101"/>
  <c r="FU101"/>
  <c r="FV101"/>
  <c r="GD101"/>
  <c r="FL102"/>
  <c r="GI99"/>
  <c r="GL99"/>
  <c r="GM99"/>
  <c r="GE100"/>
  <c r="FW100"/>
  <c r="FX100"/>
  <c r="BF118"/>
  <c r="BG118"/>
  <c r="BK118"/>
  <c r="BL118"/>
  <c r="CB118"/>
  <c r="BM118"/>
  <c r="BN118"/>
  <c r="BV118"/>
  <c r="BD119"/>
  <c r="CM118"/>
  <c r="BS118"/>
  <c r="CA116"/>
  <c r="BW117"/>
  <c r="BO117"/>
  <c r="BP117"/>
  <c r="AZ120"/>
  <c r="BA120"/>
  <c r="AJ121"/>
  <c r="AV123"/>
  <c r="AD125"/>
  <c r="AE125"/>
  <c r="AK125"/>
  <c r="AL125"/>
  <c r="AT125"/>
  <c r="AB126"/>
  <c r="AQ125"/>
  <c r="AY123"/>
  <c r="BB123"/>
  <c r="BC123"/>
  <c r="AU124"/>
  <c r="AM124"/>
  <c r="AN124"/>
  <c r="AS124"/>
  <c r="CK126"/>
  <c r="CL126"/>
  <c r="CS126"/>
  <c r="CL125"/>
  <c r="AH120"/>
  <c r="AO120"/>
  <c r="AP120"/>
  <c r="AW120"/>
  <c r="AF121"/>
  <c r="BJ116"/>
  <c r="BQ116"/>
  <c r="BR116"/>
  <c r="BY116"/>
  <c r="BH117"/>
  <c r="DJ110"/>
  <c r="DL110"/>
  <c r="DK110"/>
  <c r="DO110"/>
  <c r="DQ110"/>
  <c r="DR110"/>
  <c r="DZ110"/>
  <c r="DH111"/>
  <c r="DP110"/>
  <c r="EF110"/>
  <c r="EG110"/>
  <c r="DW110"/>
  <c r="EE108"/>
  <c r="EH108"/>
  <c r="EI108"/>
  <c r="EA109"/>
  <c r="DS109"/>
  <c r="DT109"/>
  <c r="EL105"/>
  <c r="EN105"/>
  <c r="EM105"/>
  <c r="EQ105"/>
  <c r="ER105"/>
  <c r="FH105"/>
  <c r="ES105"/>
  <c r="ET105"/>
  <c r="FB105"/>
  <c r="EJ106"/>
  <c r="FG103"/>
  <c r="FJ103"/>
  <c r="FK103"/>
  <c r="FC104"/>
  <c r="EU104"/>
  <c r="EV104"/>
  <c r="DA113"/>
  <c r="CW113"/>
  <c r="DY107"/>
  <c r="GS97"/>
  <c r="FQ101"/>
  <c r="EO105"/>
  <c r="BI118"/>
  <c r="AG125"/>
  <c r="DM110"/>
  <c r="HU93"/>
  <c r="HV92"/>
  <c r="HE95"/>
  <c r="HH95"/>
  <c r="GV96"/>
  <c r="HL96"/>
  <c r="HM96"/>
  <c r="GT96"/>
  <c r="GC99"/>
  <c r="FT100"/>
  <c r="GJ100"/>
  <c r="GK100"/>
  <c r="FR100"/>
  <c r="BU116"/>
  <c r="CC117"/>
  <c r="FA103"/>
  <c r="FI104"/>
  <c r="EP104"/>
  <c r="EY105"/>
  <c r="EW104"/>
  <c r="EX104"/>
  <c r="FE104"/>
  <c r="HC97"/>
  <c r="HA96"/>
  <c r="HB96"/>
  <c r="HI96"/>
  <c r="GA101"/>
  <c r="FY100"/>
  <c r="FZ100"/>
  <c r="GG100"/>
  <c r="DU108"/>
  <c r="DV108"/>
  <c r="EC108"/>
  <c r="DN110"/>
  <c r="FD103"/>
  <c r="BX116"/>
  <c r="CU116"/>
  <c r="CS115"/>
  <c r="CT115"/>
  <c r="GF99"/>
  <c r="EB107"/>
  <c r="CZ113"/>
  <c r="EL106"/>
  <c r="EN106"/>
  <c r="EM106"/>
  <c r="EQ106"/>
  <c r="ER106"/>
  <c r="FH106"/>
  <c r="ES106"/>
  <c r="ET106"/>
  <c r="FB106"/>
  <c r="EJ107"/>
  <c r="FG104"/>
  <c r="FJ104"/>
  <c r="FK104"/>
  <c r="FC105"/>
  <c r="EU105"/>
  <c r="EV105"/>
  <c r="DJ111"/>
  <c r="DL111"/>
  <c r="DK111"/>
  <c r="DO111"/>
  <c r="DQ111"/>
  <c r="DR111"/>
  <c r="DZ111"/>
  <c r="DH112"/>
  <c r="DP111"/>
  <c r="EF111"/>
  <c r="EG111"/>
  <c r="DW111"/>
  <c r="EE109"/>
  <c r="EH109"/>
  <c r="EI109"/>
  <c r="EA110"/>
  <c r="DS110"/>
  <c r="DT110"/>
  <c r="BJ117"/>
  <c r="BQ117"/>
  <c r="BR117"/>
  <c r="BY117"/>
  <c r="BH118"/>
  <c r="AH121"/>
  <c r="AO121"/>
  <c r="AP121"/>
  <c r="AW121"/>
  <c r="AF122"/>
  <c r="AV124"/>
  <c r="AD126"/>
  <c r="AE126"/>
  <c r="AK126"/>
  <c r="AL126"/>
  <c r="AT126"/>
  <c r="AQ126"/>
  <c r="AY124"/>
  <c r="BB124"/>
  <c r="BC124"/>
  <c r="AU125"/>
  <c r="AM125"/>
  <c r="AN125"/>
  <c r="AS125"/>
  <c r="AZ121"/>
  <c r="BA121"/>
  <c r="AJ122"/>
  <c r="BF119"/>
  <c r="BG119"/>
  <c r="BK119"/>
  <c r="BL119"/>
  <c r="CB119"/>
  <c r="BM119"/>
  <c r="BN119"/>
  <c r="BV119"/>
  <c r="BD120"/>
  <c r="CM119"/>
  <c r="BS119"/>
  <c r="CA117"/>
  <c r="BW118"/>
  <c r="BO118"/>
  <c r="BP118"/>
  <c r="FN102"/>
  <c r="FP102"/>
  <c r="FO102"/>
  <c r="FS102"/>
  <c r="FU102"/>
  <c r="FV102"/>
  <c r="GD102"/>
  <c r="FL103"/>
  <c r="GI100"/>
  <c r="GL100"/>
  <c r="GM100"/>
  <c r="GE101"/>
  <c r="FW101"/>
  <c r="FX101"/>
  <c r="GP98"/>
  <c r="GR98"/>
  <c r="GQ98"/>
  <c r="GU98"/>
  <c r="GW98"/>
  <c r="GX98"/>
  <c r="HF98"/>
  <c r="HG98"/>
  <c r="GN99"/>
  <c r="HK96"/>
  <c r="HN96"/>
  <c r="HO96"/>
  <c r="HG97"/>
  <c r="GY97"/>
  <c r="GZ97"/>
  <c r="HR94"/>
  <c r="HT94"/>
  <c r="HS94"/>
  <c r="HW94"/>
  <c r="HP95"/>
  <c r="DA114"/>
  <c r="CW114"/>
  <c r="DY108"/>
  <c r="HU94"/>
  <c r="DM111"/>
  <c r="AG126"/>
  <c r="BI119"/>
  <c r="EO106"/>
  <c r="FQ102"/>
  <c r="GS98"/>
  <c r="FA104"/>
  <c r="FI105"/>
  <c r="EP105"/>
  <c r="BU117"/>
  <c r="CC118"/>
  <c r="GC100"/>
  <c r="FT101"/>
  <c r="GJ101"/>
  <c r="GK101"/>
  <c r="FR101"/>
  <c r="HE96"/>
  <c r="HH96"/>
  <c r="GV97"/>
  <c r="HL97"/>
  <c r="HM97"/>
  <c r="GT97"/>
  <c r="HA97"/>
  <c r="HB97"/>
  <c r="HI97"/>
  <c r="HV93"/>
  <c r="EY106"/>
  <c r="GA102"/>
  <c r="FY101"/>
  <c r="FZ101"/>
  <c r="GG101"/>
  <c r="DU109"/>
  <c r="DV109"/>
  <c r="EC109"/>
  <c r="EW105"/>
  <c r="EX105"/>
  <c r="FE105"/>
  <c r="DN111"/>
  <c r="GF100"/>
  <c r="BX117"/>
  <c r="CU117"/>
  <c r="CS116"/>
  <c r="CT116"/>
  <c r="FD104"/>
  <c r="EB108"/>
  <c r="CZ114"/>
  <c r="HR95"/>
  <c r="HT95"/>
  <c r="HS95"/>
  <c r="HW95"/>
  <c r="HP96"/>
  <c r="GP99"/>
  <c r="GR99"/>
  <c r="GQ99"/>
  <c r="GU99"/>
  <c r="GW99"/>
  <c r="GX99"/>
  <c r="HF99"/>
  <c r="GN100"/>
  <c r="GY98"/>
  <c r="GZ98"/>
  <c r="FN103"/>
  <c r="FP103"/>
  <c r="FO103"/>
  <c r="FS103"/>
  <c r="FU103"/>
  <c r="FV103"/>
  <c r="GD103"/>
  <c r="FL104"/>
  <c r="GI101"/>
  <c r="GL101"/>
  <c r="GM101"/>
  <c r="GE102"/>
  <c r="FW102"/>
  <c r="FX102"/>
  <c r="BF120"/>
  <c r="BG120"/>
  <c r="BK120"/>
  <c r="BL120"/>
  <c r="CB120"/>
  <c r="BM120"/>
  <c r="BN120"/>
  <c r="BV120"/>
  <c r="BD121"/>
  <c r="CM120"/>
  <c r="BS120"/>
  <c r="CA118"/>
  <c r="BW119"/>
  <c r="BO119"/>
  <c r="BP119"/>
  <c r="AZ122"/>
  <c r="BA122"/>
  <c r="AJ123"/>
  <c r="AV125"/>
  <c r="AY125"/>
  <c r="BB125"/>
  <c r="AU126"/>
  <c r="AY126"/>
  <c r="AM126"/>
  <c r="AN126"/>
  <c r="AS126"/>
  <c r="AH122"/>
  <c r="AO122"/>
  <c r="AP122"/>
  <c r="AW122"/>
  <c r="AF123"/>
  <c r="BJ118"/>
  <c r="BQ118"/>
  <c r="BR118"/>
  <c r="BY118"/>
  <c r="BH119"/>
  <c r="DJ112"/>
  <c r="DL112"/>
  <c r="DK112"/>
  <c r="DO112"/>
  <c r="DQ112"/>
  <c r="DR112"/>
  <c r="DZ112"/>
  <c r="DH113"/>
  <c r="DP112"/>
  <c r="EF112"/>
  <c r="EG112"/>
  <c r="DW112"/>
  <c r="EE110"/>
  <c r="EH110"/>
  <c r="EI110"/>
  <c r="EA111"/>
  <c r="DS111"/>
  <c r="DT111"/>
  <c r="EL107"/>
  <c r="EN107"/>
  <c r="EM107"/>
  <c r="EQ107"/>
  <c r="ER107"/>
  <c r="FH107"/>
  <c r="ES107"/>
  <c r="ET107"/>
  <c r="FB107"/>
  <c r="EJ108"/>
  <c r="FG105"/>
  <c r="FJ105"/>
  <c r="FK105"/>
  <c r="FC106"/>
  <c r="EU106"/>
  <c r="EV106"/>
  <c r="DA115"/>
  <c r="CW115"/>
  <c r="DY109"/>
  <c r="GS99"/>
  <c r="FQ103"/>
  <c r="EO107"/>
  <c r="BI120"/>
  <c r="DM112"/>
  <c r="HU95"/>
  <c r="HV94"/>
  <c r="HE97"/>
  <c r="HH97"/>
  <c r="GV98"/>
  <c r="HL98"/>
  <c r="HM98"/>
  <c r="GT98"/>
  <c r="GC101"/>
  <c r="FT102"/>
  <c r="GJ102"/>
  <c r="GK102"/>
  <c r="FR102"/>
  <c r="BU118"/>
  <c r="CC119"/>
  <c r="FA105"/>
  <c r="FI106"/>
  <c r="EP106"/>
  <c r="EY107"/>
  <c r="EW106"/>
  <c r="EX106"/>
  <c r="FE106"/>
  <c r="HC99"/>
  <c r="HA98"/>
  <c r="GA103"/>
  <c r="FY102"/>
  <c r="FZ102"/>
  <c r="GG102"/>
  <c r="DU110"/>
  <c r="DV110"/>
  <c r="EC110"/>
  <c r="DN112"/>
  <c r="FD105"/>
  <c r="BX118"/>
  <c r="CU118"/>
  <c r="CS117"/>
  <c r="CT117"/>
  <c r="BT20"/>
  <c r="BT21"/>
  <c r="BT22"/>
  <c r="BT23"/>
  <c r="BT24"/>
  <c r="BT25"/>
  <c r="BT26"/>
  <c r="BT27"/>
  <c r="BT28"/>
  <c r="BT29"/>
  <c r="BT30"/>
  <c r="BT31"/>
  <c r="BT32"/>
  <c r="BT33"/>
  <c r="BT34"/>
  <c r="BT35"/>
  <c r="BT36"/>
  <c r="BT37"/>
  <c r="BT38"/>
  <c r="BT39"/>
  <c r="BT40"/>
  <c r="BT41"/>
  <c r="BT42"/>
  <c r="BT43"/>
  <c r="BT44"/>
  <c r="BT45"/>
  <c r="BT46"/>
  <c r="BT47"/>
  <c r="BT48"/>
  <c r="BT49"/>
  <c r="BT50"/>
  <c r="BT51"/>
  <c r="BT52"/>
  <c r="BT53"/>
  <c r="BT54"/>
  <c r="BT55"/>
  <c r="BT56"/>
  <c r="BT57"/>
  <c r="BT58"/>
  <c r="BT59"/>
  <c r="BT60"/>
  <c r="BT61"/>
  <c r="BT62"/>
  <c r="BT63"/>
  <c r="BT64"/>
  <c r="BT65"/>
  <c r="BT66"/>
  <c r="BT67"/>
  <c r="BT68"/>
  <c r="BT69"/>
  <c r="BT70"/>
  <c r="BT71"/>
  <c r="BT72"/>
  <c r="BT73"/>
  <c r="BT74"/>
  <c r="BT75"/>
  <c r="BT76"/>
  <c r="BT77"/>
  <c r="BT78"/>
  <c r="BT79"/>
  <c r="BT80"/>
  <c r="BT81"/>
  <c r="BT82"/>
  <c r="BT83"/>
  <c r="BT84"/>
  <c r="BT85"/>
  <c r="BT86"/>
  <c r="BT87"/>
  <c r="BT88"/>
  <c r="BT89"/>
  <c r="BT90"/>
  <c r="BT91"/>
  <c r="BT92"/>
  <c r="BT93"/>
  <c r="BT94"/>
  <c r="BT95"/>
  <c r="BT96"/>
  <c r="BT97"/>
  <c r="BT98"/>
  <c r="BT99"/>
  <c r="BT100"/>
  <c r="BT101"/>
  <c r="BT102"/>
  <c r="BT103"/>
  <c r="BT104"/>
  <c r="BT105"/>
  <c r="BT106"/>
  <c r="BT107"/>
  <c r="BT108"/>
  <c r="BT109"/>
  <c r="BT110"/>
  <c r="BT111"/>
  <c r="BT112"/>
  <c r="BT113"/>
  <c r="BT114"/>
  <c r="BT115"/>
  <c r="BT116"/>
  <c r="BT117"/>
  <c r="BT118"/>
  <c r="BT119"/>
  <c r="BT120"/>
  <c r="BT121"/>
  <c r="BT122"/>
  <c r="BT123"/>
  <c r="BT124"/>
  <c r="BT125"/>
  <c r="BT126"/>
  <c r="GF101"/>
  <c r="EB109"/>
  <c r="CZ115"/>
  <c r="EL108"/>
  <c r="EN108"/>
  <c r="EM108"/>
  <c r="EQ108"/>
  <c r="ER108"/>
  <c r="FH108"/>
  <c r="ES108"/>
  <c r="ET108"/>
  <c r="FB108"/>
  <c r="EJ109"/>
  <c r="FG106"/>
  <c r="FJ106"/>
  <c r="FK106"/>
  <c r="FC107"/>
  <c r="EU107"/>
  <c r="EV107"/>
  <c r="DJ113"/>
  <c r="DL113"/>
  <c r="DK113"/>
  <c r="DO113"/>
  <c r="DQ113"/>
  <c r="DR113"/>
  <c r="DZ113"/>
  <c r="DH114"/>
  <c r="DP113"/>
  <c r="EF113"/>
  <c r="EG113"/>
  <c r="DW113"/>
  <c r="EE111"/>
  <c r="EH111"/>
  <c r="EI111"/>
  <c r="EA112"/>
  <c r="DS112"/>
  <c r="DT112"/>
  <c r="BJ119"/>
  <c r="BQ119"/>
  <c r="BR119"/>
  <c r="BY119"/>
  <c r="BH120"/>
  <c r="AH123"/>
  <c r="AO123"/>
  <c r="AP123"/>
  <c r="AW123"/>
  <c r="AF124"/>
  <c r="AV126"/>
  <c r="BC125"/>
  <c r="BB126"/>
  <c r="BC126"/>
  <c r="AZ123"/>
  <c r="BA123"/>
  <c r="AJ124"/>
  <c r="BF121"/>
  <c r="BG121"/>
  <c r="BK121"/>
  <c r="BL121"/>
  <c r="CB121"/>
  <c r="BM121"/>
  <c r="BN121"/>
  <c r="BV121"/>
  <c r="BD122"/>
  <c r="CM121"/>
  <c r="BS121"/>
  <c r="CA119"/>
  <c r="BW120"/>
  <c r="BO120"/>
  <c r="BP120"/>
  <c r="FN104"/>
  <c r="FP104"/>
  <c r="FO104"/>
  <c r="FS104"/>
  <c r="FU104"/>
  <c r="FV104"/>
  <c r="GD104"/>
  <c r="FL105"/>
  <c r="GI102"/>
  <c r="GL102"/>
  <c r="GM102"/>
  <c r="GE103"/>
  <c r="FW103"/>
  <c r="FX103"/>
  <c r="GP100"/>
  <c r="GR100"/>
  <c r="GQ100"/>
  <c r="GU100"/>
  <c r="GW100"/>
  <c r="GX100"/>
  <c r="HF100"/>
  <c r="GN101"/>
  <c r="HK98"/>
  <c r="HN98"/>
  <c r="HO98"/>
  <c r="HG99"/>
  <c r="GY99"/>
  <c r="GZ99"/>
  <c r="HR96"/>
  <c r="HT96"/>
  <c r="HS96"/>
  <c r="HW96"/>
  <c r="HP97"/>
  <c r="DA116"/>
  <c r="CW116"/>
  <c r="DY110"/>
  <c r="HU96"/>
  <c r="DM113"/>
  <c r="BI121"/>
  <c r="EO108"/>
  <c r="FQ104"/>
  <c r="GS100"/>
  <c r="FA106"/>
  <c r="FI107"/>
  <c r="EP107"/>
  <c r="BU119"/>
  <c r="CC120"/>
  <c r="GC102"/>
  <c r="FT103"/>
  <c r="GJ103"/>
  <c r="GK103"/>
  <c r="FR103"/>
  <c r="GV99"/>
  <c r="HL99"/>
  <c r="HM99"/>
  <c r="GT99"/>
  <c r="HV95"/>
  <c r="EY108"/>
  <c r="GA104"/>
  <c r="FY103"/>
  <c r="FZ103"/>
  <c r="GG103"/>
  <c r="HC100"/>
  <c r="HA99"/>
  <c r="HB99"/>
  <c r="HI99"/>
  <c r="DU111"/>
  <c r="DV111"/>
  <c r="EC111"/>
  <c r="EW107"/>
  <c r="EX107"/>
  <c r="FE107"/>
  <c r="DN113"/>
  <c r="GF102"/>
  <c r="BX119"/>
  <c r="CU119"/>
  <c r="CS118"/>
  <c r="CT118"/>
  <c r="FD106"/>
  <c r="EB110"/>
  <c r="CZ116"/>
  <c r="HR97"/>
  <c r="HT97"/>
  <c r="HS97"/>
  <c r="HW97"/>
  <c r="HP98"/>
  <c r="GP101"/>
  <c r="GR101"/>
  <c r="GQ101"/>
  <c r="GU101"/>
  <c r="GW101"/>
  <c r="GX101"/>
  <c r="HF101"/>
  <c r="GN102"/>
  <c r="HK99"/>
  <c r="HN99"/>
  <c r="HO99"/>
  <c r="HG100"/>
  <c r="GY100"/>
  <c r="GZ100"/>
  <c r="FN105"/>
  <c r="FP105"/>
  <c r="FO105"/>
  <c r="FS105"/>
  <c r="FU105"/>
  <c r="FV105"/>
  <c r="GD105"/>
  <c r="FL106"/>
  <c r="GI103"/>
  <c r="GL103"/>
  <c r="GM103"/>
  <c r="GE104"/>
  <c r="FW104"/>
  <c r="FX104"/>
  <c r="BF122"/>
  <c r="BG122"/>
  <c r="BK122"/>
  <c r="BL122"/>
  <c r="CB122"/>
  <c r="BM122"/>
  <c r="BN122"/>
  <c r="BV122"/>
  <c r="BD123"/>
  <c r="CM122"/>
  <c r="BS122"/>
  <c r="CA120"/>
  <c r="BW121"/>
  <c r="BO121"/>
  <c r="BP121"/>
  <c r="AZ124"/>
  <c r="BA124"/>
  <c r="AJ125"/>
  <c r="AH124"/>
  <c r="AO124"/>
  <c r="AP124"/>
  <c r="AW124"/>
  <c r="AF125"/>
  <c r="BJ120"/>
  <c r="BQ120"/>
  <c r="BR120"/>
  <c r="BY120"/>
  <c r="BH121"/>
  <c r="DJ114"/>
  <c r="DL114"/>
  <c r="DK114"/>
  <c r="DO114"/>
  <c r="DQ114"/>
  <c r="DR114"/>
  <c r="DZ114"/>
  <c r="DH115"/>
  <c r="DP114"/>
  <c r="EF114"/>
  <c r="EG114"/>
  <c r="DW114"/>
  <c r="EE112"/>
  <c r="EH112"/>
  <c r="EI112"/>
  <c r="EA113"/>
  <c r="DS113"/>
  <c r="DT113"/>
  <c r="EL109"/>
  <c r="EN109"/>
  <c r="EM109"/>
  <c r="EQ109"/>
  <c r="ER109"/>
  <c r="FH109"/>
  <c r="ES109"/>
  <c r="ET109"/>
  <c r="FB109"/>
  <c r="EJ110"/>
  <c r="FG107"/>
  <c r="FJ107"/>
  <c r="FK107"/>
  <c r="FC108"/>
  <c r="EU108"/>
  <c r="EV108"/>
  <c r="DA117"/>
  <c r="CW117"/>
  <c r="DY111"/>
  <c r="GS101"/>
  <c r="FQ105"/>
  <c r="EO109"/>
  <c r="BI122"/>
  <c r="DM114"/>
  <c r="HU97"/>
  <c r="HV96"/>
  <c r="HE99"/>
  <c r="HH99"/>
  <c r="GV100"/>
  <c r="HL100"/>
  <c r="HM100"/>
  <c r="GT100"/>
  <c r="GC103"/>
  <c r="FT104"/>
  <c r="GJ104"/>
  <c r="GK104"/>
  <c r="FR104"/>
  <c r="BU120"/>
  <c r="CC121"/>
  <c r="FA107"/>
  <c r="FI108"/>
  <c r="EP108"/>
  <c r="EY109"/>
  <c r="EW108"/>
  <c r="EX108"/>
  <c r="FE108"/>
  <c r="HC101"/>
  <c r="HA100"/>
  <c r="HB100"/>
  <c r="HI100"/>
  <c r="GA105"/>
  <c r="FY104"/>
  <c r="FZ104"/>
  <c r="GG104"/>
  <c r="DU112"/>
  <c r="DV112"/>
  <c r="EC112"/>
  <c r="DN114"/>
  <c r="FD107"/>
  <c r="BX120"/>
  <c r="CU120"/>
  <c r="CS119"/>
  <c r="CT119"/>
  <c r="GF103"/>
  <c r="EB111"/>
  <c r="CZ117"/>
  <c r="EL110"/>
  <c r="EN110"/>
  <c r="EM110"/>
  <c r="EQ110"/>
  <c r="ER110"/>
  <c r="FH110"/>
  <c r="ES110"/>
  <c r="ET110"/>
  <c r="FB110"/>
  <c r="EJ111"/>
  <c r="FG108"/>
  <c r="FJ108"/>
  <c r="FK108"/>
  <c r="FC109"/>
  <c r="EU109"/>
  <c r="EV109"/>
  <c r="DJ115"/>
  <c r="DL115"/>
  <c r="DK115"/>
  <c r="DO115"/>
  <c r="DQ115"/>
  <c r="DR115"/>
  <c r="DZ115"/>
  <c r="DH116"/>
  <c r="DP115"/>
  <c r="EF115"/>
  <c r="EG115"/>
  <c r="DW115"/>
  <c r="EE113"/>
  <c r="EH113"/>
  <c r="EI113"/>
  <c r="EA114"/>
  <c r="DS114"/>
  <c r="DT114"/>
  <c r="BJ121"/>
  <c r="BQ121"/>
  <c r="BR121"/>
  <c r="BY121"/>
  <c r="BH122"/>
  <c r="AH125"/>
  <c r="AO125"/>
  <c r="AP125"/>
  <c r="AW125"/>
  <c r="AF126"/>
  <c r="AH126"/>
  <c r="AZ125"/>
  <c r="BA125"/>
  <c r="AJ126"/>
  <c r="AZ126"/>
  <c r="BA126"/>
  <c r="BF123"/>
  <c r="BG123"/>
  <c r="BK123"/>
  <c r="BL123"/>
  <c r="CB123"/>
  <c r="BM123"/>
  <c r="BN123"/>
  <c r="BV123"/>
  <c r="BD124"/>
  <c r="CM123"/>
  <c r="BS123"/>
  <c r="CA121"/>
  <c r="BW122"/>
  <c r="BO122"/>
  <c r="BP122"/>
  <c r="FN106"/>
  <c r="FP106"/>
  <c r="FO106"/>
  <c r="FS106"/>
  <c r="FU106"/>
  <c r="FV106"/>
  <c r="GD106"/>
  <c r="FL107"/>
  <c r="GI104"/>
  <c r="GL104"/>
  <c r="GM104"/>
  <c r="GE105"/>
  <c r="FW105"/>
  <c r="FX105"/>
  <c r="GP102"/>
  <c r="GR102"/>
  <c r="GQ102"/>
  <c r="GU102"/>
  <c r="GW102"/>
  <c r="GX102"/>
  <c r="HF102"/>
  <c r="GN103"/>
  <c r="HK100"/>
  <c r="HN100"/>
  <c r="HO100"/>
  <c r="HG101"/>
  <c r="GY101"/>
  <c r="GZ101"/>
  <c r="HR98"/>
  <c r="HT98"/>
  <c r="HS98"/>
  <c r="HW98"/>
  <c r="HP99"/>
  <c r="DA118"/>
  <c r="CW118"/>
  <c r="DY112"/>
  <c r="HU98"/>
  <c r="DM115"/>
  <c r="BI123"/>
  <c r="EO110"/>
  <c r="FQ106"/>
  <c r="GS102"/>
  <c r="FA108"/>
  <c r="FI109"/>
  <c r="EP109"/>
  <c r="BU121"/>
  <c r="CC122"/>
  <c r="GC104"/>
  <c r="FT105"/>
  <c r="GJ105"/>
  <c r="GK105"/>
  <c r="FR105"/>
  <c r="HE100"/>
  <c r="HH100"/>
  <c r="GV101"/>
  <c r="HL101"/>
  <c r="HM101"/>
  <c r="GT101"/>
  <c r="HV97"/>
  <c r="EY110"/>
  <c r="GA106"/>
  <c r="FY105"/>
  <c r="FZ105"/>
  <c r="GG105"/>
  <c r="HC102"/>
  <c r="HA101"/>
  <c r="HB101"/>
  <c r="HI101"/>
  <c r="DU113"/>
  <c r="DV113"/>
  <c r="EC113"/>
  <c r="EW109"/>
  <c r="EX109"/>
  <c r="FE109"/>
  <c r="DN115"/>
  <c r="GF104"/>
  <c r="BX121"/>
  <c r="CU121"/>
  <c r="CS120"/>
  <c r="CT120"/>
  <c r="FD108"/>
  <c r="EB112"/>
  <c r="CZ118"/>
  <c r="CV20"/>
  <c r="CV21"/>
  <c r="CV22"/>
  <c r="CV23"/>
  <c r="CV24"/>
  <c r="CV25"/>
  <c r="CV26"/>
  <c r="CV27"/>
  <c r="CV28"/>
  <c r="CV29"/>
  <c r="CV30"/>
  <c r="CV31"/>
  <c r="CV32"/>
  <c r="CV33"/>
  <c r="CV34"/>
  <c r="CV35"/>
  <c r="CV36"/>
  <c r="CV37"/>
  <c r="CV38"/>
  <c r="CV39"/>
  <c r="CV40"/>
  <c r="CV41"/>
  <c r="CV42"/>
  <c r="CV43"/>
  <c r="CV44"/>
  <c r="CV45"/>
  <c r="CV46"/>
  <c r="CV47"/>
  <c r="CV48"/>
  <c r="CV49"/>
  <c r="CV50"/>
  <c r="CV51"/>
  <c r="CV52"/>
  <c r="CV53"/>
  <c r="CV54"/>
  <c r="CV55"/>
  <c r="CV56"/>
  <c r="CV57"/>
  <c r="CV58"/>
  <c r="CV59"/>
  <c r="CV60"/>
  <c r="CV61"/>
  <c r="CV62"/>
  <c r="CV63"/>
  <c r="CV64"/>
  <c r="CV65"/>
  <c r="CV66"/>
  <c r="CV67"/>
  <c r="CV68"/>
  <c r="CV69"/>
  <c r="CV70"/>
  <c r="CV71"/>
  <c r="CV72"/>
  <c r="CV73"/>
  <c r="CV74"/>
  <c r="CV75"/>
  <c r="CV76"/>
  <c r="CV77"/>
  <c r="CV78"/>
  <c r="CV79"/>
  <c r="CV80"/>
  <c r="CV81"/>
  <c r="CV82"/>
  <c r="CV83"/>
  <c r="CV84"/>
  <c r="CV85"/>
  <c r="CV86"/>
  <c r="CV87"/>
  <c r="CV88"/>
  <c r="CV89"/>
  <c r="CV90"/>
  <c r="CV91"/>
  <c r="CV92"/>
  <c r="CV93"/>
  <c r="CV94"/>
  <c r="CV95"/>
  <c r="CV96"/>
  <c r="CV97"/>
  <c r="CV98"/>
  <c r="CV99"/>
  <c r="CV100"/>
  <c r="CV101"/>
  <c r="CV102"/>
  <c r="CV103"/>
  <c r="CV104"/>
  <c r="CV105"/>
  <c r="CV106"/>
  <c r="CV107"/>
  <c r="CV108"/>
  <c r="CV109"/>
  <c r="CV110"/>
  <c r="CV111"/>
  <c r="CV112"/>
  <c r="CV113"/>
  <c r="CV114"/>
  <c r="CV115"/>
  <c r="CV116"/>
  <c r="CV117"/>
  <c r="CV118"/>
  <c r="CV119"/>
  <c r="CV120"/>
  <c r="CV121"/>
  <c r="CV122"/>
  <c r="CV123"/>
  <c r="CV124"/>
  <c r="CV125"/>
  <c r="CV126"/>
  <c r="HR99"/>
  <c r="HT99"/>
  <c r="HS99"/>
  <c r="HW99"/>
  <c r="HP100"/>
  <c r="GP103"/>
  <c r="GR103"/>
  <c r="GQ103"/>
  <c r="GU103"/>
  <c r="GW103"/>
  <c r="GX103"/>
  <c r="HF103"/>
  <c r="GN104"/>
  <c r="HK101"/>
  <c r="HN101"/>
  <c r="HO101"/>
  <c r="HG102"/>
  <c r="GY102"/>
  <c r="GZ102"/>
  <c r="FN107"/>
  <c r="FP107"/>
  <c r="FO107"/>
  <c r="FS107"/>
  <c r="FU107"/>
  <c r="FV107"/>
  <c r="GD107"/>
  <c r="FL108"/>
  <c r="GI105"/>
  <c r="GL105"/>
  <c r="GM105"/>
  <c r="GE106"/>
  <c r="FW106"/>
  <c r="FX106"/>
  <c r="BF124"/>
  <c r="BG124"/>
  <c r="BK124"/>
  <c r="BL124"/>
  <c r="CB124"/>
  <c r="BM124"/>
  <c r="BN124"/>
  <c r="BV124"/>
  <c r="BD125"/>
  <c r="CM124"/>
  <c r="BS124"/>
  <c r="CA122"/>
  <c r="BW123"/>
  <c r="BO123"/>
  <c r="BP123"/>
  <c r="BJ122"/>
  <c r="BQ122"/>
  <c r="BR122"/>
  <c r="BY122"/>
  <c r="BH123"/>
  <c r="DJ116"/>
  <c r="DL116"/>
  <c r="DK116"/>
  <c r="DO116"/>
  <c r="DQ116"/>
  <c r="DR116"/>
  <c r="DZ116"/>
  <c r="DH117"/>
  <c r="DP116"/>
  <c r="EF116"/>
  <c r="EG116"/>
  <c r="DW116"/>
  <c r="EE114"/>
  <c r="EH114"/>
  <c r="EI114"/>
  <c r="EA115"/>
  <c r="DS115"/>
  <c r="DT115"/>
  <c r="EL111"/>
  <c r="EN111"/>
  <c r="EM111"/>
  <c r="EQ111"/>
  <c r="ER111"/>
  <c r="FH111"/>
  <c r="ES111"/>
  <c r="ET111"/>
  <c r="FB111"/>
  <c r="EJ112"/>
  <c r="FG109"/>
  <c r="FJ109"/>
  <c r="FK109"/>
  <c r="FC110"/>
  <c r="EU110"/>
  <c r="EV110"/>
  <c r="DA119"/>
  <c r="CW119"/>
  <c r="DY113"/>
  <c r="GS103"/>
  <c r="FQ107"/>
  <c r="EO111"/>
  <c r="BI124"/>
  <c r="DM116"/>
  <c r="HU99"/>
  <c r="HV98"/>
  <c r="HE101"/>
  <c r="HH101"/>
  <c r="GV102"/>
  <c r="HL102"/>
  <c r="HM102"/>
  <c r="GT102"/>
  <c r="GC105"/>
  <c r="FT106"/>
  <c r="GJ106"/>
  <c r="GK106"/>
  <c r="FR106"/>
  <c r="BU122"/>
  <c r="CC123"/>
  <c r="AO126"/>
  <c r="AP126"/>
  <c r="AW126"/>
  <c r="FA109"/>
  <c r="FI110"/>
  <c r="EP110"/>
  <c r="EY111"/>
  <c r="EW110"/>
  <c r="EX110"/>
  <c r="FE110"/>
  <c r="HC103"/>
  <c r="HA102"/>
  <c r="HB102"/>
  <c r="HI102"/>
  <c r="GA107"/>
  <c r="FY106"/>
  <c r="FZ106"/>
  <c r="GG106"/>
  <c r="DU114"/>
  <c r="DV114"/>
  <c r="EC114"/>
  <c r="DN116"/>
  <c r="FD109"/>
  <c r="BX122"/>
  <c r="CU122"/>
  <c r="CS121"/>
  <c r="CT121"/>
  <c r="GF105"/>
  <c r="EB113"/>
  <c r="CZ119"/>
  <c r="EL112"/>
  <c r="EN112"/>
  <c r="EM112"/>
  <c r="EQ112"/>
  <c r="ER112"/>
  <c r="FH112"/>
  <c r="ES112"/>
  <c r="ET112"/>
  <c r="FB112"/>
  <c r="EJ113"/>
  <c r="FG110"/>
  <c r="FJ110"/>
  <c r="FK110"/>
  <c r="FC111"/>
  <c r="EU111"/>
  <c r="EV111"/>
  <c r="DJ117"/>
  <c r="DL117"/>
  <c r="DK117"/>
  <c r="DO117"/>
  <c r="DQ117"/>
  <c r="DR117"/>
  <c r="DZ117"/>
  <c r="DH118"/>
  <c r="DP117"/>
  <c r="EF117"/>
  <c r="EG117"/>
  <c r="DW117"/>
  <c r="EE115"/>
  <c r="EH115"/>
  <c r="EI115"/>
  <c r="EA116"/>
  <c r="DS116"/>
  <c r="DT116"/>
  <c r="BJ123"/>
  <c r="BQ123"/>
  <c r="BR123"/>
  <c r="BY123"/>
  <c r="BH124"/>
  <c r="BF125"/>
  <c r="BG125"/>
  <c r="BK125"/>
  <c r="BL125"/>
  <c r="CB125"/>
  <c r="BM125"/>
  <c r="BN125"/>
  <c r="BV125"/>
  <c r="BD126"/>
  <c r="CM125"/>
  <c r="BS125"/>
  <c r="CA123"/>
  <c r="BW124"/>
  <c r="BO124"/>
  <c r="BP124"/>
  <c r="FN108"/>
  <c r="FP108"/>
  <c r="FO108"/>
  <c r="FS108"/>
  <c r="FU108"/>
  <c r="FV108"/>
  <c r="GD108"/>
  <c r="FL109"/>
  <c r="GI106"/>
  <c r="GL106"/>
  <c r="GM106"/>
  <c r="GE107"/>
  <c r="FW107"/>
  <c r="FX107"/>
  <c r="GP104"/>
  <c r="GR104"/>
  <c r="GQ104"/>
  <c r="GU104"/>
  <c r="GW104"/>
  <c r="GX104"/>
  <c r="HF104"/>
  <c r="GN105"/>
  <c r="HK102"/>
  <c r="HN102"/>
  <c r="HO102"/>
  <c r="HG103"/>
  <c r="GY103"/>
  <c r="GZ103"/>
  <c r="HR100"/>
  <c r="HT100"/>
  <c r="HS100"/>
  <c r="HW100"/>
  <c r="HP101"/>
  <c r="DA120"/>
  <c r="CW120"/>
  <c r="DY114"/>
  <c r="HU100"/>
  <c r="DM117"/>
  <c r="BI125"/>
  <c r="BI126"/>
  <c r="EO112"/>
  <c r="FQ108"/>
  <c r="GS104"/>
  <c r="FA110"/>
  <c r="FI111"/>
  <c r="EP111"/>
  <c r="BU123"/>
  <c r="CC124"/>
  <c r="GC106"/>
  <c r="FT107"/>
  <c r="GJ107"/>
  <c r="GK107"/>
  <c r="FR107"/>
  <c r="HE102"/>
  <c r="HH102"/>
  <c r="GV103"/>
  <c r="HL103"/>
  <c r="HM103"/>
  <c r="GT103"/>
  <c r="HV99"/>
  <c r="EY112"/>
  <c r="GA108"/>
  <c r="FY107"/>
  <c r="FZ107"/>
  <c r="GG107"/>
  <c r="HC104"/>
  <c r="HA103"/>
  <c r="HB103"/>
  <c r="HI103"/>
  <c r="DU115"/>
  <c r="DV115"/>
  <c r="EC115"/>
  <c r="EW111"/>
  <c r="EX111"/>
  <c r="FE111"/>
  <c r="DN117"/>
  <c r="GF106"/>
  <c r="BX123"/>
  <c r="CU123"/>
  <c r="CS122"/>
  <c r="CT122"/>
  <c r="FD110"/>
  <c r="EB114"/>
  <c r="CZ120"/>
  <c r="HR101"/>
  <c r="HT101"/>
  <c r="HS101"/>
  <c r="HW101"/>
  <c r="HP102"/>
  <c r="GP105"/>
  <c r="GR105"/>
  <c r="GQ105"/>
  <c r="GU105"/>
  <c r="GW105"/>
  <c r="GX105"/>
  <c r="HF105"/>
  <c r="GN106"/>
  <c r="HK103"/>
  <c r="HN103"/>
  <c r="HO103"/>
  <c r="HG104"/>
  <c r="GY104"/>
  <c r="GZ104"/>
  <c r="FN109"/>
  <c r="FP109"/>
  <c r="FO109"/>
  <c r="FS109"/>
  <c r="FU109"/>
  <c r="FV109"/>
  <c r="GD109"/>
  <c r="FL110"/>
  <c r="GI107"/>
  <c r="GL107"/>
  <c r="GM107"/>
  <c r="GE108"/>
  <c r="FW108"/>
  <c r="FX108"/>
  <c r="BK126"/>
  <c r="BL126"/>
  <c r="CB126"/>
  <c r="BM126"/>
  <c r="BN126"/>
  <c r="BV126"/>
  <c r="CM126"/>
  <c r="BS126"/>
  <c r="CA124"/>
  <c r="BW125"/>
  <c r="BO125"/>
  <c r="BP125"/>
  <c r="BJ124"/>
  <c r="BQ124"/>
  <c r="BR124"/>
  <c r="BY124"/>
  <c r="BH125"/>
  <c r="DJ118"/>
  <c r="DL118"/>
  <c r="DK118"/>
  <c r="DO118"/>
  <c r="DQ118"/>
  <c r="DR118"/>
  <c r="DZ118"/>
  <c r="DH119"/>
  <c r="DP118"/>
  <c r="EF118"/>
  <c r="EG118"/>
  <c r="DW118"/>
  <c r="EE116"/>
  <c r="EH116"/>
  <c r="EI116"/>
  <c r="EA117"/>
  <c r="DS117"/>
  <c r="DT117"/>
  <c r="EL113"/>
  <c r="EN113"/>
  <c r="EM113"/>
  <c r="EQ113"/>
  <c r="ER113"/>
  <c r="FH113"/>
  <c r="ES113"/>
  <c r="ET113"/>
  <c r="FB113"/>
  <c r="EJ114"/>
  <c r="FG111"/>
  <c r="FJ111"/>
  <c r="FK111"/>
  <c r="FC112"/>
  <c r="EU112"/>
  <c r="EV112"/>
  <c r="DA121"/>
  <c r="CW121"/>
  <c r="DY115"/>
  <c r="GS105"/>
  <c r="FQ109"/>
  <c r="EO113"/>
  <c r="DM118"/>
  <c r="HU101"/>
  <c r="HV100"/>
  <c r="HE103"/>
  <c r="GV104"/>
  <c r="HL104"/>
  <c r="HM104"/>
  <c r="GT104"/>
  <c r="GC107"/>
  <c r="FT108"/>
  <c r="GJ108"/>
  <c r="GK108"/>
  <c r="FR108"/>
  <c r="BU124"/>
  <c r="CC125"/>
  <c r="FA111"/>
  <c r="FI112"/>
  <c r="EP112"/>
  <c r="EY113"/>
  <c r="EW112"/>
  <c r="EX112"/>
  <c r="FE112"/>
  <c r="HC105"/>
  <c r="HA104"/>
  <c r="HB104"/>
  <c r="HI104"/>
  <c r="GA109"/>
  <c r="FY108"/>
  <c r="FZ108"/>
  <c r="GG108"/>
  <c r="DU116"/>
  <c r="DV116"/>
  <c r="EC116"/>
  <c r="DN118"/>
  <c r="FD111"/>
  <c r="BX124"/>
  <c r="CU124"/>
  <c r="CS123"/>
  <c r="CT123"/>
  <c r="GF107"/>
  <c r="HH103"/>
  <c r="EB115"/>
  <c r="CZ121"/>
  <c r="EL114"/>
  <c r="EN114"/>
  <c r="EM114"/>
  <c r="EQ114"/>
  <c r="ER114"/>
  <c r="FH114"/>
  <c r="ES114"/>
  <c r="ET114"/>
  <c r="FB114"/>
  <c r="EJ115"/>
  <c r="FG112"/>
  <c r="FJ112"/>
  <c r="FK112"/>
  <c r="FC113"/>
  <c r="EU113"/>
  <c r="EV113"/>
  <c r="DJ119"/>
  <c r="DL119"/>
  <c r="DK119"/>
  <c r="DO119"/>
  <c r="DQ119"/>
  <c r="DR119"/>
  <c r="DZ119"/>
  <c r="DH120"/>
  <c r="DP119"/>
  <c r="EF119"/>
  <c r="EG119"/>
  <c r="DW119"/>
  <c r="EE117"/>
  <c r="EH117"/>
  <c r="EI117"/>
  <c r="EA118"/>
  <c r="DS118"/>
  <c r="DT118"/>
  <c r="BJ125"/>
  <c r="BQ125"/>
  <c r="BR125"/>
  <c r="BY125"/>
  <c r="BH126"/>
  <c r="BJ126"/>
  <c r="CA125"/>
  <c r="BW126"/>
  <c r="CA126"/>
  <c r="BO126"/>
  <c r="BP126"/>
  <c r="FN110"/>
  <c r="FP110"/>
  <c r="FO110"/>
  <c r="FS110"/>
  <c r="FU110"/>
  <c r="FV110"/>
  <c r="GD110"/>
  <c r="FL111"/>
  <c r="GI108"/>
  <c r="GL108"/>
  <c r="GM108"/>
  <c r="GE109"/>
  <c r="FW109"/>
  <c r="FX109"/>
  <c r="GP106"/>
  <c r="GR106"/>
  <c r="GQ106"/>
  <c r="GU106"/>
  <c r="GW106"/>
  <c r="GX106"/>
  <c r="HF106"/>
  <c r="GN107"/>
  <c r="HK104"/>
  <c r="HN104"/>
  <c r="HO104"/>
  <c r="HG105"/>
  <c r="GY105"/>
  <c r="GZ105"/>
  <c r="HR102"/>
  <c r="HT102"/>
  <c r="HS102"/>
  <c r="HW102"/>
  <c r="HP103"/>
  <c r="DA122"/>
  <c r="CW122"/>
  <c r="DY116"/>
  <c r="HU102"/>
  <c r="DM119"/>
  <c r="EO114"/>
  <c r="FQ110"/>
  <c r="GS106"/>
  <c r="FA112"/>
  <c r="FI113"/>
  <c r="EP113"/>
  <c r="BU125"/>
  <c r="BQ126"/>
  <c r="BR126"/>
  <c r="BY126"/>
  <c r="CC126"/>
  <c r="GC108"/>
  <c r="FT109"/>
  <c r="GJ109"/>
  <c r="GK109"/>
  <c r="FR109"/>
  <c r="HE104"/>
  <c r="HH104"/>
  <c r="GV105"/>
  <c r="HL105"/>
  <c r="HM105"/>
  <c r="GT105"/>
  <c r="HV101"/>
  <c r="EY114"/>
  <c r="GA110"/>
  <c r="FY109"/>
  <c r="FZ109"/>
  <c r="GG109"/>
  <c r="HC106"/>
  <c r="HA105"/>
  <c r="HB105"/>
  <c r="HI105"/>
  <c r="DU117"/>
  <c r="DV117"/>
  <c r="EC117"/>
  <c r="EW113"/>
  <c r="EX113"/>
  <c r="FE113"/>
  <c r="DN119"/>
  <c r="GF108"/>
  <c r="BX125"/>
  <c r="CU125"/>
  <c r="CS124"/>
  <c r="CT124"/>
  <c r="FD112"/>
  <c r="EB116"/>
  <c r="CZ122"/>
  <c r="HR103"/>
  <c r="HT103"/>
  <c r="HS103"/>
  <c r="HW103"/>
  <c r="HP104"/>
  <c r="GP107"/>
  <c r="GR107"/>
  <c r="GQ107"/>
  <c r="GU107"/>
  <c r="GW107"/>
  <c r="GX107"/>
  <c r="HF107"/>
  <c r="GN108"/>
  <c r="HK105"/>
  <c r="HN105"/>
  <c r="HO105"/>
  <c r="HG106"/>
  <c r="GY106"/>
  <c r="GZ106"/>
  <c r="FN111"/>
  <c r="FP111"/>
  <c r="FO111"/>
  <c r="FS111"/>
  <c r="FU111"/>
  <c r="FV111"/>
  <c r="GD111"/>
  <c r="FL112"/>
  <c r="GI109"/>
  <c r="GL109"/>
  <c r="GM109"/>
  <c r="GE110"/>
  <c r="FW110"/>
  <c r="FX110"/>
  <c r="DJ120"/>
  <c r="DL120"/>
  <c r="DK120"/>
  <c r="DQ120"/>
  <c r="DR120"/>
  <c r="DZ120"/>
  <c r="DH121"/>
  <c r="DP120"/>
  <c r="EF120"/>
  <c r="EG120"/>
  <c r="DW120"/>
  <c r="EE118"/>
  <c r="EH118"/>
  <c r="EI118"/>
  <c r="EA119"/>
  <c r="DS119"/>
  <c r="DT119"/>
  <c r="EL115"/>
  <c r="EN115"/>
  <c r="EM115"/>
  <c r="EQ115"/>
  <c r="ER115"/>
  <c r="FH115"/>
  <c r="ES115"/>
  <c r="ET115"/>
  <c r="FB115"/>
  <c r="EJ116"/>
  <c r="FG113"/>
  <c r="FJ113"/>
  <c r="FK113"/>
  <c r="FC114"/>
  <c r="EU114"/>
  <c r="EV114"/>
  <c r="DA123"/>
  <c r="CW123"/>
  <c r="DY117"/>
  <c r="GS107"/>
  <c r="FQ111"/>
  <c r="EO115"/>
  <c r="DM120"/>
  <c r="HU103"/>
  <c r="HV102"/>
  <c r="HE105"/>
  <c r="HH105"/>
  <c r="GV106"/>
  <c r="HL106"/>
  <c r="HM106"/>
  <c r="GT106"/>
  <c r="GC109"/>
  <c r="FT110"/>
  <c r="GJ110"/>
  <c r="GK110"/>
  <c r="FR110"/>
  <c r="BU126"/>
  <c r="FA113"/>
  <c r="FI114"/>
  <c r="EP114"/>
  <c r="EY115"/>
  <c r="EW114"/>
  <c r="EX114"/>
  <c r="FE114"/>
  <c r="HC107"/>
  <c r="HA106"/>
  <c r="HB106"/>
  <c r="HI106"/>
  <c r="GA111"/>
  <c r="FY110"/>
  <c r="FZ110"/>
  <c r="GG110"/>
  <c r="DU118"/>
  <c r="DV118"/>
  <c r="EC118"/>
  <c r="DN120"/>
  <c r="FD113"/>
  <c r="BX126"/>
  <c r="CU126"/>
  <c r="CS125"/>
  <c r="GF109"/>
  <c r="EB117"/>
  <c r="CZ123"/>
  <c r="EL116"/>
  <c r="EN116"/>
  <c r="EM116"/>
  <c r="EQ116"/>
  <c r="ER116"/>
  <c r="FH116"/>
  <c r="ES116"/>
  <c r="ET116"/>
  <c r="FB116"/>
  <c r="EJ117"/>
  <c r="FG114"/>
  <c r="FJ114"/>
  <c r="FK114"/>
  <c r="FC115"/>
  <c r="EU115"/>
  <c r="EV115"/>
  <c r="DJ121"/>
  <c r="DL121"/>
  <c r="DK121"/>
  <c r="DQ121"/>
  <c r="DR121"/>
  <c r="DZ121"/>
  <c r="DH122"/>
  <c r="DP121"/>
  <c r="EF121"/>
  <c r="EG121"/>
  <c r="DW121"/>
  <c r="EE119"/>
  <c r="EH119"/>
  <c r="EI119"/>
  <c r="EA120"/>
  <c r="DS120"/>
  <c r="DT120"/>
  <c r="FN112"/>
  <c r="FP112"/>
  <c r="FO112"/>
  <c r="FS112"/>
  <c r="FU112"/>
  <c r="FV112"/>
  <c r="GD112"/>
  <c r="FL113"/>
  <c r="GI110"/>
  <c r="GL110"/>
  <c r="GM110"/>
  <c r="GE111"/>
  <c r="FW111"/>
  <c r="FX111"/>
  <c r="GP108"/>
  <c r="GR108"/>
  <c r="GQ108"/>
  <c r="GU108"/>
  <c r="GW108"/>
  <c r="GX108"/>
  <c r="HF108"/>
  <c r="GN109"/>
  <c r="HK106"/>
  <c r="HN106"/>
  <c r="HO106"/>
  <c r="HG107"/>
  <c r="GY107"/>
  <c r="GZ107"/>
  <c r="HR104"/>
  <c r="HT104"/>
  <c r="HS104"/>
  <c r="HW104"/>
  <c r="HP105"/>
  <c r="DA124"/>
  <c r="CW124"/>
  <c r="DY118"/>
  <c r="HU104"/>
  <c r="DM121"/>
  <c r="EO116"/>
  <c r="FQ112"/>
  <c r="GS108"/>
  <c r="FA114"/>
  <c r="FI115"/>
  <c r="EP115"/>
  <c r="GC110"/>
  <c r="FT111"/>
  <c r="GJ111"/>
  <c r="GK111"/>
  <c r="FR111"/>
  <c r="HE106"/>
  <c r="GV107"/>
  <c r="HL107"/>
  <c r="HM107"/>
  <c r="GT107"/>
  <c r="HV103"/>
  <c r="EY116"/>
  <c r="GA112"/>
  <c r="FY111"/>
  <c r="FZ111"/>
  <c r="GG111"/>
  <c r="HC108"/>
  <c r="HA107"/>
  <c r="HB107"/>
  <c r="HI107"/>
  <c r="DU119"/>
  <c r="DV119"/>
  <c r="EC119"/>
  <c r="EW115"/>
  <c r="EX115"/>
  <c r="FE115"/>
  <c r="DN121"/>
  <c r="HH106"/>
  <c r="GF110"/>
  <c r="FD114"/>
  <c r="EB118"/>
  <c r="DX20"/>
  <c r="DX21"/>
  <c r="DX22"/>
  <c r="DX23"/>
  <c r="DX24"/>
  <c r="DX25"/>
  <c r="DX26"/>
  <c r="DX27"/>
  <c r="DX28"/>
  <c r="DX29"/>
  <c r="DX30"/>
  <c r="DX31"/>
  <c r="DX32"/>
  <c r="DX33"/>
  <c r="DX34"/>
  <c r="DX35"/>
  <c r="DX36"/>
  <c r="DX37"/>
  <c r="DX38"/>
  <c r="DX39"/>
  <c r="DX40"/>
  <c r="DX41"/>
  <c r="DX42"/>
  <c r="DX43"/>
  <c r="DX44"/>
  <c r="DX45"/>
  <c r="DX46"/>
  <c r="DX47"/>
  <c r="DX48"/>
  <c r="DX49"/>
  <c r="DX50"/>
  <c r="DX51"/>
  <c r="DX52"/>
  <c r="DX53"/>
  <c r="DX54"/>
  <c r="DX55"/>
  <c r="DX56"/>
  <c r="DX57"/>
  <c r="DX58"/>
  <c r="DX59"/>
  <c r="DX60"/>
  <c r="DX61"/>
  <c r="DX62"/>
  <c r="DX63"/>
  <c r="DX64"/>
  <c r="DX65"/>
  <c r="DX66"/>
  <c r="DX67"/>
  <c r="DX68"/>
  <c r="DX69"/>
  <c r="DX70"/>
  <c r="DX71"/>
  <c r="DX72"/>
  <c r="DX73"/>
  <c r="DX74"/>
  <c r="DX75"/>
  <c r="DX76"/>
  <c r="DX77"/>
  <c r="DX78"/>
  <c r="DX79"/>
  <c r="DX80"/>
  <c r="DX81"/>
  <c r="DX82"/>
  <c r="DX83"/>
  <c r="DX84"/>
  <c r="DX85"/>
  <c r="DX86"/>
  <c r="DX87"/>
  <c r="DX88"/>
  <c r="DX89"/>
  <c r="DX90"/>
  <c r="DX91"/>
  <c r="DX92"/>
  <c r="DX93"/>
  <c r="DX94"/>
  <c r="DX95"/>
  <c r="DX96"/>
  <c r="DX97"/>
  <c r="DX98"/>
  <c r="DX99"/>
  <c r="DX100"/>
  <c r="DX101"/>
  <c r="DX102"/>
  <c r="DX103"/>
  <c r="DX104"/>
  <c r="DX105"/>
  <c r="DX106"/>
  <c r="DX107"/>
  <c r="DX108"/>
  <c r="DX109"/>
  <c r="DX110"/>
  <c r="DX111"/>
  <c r="DX112"/>
  <c r="DX113"/>
  <c r="DX114"/>
  <c r="DX115"/>
  <c r="DX116"/>
  <c r="DX117"/>
  <c r="DX118"/>
  <c r="DX119"/>
  <c r="DX120"/>
  <c r="DX121"/>
  <c r="DX122"/>
  <c r="DX123"/>
  <c r="DX124"/>
  <c r="DX125"/>
  <c r="DX126"/>
  <c r="CZ124"/>
  <c r="HR105"/>
  <c r="HT105"/>
  <c r="HS105"/>
  <c r="HW105"/>
  <c r="HP106"/>
  <c r="GP109"/>
  <c r="GR109"/>
  <c r="GQ109"/>
  <c r="GU109"/>
  <c r="GW109"/>
  <c r="GX109"/>
  <c r="HF109"/>
  <c r="GN110"/>
  <c r="HK107"/>
  <c r="HN107"/>
  <c r="HO107"/>
  <c r="HG108"/>
  <c r="GY108"/>
  <c r="GZ108"/>
  <c r="FN113"/>
  <c r="FP113"/>
  <c r="FO113"/>
  <c r="FS113"/>
  <c r="FU113"/>
  <c r="FV113"/>
  <c r="GD113"/>
  <c r="FL114"/>
  <c r="GI111"/>
  <c r="GL111"/>
  <c r="GM111"/>
  <c r="GE112"/>
  <c r="FW112"/>
  <c r="FX112"/>
  <c r="DJ122"/>
  <c r="DL122"/>
  <c r="DK122"/>
  <c r="DQ122"/>
  <c r="DR122"/>
  <c r="DZ122"/>
  <c r="DH123"/>
  <c r="DP122"/>
  <c r="EF122"/>
  <c r="EG122"/>
  <c r="DW122"/>
  <c r="EE120"/>
  <c r="EH120"/>
  <c r="EI120"/>
  <c r="EA121"/>
  <c r="DS121"/>
  <c r="DT121"/>
  <c r="EL117"/>
  <c r="EN117"/>
  <c r="EM117"/>
  <c r="EQ117"/>
  <c r="ER117"/>
  <c r="FH117"/>
  <c r="ES117"/>
  <c r="ET117"/>
  <c r="FB117"/>
  <c r="EJ118"/>
  <c r="FG115"/>
  <c r="FJ115"/>
  <c r="FK115"/>
  <c r="FC116"/>
  <c r="EU116"/>
  <c r="EV116"/>
  <c r="CT125"/>
  <c r="CT126"/>
  <c r="DY119"/>
  <c r="GS109"/>
  <c r="FQ113"/>
  <c r="EO117"/>
  <c r="DM122"/>
  <c r="HU105"/>
  <c r="HV104"/>
  <c r="HE107"/>
  <c r="HH107"/>
  <c r="GV108"/>
  <c r="HL108"/>
  <c r="HM108"/>
  <c r="GT108"/>
  <c r="GC111"/>
  <c r="FT112"/>
  <c r="GJ112"/>
  <c r="GK112"/>
  <c r="FR112"/>
  <c r="FA115"/>
  <c r="FI116"/>
  <c r="EP116"/>
  <c r="EY117"/>
  <c r="EW116"/>
  <c r="EX116"/>
  <c r="FE116"/>
  <c r="HC109"/>
  <c r="HA108"/>
  <c r="HB108"/>
  <c r="HI108"/>
  <c r="GA113"/>
  <c r="FY112"/>
  <c r="FZ112"/>
  <c r="GG112"/>
  <c r="DU120"/>
  <c r="DV120"/>
  <c r="EC120"/>
  <c r="DN122"/>
  <c r="FD115"/>
  <c r="GF111"/>
  <c r="EB119"/>
  <c r="DA126"/>
  <c r="CW126"/>
  <c r="DA125"/>
  <c r="CW125"/>
  <c r="EL118"/>
  <c r="EN118"/>
  <c r="EM118"/>
  <c r="EQ118"/>
  <c r="ER118"/>
  <c r="FH118"/>
  <c r="ES118"/>
  <c r="ET118"/>
  <c r="FB118"/>
  <c r="EJ119"/>
  <c r="FG116"/>
  <c r="FJ116"/>
  <c r="FK116"/>
  <c r="FC117"/>
  <c r="EU117"/>
  <c r="EV117"/>
  <c r="DJ123"/>
  <c r="DL123"/>
  <c r="DK123"/>
  <c r="DQ123"/>
  <c r="DR123"/>
  <c r="DZ123"/>
  <c r="DH124"/>
  <c r="DP123"/>
  <c r="EF123"/>
  <c r="EG123"/>
  <c r="DW123"/>
  <c r="EE121"/>
  <c r="EH121"/>
  <c r="EI121"/>
  <c r="EA122"/>
  <c r="DS122"/>
  <c r="DT122"/>
  <c r="FN114"/>
  <c r="FP114"/>
  <c r="FO114"/>
  <c r="FS114"/>
  <c r="FU114"/>
  <c r="FV114"/>
  <c r="GD114"/>
  <c r="FL115"/>
  <c r="GI112"/>
  <c r="GL112"/>
  <c r="GM112"/>
  <c r="GE113"/>
  <c r="FW113"/>
  <c r="FX113"/>
  <c r="GP110"/>
  <c r="GR110"/>
  <c r="GQ110"/>
  <c r="GU110"/>
  <c r="GW110"/>
  <c r="GX110"/>
  <c r="HF110"/>
  <c r="GN111"/>
  <c r="HK108"/>
  <c r="HN108"/>
  <c r="HO108"/>
  <c r="HG109"/>
  <c r="GY109"/>
  <c r="GZ109"/>
  <c r="HR106"/>
  <c r="HT106"/>
  <c r="HS106"/>
  <c r="HW106"/>
  <c r="HP107"/>
  <c r="DY120"/>
  <c r="HU106"/>
  <c r="DM123"/>
  <c r="EO118"/>
  <c r="FQ114"/>
  <c r="GS110"/>
  <c r="FA116"/>
  <c r="FI117"/>
  <c r="EP117"/>
  <c r="GC112"/>
  <c r="FT113"/>
  <c r="GJ113"/>
  <c r="GK113"/>
  <c r="FR113"/>
  <c r="HE108"/>
  <c r="HH108"/>
  <c r="GV109"/>
  <c r="HL109"/>
  <c r="HM109"/>
  <c r="GT109"/>
  <c r="HV105"/>
  <c r="EY118"/>
  <c r="GA114"/>
  <c r="FY113"/>
  <c r="FZ113"/>
  <c r="GG113"/>
  <c r="HC110"/>
  <c r="HA109"/>
  <c r="HB109"/>
  <c r="HI109"/>
  <c r="DU121"/>
  <c r="DV121"/>
  <c r="EC121"/>
  <c r="EW117"/>
  <c r="EX117"/>
  <c r="FE117"/>
  <c r="DN123"/>
  <c r="GF112"/>
  <c r="FD116"/>
  <c r="EB120"/>
  <c r="HR107"/>
  <c r="HT107"/>
  <c r="HS107"/>
  <c r="HW107"/>
  <c r="HP108"/>
  <c r="GP111"/>
  <c r="GR111"/>
  <c r="GQ111"/>
  <c r="GU111"/>
  <c r="GW111"/>
  <c r="GX111"/>
  <c r="HF111"/>
  <c r="GN112"/>
  <c r="HK109"/>
  <c r="HN109"/>
  <c r="HO109"/>
  <c r="HG110"/>
  <c r="GY110"/>
  <c r="GZ110"/>
  <c r="FN115"/>
  <c r="FP115"/>
  <c r="FO115"/>
  <c r="FS115"/>
  <c r="FU115"/>
  <c r="FV115"/>
  <c r="GD115"/>
  <c r="FL116"/>
  <c r="GI113"/>
  <c r="GL113"/>
  <c r="GM113"/>
  <c r="GE114"/>
  <c r="FW114"/>
  <c r="FX114"/>
  <c r="DJ124"/>
  <c r="DL124"/>
  <c r="DK124"/>
  <c r="DQ124"/>
  <c r="DR124"/>
  <c r="DZ124"/>
  <c r="DH125"/>
  <c r="DP124"/>
  <c r="EF124"/>
  <c r="EG124"/>
  <c r="DW124"/>
  <c r="EE122"/>
  <c r="EH122"/>
  <c r="EI122"/>
  <c r="EA123"/>
  <c r="DS123"/>
  <c r="DT123"/>
  <c r="EL119"/>
  <c r="EN119"/>
  <c r="EM119"/>
  <c r="EQ119"/>
  <c r="ER119"/>
  <c r="FH119"/>
  <c r="ES119"/>
  <c r="ET119"/>
  <c r="FB119"/>
  <c r="EJ120"/>
  <c r="FG117"/>
  <c r="FJ117"/>
  <c r="FK117"/>
  <c r="FC118"/>
  <c r="EU118"/>
  <c r="EV118"/>
  <c r="CZ125"/>
  <c r="DW125"/>
  <c r="CZ126"/>
  <c r="DY121"/>
  <c r="GS111"/>
  <c r="FQ115"/>
  <c r="EO119"/>
  <c r="DM124"/>
  <c r="HU107"/>
  <c r="HV106"/>
  <c r="HE109"/>
  <c r="GV110"/>
  <c r="HL110"/>
  <c r="HM110"/>
  <c r="GT110"/>
  <c r="GC113"/>
  <c r="FT114"/>
  <c r="GJ114"/>
  <c r="GK114"/>
  <c r="FR114"/>
  <c r="FA117"/>
  <c r="FI118"/>
  <c r="EP118"/>
  <c r="EY119"/>
  <c r="EW118"/>
  <c r="EX118"/>
  <c r="FE118"/>
  <c r="HC111"/>
  <c r="HA110"/>
  <c r="HB110"/>
  <c r="HI110"/>
  <c r="GA115"/>
  <c r="FY114"/>
  <c r="FZ114"/>
  <c r="GG114"/>
  <c r="DU122"/>
  <c r="DV122"/>
  <c r="EC122"/>
  <c r="DN124"/>
  <c r="DU124"/>
  <c r="FD117"/>
  <c r="GF113"/>
  <c r="HH109"/>
  <c r="EB121"/>
  <c r="EL120"/>
  <c r="EN120"/>
  <c r="EM120"/>
  <c r="ER120"/>
  <c r="FH120"/>
  <c r="ES120"/>
  <c r="ET120"/>
  <c r="FB120"/>
  <c r="EJ121"/>
  <c r="FG118"/>
  <c r="FJ118"/>
  <c r="FK118"/>
  <c r="FC119"/>
  <c r="EU119"/>
  <c r="EV119"/>
  <c r="DJ125"/>
  <c r="DL125"/>
  <c r="DK125"/>
  <c r="DQ125"/>
  <c r="DR125"/>
  <c r="DZ125"/>
  <c r="DH126"/>
  <c r="DP125"/>
  <c r="EF125"/>
  <c r="EG125"/>
  <c r="EE123"/>
  <c r="EH123"/>
  <c r="EI123"/>
  <c r="EA124"/>
  <c r="DS124"/>
  <c r="DT124"/>
  <c r="FN116"/>
  <c r="FP116"/>
  <c r="FO116"/>
  <c r="FS116"/>
  <c r="FU116"/>
  <c r="FV116"/>
  <c r="GD116"/>
  <c r="FL117"/>
  <c r="GI114"/>
  <c r="GL114"/>
  <c r="GM114"/>
  <c r="GE115"/>
  <c r="FW115"/>
  <c r="FX115"/>
  <c r="GP112"/>
  <c r="GR112"/>
  <c r="GQ112"/>
  <c r="GU112"/>
  <c r="GW112"/>
  <c r="GX112"/>
  <c r="HF112"/>
  <c r="GN113"/>
  <c r="HK110"/>
  <c r="HN110"/>
  <c r="HO110"/>
  <c r="HG111"/>
  <c r="GY111"/>
  <c r="GZ111"/>
  <c r="HR108"/>
  <c r="HT108"/>
  <c r="HS108"/>
  <c r="HW108"/>
  <c r="HP109"/>
  <c r="DY122"/>
  <c r="HU108"/>
  <c r="DM125"/>
  <c r="EO120"/>
  <c r="FQ116"/>
  <c r="GS112"/>
  <c r="FA118"/>
  <c r="FI119"/>
  <c r="EP119"/>
  <c r="GC114"/>
  <c r="FT115"/>
  <c r="GJ115"/>
  <c r="GK115"/>
  <c r="FR115"/>
  <c r="HE110"/>
  <c r="HH110"/>
  <c r="GV111"/>
  <c r="HL111"/>
  <c r="HM111"/>
  <c r="GT111"/>
  <c r="HV107"/>
  <c r="EY120"/>
  <c r="GA116"/>
  <c r="FY115"/>
  <c r="FZ115"/>
  <c r="GG115"/>
  <c r="HC112"/>
  <c r="HA111"/>
  <c r="HB111"/>
  <c r="HI111"/>
  <c r="DU123"/>
  <c r="DV123"/>
  <c r="EC123"/>
  <c r="EW119"/>
  <c r="EX119"/>
  <c r="FE119"/>
  <c r="DN125"/>
  <c r="GF114"/>
  <c r="FD118"/>
  <c r="EZ20"/>
  <c r="EZ21"/>
  <c r="EZ22"/>
  <c r="EZ23"/>
  <c r="EZ24"/>
  <c r="EZ25"/>
  <c r="EZ26"/>
  <c r="EZ27"/>
  <c r="EZ28"/>
  <c r="EZ29"/>
  <c r="EZ30"/>
  <c r="EZ31"/>
  <c r="EZ32"/>
  <c r="EZ33"/>
  <c r="EZ34"/>
  <c r="EZ35"/>
  <c r="EZ36"/>
  <c r="EZ37"/>
  <c r="EZ38"/>
  <c r="EZ39"/>
  <c r="EZ40"/>
  <c r="EZ41"/>
  <c r="EZ42"/>
  <c r="EZ43"/>
  <c r="EZ44"/>
  <c r="EZ45"/>
  <c r="EZ46"/>
  <c r="EZ47"/>
  <c r="EZ48"/>
  <c r="EZ49"/>
  <c r="EZ50"/>
  <c r="EZ51"/>
  <c r="EZ52"/>
  <c r="EZ53"/>
  <c r="EZ54"/>
  <c r="EZ55"/>
  <c r="EZ56"/>
  <c r="EZ57"/>
  <c r="EZ58"/>
  <c r="EZ59"/>
  <c r="EZ60"/>
  <c r="EZ61"/>
  <c r="EZ62"/>
  <c r="EZ63"/>
  <c r="EZ64"/>
  <c r="EZ65"/>
  <c r="EZ66"/>
  <c r="EZ67"/>
  <c r="EZ68"/>
  <c r="EZ69"/>
  <c r="EZ70"/>
  <c r="EZ71"/>
  <c r="EZ72"/>
  <c r="EZ73"/>
  <c r="EZ74"/>
  <c r="EZ75"/>
  <c r="EZ76"/>
  <c r="EZ77"/>
  <c r="EZ78"/>
  <c r="EZ79"/>
  <c r="EZ80"/>
  <c r="EZ81"/>
  <c r="EZ82"/>
  <c r="EZ83"/>
  <c r="EZ84"/>
  <c r="EZ85"/>
  <c r="EZ86"/>
  <c r="EZ87"/>
  <c r="EZ88"/>
  <c r="EZ89"/>
  <c r="EZ90"/>
  <c r="EZ91"/>
  <c r="EZ92"/>
  <c r="EZ93"/>
  <c r="EZ94"/>
  <c r="EZ95"/>
  <c r="EZ96"/>
  <c r="EZ97"/>
  <c r="EZ98"/>
  <c r="EZ99"/>
  <c r="EZ100"/>
  <c r="EZ101"/>
  <c r="EZ102"/>
  <c r="EZ103"/>
  <c r="EZ104"/>
  <c r="EZ105"/>
  <c r="EZ106"/>
  <c r="EZ107"/>
  <c r="EZ108"/>
  <c r="EZ109"/>
  <c r="EZ110"/>
  <c r="EZ111"/>
  <c r="EZ112"/>
  <c r="EZ113"/>
  <c r="EZ114"/>
  <c r="EZ115"/>
  <c r="EZ116"/>
  <c r="EZ117"/>
  <c r="EZ118"/>
  <c r="EZ119"/>
  <c r="EZ120"/>
  <c r="EZ121"/>
  <c r="EZ122"/>
  <c r="EZ123"/>
  <c r="EZ124"/>
  <c r="EZ125"/>
  <c r="EZ126"/>
  <c r="EB122"/>
  <c r="HR109"/>
  <c r="HT109"/>
  <c r="HS109"/>
  <c r="HW109"/>
  <c r="HP110"/>
  <c r="GP113"/>
  <c r="GR113"/>
  <c r="GQ113"/>
  <c r="GU113"/>
  <c r="GW113"/>
  <c r="GX113"/>
  <c r="HF113"/>
  <c r="GN114"/>
  <c r="HK111"/>
  <c r="HN111"/>
  <c r="HO111"/>
  <c r="HG112"/>
  <c r="GY112"/>
  <c r="GZ112"/>
  <c r="FN117"/>
  <c r="FP117"/>
  <c r="FO117"/>
  <c r="FS117"/>
  <c r="FU117"/>
  <c r="FV117"/>
  <c r="GD117"/>
  <c r="FL118"/>
  <c r="GI115"/>
  <c r="GL115"/>
  <c r="GM115"/>
  <c r="GE116"/>
  <c r="FW116"/>
  <c r="FX116"/>
  <c r="DJ126"/>
  <c r="DL126"/>
  <c r="DK126"/>
  <c r="DQ126"/>
  <c r="DR126"/>
  <c r="DZ126"/>
  <c r="DP126"/>
  <c r="EF126"/>
  <c r="EG126"/>
  <c r="DW126"/>
  <c r="EE124"/>
  <c r="EH124"/>
  <c r="EI124"/>
  <c r="EA125"/>
  <c r="DS125"/>
  <c r="DT125"/>
  <c r="EL121"/>
  <c r="EN121"/>
  <c r="EM121"/>
  <c r="ER121"/>
  <c r="FH121"/>
  <c r="ES121"/>
  <c r="ET121"/>
  <c r="FB121"/>
  <c r="EJ122"/>
  <c r="FG119"/>
  <c r="FJ119"/>
  <c r="FK119"/>
  <c r="FC120"/>
  <c r="EU120"/>
  <c r="EV120"/>
  <c r="DY123"/>
  <c r="GS113"/>
  <c r="FQ117"/>
  <c r="EO121"/>
  <c r="DM126"/>
  <c r="HU109"/>
  <c r="HV108"/>
  <c r="HE111"/>
  <c r="HH111"/>
  <c r="GV112"/>
  <c r="HL112"/>
  <c r="HM112"/>
  <c r="GT112"/>
  <c r="GC115"/>
  <c r="FT116"/>
  <c r="GJ116"/>
  <c r="GK116"/>
  <c r="FR116"/>
  <c r="FA119"/>
  <c r="FI120"/>
  <c r="EP120"/>
  <c r="EY121"/>
  <c r="EW120"/>
  <c r="EX120"/>
  <c r="FE120"/>
  <c r="HC113"/>
  <c r="HA112"/>
  <c r="HB112"/>
  <c r="HI112"/>
  <c r="GA117"/>
  <c r="FY116"/>
  <c r="FZ116"/>
  <c r="GG116"/>
  <c r="DV124"/>
  <c r="EC124"/>
  <c r="DN126"/>
  <c r="FD119"/>
  <c r="GF115"/>
  <c r="EB123"/>
  <c r="EL122"/>
  <c r="EN122"/>
  <c r="EM122"/>
  <c r="ER122"/>
  <c r="FH122"/>
  <c r="ES122"/>
  <c r="ET122"/>
  <c r="FB122"/>
  <c r="EJ123"/>
  <c r="FG120"/>
  <c r="FJ120"/>
  <c r="FK120"/>
  <c r="FC121"/>
  <c r="EU121"/>
  <c r="EV121"/>
  <c r="EE125"/>
  <c r="EH125"/>
  <c r="EA126"/>
  <c r="EE126"/>
  <c r="DS126"/>
  <c r="DT126"/>
  <c r="FN118"/>
  <c r="FP118"/>
  <c r="FO118"/>
  <c r="FS118"/>
  <c r="FU118"/>
  <c r="FV118"/>
  <c r="GD118"/>
  <c r="FL119"/>
  <c r="GI116"/>
  <c r="GL116"/>
  <c r="GM116"/>
  <c r="GE117"/>
  <c r="FW117"/>
  <c r="FX117"/>
  <c r="GP114"/>
  <c r="GR114"/>
  <c r="GQ114"/>
  <c r="GU114"/>
  <c r="GW114"/>
  <c r="GX114"/>
  <c r="HF114"/>
  <c r="GN115"/>
  <c r="HK112"/>
  <c r="HN112"/>
  <c r="HO112"/>
  <c r="HG113"/>
  <c r="GY113"/>
  <c r="GZ113"/>
  <c r="HR110"/>
  <c r="HT110"/>
  <c r="HS110"/>
  <c r="HW110"/>
  <c r="HP111"/>
  <c r="DY124"/>
  <c r="HU110"/>
  <c r="EO122"/>
  <c r="FQ118"/>
  <c r="GS114"/>
  <c r="FA120"/>
  <c r="FI121"/>
  <c r="EP121"/>
  <c r="DU126"/>
  <c r="GC116"/>
  <c r="FT117"/>
  <c r="GJ117"/>
  <c r="GK117"/>
  <c r="FR117"/>
  <c r="HE112"/>
  <c r="HH112"/>
  <c r="GV113"/>
  <c r="HL113"/>
  <c r="HM113"/>
  <c r="GT113"/>
  <c r="HV109"/>
  <c r="EY122"/>
  <c r="GA118"/>
  <c r="FY117"/>
  <c r="FZ117"/>
  <c r="GG117"/>
  <c r="HC114"/>
  <c r="HA113"/>
  <c r="HB113"/>
  <c r="HI113"/>
  <c r="DU125"/>
  <c r="DV125"/>
  <c r="EC125"/>
  <c r="EW121"/>
  <c r="EX121"/>
  <c r="FE121"/>
  <c r="GF116"/>
  <c r="FD120"/>
  <c r="EB124"/>
  <c r="HR111"/>
  <c r="HT111"/>
  <c r="HS111"/>
  <c r="HW111"/>
  <c r="HP112"/>
  <c r="GP115"/>
  <c r="GR115"/>
  <c r="GQ115"/>
  <c r="GU115"/>
  <c r="GW115"/>
  <c r="GX115"/>
  <c r="HF115"/>
  <c r="GN116"/>
  <c r="HK113"/>
  <c r="HN113"/>
  <c r="HO113"/>
  <c r="HG114"/>
  <c r="GY114"/>
  <c r="GZ114"/>
  <c r="FN119"/>
  <c r="FP119"/>
  <c r="FO119"/>
  <c r="FS119"/>
  <c r="FU119"/>
  <c r="FV119"/>
  <c r="GD119"/>
  <c r="FL120"/>
  <c r="GI117"/>
  <c r="GL117"/>
  <c r="GM117"/>
  <c r="GE118"/>
  <c r="FW118"/>
  <c r="FX118"/>
  <c r="EI125"/>
  <c r="EH126"/>
  <c r="EI126"/>
  <c r="EL123"/>
  <c r="EN123"/>
  <c r="EM123"/>
  <c r="ER123"/>
  <c r="FH123"/>
  <c r="ES123"/>
  <c r="ET123"/>
  <c r="FB123"/>
  <c r="EJ124"/>
  <c r="FG121"/>
  <c r="FJ121"/>
  <c r="FK121"/>
  <c r="FC122"/>
  <c r="EU122"/>
  <c r="EV122"/>
  <c r="DV126"/>
  <c r="EC126"/>
  <c r="DY125"/>
  <c r="GS115"/>
  <c r="FQ119"/>
  <c r="EO123"/>
  <c r="HU111"/>
  <c r="HV110"/>
  <c r="HE113"/>
  <c r="HH113"/>
  <c r="GV114"/>
  <c r="HL114"/>
  <c r="HM114"/>
  <c r="GT114"/>
  <c r="GC117"/>
  <c r="FT118"/>
  <c r="GJ118"/>
  <c r="GK118"/>
  <c r="FR118"/>
  <c r="DY126"/>
  <c r="FA121"/>
  <c r="FI122"/>
  <c r="EP122"/>
  <c r="EY123"/>
  <c r="EW122"/>
  <c r="EX122"/>
  <c r="FE122"/>
  <c r="HC115"/>
  <c r="HA114"/>
  <c r="HB114"/>
  <c r="HI114"/>
  <c r="GA119"/>
  <c r="FY118"/>
  <c r="FZ118"/>
  <c r="GG118"/>
  <c r="FD121"/>
  <c r="EB126"/>
  <c r="GF117"/>
  <c r="EB125"/>
  <c r="EL124"/>
  <c r="EN124"/>
  <c r="EM124"/>
  <c r="ER124"/>
  <c r="FH124"/>
  <c r="ES124"/>
  <c r="ET124"/>
  <c r="FB124"/>
  <c r="EJ125"/>
  <c r="FG122"/>
  <c r="FJ122"/>
  <c r="FK122"/>
  <c r="FC123"/>
  <c r="EU123"/>
  <c r="EV123"/>
  <c r="FN120"/>
  <c r="FP120"/>
  <c r="FO120"/>
  <c r="FU120"/>
  <c r="FV120"/>
  <c r="GD120"/>
  <c r="FL121"/>
  <c r="GI118"/>
  <c r="GL118"/>
  <c r="GM118"/>
  <c r="GE119"/>
  <c r="FW119"/>
  <c r="FX119"/>
  <c r="GP116"/>
  <c r="GR116"/>
  <c r="GQ116"/>
  <c r="GU116"/>
  <c r="GW116"/>
  <c r="GX116"/>
  <c r="HF116"/>
  <c r="GN117"/>
  <c r="HK114"/>
  <c r="HN114"/>
  <c r="HO114"/>
  <c r="HG115"/>
  <c r="GY115"/>
  <c r="GZ115"/>
  <c r="HR112"/>
  <c r="HT112"/>
  <c r="HS112"/>
  <c r="HW112"/>
  <c r="HP113"/>
  <c r="HU112"/>
  <c r="EO124"/>
  <c r="FQ120"/>
  <c r="GS116"/>
  <c r="FA122"/>
  <c r="FI123"/>
  <c r="EP123"/>
  <c r="GC118"/>
  <c r="FT119"/>
  <c r="GJ119"/>
  <c r="GK119"/>
  <c r="FR119"/>
  <c r="HE114"/>
  <c r="HH114"/>
  <c r="GV115"/>
  <c r="HL115"/>
  <c r="HM115"/>
  <c r="GT115"/>
  <c r="HV111"/>
  <c r="EY124"/>
  <c r="GA120"/>
  <c r="FY119"/>
  <c r="FZ119"/>
  <c r="GG119"/>
  <c r="HC116"/>
  <c r="HA115"/>
  <c r="HB115"/>
  <c r="HI115"/>
  <c r="EW123"/>
  <c r="EX123"/>
  <c r="FE123"/>
  <c r="GF118"/>
  <c r="GB20"/>
  <c r="GB21"/>
  <c r="GB22"/>
  <c r="GB23"/>
  <c r="GB24"/>
  <c r="GB25"/>
  <c r="GB26"/>
  <c r="GB27"/>
  <c r="GB28"/>
  <c r="GB29"/>
  <c r="GB30"/>
  <c r="GB31"/>
  <c r="GB32"/>
  <c r="GB33"/>
  <c r="GB34"/>
  <c r="GB35"/>
  <c r="GB36"/>
  <c r="GB37"/>
  <c r="GB38"/>
  <c r="GB39"/>
  <c r="GB40"/>
  <c r="GB41"/>
  <c r="GB42"/>
  <c r="GB43"/>
  <c r="GB44"/>
  <c r="GB45"/>
  <c r="GB46"/>
  <c r="GB47"/>
  <c r="GB48"/>
  <c r="GB49"/>
  <c r="GB50"/>
  <c r="GB51"/>
  <c r="GB52"/>
  <c r="GB53"/>
  <c r="GB54"/>
  <c r="GB55"/>
  <c r="GB56"/>
  <c r="GB57"/>
  <c r="GB58"/>
  <c r="GB59"/>
  <c r="GB60"/>
  <c r="GB61"/>
  <c r="GB62"/>
  <c r="GB63"/>
  <c r="GB64"/>
  <c r="GB65"/>
  <c r="GB66"/>
  <c r="GB67"/>
  <c r="GB68"/>
  <c r="GB69"/>
  <c r="GB70"/>
  <c r="GB71"/>
  <c r="GB72"/>
  <c r="GB73"/>
  <c r="GB74"/>
  <c r="GB75"/>
  <c r="GB76"/>
  <c r="GB77"/>
  <c r="GB78"/>
  <c r="GB79"/>
  <c r="GB80"/>
  <c r="GB81"/>
  <c r="GB82"/>
  <c r="GB83"/>
  <c r="GB84"/>
  <c r="GB85"/>
  <c r="GB86"/>
  <c r="GB87"/>
  <c r="GB88"/>
  <c r="GB89"/>
  <c r="GB90"/>
  <c r="GB91"/>
  <c r="GB92"/>
  <c r="GB93"/>
  <c r="GB94"/>
  <c r="GB95"/>
  <c r="GB96"/>
  <c r="GB97"/>
  <c r="GB98"/>
  <c r="GB99"/>
  <c r="GB100"/>
  <c r="GB101"/>
  <c r="GB102"/>
  <c r="GB103"/>
  <c r="GB104"/>
  <c r="GB105"/>
  <c r="GB106"/>
  <c r="GB107"/>
  <c r="GB108"/>
  <c r="GB109"/>
  <c r="GB110"/>
  <c r="GB111"/>
  <c r="GB112"/>
  <c r="GB113"/>
  <c r="GB114"/>
  <c r="GB115"/>
  <c r="GB116"/>
  <c r="GB117"/>
  <c r="GB118"/>
  <c r="GB119"/>
  <c r="GB120"/>
  <c r="GB121"/>
  <c r="GB122"/>
  <c r="GB123"/>
  <c r="GB124"/>
  <c r="GB125"/>
  <c r="GB126"/>
  <c r="FD122"/>
  <c r="HR113"/>
  <c r="HT113"/>
  <c r="HS113"/>
  <c r="HW113"/>
  <c r="HP114"/>
  <c r="GP117"/>
  <c r="GR117"/>
  <c r="GQ117"/>
  <c r="GU117"/>
  <c r="GW117"/>
  <c r="GX117"/>
  <c r="HF117"/>
  <c r="GN118"/>
  <c r="HK115"/>
  <c r="HN115"/>
  <c r="HO115"/>
  <c r="HG116"/>
  <c r="GY116"/>
  <c r="GZ116"/>
  <c r="FN121"/>
  <c r="FP121"/>
  <c r="FO121"/>
  <c r="FU121"/>
  <c r="FV121"/>
  <c r="GD121"/>
  <c r="FL122"/>
  <c r="GI119"/>
  <c r="GL119"/>
  <c r="GM119"/>
  <c r="GE120"/>
  <c r="FW120"/>
  <c r="FX120"/>
  <c r="EL125"/>
  <c r="EN125"/>
  <c r="EM125"/>
  <c r="ER125"/>
  <c r="FH125"/>
  <c r="ES125"/>
  <c r="ET125"/>
  <c r="FB125"/>
  <c r="EJ126"/>
  <c r="FG123"/>
  <c r="FJ123"/>
  <c r="FK123"/>
  <c r="FC124"/>
  <c r="EU124"/>
  <c r="EV124"/>
  <c r="GS117"/>
  <c r="FQ121"/>
  <c r="EO125"/>
  <c r="HU113"/>
  <c r="HV112"/>
  <c r="HE115"/>
  <c r="HH115"/>
  <c r="GV116"/>
  <c r="HL116"/>
  <c r="HM116"/>
  <c r="GT116"/>
  <c r="GC119"/>
  <c r="FT120"/>
  <c r="GJ120"/>
  <c r="GK120"/>
  <c r="FR120"/>
  <c r="FA123"/>
  <c r="FI124"/>
  <c r="EP124"/>
  <c r="EY125"/>
  <c r="EW124"/>
  <c r="EX124"/>
  <c r="FE124"/>
  <c r="HC117"/>
  <c r="HA116"/>
  <c r="HB116"/>
  <c r="HI116"/>
  <c r="GA121"/>
  <c r="FY120"/>
  <c r="FZ120"/>
  <c r="GG120"/>
  <c r="FD123"/>
  <c r="GF119"/>
  <c r="EL126"/>
  <c r="EN126"/>
  <c r="EM126"/>
  <c r="ER126"/>
  <c r="FH126"/>
  <c r="ES126"/>
  <c r="ET126"/>
  <c r="FB126"/>
  <c r="EY126"/>
  <c r="FG124"/>
  <c r="FJ124"/>
  <c r="FK124"/>
  <c r="FC125"/>
  <c r="EU125"/>
  <c r="EV125"/>
  <c r="FN122"/>
  <c r="FP122"/>
  <c r="FO122"/>
  <c r="FU122"/>
  <c r="FV122"/>
  <c r="GD122"/>
  <c r="FL123"/>
  <c r="GI120"/>
  <c r="GL120"/>
  <c r="GM120"/>
  <c r="GE121"/>
  <c r="FW121"/>
  <c r="FX121"/>
  <c r="GP118"/>
  <c r="GR118"/>
  <c r="GQ118"/>
  <c r="GU118"/>
  <c r="GW118"/>
  <c r="GX118"/>
  <c r="HF118"/>
  <c r="GN119"/>
  <c r="HK116"/>
  <c r="HN116"/>
  <c r="HO116"/>
  <c r="HG117"/>
  <c r="GY117"/>
  <c r="GZ117"/>
  <c r="HR114"/>
  <c r="HT114"/>
  <c r="HS114"/>
  <c r="HW114"/>
  <c r="HP115"/>
  <c r="HU114"/>
  <c r="EO126"/>
  <c r="FQ122"/>
  <c r="GS118"/>
  <c r="FA124"/>
  <c r="FI125"/>
  <c r="EP125"/>
  <c r="EW125"/>
  <c r="EX125"/>
  <c r="FE125"/>
  <c r="GC120"/>
  <c r="FT121"/>
  <c r="GJ121"/>
  <c r="GK121"/>
  <c r="FR121"/>
  <c r="HE116"/>
  <c r="HH116"/>
  <c r="GV117"/>
  <c r="HL117"/>
  <c r="HM117"/>
  <c r="GT117"/>
  <c r="HV113"/>
  <c r="GA122"/>
  <c r="FY121"/>
  <c r="FZ121"/>
  <c r="GG121"/>
  <c r="HC118"/>
  <c r="HA117"/>
  <c r="HB117"/>
  <c r="HI117"/>
  <c r="GF120"/>
  <c r="FD124"/>
  <c r="HR115"/>
  <c r="HT115"/>
  <c r="HS115"/>
  <c r="HW115"/>
  <c r="HP116"/>
  <c r="GP119"/>
  <c r="GR119"/>
  <c r="GQ119"/>
  <c r="GU119"/>
  <c r="GW119"/>
  <c r="GX119"/>
  <c r="HF119"/>
  <c r="GN120"/>
  <c r="HK117"/>
  <c r="HN117"/>
  <c r="HO117"/>
  <c r="HG118"/>
  <c r="GY118"/>
  <c r="GZ118"/>
  <c r="FN123"/>
  <c r="FP123"/>
  <c r="FO123"/>
  <c r="FU123"/>
  <c r="FV123"/>
  <c r="GD123"/>
  <c r="FL124"/>
  <c r="GI121"/>
  <c r="GL121"/>
  <c r="GM121"/>
  <c r="GE122"/>
  <c r="FW122"/>
  <c r="FX122"/>
  <c r="FG125"/>
  <c r="FJ125"/>
  <c r="FC126"/>
  <c r="FG126"/>
  <c r="EU126"/>
  <c r="EV126"/>
  <c r="GS119"/>
  <c r="FQ123"/>
  <c r="HU115"/>
  <c r="HV114"/>
  <c r="HE117"/>
  <c r="HH117"/>
  <c r="GV118"/>
  <c r="HL118"/>
  <c r="HM118"/>
  <c r="GT118"/>
  <c r="GC121"/>
  <c r="FT122"/>
  <c r="GJ122"/>
  <c r="GK122"/>
  <c r="FR122"/>
  <c r="FA125"/>
  <c r="FI126"/>
  <c r="EP126"/>
  <c r="EW126"/>
  <c r="EX126"/>
  <c r="FE126"/>
  <c r="HC119"/>
  <c r="HA118"/>
  <c r="HB118"/>
  <c r="HI118"/>
  <c r="GA123"/>
  <c r="FY122"/>
  <c r="FZ122"/>
  <c r="GG122"/>
  <c r="FD125"/>
  <c r="GF121"/>
  <c r="FK125"/>
  <c r="FJ126"/>
  <c r="FK126"/>
  <c r="FN124"/>
  <c r="FP124"/>
  <c r="FO124"/>
  <c r="FU124"/>
  <c r="FV124"/>
  <c r="GD124"/>
  <c r="FL125"/>
  <c r="GI122"/>
  <c r="GL122"/>
  <c r="GM122"/>
  <c r="GE123"/>
  <c r="FW123"/>
  <c r="FX123"/>
  <c r="GP120"/>
  <c r="GR120"/>
  <c r="GQ120"/>
  <c r="GW120"/>
  <c r="GX120"/>
  <c r="HF120"/>
  <c r="GN121"/>
  <c r="HK118"/>
  <c r="HN118"/>
  <c r="HO118"/>
  <c r="HG119"/>
  <c r="GY119"/>
  <c r="GZ119"/>
  <c r="HR116"/>
  <c r="HT116"/>
  <c r="HS116"/>
  <c r="HW116"/>
  <c r="HP117"/>
  <c r="HU116"/>
  <c r="FQ124"/>
  <c r="GS120"/>
  <c r="FA126"/>
  <c r="GC122"/>
  <c r="FT123"/>
  <c r="GJ123"/>
  <c r="GK123"/>
  <c r="FR123"/>
  <c r="HE118"/>
  <c r="GV119"/>
  <c r="HL119"/>
  <c r="HM119"/>
  <c r="GT119"/>
  <c r="HV115"/>
  <c r="GA124"/>
  <c r="FY123"/>
  <c r="FZ123"/>
  <c r="GG123"/>
  <c r="HC120"/>
  <c r="HA119"/>
  <c r="HB119"/>
  <c r="HI119"/>
  <c r="HH118"/>
  <c r="HD20"/>
  <c r="HD21"/>
  <c r="HD22"/>
  <c r="HD23"/>
  <c r="HD24"/>
  <c r="HD25"/>
  <c r="HD26"/>
  <c r="HD27"/>
  <c r="HD28"/>
  <c r="HD29"/>
  <c r="HD30"/>
  <c r="HD31"/>
  <c r="HD32"/>
  <c r="HD33"/>
  <c r="HD34"/>
  <c r="HD35"/>
  <c r="HD36"/>
  <c r="HD37"/>
  <c r="HD38"/>
  <c r="HD39"/>
  <c r="HD40"/>
  <c r="HD41"/>
  <c r="HD42"/>
  <c r="HD43"/>
  <c r="HD44"/>
  <c r="HD45"/>
  <c r="HD46"/>
  <c r="HD47"/>
  <c r="HD48"/>
  <c r="HD49"/>
  <c r="HD50"/>
  <c r="HD51"/>
  <c r="HD52"/>
  <c r="HD53"/>
  <c r="HD54"/>
  <c r="HD55"/>
  <c r="HD56"/>
  <c r="HD57"/>
  <c r="HD58"/>
  <c r="HD59"/>
  <c r="HD60"/>
  <c r="HD61"/>
  <c r="HD62"/>
  <c r="HD63"/>
  <c r="HD64"/>
  <c r="HD65"/>
  <c r="HD66"/>
  <c r="HD67"/>
  <c r="HD68"/>
  <c r="HD69"/>
  <c r="HD70"/>
  <c r="HD71"/>
  <c r="HD72"/>
  <c r="HD73"/>
  <c r="HD74"/>
  <c r="HD75"/>
  <c r="HD76"/>
  <c r="HD77"/>
  <c r="HD78"/>
  <c r="HD79"/>
  <c r="HD80"/>
  <c r="HD81"/>
  <c r="HD82"/>
  <c r="HD83"/>
  <c r="HD84"/>
  <c r="HD85"/>
  <c r="HD86"/>
  <c r="HD87"/>
  <c r="HD88"/>
  <c r="HD89"/>
  <c r="HD90"/>
  <c r="HD91"/>
  <c r="HD92"/>
  <c r="HD93"/>
  <c r="HD94"/>
  <c r="HD95"/>
  <c r="HD96"/>
  <c r="HD97"/>
  <c r="HD98"/>
  <c r="HD99"/>
  <c r="HD100"/>
  <c r="HD101"/>
  <c r="HD102"/>
  <c r="HD103"/>
  <c r="HD104"/>
  <c r="HD105"/>
  <c r="HD106"/>
  <c r="HD107"/>
  <c r="HD108"/>
  <c r="HD109"/>
  <c r="HD110"/>
  <c r="HD111"/>
  <c r="HD112"/>
  <c r="HD113"/>
  <c r="HD114"/>
  <c r="HD115"/>
  <c r="HD116"/>
  <c r="HD117"/>
  <c r="HD118"/>
  <c r="HD119"/>
  <c r="HD120"/>
  <c r="HD121"/>
  <c r="HD122"/>
  <c r="HD123"/>
  <c r="HD124"/>
  <c r="HD125"/>
  <c r="HD126"/>
  <c r="GF122"/>
  <c r="FD126"/>
  <c r="HR117"/>
  <c r="HT117"/>
  <c r="HS117"/>
  <c r="HW117"/>
  <c r="HP118"/>
  <c r="GP121"/>
  <c r="GR121"/>
  <c r="GQ121"/>
  <c r="GW121"/>
  <c r="GX121"/>
  <c r="HF121"/>
  <c r="GN122"/>
  <c r="HK119"/>
  <c r="HN119"/>
  <c r="HO119"/>
  <c r="HG120"/>
  <c r="GY120"/>
  <c r="GZ120"/>
  <c r="FN125"/>
  <c r="FP125"/>
  <c r="FO125"/>
  <c r="FU125"/>
  <c r="FV125"/>
  <c r="GD125"/>
  <c r="FL126"/>
  <c r="GI123"/>
  <c r="GL123"/>
  <c r="GM123"/>
  <c r="GE124"/>
  <c r="FW124"/>
  <c r="FX124"/>
  <c r="GS121"/>
  <c r="FQ125"/>
  <c r="HU117"/>
  <c r="HV116"/>
  <c r="HE119"/>
  <c r="HH119"/>
  <c r="GV120"/>
  <c r="HL120"/>
  <c r="HM120"/>
  <c r="GT120"/>
  <c r="GC123"/>
  <c r="FT124"/>
  <c r="GJ124"/>
  <c r="GK124"/>
  <c r="FR124"/>
  <c r="HC121"/>
  <c r="HA120"/>
  <c r="HB120"/>
  <c r="HI120"/>
  <c r="GA125"/>
  <c r="FY124"/>
  <c r="FZ124"/>
  <c r="GG124"/>
  <c r="GF123"/>
  <c r="FN126"/>
  <c r="FP126"/>
  <c r="FO126"/>
  <c r="FU126"/>
  <c r="FV126"/>
  <c r="GD126"/>
  <c r="GI124"/>
  <c r="GL124"/>
  <c r="GM124"/>
  <c r="GE125"/>
  <c r="FW125"/>
  <c r="FX125"/>
  <c r="GP122"/>
  <c r="GR122"/>
  <c r="GQ122"/>
  <c r="GW122"/>
  <c r="GX122"/>
  <c r="HF122"/>
  <c r="GN123"/>
  <c r="HK120"/>
  <c r="HN120"/>
  <c r="HO120"/>
  <c r="HG121"/>
  <c r="GY121"/>
  <c r="GZ121"/>
  <c r="HR118"/>
  <c r="HT118"/>
  <c r="HS118"/>
  <c r="HW118"/>
  <c r="HP119"/>
  <c r="HU118"/>
  <c r="FQ126"/>
  <c r="GS122"/>
  <c r="GC124"/>
  <c r="FT125"/>
  <c r="GJ125"/>
  <c r="GK125"/>
  <c r="FR125"/>
  <c r="HE120"/>
  <c r="HH120"/>
  <c r="GV121"/>
  <c r="HL121"/>
  <c r="HM121"/>
  <c r="GT121"/>
  <c r="HV117"/>
  <c r="GA126"/>
  <c r="FY125"/>
  <c r="FZ125"/>
  <c r="GG125"/>
  <c r="HC122"/>
  <c r="HA121"/>
  <c r="HB121"/>
  <c r="HI121"/>
  <c r="GF124"/>
  <c r="HR119"/>
  <c r="HT119"/>
  <c r="HS119"/>
  <c r="HW119"/>
  <c r="HP120"/>
  <c r="GP123"/>
  <c r="GR123"/>
  <c r="GQ123"/>
  <c r="GW123"/>
  <c r="GX123"/>
  <c r="HF123"/>
  <c r="GN124"/>
  <c r="HK121"/>
  <c r="HN121"/>
  <c r="HO121"/>
  <c r="HG122"/>
  <c r="GY122"/>
  <c r="GZ122"/>
  <c r="GI125"/>
  <c r="GL125"/>
  <c r="GE126"/>
  <c r="GI126"/>
  <c r="FW126"/>
  <c r="FX126"/>
  <c r="GS123"/>
  <c r="HU119"/>
  <c r="HV118"/>
  <c r="HE121"/>
  <c r="HH121"/>
  <c r="GV122"/>
  <c r="HL122"/>
  <c r="HM122"/>
  <c r="GT122"/>
  <c r="GC125"/>
  <c r="FT126"/>
  <c r="GJ126"/>
  <c r="GK126"/>
  <c r="FR126"/>
  <c r="FY126"/>
  <c r="FZ126"/>
  <c r="GG126"/>
  <c r="HC123"/>
  <c r="HA122"/>
  <c r="HB122"/>
  <c r="HI122"/>
  <c r="GF125"/>
  <c r="GM125"/>
  <c r="GL126"/>
  <c r="GM126"/>
  <c r="GP124"/>
  <c r="GR124"/>
  <c r="GQ124"/>
  <c r="GW124"/>
  <c r="GX124"/>
  <c r="HF124"/>
  <c r="GN125"/>
  <c r="HK122"/>
  <c r="HN122"/>
  <c r="HO122"/>
  <c r="HG123"/>
  <c r="GY123"/>
  <c r="GZ123"/>
  <c r="HR120"/>
  <c r="HT120"/>
  <c r="HS120"/>
  <c r="HP121"/>
  <c r="HU120"/>
  <c r="GS124"/>
  <c r="GC126"/>
  <c r="HE122"/>
  <c r="HH122"/>
  <c r="GV123"/>
  <c r="HL123"/>
  <c r="HM123"/>
  <c r="GT123"/>
  <c r="HV119"/>
  <c r="HC124"/>
  <c r="HA123"/>
  <c r="HB123"/>
  <c r="HI123"/>
  <c r="GF126"/>
  <c r="HR121"/>
  <c r="HT121"/>
  <c r="HS121"/>
  <c r="HP122"/>
  <c r="GP125"/>
  <c r="GR125"/>
  <c r="GQ125"/>
  <c r="GW125"/>
  <c r="GX125"/>
  <c r="HF125"/>
  <c r="GN126"/>
  <c r="HK123"/>
  <c r="HN123"/>
  <c r="HO123"/>
  <c r="HG124"/>
  <c r="GY124"/>
  <c r="GZ124"/>
  <c r="GS125"/>
  <c r="HU121"/>
  <c r="HV120"/>
  <c r="HE123"/>
  <c r="HH123"/>
  <c r="GV124"/>
  <c r="HL124"/>
  <c r="HM124"/>
  <c r="GT124"/>
  <c r="HC125"/>
  <c r="HA124"/>
  <c r="HB124"/>
  <c r="HI124"/>
  <c r="GP126"/>
  <c r="GR126"/>
  <c r="GQ126"/>
  <c r="GW126"/>
  <c r="GX126"/>
  <c r="HF126"/>
  <c r="HK124"/>
  <c r="HN124"/>
  <c r="HO124"/>
  <c r="HG125"/>
  <c r="GY125"/>
  <c r="GZ125"/>
  <c r="HR122"/>
  <c r="HT122"/>
  <c r="HS122"/>
  <c r="HP123"/>
  <c r="HU122"/>
  <c r="GS126"/>
  <c r="HE124"/>
  <c r="HH124"/>
  <c r="GV125"/>
  <c r="HL125"/>
  <c r="HM125"/>
  <c r="GT125"/>
  <c r="HV121"/>
  <c r="HC126"/>
  <c r="HA125"/>
  <c r="HB125"/>
  <c r="HI125"/>
  <c r="HR123"/>
  <c r="HT123"/>
  <c r="HS123"/>
  <c r="HP124"/>
  <c r="HK125"/>
  <c r="HN125"/>
  <c r="HG126"/>
  <c r="HK126"/>
  <c r="GY126"/>
  <c r="GZ126"/>
  <c r="HU123"/>
  <c r="HV122"/>
  <c r="HE125"/>
  <c r="HH125"/>
  <c r="GV126"/>
  <c r="HL126"/>
  <c r="HM126"/>
  <c r="GT126"/>
  <c r="HA126"/>
  <c r="HB126"/>
  <c r="HI126"/>
  <c r="HO125"/>
  <c r="HN126"/>
  <c r="HO126"/>
  <c r="HR124"/>
  <c r="HT124"/>
  <c r="HS124"/>
  <c r="HP125"/>
  <c r="HU124"/>
  <c r="HE126"/>
  <c r="HH126"/>
  <c r="HV123"/>
  <c r="HR125"/>
  <c r="HT125"/>
  <c r="HS125"/>
  <c r="HP126"/>
  <c r="HU125"/>
  <c r="HV124"/>
  <c r="HR126"/>
  <c r="HT126"/>
  <c r="HS126"/>
  <c r="HU126"/>
  <c r="HV125"/>
  <c r="HV126"/>
  <c r="DZ19" i="101"/>
  <c r="DR19"/>
  <c r="DQ19"/>
  <c r="DT19"/>
  <c r="DP19"/>
  <c r="AJ19"/>
  <c r="AK19"/>
  <c r="AN19"/>
  <c r="AL19"/>
  <c r="BL19"/>
  <c r="BM19"/>
  <c r="BP19"/>
  <c r="BN19"/>
  <c r="CN19"/>
  <c r="CO19"/>
  <c r="CR19"/>
  <c r="CP19"/>
  <c r="HF19"/>
  <c r="GX19"/>
  <c r="GW19"/>
  <c r="GZ19"/>
  <c r="GV19"/>
  <c r="ER19"/>
  <c r="ES19"/>
  <c r="EV19"/>
  <c r="ET19"/>
  <c r="FT19"/>
  <c r="FU19"/>
  <c r="FX19"/>
  <c r="FV19"/>
  <c r="GY19"/>
  <c r="HR19"/>
  <c r="HT19"/>
  <c r="HS19"/>
  <c r="HU19"/>
  <c r="FW19"/>
  <c r="GP19"/>
  <c r="GR19"/>
  <c r="GQ19"/>
  <c r="GS19"/>
  <c r="EU19"/>
  <c r="FN19"/>
  <c r="FP19"/>
  <c r="FO19"/>
  <c r="FQ19"/>
  <c r="DS19"/>
  <c r="EL19"/>
  <c r="EN19"/>
  <c r="EM19"/>
  <c r="EO19"/>
  <c r="CQ19"/>
  <c r="DJ19"/>
  <c r="DL19"/>
  <c r="DK19"/>
  <c r="DM19"/>
  <c r="BO19"/>
  <c r="CH19"/>
  <c r="CJ19"/>
  <c r="CI19"/>
  <c r="CK19"/>
  <c r="AM19"/>
  <c r="BF19"/>
  <c r="BH19"/>
  <c r="BG19"/>
  <c r="BI19"/>
  <c r="W96"/>
  <c r="W91"/>
  <c r="W86"/>
  <c r="W81"/>
  <c r="W63"/>
  <c r="W58"/>
  <c r="W53"/>
  <c r="W48"/>
  <c r="M125"/>
  <c r="N125"/>
  <c r="U125"/>
  <c r="N126"/>
  <c r="U126"/>
  <c r="M124"/>
  <c r="N124"/>
  <c r="U124"/>
  <c r="M123"/>
  <c r="N123"/>
  <c r="U123"/>
  <c r="M122"/>
  <c r="N122"/>
  <c r="U122"/>
  <c r="M121"/>
  <c r="N121"/>
  <c r="U121"/>
  <c r="M120"/>
  <c r="N120"/>
  <c r="U120"/>
  <c r="M119"/>
  <c r="N119"/>
  <c r="U119"/>
  <c r="M118"/>
  <c r="N118"/>
  <c r="U118"/>
  <c r="M117"/>
  <c r="N117"/>
  <c r="U117"/>
  <c r="M116"/>
  <c r="N116"/>
  <c r="U116"/>
  <c r="M115"/>
  <c r="N115"/>
  <c r="U115"/>
  <c r="M114"/>
  <c r="N114"/>
  <c r="U114"/>
  <c r="M113"/>
  <c r="N113"/>
  <c r="U113"/>
  <c r="M112"/>
  <c r="N112"/>
  <c r="U112"/>
  <c r="M111"/>
  <c r="N111"/>
  <c r="U111"/>
  <c r="M110"/>
  <c r="N110"/>
  <c r="U110"/>
  <c r="M109"/>
  <c r="N109"/>
  <c r="U109"/>
  <c r="M108"/>
  <c r="N108"/>
  <c r="U108"/>
  <c r="M107"/>
  <c r="N107"/>
  <c r="U107"/>
  <c r="M106"/>
  <c r="N106"/>
  <c r="U106"/>
  <c r="M105"/>
  <c r="N105"/>
  <c r="U105"/>
  <c r="M104"/>
  <c r="N104"/>
  <c r="U104"/>
  <c r="M103"/>
  <c r="N103"/>
  <c r="U103"/>
  <c r="M102"/>
  <c r="N102"/>
  <c r="U102"/>
  <c r="M101"/>
  <c r="N101"/>
  <c r="U101"/>
  <c r="M100"/>
  <c r="N100"/>
  <c r="U100"/>
  <c r="M99"/>
  <c r="O99"/>
  <c r="T99"/>
  <c r="N99"/>
  <c r="U99"/>
  <c r="M97"/>
  <c r="N97"/>
  <c r="U97"/>
  <c r="M96"/>
  <c r="N96"/>
  <c r="U96"/>
  <c r="M95"/>
  <c r="N95"/>
  <c r="U95"/>
  <c r="M94"/>
  <c r="O94"/>
  <c r="T94"/>
  <c r="N94"/>
  <c r="U94"/>
  <c r="M92"/>
  <c r="N92"/>
  <c r="U92"/>
  <c r="M91"/>
  <c r="N91"/>
  <c r="U91"/>
  <c r="M90"/>
  <c r="N90"/>
  <c r="U90"/>
  <c r="M89"/>
  <c r="O89"/>
  <c r="T89"/>
  <c r="N89"/>
  <c r="U89"/>
  <c r="M87"/>
  <c r="N87"/>
  <c r="U87"/>
  <c r="M86"/>
  <c r="N86"/>
  <c r="U86"/>
  <c r="M85"/>
  <c r="N85"/>
  <c r="U85"/>
  <c r="M84"/>
  <c r="O84"/>
  <c r="T84"/>
  <c r="N84"/>
  <c r="U84"/>
  <c r="M82"/>
  <c r="N82"/>
  <c r="U82"/>
  <c r="M81"/>
  <c r="N81"/>
  <c r="U81"/>
  <c r="M80"/>
  <c r="N80"/>
  <c r="U80"/>
  <c r="M79"/>
  <c r="N79"/>
  <c r="U79"/>
  <c r="M78"/>
  <c r="N78"/>
  <c r="U78"/>
  <c r="M77"/>
  <c r="N77"/>
  <c r="U77"/>
  <c r="M76"/>
  <c r="N76"/>
  <c r="U76"/>
  <c r="M75"/>
  <c r="N75"/>
  <c r="U75"/>
  <c r="M74"/>
  <c r="N74"/>
  <c r="U74"/>
  <c r="M73"/>
  <c r="N73"/>
  <c r="U73"/>
  <c r="M72"/>
  <c r="N72"/>
  <c r="U72"/>
  <c r="M71"/>
  <c r="N71"/>
  <c r="U71"/>
  <c r="M70"/>
  <c r="N70"/>
  <c r="U70"/>
  <c r="M69"/>
  <c r="N69"/>
  <c r="U69"/>
  <c r="M68"/>
  <c r="N68"/>
  <c r="U68"/>
  <c r="M67"/>
  <c r="N67"/>
  <c r="U67"/>
  <c r="M66"/>
  <c r="O66"/>
  <c r="T66"/>
  <c r="N66"/>
  <c r="U66"/>
  <c r="M64"/>
  <c r="N64"/>
  <c r="U64"/>
  <c r="M63"/>
  <c r="N63"/>
  <c r="U63"/>
  <c r="M62"/>
  <c r="N62"/>
  <c r="U62"/>
  <c r="M61"/>
  <c r="O61"/>
  <c r="T61"/>
  <c r="N61"/>
  <c r="U61"/>
  <c r="M59"/>
  <c r="N59"/>
  <c r="U59"/>
  <c r="M58"/>
  <c r="N58"/>
  <c r="U58"/>
  <c r="M57"/>
  <c r="N57"/>
  <c r="U57"/>
  <c r="M56"/>
  <c r="O56"/>
  <c r="T56"/>
  <c r="N56"/>
  <c r="U56"/>
  <c r="M54"/>
  <c r="N54"/>
  <c r="U54"/>
  <c r="M53"/>
  <c r="N53"/>
  <c r="U53"/>
  <c r="M52"/>
  <c r="N52"/>
  <c r="U52"/>
  <c r="M51"/>
  <c r="O51"/>
  <c r="T51"/>
  <c r="N51"/>
  <c r="U51"/>
  <c r="M49"/>
  <c r="N49"/>
  <c r="U49"/>
  <c r="M48"/>
  <c r="N48"/>
  <c r="U48"/>
  <c r="M47"/>
  <c r="N47"/>
  <c r="U47"/>
  <c r="M46"/>
  <c r="N46"/>
  <c r="U46"/>
  <c r="M45"/>
  <c r="N45"/>
  <c r="U45"/>
  <c r="M44"/>
  <c r="N44"/>
  <c r="U44"/>
  <c r="M43"/>
  <c r="N43"/>
  <c r="U43"/>
  <c r="M42"/>
  <c r="N42"/>
  <c r="U42"/>
  <c r="M41"/>
  <c r="N41"/>
  <c r="U41"/>
  <c r="M40"/>
  <c r="N40"/>
  <c r="U40"/>
  <c r="B97"/>
  <c r="B92"/>
  <c r="B87"/>
  <c r="B82"/>
  <c r="B64"/>
  <c r="M39"/>
  <c r="N39"/>
  <c r="U39"/>
  <c r="M38"/>
  <c r="N38"/>
  <c r="U38"/>
  <c r="M37"/>
  <c r="N37"/>
  <c r="U37"/>
  <c r="M36"/>
  <c r="N36"/>
  <c r="U36"/>
  <c r="M35"/>
  <c r="N35"/>
  <c r="U35"/>
  <c r="M34"/>
  <c r="N34"/>
  <c r="U34"/>
  <c r="M33"/>
  <c r="N33"/>
  <c r="U33"/>
  <c r="M32"/>
  <c r="N32"/>
  <c r="U32"/>
  <c r="M31"/>
  <c r="N31"/>
  <c r="U31"/>
  <c r="M30"/>
  <c r="N30"/>
  <c r="U30"/>
  <c r="B59"/>
  <c r="B54"/>
  <c r="B49"/>
  <c r="M29"/>
  <c r="N29"/>
  <c r="U29"/>
  <c r="M28"/>
  <c r="N28"/>
  <c r="U28"/>
  <c r="M27"/>
  <c r="N27"/>
  <c r="U27"/>
  <c r="M26"/>
  <c r="N26"/>
  <c r="U26"/>
  <c r="M25"/>
  <c r="N25"/>
  <c r="U25"/>
  <c r="M24"/>
  <c r="N24"/>
  <c r="U24"/>
  <c r="M23"/>
  <c r="N23"/>
  <c r="U23"/>
  <c r="M22"/>
  <c r="AE19"/>
  <c r="AG19"/>
  <c r="I19"/>
  <c r="I20"/>
  <c r="I21"/>
  <c r="HV19"/>
  <c r="GT19"/>
  <c r="FR19"/>
  <c r="EP19"/>
  <c r="DN19"/>
  <c r="CL19"/>
  <c r="BJ19"/>
  <c r="X84"/>
  <c r="Y84"/>
  <c r="Z84"/>
  <c r="AA84"/>
  <c r="X89"/>
  <c r="Y89"/>
  <c r="Z89"/>
  <c r="AA89"/>
  <c r="X94"/>
  <c r="Y94"/>
  <c r="Z94"/>
  <c r="AA94"/>
  <c r="X99"/>
  <c r="Y99"/>
  <c r="Z99"/>
  <c r="AA99"/>
  <c r="J21"/>
  <c r="R21"/>
  <c r="J20"/>
  <c r="R20"/>
  <c r="J19"/>
  <c r="R19"/>
  <c r="AH19"/>
  <c r="F49"/>
  <c r="J49"/>
  <c r="K49"/>
  <c r="X50"/>
  <c r="AC49"/>
  <c r="F50"/>
  <c r="F54"/>
  <c r="J54"/>
  <c r="K54"/>
  <c r="X55"/>
  <c r="AC54"/>
  <c r="F55"/>
  <c r="F59"/>
  <c r="J59"/>
  <c r="K59"/>
  <c r="X60"/>
  <c r="AC59"/>
  <c r="F60"/>
  <c r="F64"/>
  <c r="J64"/>
  <c r="K64"/>
  <c r="X65"/>
  <c r="AC64"/>
  <c r="F65"/>
  <c r="F82"/>
  <c r="J82"/>
  <c r="K82"/>
  <c r="AC82"/>
  <c r="F83"/>
  <c r="F87"/>
  <c r="J87"/>
  <c r="K87"/>
  <c r="AC87"/>
  <c r="F88"/>
  <c r="F92"/>
  <c r="J92"/>
  <c r="K92"/>
  <c r="AC92"/>
  <c r="F93"/>
  <c r="O23"/>
  <c r="T23"/>
  <c r="O24"/>
  <c r="T24"/>
  <c r="O25"/>
  <c r="T25"/>
  <c r="O26"/>
  <c r="T26"/>
  <c r="O27"/>
  <c r="T27"/>
  <c r="O28"/>
  <c r="T28"/>
  <c r="O29"/>
  <c r="T29"/>
  <c r="O30"/>
  <c r="T30"/>
  <c r="O31"/>
  <c r="T31"/>
  <c r="O32"/>
  <c r="T32"/>
  <c r="O33"/>
  <c r="T33"/>
  <c r="O34"/>
  <c r="T34"/>
  <c r="O35"/>
  <c r="T35"/>
  <c r="O36"/>
  <c r="T36"/>
  <c r="O37"/>
  <c r="T37"/>
  <c r="O38"/>
  <c r="T38"/>
  <c r="O39"/>
  <c r="T39"/>
  <c r="F97"/>
  <c r="J97"/>
  <c r="K97"/>
  <c r="AC97"/>
  <c r="F98"/>
  <c r="X51"/>
  <c r="Y51"/>
  <c r="Z51"/>
  <c r="AA51"/>
  <c r="X56"/>
  <c r="Y56"/>
  <c r="Z56"/>
  <c r="AA56"/>
  <c r="X61"/>
  <c r="Y61"/>
  <c r="Z61"/>
  <c r="AA61"/>
  <c r="X66"/>
  <c r="Y66"/>
  <c r="Z66"/>
  <c r="AA66"/>
  <c r="O125"/>
  <c r="T125"/>
  <c r="O126"/>
  <c r="T126"/>
  <c r="O40"/>
  <c r="T40"/>
  <c r="O41"/>
  <c r="T41"/>
  <c r="O42"/>
  <c r="T42"/>
  <c r="O43"/>
  <c r="T43"/>
  <c r="O44"/>
  <c r="T44"/>
  <c r="O45"/>
  <c r="T45"/>
  <c r="O46"/>
  <c r="T46"/>
  <c r="O47"/>
  <c r="T47"/>
  <c r="O48"/>
  <c r="T48"/>
  <c r="O49"/>
  <c r="T49"/>
  <c r="O52"/>
  <c r="T52"/>
  <c r="O53"/>
  <c r="T53"/>
  <c r="O54"/>
  <c r="T54"/>
  <c r="O57"/>
  <c r="T57"/>
  <c r="O58"/>
  <c r="T58"/>
  <c r="O59"/>
  <c r="T59"/>
  <c r="O62"/>
  <c r="T62"/>
  <c r="O63"/>
  <c r="T63"/>
  <c r="O64"/>
  <c r="T64"/>
  <c r="O67"/>
  <c r="T67"/>
  <c r="O68"/>
  <c r="T68"/>
  <c r="O69"/>
  <c r="T69"/>
  <c r="O70"/>
  <c r="T70"/>
  <c r="O71"/>
  <c r="T71"/>
  <c r="O72"/>
  <c r="T72"/>
  <c r="O73"/>
  <c r="T73"/>
  <c r="O74"/>
  <c r="T74"/>
  <c r="O75"/>
  <c r="T75"/>
  <c r="O76"/>
  <c r="T76"/>
  <c r="O77"/>
  <c r="T77"/>
  <c r="O78"/>
  <c r="T78"/>
  <c r="O79"/>
  <c r="T79"/>
  <c r="O80"/>
  <c r="T80"/>
  <c r="O81"/>
  <c r="T81"/>
  <c r="O82"/>
  <c r="T82"/>
  <c r="Y82"/>
  <c r="O85"/>
  <c r="T85"/>
  <c r="O86"/>
  <c r="T86"/>
  <c r="O87"/>
  <c r="T87"/>
  <c r="Y87"/>
  <c r="O90"/>
  <c r="T90"/>
  <c r="O91"/>
  <c r="T91"/>
  <c r="O92"/>
  <c r="T92"/>
  <c r="Y92"/>
  <c r="O95"/>
  <c r="T95"/>
  <c r="O96"/>
  <c r="T96"/>
  <c r="O97"/>
  <c r="T97"/>
  <c r="Y97"/>
  <c r="O100"/>
  <c r="T100"/>
  <c r="O101"/>
  <c r="T101"/>
  <c r="O102"/>
  <c r="T102"/>
  <c r="O103"/>
  <c r="T103"/>
  <c r="O104"/>
  <c r="T104"/>
  <c r="O105"/>
  <c r="T105"/>
  <c r="O106"/>
  <c r="T106"/>
  <c r="O107"/>
  <c r="T107"/>
  <c r="O108"/>
  <c r="T108"/>
  <c r="O109"/>
  <c r="T109"/>
  <c r="O110"/>
  <c r="T110"/>
  <c r="O111"/>
  <c r="T111"/>
  <c r="O112"/>
  <c r="T112"/>
  <c r="O113"/>
  <c r="T113"/>
  <c r="O114"/>
  <c r="T114"/>
  <c r="O115"/>
  <c r="T115"/>
  <c r="O116"/>
  <c r="T116"/>
  <c r="O117"/>
  <c r="T117"/>
  <c r="O118"/>
  <c r="T118"/>
  <c r="O119"/>
  <c r="T119"/>
  <c r="O120"/>
  <c r="T120"/>
  <c r="O121"/>
  <c r="T121"/>
  <c r="O122"/>
  <c r="T122"/>
  <c r="O123"/>
  <c r="T123"/>
  <c r="O124"/>
  <c r="T124"/>
  <c r="X124"/>
  <c r="Y124"/>
  <c r="Z124"/>
  <c r="AA124"/>
  <c r="X123"/>
  <c r="Y123"/>
  <c r="Z123"/>
  <c r="AA123"/>
  <c r="X122"/>
  <c r="Y122"/>
  <c r="Z122"/>
  <c r="AA122"/>
  <c r="X121"/>
  <c r="Y121"/>
  <c r="Z121"/>
  <c r="AA121"/>
  <c r="X120"/>
  <c r="Y120"/>
  <c r="Z120"/>
  <c r="AA120"/>
  <c r="X119"/>
  <c r="Y119"/>
  <c r="Z119"/>
  <c r="AA119"/>
  <c r="X118"/>
  <c r="Y118"/>
  <c r="Z118"/>
  <c r="AA118"/>
  <c r="X117"/>
  <c r="Y117"/>
  <c r="Z117"/>
  <c r="AA117"/>
  <c r="X116"/>
  <c r="Y116"/>
  <c r="Z116"/>
  <c r="AA116"/>
  <c r="X115"/>
  <c r="Y115"/>
  <c r="Z115"/>
  <c r="AA115"/>
  <c r="X114"/>
  <c r="Y114"/>
  <c r="Z114"/>
  <c r="AA114"/>
  <c r="X113"/>
  <c r="Y113"/>
  <c r="Z113"/>
  <c r="AA113"/>
  <c r="X112"/>
  <c r="Y112"/>
  <c r="Z112"/>
  <c r="AA112"/>
  <c r="X111"/>
  <c r="Y111"/>
  <c r="Z111"/>
  <c r="AA111"/>
  <c r="X110"/>
  <c r="Y110"/>
  <c r="Z110"/>
  <c r="AA110"/>
  <c r="X109"/>
  <c r="Y109"/>
  <c r="Z109"/>
  <c r="AA109"/>
  <c r="X108"/>
  <c r="Y108"/>
  <c r="Z108"/>
  <c r="AA108"/>
  <c r="X107"/>
  <c r="Y107"/>
  <c r="Z107"/>
  <c r="AA107"/>
  <c r="X106"/>
  <c r="Y106"/>
  <c r="Z106"/>
  <c r="AA106"/>
  <c r="X105"/>
  <c r="Y105"/>
  <c r="Z105"/>
  <c r="AA105"/>
  <c r="X104"/>
  <c r="Y104"/>
  <c r="Z104"/>
  <c r="AA104"/>
  <c r="X103"/>
  <c r="Y103"/>
  <c r="Z103"/>
  <c r="AA103"/>
  <c r="X102"/>
  <c r="Y102"/>
  <c r="Z102"/>
  <c r="AA102"/>
  <c r="X101"/>
  <c r="Y101"/>
  <c r="Z101"/>
  <c r="AA101"/>
  <c r="X100"/>
  <c r="Y100"/>
  <c r="Z100"/>
  <c r="AA100"/>
  <c r="X96"/>
  <c r="Y96"/>
  <c r="Z96"/>
  <c r="AA96"/>
  <c r="X95"/>
  <c r="Y95"/>
  <c r="Z95"/>
  <c r="AA95"/>
  <c r="X91"/>
  <c r="Y91"/>
  <c r="Z91"/>
  <c r="AA91"/>
  <c r="X90"/>
  <c r="Y90"/>
  <c r="Z90"/>
  <c r="AA90"/>
  <c r="X86"/>
  <c r="Y86"/>
  <c r="Z86"/>
  <c r="AA86"/>
  <c r="X85"/>
  <c r="Y85"/>
  <c r="Z85"/>
  <c r="AA85"/>
  <c r="X81"/>
  <c r="Y81"/>
  <c r="Z81"/>
  <c r="AA81"/>
  <c r="X80"/>
  <c r="Y80"/>
  <c r="Z80"/>
  <c r="AA80"/>
  <c r="X79"/>
  <c r="Y79"/>
  <c r="Z79"/>
  <c r="AA79"/>
  <c r="X78"/>
  <c r="Y78"/>
  <c r="Z78"/>
  <c r="AA78"/>
  <c r="X77"/>
  <c r="Y77"/>
  <c r="Z77"/>
  <c r="AA77"/>
  <c r="X76"/>
  <c r="Y76"/>
  <c r="Z76"/>
  <c r="AA76"/>
  <c r="X75"/>
  <c r="Y75"/>
  <c r="Z75"/>
  <c r="AA75"/>
  <c r="X74"/>
  <c r="Y74"/>
  <c r="Z74"/>
  <c r="AA74"/>
  <c r="X73"/>
  <c r="Y73"/>
  <c r="Z73"/>
  <c r="AA73"/>
  <c r="X72"/>
  <c r="Y72"/>
  <c r="Z72"/>
  <c r="AA72"/>
  <c r="X71"/>
  <c r="Y71"/>
  <c r="Z71"/>
  <c r="AA71"/>
  <c r="X126"/>
  <c r="Y126"/>
  <c r="X125"/>
  <c r="Y125"/>
  <c r="Z125"/>
  <c r="X70"/>
  <c r="Y70"/>
  <c r="Z70"/>
  <c r="AA70"/>
  <c r="X69"/>
  <c r="Y69"/>
  <c r="Z69"/>
  <c r="AA69"/>
  <c r="X68"/>
  <c r="Y68"/>
  <c r="Z68"/>
  <c r="AA68"/>
  <c r="X67"/>
  <c r="Y67"/>
  <c r="Z67"/>
  <c r="AA67"/>
  <c r="X64"/>
  <c r="Y64"/>
  <c r="X63"/>
  <c r="Y63"/>
  <c r="Z63"/>
  <c r="AA63"/>
  <c r="X62"/>
  <c r="Y62"/>
  <c r="Z62"/>
  <c r="AA62"/>
  <c r="X59"/>
  <c r="Y59"/>
  <c r="X58"/>
  <c r="Y58"/>
  <c r="Z58"/>
  <c r="AA58"/>
  <c r="X57"/>
  <c r="Y57"/>
  <c r="Z57"/>
  <c r="AA57"/>
  <c r="X54"/>
  <c r="Y54"/>
  <c r="X53"/>
  <c r="Y53"/>
  <c r="Z53"/>
  <c r="AA53"/>
  <c r="X52"/>
  <c r="Y52"/>
  <c r="Z52"/>
  <c r="AA52"/>
  <c r="X49"/>
  <c r="Y49"/>
  <c r="X48"/>
  <c r="Y48"/>
  <c r="Z48"/>
  <c r="AA48"/>
  <c r="X47"/>
  <c r="Y47"/>
  <c r="Z47"/>
  <c r="AA47"/>
  <c r="X46"/>
  <c r="Y46"/>
  <c r="Z46"/>
  <c r="AA46"/>
  <c r="X45"/>
  <c r="Y45"/>
  <c r="Z45"/>
  <c r="AA45"/>
  <c r="X44"/>
  <c r="Y44"/>
  <c r="Z44"/>
  <c r="AA44"/>
  <c r="X43"/>
  <c r="Y43"/>
  <c r="Z43"/>
  <c r="AA43"/>
  <c r="X42"/>
  <c r="Y42"/>
  <c r="Z42"/>
  <c r="AA42"/>
  <c r="X41"/>
  <c r="Y41"/>
  <c r="Z41"/>
  <c r="AA41"/>
  <c r="X40"/>
  <c r="Y40"/>
  <c r="Z40"/>
  <c r="AA40"/>
  <c r="X97"/>
  <c r="X98"/>
  <c r="X39"/>
  <c r="Y39"/>
  <c r="Z39"/>
  <c r="AA39"/>
  <c r="X38"/>
  <c r="Y38"/>
  <c r="Z38"/>
  <c r="AA38"/>
  <c r="X37"/>
  <c r="Y37"/>
  <c r="Z37"/>
  <c r="AA37"/>
  <c r="X36"/>
  <c r="Y36"/>
  <c r="Z36"/>
  <c r="AA36"/>
  <c r="X35"/>
  <c r="Y35"/>
  <c r="Z35"/>
  <c r="AA35"/>
  <c r="X34"/>
  <c r="Y34"/>
  <c r="Z34"/>
  <c r="AA34"/>
  <c r="X33"/>
  <c r="Y33"/>
  <c r="Z33"/>
  <c r="AA33"/>
  <c r="X32"/>
  <c r="Y32"/>
  <c r="Z32"/>
  <c r="AA32"/>
  <c r="X31"/>
  <c r="Y31"/>
  <c r="Z31"/>
  <c r="AA31"/>
  <c r="X30"/>
  <c r="Y30"/>
  <c r="Z30"/>
  <c r="AA30"/>
  <c r="X29"/>
  <c r="Y29"/>
  <c r="Z29"/>
  <c r="AA29"/>
  <c r="X28"/>
  <c r="Y28"/>
  <c r="Z28"/>
  <c r="AA28"/>
  <c r="X27"/>
  <c r="Y27"/>
  <c r="Z27"/>
  <c r="AA27"/>
  <c r="X26"/>
  <c r="Y26"/>
  <c r="Z26"/>
  <c r="AA26"/>
  <c r="X25"/>
  <c r="Y25"/>
  <c r="Z25"/>
  <c r="AA25"/>
  <c r="X24"/>
  <c r="Y24"/>
  <c r="Z24"/>
  <c r="AA24"/>
  <c r="X23"/>
  <c r="Y23"/>
  <c r="Z23"/>
  <c r="AA23"/>
  <c r="X92"/>
  <c r="X93"/>
  <c r="X87"/>
  <c r="X88"/>
  <c r="X82"/>
  <c r="X83"/>
  <c r="K19"/>
  <c r="P20"/>
  <c r="L19"/>
  <c r="M19"/>
  <c r="S20"/>
  <c r="K20"/>
  <c r="P21"/>
  <c r="L20"/>
  <c r="W20"/>
  <c r="S21"/>
  <c r="S22"/>
  <c r="W21"/>
  <c r="K21"/>
  <c r="P22"/>
  <c r="L21"/>
  <c r="AA125"/>
  <c r="Z126"/>
  <c r="AA126"/>
  <c r="M21"/>
  <c r="N21"/>
  <c r="U21"/>
  <c r="N22"/>
  <c r="U22"/>
  <c r="M20"/>
  <c r="O20"/>
  <c r="N20"/>
  <c r="U20"/>
  <c r="T20"/>
  <c r="O21"/>
  <c r="T21"/>
  <c r="O22"/>
  <c r="T22"/>
  <c r="X22"/>
  <c r="Y22"/>
  <c r="Z22"/>
  <c r="AA22"/>
  <c r="X21"/>
  <c r="Y21"/>
  <c r="Z21"/>
  <c r="AA21"/>
  <c r="X20"/>
  <c r="Y20"/>
  <c r="Z20"/>
  <c r="AA20"/>
  <c r="AB20"/>
  <c r="Q20"/>
  <c r="AT20"/>
  <c r="AQ20"/>
  <c r="AO19"/>
  <c r="AL20"/>
  <c r="AK20"/>
  <c r="AJ20"/>
  <c r="Q21"/>
  <c r="AD20"/>
  <c r="AF20"/>
  <c r="AE20"/>
  <c r="AG20"/>
  <c r="AB21"/>
  <c r="AT21"/>
  <c r="AQ21"/>
  <c r="AL21"/>
  <c r="AK21"/>
  <c r="AJ21"/>
  <c r="AN20"/>
  <c r="AM20"/>
  <c r="AY20"/>
  <c r="AU20"/>
  <c r="AD21"/>
  <c r="AE21"/>
  <c r="AB22"/>
  <c r="AH20"/>
  <c r="AO20"/>
  <c r="AP20"/>
  <c r="AW20"/>
  <c r="AF21"/>
  <c r="Q22"/>
  <c r="AG21"/>
  <c r="AT22"/>
  <c r="AQ22"/>
  <c r="AL22"/>
  <c r="AK22"/>
  <c r="AJ22"/>
  <c r="AN21"/>
  <c r="AM21"/>
  <c r="AY21"/>
  <c r="AU21"/>
  <c r="Q23"/>
  <c r="AH21"/>
  <c r="AO21"/>
  <c r="AP21"/>
  <c r="AW21"/>
  <c r="AD22"/>
  <c r="AF22"/>
  <c r="AE22"/>
  <c r="AB23"/>
  <c r="AG22"/>
  <c r="AT23"/>
  <c r="AQ23"/>
  <c r="AL23"/>
  <c r="AK23"/>
  <c r="AJ23"/>
  <c r="AN22"/>
  <c r="AM22"/>
  <c r="AY22"/>
  <c r="AU22"/>
  <c r="AH22"/>
  <c r="AO22"/>
  <c r="AP22"/>
  <c r="AW22"/>
  <c r="AD23"/>
  <c r="AF23"/>
  <c r="AE23"/>
  <c r="AB24"/>
  <c r="Q24"/>
  <c r="AG23"/>
  <c r="AT24"/>
  <c r="AQ24"/>
  <c r="AL24"/>
  <c r="AK24"/>
  <c r="AJ24"/>
  <c r="AN23"/>
  <c r="AM23"/>
  <c r="AY23"/>
  <c r="AU23"/>
  <c r="AH23"/>
  <c r="AO23"/>
  <c r="AP23"/>
  <c r="AW23"/>
  <c r="Q25"/>
  <c r="AD24"/>
  <c r="AF24"/>
  <c r="AE24"/>
  <c r="AB25"/>
  <c r="AG24"/>
  <c r="AT25"/>
  <c r="AQ25"/>
  <c r="AL25"/>
  <c r="AK25"/>
  <c r="AJ25"/>
  <c r="AN24"/>
  <c r="AM24"/>
  <c r="AY24"/>
  <c r="AU24"/>
  <c r="AH24"/>
  <c r="AO24"/>
  <c r="AP24"/>
  <c r="AW24"/>
  <c r="AD25"/>
  <c r="AF25"/>
  <c r="AE25"/>
  <c r="AB26"/>
  <c r="Q26"/>
  <c r="AG25"/>
  <c r="AT26"/>
  <c r="AQ26"/>
  <c r="AL26"/>
  <c r="AK26"/>
  <c r="AJ26"/>
  <c r="AN25"/>
  <c r="AM25"/>
  <c r="AY25"/>
  <c r="AU25"/>
  <c r="AH25"/>
  <c r="AO25"/>
  <c r="AP25"/>
  <c r="AW25"/>
  <c r="Q27"/>
  <c r="AD26"/>
  <c r="AF26"/>
  <c r="AE26"/>
  <c r="AB27"/>
  <c r="AG26"/>
  <c r="AT27"/>
  <c r="AQ27"/>
  <c r="AL27"/>
  <c r="AK27"/>
  <c r="AJ27"/>
  <c r="AN26"/>
  <c r="AM26"/>
  <c r="AY26"/>
  <c r="AU26"/>
  <c r="AH26"/>
  <c r="AO26"/>
  <c r="AP26"/>
  <c r="AW26"/>
  <c r="AD27"/>
  <c r="AF27"/>
  <c r="AE27"/>
  <c r="AB28"/>
  <c r="Q28"/>
  <c r="AG27"/>
  <c r="AT28"/>
  <c r="AQ28"/>
  <c r="AL28"/>
  <c r="AK28"/>
  <c r="AJ28"/>
  <c r="AN27"/>
  <c r="AM27"/>
  <c r="AY27"/>
  <c r="AU27"/>
  <c r="AH27"/>
  <c r="AO27"/>
  <c r="AP27"/>
  <c r="AW27"/>
  <c r="Q29"/>
  <c r="AD28"/>
  <c r="AF28"/>
  <c r="AE28"/>
  <c r="AB29"/>
  <c r="AG28"/>
  <c r="AT29"/>
  <c r="AQ29"/>
  <c r="AL29"/>
  <c r="AK29"/>
  <c r="AJ29"/>
  <c r="AN28"/>
  <c r="AM28"/>
  <c r="AY28"/>
  <c r="AU28"/>
  <c r="AH28"/>
  <c r="AO28"/>
  <c r="AP28"/>
  <c r="AW28"/>
  <c r="AD29"/>
  <c r="AF29"/>
  <c r="AE29"/>
  <c r="AB30"/>
  <c r="Q30"/>
  <c r="AG29"/>
  <c r="AT30"/>
  <c r="AQ30"/>
  <c r="AL30"/>
  <c r="AK30"/>
  <c r="AJ30"/>
  <c r="AN29"/>
  <c r="AM29"/>
  <c r="AY29"/>
  <c r="AU29"/>
  <c r="AH29"/>
  <c r="AO29"/>
  <c r="AP29"/>
  <c r="AW29"/>
  <c r="Q31"/>
  <c r="AD30"/>
  <c r="AF30"/>
  <c r="AE30"/>
  <c r="AB31"/>
  <c r="AG30"/>
  <c r="AT31"/>
  <c r="AQ31"/>
  <c r="AL31"/>
  <c r="AK31"/>
  <c r="AJ31"/>
  <c r="AN30"/>
  <c r="AM30"/>
  <c r="AY30"/>
  <c r="AU30"/>
  <c r="AH30"/>
  <c r="AO30"/>
  <c r="AP30"/>
  <c r="AW30"/>
  <c r="AD31"/>
  <c r="AF31"/>
  <c r="AE31"/>
  <c r="AB32"/>
  <c r="Q32"/>
  <c r="AG31"/>
  <c r="AT32"/>
  <c r="AQ32"/>
  <c r="AL32"/>
  <c r="AK32"/>
  <c r="AJ32"/>
  <c r="AN31"/>
  <c r="AM31"/>
  <c r="AY31"/>
  <c r="AU31"/>
  <c r="AH31"/>
  <c r="AO31"/>
  <c r="AP31"/>
  <c r="AW31"/>
  <c r="Q33"/>
  <c r="AD32"/>
  <c r="AF32"/>
  <c r="AE32"/>
  <c r="AB33"/>
  <c r="AG32"/>
  <c r="AT33"/>
  <c r="AQ33"/>
  <c r="AL33"/>
  <c r="AK33"/>
  <c r="AJ33"/>
  <c r="AN32"/>
  <c r="AM32"/>
  <c r="AY32"/>
  <c r="AU32"/>
  <c r="AH32"/>
  <c r="AO32"/>
  <c r="AP32"/>
  <c r="AW32"/>
  <c r="AD33"/>
  <c r="AF33"/>
  <c r="AE33"/>
  <c r="AB34"/>
  <c r="Q34"/>
  <c r="AG33"/>
  <c r="AT34"/>
  <c r="AQ34"/>
  <c r="AL34"/>
  <c r="AK34"/>
  <c r="AJ34"/>
  <c r="AN33"/>
  <c r="AM33"/>
  <c r="AY33"/>
  <c r="AU33"/>
  <c r="AH33"/>
  <c r="AO33"/>
  <c r="AP33"/>
  <c r="AW33"/>
  <c r="Q35"/>
  <c r="AD34"/>
  <c r="AF34"/>
  <c r="AE34"/>
  <c r="AB35"/>
  <c r="AG34"/>
  <c r="AT35"/>
  <c r="AQ35"/>
  <c r="AL35"/>
  <c r="AK35"/>
  <c r="AJ35"/>
  <c r="AN34"/>
  <c r="AM34"/>
  <c r="AY34"/>
  <c r="AU34"/>
  <c r="AH34"/>
  <c r="AO34"/>
  <c r="AP34"/>
  <c r="AW34"/>
  <c r="AD35"/>
  <c r="AF35"/>
  <c r="AE35"/>
  <c r="AB36"/>
  <c r="Q36"/>
  <c r="AG35"/>
  <c r="AT36"/>
  <c r="AQ36"/>
  <c r="AL36"/>
  <c r="AK36"/>
  <c r="AJ36"/>
  <c r="AN35"/>
  <c r="AM35"/>
  <c r="AY35"/>
  <c r="AU35"/>
  <c r="AH35"/>
  <c r="AO35"/>
  <c r="AP35"/>
  <c r="AW35"/>
  <c r="Q37"/>
  <c r="AD36"/>
  <c r="AF36"/>
  <c r="AE36"/>
  <c r="AB37"/>
  <c r="AG36"/>
  <c r="AT37"/>
  <c r="AQ37"/>
  <c r="AL37"/>
  <c r="AK37"/>
  <c r="AJ37"/>
  <c r="AN36"/>
  <c r="AM36"/>
  <c r="AY36"/>
  <c r="AU36"/>
  <c r="AH36"/>
  <c r="AO36"/>
  <c r="AP36"/>
  <c r="AW36"/>
  <c r="AD37"/>
  <c r="AF37"/>
  <c r="AE37"/>
  <c r="AB38"/>
  <c r="Q38"/>
  <c r="AG37"/>
  <c r="AT38"/>
  <c r="AQ38"/>
  <c r="AL38"/>
  <c r="AK38"/>
  <c r="AJ38"/>
  <c r="AN37"/>
  <c r="AM37"/>
  <c r="AY37"/>
  <c r="AU37"/>
  <c r="AH37"/>
  <c r="AO37"/>
  <c r="AP37"/>
  <c r="AW37"/>
  <c r="Q39"/>
  <c r="AD38"/>
  <c r="AF38"/>
  <c r="AE38"/>
  <c r="AB39"/>
  <c r="AG38"/>
  <c r="AT39"/>
  <c r="AQ39"/>
  <c r="AL39"/>
  <c r="AK39"/>
  <c r="AJ39"/>
  <c r="AN38"/>
  <c r="AM38"/>
  <c r="AY38"/>
  <c r="AU38"/>
  <c r="AH38"/>
  <c r="AO38"/>
  <c r="AP38"/>
  <c r="AW38"/>
  <c r="AD39"/>
  <c r="AF39"/>
  <c r="AE39"/>
  <c r="AB40"/>
  <c r="Q40"/>
  <c r="AG39"/>
  <c r="AT40"/>
  <c r="AQ40"/>
  <c r="AL40"/>
  <c r="AK40"/>
  <c r="AJ40"/>
  <c r="AN39"/>
  <c r="AM39"/>
  <c r="AY39"/>
  <c r="AU39"/>
  <c r="AH39"/>
  <c r="AO39"/>
  <c r="AP39"/>
  <c r="AW39"/>
  <c r="Q41"/>
  <c r="AD40"/>
  <c r="AF40"/>
  <c r="AE40"/>
  <c r="AB41"/>
  <c r="AG40"/>
  <c r="AT41"/>
  <c r="AQ41"/>
  <c r="AL41"/>
  <c r="AK41"/>
  <c r="AJ41"/>
  <c r="AN40"/>
  <c r="AM40"/>
  <c r="AY40"/>
  <c r="AU40"/>
  <c r="AH40"/>
  <c r="AO40"/>
  <c r="AP40"/>
  <c r="AW40"/>
  <c r="AD41"/>
  <c r="AF41"/>
  <c r="AE41"/>
  <c r="AB42"/>
  <c r="Q42"/>
  <c r="AG41"/>
  <c r="AT42"/>
  <c r="AQ42"/>
  <c r="AL42"/>
  <c r="AK42"/>
  <c r="AJ42"/>
  <c r="AN41"/>
  <c r="AM41"/>
  <c r="AY41"/>
  <c r="AU41"/>
  <c r="AH41"/>
  <c r="AO41"/>
  <c r="AP41"/>
  <c r="AW41"/>
  <c r="Q43"/>
  <c r="AD42"/>
  <c r="AF42"/>
  <c r="AE42"/>
  <c r="AB43"/>
  <c r="AG42"/>
  <c r="AT43"/>
  <c r="AQ43"/>
  <c r="AL43"/>
  <c r="AK43"/>
  <c r="AJ43"/>
  <c r="AN42"/>
  <c r="AM42"/>
  <c r="AY42"/>
  <c r="AU42"/>
  <c r="AH42"/>
  <c r="AO42"/>
  <c r="AP42"/>
  <c r="AW42"/>
  <c r="AD43"/>
  <c r="AF43"/>
  <c r="AE43"/>
  <c r="AB44"/>
  <c r="Q44"/>
  <c r="AG43"/>
  <c r="AT44"/>
  <c r="AQ44"/>
  <c r="AL44"/>
  <c r="AK44"/>
  <c r="AJ44"/>
  <c r="AN43"/>
  <c r="AM43"/>
  <c r="AY43"/>
  <c r="AU43"/>
  <c r="AH43"/>
  <c r="AO43"/>
  <c r="AP43"/>
  <c r="AW43"/>
  <c r="Q45"/>
  <c r="AD44"/>
  <c r="AF44"/>
  <c r="AE44"/>
  <c r="AB45"/>
  <c r="AG44"/>
  <c r="AT45"/>
  <c r="AQ45"/>
  <c r="AL45"/>
  <c r="AK45"/>
  <c r="AJ45"/>
  <c r="AN44"/>
  <c r="AM44"/>
  <c r="AY44"/>
  <c r="AU44"/>
  <c r="AH44"/>
  <c r="AO44"/>
  <c r="AP44"/>
  <c r="AW44"/>
  <c r="AD45"/>
  <c r="AF45"/>
  <c r="AE45"/>
  <c r="AB46"/>
  <c r="Q46"/>
  <c r="AG45"/>
  <c r="AT46"/>
  <c r="AQ46"/>
  <c r="AL46"/>
  <c r="AK46"/>
  <c r="AJ46"/>
  <c r="AN45"/>
  <c r="AM45"/>
  <c r="AY45"/>
  <c r="AU45"/>
  <c r="AH45"/>
  <c r="AO45"/>
  <c r="AP45"/>
  <c r="AW45"/>
  <c r="Q47"/>
  <c r="AD46"/>
  <c r="AF46"/>
  <c r="AE46"/>
  <c r="AB47"/>
  <c r="AG46"/>
  <c r="AT47"/>
  <c r="AQ47"/>
  <c r="AL47"/>
  <c r="AK47"/>
  <c r="AJ47"/>
  <c r="AN46"/>
  <c r="AM46"/>
  <c r="AY46"/>
  <c r="AU46"/>
  <c r="AH46"/>
  <c r="AO46"/>
  <c r="AP46"/>
  <c r="AW46"/>
  <c r="AD47"/>
  <c r="AF47"/>
  <c r="AE47"/>
  <c r="AB48"/>
  <c r="Q48"/>
  <c r="AG47"/>
  <c r="AT48"/>
  <c r="AQ48"/>
  <c r="AL48"/>
  <c r="AK48"/>
  <c r="AJ48"/>
  <c r="AN47"/>
  <c r="AM47"/>
  <c r="AY47"/>
  <c r="AU47"/>
  <c r="AH47"/>
  <c r="AO47"/>
  <c r="AP47"/>
  <c r="AW47"/>
  <c r="Q49"/>
  <c r="AD48"/>
  <c r="AF48"/>
  <c r="AE48"/>
  <c r="AB49"/>
  <c r="AB50"/>
  <c r="AG48"/>
  <c r="AT50"/>
  <c r="AL50"/>
  <c r="AK50"/>
  <c r="AT49"/>
  <c r="AU49"/>
  <c r="AQ49"/>
  <c r="AL49"/>
  <c r="AK49"/>
  <c r="AJ49"/>
  <c r="AN48"/>
  <c r="AM48"/>
  <c r="AY48"/>
  <c r="AU48"/>
  <c r="AH48"/>
  <c r="AO48"/>
  <c r="AP48"/>
  <c r="AW48"/>
  <c r="AD50"/>
  <c r="AE50"/>
  <c r="AB51"/>
  <c r="AD49"/>
  <c r="AF49"/>
  <c r="AE49"/>
  <c r="Q50"/>
  <c r="Q51"/>
  <c r="AG49"/>
  <c r="AG50"/>
  <c r="AT51"/>
  <c r="AQ51"/>
  <c r="AL51"/>
  <c r="AK51"/>
  <c r="AN49"/>
  <c r="AM49"/>
  <c r="AN50"/>
  <c r="AM50"/>
  <c r="AY50"/>
  <c r="AU50"/>
  <c r="AJ50"/>
  <c r="AH49"/>
  <c r="AF50"/>
  <c r="Q52"/>
  <c r="AD51"/>
  <c r="AE51"/>
  <c r="AB52"/>
  <c r="AG51"/>
  <c r="AT52"/>
  <c r="AQ52"/>
  <c r="AL52"/>
  <c r="AK52"/>
  <c r="AN51"/>
  <c r="AM51"/>
  <c r="AY51"/>
  <c r="AU51"/>
  <c r="AJ51"/>
  <c r="AD52"/>
  <c r="AE52"/>
  <c r="AB53"/>
  <c r="Q53"/>
  <c r="AH50"/>
  <c r="AO50"/>
  <c r="AF51"/>
  <c r="AG52"/>
  <c r="AT53"/>
  <c r="AQ53"/>
  <c r="AL53"/>
  <c r="AK53"/>
  <c r="AN52"/>
  <c r="AM52"/>
  <c r="AY52"/>
  <c r="AU52"/>
  <c r="AJ52"/>
  <c r="AH51"/>
  <c r="AO51"/>
  <c r="AP51"/>
  <c r="AW51"/>
  <c r="AF52"/>
  <c r="Q54"/>
  <c r="AD53"/>
  <c r="AE53"/>
  <c r="AB54"/>
  <c r="AB55"/>
  <c r="AG53"/>
  <c r="AT55"/>
  <c r="AL55"/>
  <c r="AK55"/>
  <c r="AT54"/>
  <c r="AU54"/>
  <c r="AQ54"/>
  <c r="AL54"/>
  <c r="AK54"/>
  <c r="AN53"/>
  <c r="AM53"/>
  <c r="AY53"/>
  <c r="AU53"/>
  <c r="AJ53"/>
  <c r="AD55"/>
  <c r="AE55"/>
  <c r="AB56"/>
  <c r="AD54"/>
  <c r="AE54"/>
  <c r="Q55"/>
  <c r="Q56"/>
  <c r="AH52"/>
  <c r="AO52"/>
  <c r="AP52"/>
  <c r="AW52"/>
  <c r="AF53"/>
  <c r="AG54"/>
  <c r="AG55"/>
  <c r="AT56"/>
  <c r="AQ56"/>
  <c r="AL56"/>
  <c r="AK56"/>
  <c r="AN54"/>
  <c r="AM54"/>
  <c r="AN55"/>
  <c r="AM55"/>
  <c r="AY55"/>
  <c r="AU55"/>
  <c r="AJ54"/>
  <c r="AH53"/>
  <c r="AO53"/>
  <c r="AP53"/>
  <c r="AW53"/>
  <c r="AF54"/>
  <c r="Q57"/>
  <c r="AD56"/>
  <c r="AE56"/>
  <c r="AB57"/>
  <c r="AG56"/>
  <c r="AT57"/>
  <c r="AQ57"/>
  <c r="AL57"/>
  <c r="AK57"/>
  <c r="AJ55"/>
  <c r="AN56"/>
  <c r="AM56"/>
  <c r="AY56"/>
  <c r="AU56"/>
  <c r="AD57"/>
  <c r="AE57"/>
  <c r="AB58"/>
  <c r="Q58"/>
  <c r="AH54"/>
  <c r="AF55"/>
  <c r="AG57"/>
  <c r="AT58"/>
  <c r="AQ58"/>
  <c r="AL58"/>
  <c r="AK58"/>
  <c r="AJ56"/>
  <c r="AN57"/>
  <c r="AM57"/>
  <c r="AY57"/>
  <c r="AU57"/>
  <c r="AH55"/>
  <c r="AO55"/>
  <c r="AF56"/>
  <c r="Q59"/>
  <c r="AD58"/>
  <c r="AE58"/>
  <c r="AB59"/>
  <c r="AB60"/>
  <c r="AG58"/>
  <c r="AT60"/>
  <c r="AL60"/>
  <c r="AK60"/>
  <c r="AT59"/>
  <c r="AU59"/>
  <c r="AQ59"/>
  <c r="AL59"/>
  <c r="AK59"/>
  <c r="AJ57"/>
  <c r="AN58"/>
  <c r="AM58"/>
  <c r="AY58"/>
  <c r="AU58"/>
  <c r="AD60"/>
  <c r="AE60"/>
  <c r="AB61"/>
  <c r="AD59"/>
  <c r="AE59"/>
  <c r="Q60"/>
  <c r="Q61"/>
  <c r="AH56"/>
  <c r="AO56"/>
  <c r="AP56"/>
  <c r="AW56"/>
  <c r="AF57"/>
  <c r="AG59"/>
  <c r="AG60"/>
  <c r="AT61"/>
  <c r="AQ61"/>
  <c r="AL61"/>
  <c r="AK61"/>
  <c r="AJ58"/>
  <c r="AN59"/>
  <c r="AM59"/>
  <c r="AN60"/>
  <c r="AM60"/>
  <c r="AY60"/>
  <c r="AU60"/>
  <c r="AH57"/>
  <c r="AO57"/>
  <c r="AP57"/>
  <c r="AW57"/>
  <c r="AF58"/>
  <c r="Q62"/>
  <c r="AD61"/>
  <c r="AE61"/>
  <c r="AB62"/>
  <c r="AG61"/>
  <c r="AT62"/>
  <c r="AQ62"/>
  <c r="AL62"/>
  <c r="AK62"/>
  <c r="AJ59"/>
  <c r="AN61"/>
  <c r="AM61"/>
  <c r="AY61"/>
  <c r="AU61"/>
  <c r="AD62"/>
  <c r="AE62"/>
  <c r="AB63"/>
  <c r="Q63"/>
  <c r="AH58"/>
  <c r="AO58"/>
  <c r="AP58"/>
  <c r="AW58"/>
  <c r="AF59"/>
  <c r="AG62"/>
  <c r="AT63"/>
  <c r="AQ63"/>
  <c r="AL63"/>
  <c r="AK63"/>
  <c r="AJ60"/>
  <c r="AN62"/>
  <c r="AM62"/>
  <c r="AY62"/>
  <c r="AU62"/>
  <c r="AH59"/>
  <c r="AF60"/>
  <c r="Q64"/>
  <c r="AD63"/>
  <c r="AE63"/>
  <c r="AB64"/>
  <c r="AB65"/>
  <c r="AG63"/>
  <c r="AT65"/>
  <c r="AL65"/>
  <c r="AK65"/>
  <c r="AT64"/>
  <c r="AU64"/>
  <c r="AQ64"/>
  <c r="AL64"/>
  <c r="AK64"/>
  <c r="AJ61"/>
  <c r="AN63"/>
  <c r="AM63"/>
  <c r="AY63"/>
  <c r="AU63"/>
  <c r="AD65"/>
  <c r="AE65"/>
  <c r="AB66"/>
  <c r="AD64"/>
  <c r="AE64"/>
  <c r="Q65"/>
  <c r="Q66"/>
  <c r="AH60"/>
  <c r="AO60"/>
  <c r="AF61"/>
  <c r="AG64"/>
  <c r="AG65"/>
  <c r="AT66"/>
  <c r="AQ66"/>
  <c r="AL66"/>
  <c r="AK66"/>
  <c r="AJ62"/>
  <c r="AN64"/>
  <c r="AM64"/>
  <c r="AN65"/>
  <c r="AM65"/>
  <c r="AY65"/>
  <c r="AU65"/>
  <c r="AH61"/>
  <c r="AO61"/>
  <c r="AP61"/>
  <c r="AW61"/>
  <c r="AF62"/>
  <c r="Q67"/>
  <c r="AD66"/>
  <c r="AE66"/>
  <c r="AB67"/>
  <c r="AG66"/>
  <c r="AT67"/>
  <c r="AQ67"/>
  <c r="AL67"/>
  <c r="AK67"/>
  <c r="AJ63"/>
  <c r="AN66"/>
  <c r="AM66"/>
  <c r="AY66"/>
  <c r="AU66"/>
  <c r="AD67"/>
  <c r="AE67"/>
  <c r="AB68"/>
  <c r="Q68"/>
  <c r="AH62"/>
  <c r="AO62"/>
  <c r="AP62"/>
  <c r="AW62"/>
  <c r="AF63"/>
  <c r="AG67"/>
  <c r="AT68"/>
  <c r="AQ68"/>
  <c r="AL68"/>
  <c r="AK68"/>
  <c r="AJ64"/>
  <c r="AN67"/>
  <c r="AM67"/>
  <c r="AY67"/>
  <c r="AU67"/>
  <c r="AH63"/>
  <c r="AO63"/>
  <c r="AP63"/>
  <c r="AW63"/>
  <c r="AF64"/>
  <c r="Q69"/>
  <c r="AD68"/>
  <c r="AE68"/>
  <c r="AB69"/>
  <c r="AG68"/>
  <c r="AT69"/>
  <c r="AQ69"/>
  <c r="AL69"/>
  <c r="AK69"/>
  <c r="AJ65"/>
  <c r="AN68"/>
  <c r="AM68"/>
  <c r="AY68"/>
  <c r="AU68"/>
  <c r="AD69"/>
  <c r="AE69"/>
  <c r="AB70"/>
  <c r="Q70"/>
  <c r="AH64"/>
  <c r="AF65"/>
  <c r="AG69"/>
  <c r="AT70"/>
  <c r="AQ70"/>
  <c r="AL70"/>
  <c r="AK70"/>
  <c r="AJ66"/>
  <c r="AN69"/>
  <c r="AM69"/>
  <c r="AY69"/>
  <c r="AU69"/>
  <c r="AH65"/>
  <c r="AO65"/>
  <c r="AF66"/>
  <c r="Q71"/>
  <c r="AD70"/>
  <c r="AE70"/>
  <c r="AB71"/>
  <c r="AG70"/>
  <c r="AT71"/>
  <c r="AQ71"/>
  <c r="AL71"/>
  <c r="AK71"/>
  <c r="AJ67"/>
  <c r="AN70"/>
  <c r="AM70"/>
  <c r="AY70"/>
  <c r="AU70"/>
  <c r="AD71"/>
  <c r="AE71"/>
  <c r="AB72"/>
  <c r="Q72"/>
  <c r="AH66"/>
  <c r="AO66"/>
  <c r="AP66"/>
  <c r="AW66"/>
  <c r="AF67"/>
  <c r="AG71"/>
  <c r="AT72"/>
  <c r="AQ72"/>
  <c r="AL72"/>
  <c r="AK72"/>
  <c r="AJ68"/>
  <c r="AN71"/>
  <c r="AM71"/>
  <c r="AY71"/>
  <c r="AU71"/>
  <c r="AH67"/>
  <c r="AO67"/>
  <c r="AP67"/>
  <c r="AW67"/>
  <c r="AF68"/>
  <c r="Q73"/>
  <c r="AD72"/>
  <c r="AE72"/>
  <c r="AB73"/>
  <c r="AG72"/>
  <c r="AT73"/>
  <c r="AQ73"/>
  <c r="AL73"/>
  <c r="AK73"/>
  <c r="AJ69"/>
  <c r="AN72"/>
  <c r="AM72"/>
  <c r="AY72"/>
  <c r="AU72"/>
  <c r="AD73"/>
  <c r="AE73"/>
  <c r="AB74"/>
  <c r="Q74"/>
  <c r="AH68"/>
  <c r="AO68"/>
  <c r="AP68"/>
  <c r="AW68"/>
  <c r="AF69"/>
  <c r="AG73"/>
  <c r="AT74"/>
  <c r="AQ74"/>
  <c r="AL74"/>
  <c r="AK74"/>
  <c r="AJ70"/>
  <c r="AN73"/>
  <c r="AM73"/>
  <c r="AY73"/>
  <c r="AU73"/>
  <c r="AH69"/>
  <c r="AO69"/>
  <c r="AP69"/>
  <c r="AW69"/>
  <c r="AF70"/>
  <c r="Q75"/>
  <c r="AD74"/>
  <c r="AE74"/>
  <c r="AB75"/>
  <c r="AG74"/>
  <c r="AT75"/>
  <c r="AQ75"/>
  <c r="AL75"/>
  <c r="AK75"/>
  <c r="AJ71"/>
  <c r="AN74"/>
  <c r="AM74"/>
  <c r="AY74"/>
  <c r="AU74"/>
  <c r="AD75"/>
  <c r="AE75"/>
  <c r="AB76"/>
  <c r="Q76"/>
  <c r="AH70"/>
  <c r="AO70"/>
  <c r="AP70"/>
  <c r="AW70"/>
  <c r="AF71"/>
  <c r="AG75"/>
  <c r="AT76"/>
  <c r="AQ76"/>
  <c r="AL76"/>
  <c r="AK76"/>
  <c r="AJ72"/>
  <c r="AN75"/>
  <c r="AM75"/>
  <c r="AY75"/>
  <c r="AU75"/>
  <c r="AH71"/>
  <c r="AO71"/>
  <c r="AP71"/>
  <c r="AW71"/>
  <c r="AF72"/>
  <c r="Q77"/>
  <c r="AD76"/>
  <c r="AE76"/>
  <c r="AB77"/>
  <c r="AG76"/>
  <c r="AT77"/>
  <c r="AQ77"/>
  <c r="AL77"/>
  <c r="AK77"/>
  <c r="AJ73"/>
  <c r="AN76"/>
  <c r="AM76"/>
  <c r="AY76"/>
  <c r="AU76"/>
  <c r="AD77"/>
  <c r="AE77"/>
  <c r="AB78"/>
  <c r="Q78"/>
  <c r="AH72"/>
  <c r="AO72"/>
  <c r="AP72"/>
  <c r="AW72"/>
  <c r="AF73"/>
  <c r="AG77"/>
  <c r="AT78"/>
  <c r="AQ78"/>
  <c r="AL78"/>
  <c r="AK78"/>
  <c r="AJ74"/>
  <c r="AN77"/>
  <c r="AM77"/>
  <c r="AY77"/>
  <c r="AU77"/>
  <c r="AH73"/>
  <c r="AO73"/>
  <c r="AP73"/>
  <c r="AW73"/>
  <c r="AF74"/>
  <c r="Q79"/>
  <c r="AD78"/>
  <c r="AE78"/>
  <c r="AB79"/>
  <c r="AG78"/>
  <c r="AT79"/>
  <c r="AQ79"/>
  <c r="AL79"/>
  <c r="AK79"/>
  <c r="AJ75"/>
  <c r="AN78"/>
  <c r="AM78"/>
  <c r="AY78"/>
  <c r="AU78"/>
  <c r="AD79"/>
  <c r="AE79"/>
  <c r="AB80"/>
  <c r="Q80"/>
  <c r="AH74"/>
  <c r="AO74"/>
  <c r="AP74"/>
  <c r="AW74"/>
  <c r="AF75"/>
  <c r="AG79"/>
  <c r="AT80"/>
  <c r="AQ80"/>
  <c r="AL80"/>
  <c r="AK80"/>
  <c r="AJ76"/>
  <c r="AN79"/>
  <c r="AM79"/>
  <c r="AY79"/>
  <c r="AU79"/>
  <c r="AH75"/>
  <c r="AO75"/>
  <c r="AP75"/>
  <c r="AW75"/>
  <c r="AF76"/>
  <c r="Q81"/>
  <c r="AD80"/>
  <c r="AE80"/>
  <c r="AB81"/>
  <c r="AG80"/>
  <c r="AT81"/>
  <c r="AQ81"/>
  <c r="AL81"/>
  <c r="AK81"/>
  <c r="AJ77"/>
  <c r="AN80"/>
  <c r="AM80"/>
  <c r="AY80"/>
  <c r="AU80"/>
  <c r="AD81"/>
  <c r="AE81"/>
  <c r="AB82"/>
  <c r="Q82"/>
  <c r="AH76"/>
  <c r="AO76"/>
  <c r="AP76"/>
  <c r="AW76"/>
  <c r="AF77"/>
  <c r="AG81"/>
  <c r="AT82"/>
  <c r="AU82"/>
  <c r="AQ82"/>
  <c r="AL82"/>
  <c r="AK82"/>
  <c r="AJ78"/>
  <c r="AN81"/>
  <c r="AM81"/>
  <c r="AY81"/>
  <c r="AU81"/>
  <c r="AH77"/>
  <c r="AO77"/>
  <c r="AP77"/>
  <c r="AW77"/>
  <c r="AF78"/>
  <c r="Q83"/>
  <c r="Q84"/>
  <c r="AD82"/>
  <c r="AE82"/>
  <c r="AB83"/>
  <c r="AG82"/>
  <c r="AT83"/>
  <c r="AL83"/>
  <c r="AK83"/>
  <c r="AJ79"/>
  <c r="AN82"/>
  <c r="AM82"/>
  <c r="AD83"/>
  <c r="AE83"/>
  <c r="AB84"/>
  <c r="Q85"/>
  <c r="AH78"/>
  <c r="AO78"/>
  <c r="AP78"/>
  <c r="AW78"/>
  <c r="AF79"/>
  <c r="AG83"/>
  <c r="AT84"/>
  <c r="AQ84"/>
  <c r="AL84"/>
  <c r="AK84"/>
  <c r="AJ80"/>
  <c r="AN83"/>
  <c r="AM83"/>
  <c r="AY83"/>
  <c r="AU83"/>
  <c r="AH79"/>
  <c r="AO79"/>
  <c r="AP79"/>
  <c r="AW79"/>
  <c r="AF80"/>
  <c r="Q86"/>
  <c r="AD84"/>
  <c r="AE84"/>
  <c r="AB85"/>
  <c r="AG84"/>
  <c r="AT85"/>
  <c r="AQ85"/>
  <c r="AL85"/>
  <c r="AK85"/>
  <c r="AJ81"/>
  <c r="AN84"/>
  <c r="AM84"/>
  <c r="AY84"/>
  <c r="AU84"/>
  <c r="AD85"/>
  <c r="AE85"/>
  <c r="AB86"/>
  <c r="Q87"/>
  <c r="AH80"/>
  <c r="AO80"/>
  <c r="AP80"/>
  <c r="AW80"/>
  <c r="AF81"/>
  <c r="AG85"/>
  <c r="AT86"/>
  <c r="AQ86"/>
  <c r="AL86"/>
  <c r="AK86"/>
  <c r="AJ82"/>
  <c r="AN85"/>
  <c r="AM85"/>
  <c r="AY85"/>
  <c r="AU85"/>
  <c r="AH81"/>
  <c r="AO81"/>
  <c r="AP81"/>
  <c r="AW81"/>
  <c r="AF82"/>
  <c r="Q88"/>
  <c r="Q89"/>
  <c r="AD86"/>
  <c r="AE86"/>
  <c r="AB87"/>
  <c r="AG86"/>
  <c r="AT87"/>
  <c r="AU87"/>
  <c r="AQ87"/>
  <c r="AL87"/>
  <c r="AK87"/>
  <c r="AJ83"/>
  <c r="AN86"/>
  <c r="AM86"/>
  <c r="AY86"/>
  <c r="AU86"/>
  <c r="AD87"/>
  <c r="AE87"/>
  <c r="AB88"/>
  <c r="Q90"/>
  <c r="AH82"/>
  <c r="AF83"/>
  <c r="AG87"/>
  <c r="AT88"/>
  <c r="AL88"/>
  <c r="AK88"/>
  <c r="AJ84"/>
  <c r="AN87"/>
  <c r="AM87"/>
  <c r="AH83"/>
  <c r="AO83"/>
  <c r="AF84"/>
  <c r="Q91"/>
  <c r="AD88"/>
  <c r="AE88"/>
  <c r="AB89"/>
  <c r="AG88"/>
  <c r="AT89"/>
  <c r="AQ89"/>
  <c r="AL89"/>
  <c r="AK89"/>
  <c r="AJ85"/>
  <c r="AN88"/>
  <c r="AM88"/>
  <c r="AY88"/>
  <c r="AU88"/>
  <c r="AD89"/>
  <c r="AE89"/>
  <c r="AB90"/>
  <c r="Q92"/>
  <c r="AH84"/>
  <c r="AO84"/>
  <c r="AP84"/>
  <c r="AW84"/>
  <c r="AF85"/>
  <c r="AG89"/>
  <c r="AT90"/>
  <c r="AQ90"/>
  <c r="AL90"/>
  <c r="AK90"/>
  <c r="AJ86"/>
  <c r="AN89"/>
  <c r="AM89"/>
  <c r="AY89"/>
  <c r="AU89"/>
  <c r="AH85"/>
  <c r="AO85"/>
  <c r="AP85"/>
  <c r="AW85"/>
  <c r="AF86"/>
  <c r="Q93"/>
  <c r="Q94"/>
  <c r="AD90"/>
  <c r="AE90"/>
  <c r="AB91"/>
  <c r="AG90"/>
  <c r="AT91"/>
  <c r="AQ91"/>
  <c r="AL91"/>
  <c r="AK91"/>
  <c r="AJ87"/>
  <c r="AN90"/>
  <c r="AM90"/>
  <c r="AY90"/>
  <c r="AU90"/>
  <c r="AD91"/>
  <c r="AE91"/>
  <c r="AB92"/>
  <c r="Q95"/>
  <c r="AH86"/>
  <c r="AO86"/>
  <c r="AP86"/>
  <c r="AW86"/>
  <c r="AF87"/>
  <c r="AG91"/>
  <c r="AT92"/>
  <c r="AU92"/>
  <c r="AQ92"/>
  <c r="AL92"/>
  <c r="AK92"/>
  <c r="AJ88"/>
  <c r="AN91"/>
  <c r="AM91"/>
  <c r="AY91"/>
  <c r="AU91"/>
  <c r="AH87"/>
  <c r="AF88"/>
  <c r="Q96"/>
  <c r="AD92"/>
  <c r="AE92"/>
  <c r="AB93"/>
  <c r="AG92"/>
  <c r="AT93"/>
  <c r="AL93"/>
  <c r="AK93"/>
  <c r="AJ89"/>
  <c r="AN92"/>
  <c r="AM92"/>
  <c r="AD93"/>
  <c r="AE93"/>
  <c r="AB94"/>
  <c r="Q97"/>
  <c r="AH88"/>
  <c r="AO88"/>
  <c r="AF89"/>
  <c r="AG93"/>
  <c r="AT94"/>
  <c r="AQ94"/>
  <c r="AL94"/>
  <c r="AK94"/>
  <c r="AJ90"/>
  <c r="AN93"/>
  <c r="AM93"/>
  <c r="AY93"/>
  <c r="AU93"/>
  <c r="AH89"/>
  <c r="AO89"/>
  <c r="AP89"/>
  <c r="AW89"/>
  <c r="AF90"/>
  <c r="Q98"/>
  <c r="Q99"/>
  <c r="AD94"/>
  <c r="AE94"/>
  <c r="AB95"/>
  <c r="AG94"/>
  <c r="AT95"/>
  <c r="AQ95"/>
  <c r="AL95"/>
  <c r="AK95"/>
  <c r="AJ91"/>
  <c r="AN94"/>
  <c r="AM94"/>
  <c r="AY94"/>
  <c r="AU94"/>
  <c r="AD95"/>
  <c r="AE95"/>
  <c r="AB96"/>
  <c r="Q100"/>
  <c r="AH90"/>
  <c r="AO90"/>
  <c r="AP90"/>
  <c r="AW90"/>
  <c r="AF91"/>
  <c r="AG95"/>
  <c r="AT96"/>
  <c r="AQ96"/>
  <c r="AL96"/>
  <c r="AK96"/>
  <c r="AJ92"/>
  <c r="AN95"/>
  <c r="AM95"/>
  <c r="AY95"/>
  <c r="AU95"/>
  <c r="AH91"/>
  <c r="AO91"/>
  <c r="AP91"/>
  <c r="AW91"/>
  <c r="AF92"/>
  <c r="Q101"/>
  <c r="AD96"/>
  <c r="AE96"/>
  <c r="AB97"/>
  <c r="AG96"/>
  <c r="AT97"/>
  <c r="AU97"/>
  <c r="AQ97"/>
  <c r="AL97"/>
  <c r="AK97"/>
  <c r="AJ93"/>
  <c r="AN96"/>
  <c r="AM96"/>
  <c r="AY96"/>
  <c r="AU96"/>
  <c r="AD97"/>
  <c r="AE97"/>
  <c r="AB98"/>
  <c r="Q102"/>
  <c r="AH92"/>
  <c r="AF93"/>
  <c r="AG97"/>
  <c r="AT98"/>
  <c r="AL98"/>
  <c r="AK98"/>
  <c r="AJ94"/>
  <c r="AN97"/>
  <c r="AM97"/>
  <c r="AH93"/>
  <c r="AO93"/>
  <c r="AF94"/>
  <c r="Q103"/>
  <c r="AD98"/>
  <c r="AE98"/>
  <c r="AB99"/>
  <c r="AG98"/>
  <c r="AT99"/>
  <c r="AQ99"/>
  <c r="AL99"/>
  <c r="AK99"/>
  <c r="AJ95"/>
  <c r="AN98"/>
  <c r="AM98"/>
  <c r="AY98"/>
  <c r="AU98"/>
  <c r="AD99"/>
  <c r="AE99"/>
  <c r="AB100"/>
  <c r="Q104"/>
  <c r="AH94"/>
  <c r="AO94"/>
  <c r="AP94"/>
  <c r="AW94"/>
  <c r="AF95"/>
  <c r="AG99"/>
  <c r="AT100"/>
  <c r="AQ100"/>
  <c r="AL100"/>
  <c r="AK100"/>
  <c r="AJ96"/>
  <c r="AN99"/>
  <c r="AM99"/>
  <c r="AY99"/>
  <c r="AU99"/>
  <c r="AH95"/>
  <c r="AO95"/>
  <c r="AP95"/>
  <c r="AW95"/>
  <c r="AF96"/>
  <c r="Q105"/>
  <c r="AD100"/>
  <c r="AE100"/>
  <c r="AB101"/>
  <c r="AG100"/>
  <c r="AT101"/>
  <c r="AQ101"/>
  <c r="AL101"/>
  <c r="AK101"/>
  <c r="AJ97"/>
  <c r="AN100"/>
  <c r="AM100"/>
  <c r="AY100"/>
  <c r="AU100"/>
  <c r="AD101"/>
  <c r="AE101"/>
  <c r="AB102"/>
  <c r="Q106"/>
  <c r="AH96"/>
  <c r="AO96"/>
  <c r="AP96"/>
  <c r="AW96"/>
  <c r="AF97"/>
  <c r="AG101"/>
  <c r="AT102"/>
  <c r="AQ102"/>
  <c r="AL102"/>
  <c r="AK102"/>
  <c r="AJ98"/>
  <c r="AN101"/>
  <c r="AM101"/>
  <c r="AY101"/>
  <c r="AU101"/>
  <c r="AH97"/>
  <c r="AF98"/>
  <c r="Q107"/>
  <c r="AD102"/>
  <c r="AE102"/>
  <c r="AB103"/>
  <c r="AG102"/>
  <c r="AT103"/>
  <c r="AQ103"/>
  <c r="AL103"/>
  <c r="AK103"/>
  <c r="AJ99"/>
  <c r="AN102"/>
  <c r="AM102"/>
  <c r="AY102"/>
  <c r="AU102"/>
  <c r="AD103"/>
  <c r="AE103"/>
  <c r="AB104"/>
  <c r="Q108"/>
  <c r="AH98"/>
  <c r="AO98"/>
  <c r="AF99"/>
  <c r="AG103"/>
  <c r="AT104"/>
  <c r="AQ104"/>
  <c r="AL104"/>
  <c r="AK104"/>
  <c r="AJ100"/>
  <c r="AN103"/>
  <c r="AM103"/>
  <c r="AY103"/>
  <c r="AU103"/>
  <c r="AH99"/>
  <c r="AO99"/>
  <c r="AP99"/>
  <c r="AW99"/>
  <c r="AF100"/>
  <c r="Q109"/>
  <c r="AD104"/>
  <c r="AE104"/>
  <c r="AB105"/>
  <c r="AG104"/>
  <c r="AT105"/>
  <c r="AQ105"/>
  <c r="AL105"/>
  <c r="AK105"/>
  <c r="AJ101"/>
  <c r="AN104"/>
  <c r="AM104"/>
  <c r="AY104"/>
  <c r="AU104"/>
  <c r="AD105"/>
  <c r="AE105"/>
  <c r="AB106"/>
  <c r="Q110"/>
  <c r="AH100"/>
  <c r="AO100"/>
  <c r="AP100"/>
  <c r="AW100"/>
  <c r="AF101"/>
  <c r="AG105"/>
  <c r="AT106"/>
  <c r="AQ106"/>
  <c r="AL106"/>
  <c r="AK106"/>
  <c r="AJ102"/>
  <c r="AN105"/>
  <c r="AM105"/>
  <c r="AY105"/>
  <c r="AU105"/>
  <c r="AH101"/>
  <c r="AO101"/>
  <c r="AP101"/>
  <c r="AW101"/>
  <c r="AF102"/>
  <c r="Q111"/>
  <c r="AD106"/>
  <c r="AE106"/>
  <c r="AB107"/>
  <c r="AG106"/>
  <c r="AT107"/>
  <c r="AQ107"/>
  <c r="AL107"/>
  <c r="AK107"/>
  <c r="AJ103"/>
  <c r="AN106"/>
  <c r="AM106"/>
  <c r="AY106"/>
  <c r="AU106"/>
  <c r="AD107"/>
  <c r="AE107"/>
  <c r="AB108"/>
  <c r="Q112"/>
  <c r="AH102"/>
  <c r="AO102"/>
  <c r="AP102"/>
  <c r="AW102"/>
  <c r="AF103"/>
  <c r="AG107"/>
  <c r="AT108"/>
  <c r="AQ108"/>
  <c r="AL108"/>
  <c r="AK108"/>
  <c r="AJ104"/>
  <c r="AN107"/>
  <c r="AM107"/>
  <c r="AY107"/>
  <c r="AU107"/>
  <c r="AH103"/>
  <c r="AO103"/>
  <c r="AP103"/>
  <c r="AW103"/>
  <c r="AF104"/>
  <c r="Q113"/>
  <c r="AD108"/>
  <c r="AE108"/>
  <c r="AB109"/>
  <c r="AG108"/>
  <c r="AT109"/>
  <c r="AQ109"/>
  <c r="AL109"/>
  <c r="AK109"/>
  <c r="AJ105"/>
  <c r="AN108"/>
  <c r="AM108"/>
  <c r="AY108"/>
  <c r="AU108"/>
  <c r="AD109"/>
  <c r="AE109"/>
  <c r="AB110"/>
  <c r="Q114"/>
  <c r="AH104"/>
  <c r="AO104"/>
  <c r="AP104"/>
  <c r="AW104"/>
  <c r="AF105"/>
  <c r="AG109"/>
  <c r="AT110"/>
  <c r="AQ110"/>
  <c r="AL110"/>
  <c r="AK110"/>
  <c r="AJ106"/>
  <c r="AN109"/>
  <c r="AM109"/>
  <c r="AY109"/>
  <c r="AU109"/>
  <c r="AH105"/>
  <c r="AO105"/>
  <c r="AP105"/>
  <c r="AW105"/>
  <c r="AF106"/>
  <c r="Q115"/>
  <c r="AD110"/>
  <c r="AE110"/>
  <c r="AB111"/>
  <c r="AG110"/>
  <c r="AT111"/>
  <c r="AQ111"/>
  <c r="AL111"/>
  <c r="AK111"/>
  <c r="AJ107"/>
  <c r="AN110"/>
  <c r="AM110"/>
  <c r="AY110"/>
  <c r="AU110"/>
  <c r="AD111"/>
  <c r="AE111"/>
  <c r="AB112"/>
  <c r="Q116"/>
  <c r="AH106"/>
  <c r="AO106"/>
  <c r="AP106"/>
  <c r="AW106"/>
  <c r="AF107"/>
  <c r="AG111"/>
  <c r="AT112"/>
  <c r="AQ112"/>
  <c r="AL112"/>
  <c r="AK112"/>
  <c r="AJ108"/>
  <c r="AN111"/>
  <c r="AM111"/>
  <c r="AY111"/>
  <c r="AU111"/>
  <c r="AH107"/>
  <c r="AO107"/>
  <c r="AP107"/>
  <c r="AW107"/>
  <c r="AF108"/>
  <c r="Q117"/>
  <c r="AD112"/>
  <c r="AE112"/>
  <c r="AB113"/>
  <c r="AG112"/>
  <c r="AT113"/>
  <c r="AQ113"/>
  <c r="AL113"/>
  <c r="AK113"/>
  <c r="AJ109"/>
  <c r="AN112"/>
  <c r="AM112"/>
  <c r="AY112"/>
  <c r="AU112"/>
  <c r="AD113"/>
  <c r="AE113"/>
  <c r="AB114"/>
  <c r="Q118"/>
  <c r="AH108"/>
  <c r="AO108"/>
  <c r="AP108"/>
  <c r="AW108"/>
  <c r="AF109"/>
  <c r="AG113"/>
  <c r="AT114"/>
  <c r="AQ114"/>
  <c r="AL114"/>
  <c r="AK114"/>
  <c r="AJ110"/>
  <c r="AN113"/>
  <c r="AM113"/>
  <c r="AY113"/>
  <c r="AU113"/>
  <c r="AH109"/>
  <c r="AO109"/>
  <c r="AP109"/>
  <c r="AW109"/>
  <c r="AF110"/>
  <c r="Q119"/>
  <c r="AD114"/>
  <c r="AE114"/>
  <c r="AB115"/>
  <c r="AG114"/>
  <c r="AT115"/>
  <c r="AQ115"/>
  <c r="AL115"/>
  <c r="AK115"/>
  <c r="AJ111"/>
  <c r="AN114"/>
  <c r="AM114"/>
  <c r="AY114"/>
  <c r="AU114"/>
  <c r="AD115"/>
  <c r="AE115"/>
  <c r="AB116"/>
  <c r="Q120"/>
  <c r="AH110"/>
  <c r="AO110"/>
  <c r="AP110"/>
  <c r="AW110"/>
  <c r="AF111"/>
  <c r="AG115"/>
  <c r="AT116"/>
  <c r="AQ116"/>
  <c r="AL116"/>
  <c r="AK116"/>
  <c r="AJ112"/>
  <c r="AN115"/>
  <c r="AM115"/>
  <c r="AY115"/>
  <c r="AU115"/>
  <c r="AH111"/>
  <c r="AO111"/>
  <c r="AP111"/>
  <c r="AW111"/>
  <c r="AF112"/>
  <c r="Q121"/>
  <c r="AD116"/>
  <c r="AE116"/>
  <c r="AB117"/>
  <c r="AG116"/>
  <c r="AT117"/>
  <c r="AQ117"/>
  <c r="AL117"/>
  <c r="AK117"/>
  <c r="AJ113"/>
  <c r="AN116"/>
  <c r="AM116"/>
  <c r="AY116"/>
  <c r="AU116"/>
  <c r="AD117"/>
  <c r="AE117"/>
  <c r="AB118"/>
  <c r="Q122"/>
  <c r="AH112"/>
  <c r="AO112"/>
  <c r="AP112"/>
  <c r="AW112"/>
  <c r="AF113"/>
  <c r="AG117"/>
  <c r="AT118"/>
  <c r="AQ118"/>
  <c r="AL118"/>
  <c r="AK118"/>
  <c r="AJ114"/>
  <c r="AN117"/>
  <c r="AM117"/>
  <c r="AY117"/>
  <c r="AU117"/>
  <c r="AH113"/>
  <c r="AO113"/>
  <c r="AP113"/>
  <c r="AW113"/>
  <c r="AF114"/>
  <c r="Q123"/>
  <c r="AD118"/>
  <c r="AE118"/>
  <c r="AB119"/>
  <c r="AG118"/>
  <c r="AT119"/>
  <c r="AQ119"/>
  <c r="AL119"/>
  <c r="AK119"/>
  <c r="AJ115"/>
  <c r="AN118"/>
  <c r="AM118"/>
  <c r="AY118"/>
  <c r="AU118"/>
  <c r="AD119"/>
  <c r="AE119"/>
  <c r="AB120"/>
  <c r="Q124"/>
  <c r="AH114"/>
  <c r="AO114"/>
  <c r="AP114"/>
  <c r="AW114"/>
  <c r="AF115"/>
  <c r="AG119"/>
  <c r="AT120"/>
  <c r="AQ120"/>
  <c r="AL120"/>
  <c r="AK120"/>
  <c r="AJ116"/>
  <c r="AN119"/>
  <c r="AM119"/>
  <c r="AY119"/>
  <c r="AU119"/>
  <c r="AH115"/>
  <c r="AO115"/>
  <c r="AP115"/>
  <c r="AW115"/>
  <c r="AF116"/>
  <c r="Q125"/>
  <c r="AD120"/>
  <c r="AE120"/>
  <c r="AB121"/>
  <c r="AG120"/>
  <c r="AT121"/>
  <c r="AQ121"/>
  <c r="AL121"/>
  <c r="AK121"/>
  <c r="AJ117"/>
  <c r="AN120"/>
  <c r="AM120"/>
  <c r="AY120"/>
  <c r="AU120"/>
  <c r="AD121"/>
  <c r="AE121"/>
  <c r="AB122"/>
  <c r="Q126"/>
  <c r="AH116"/>
  <c r="AO116"/>
  <c r="AP116"/>
  <c r="AW116"/>
  <c r="AF117"/>
  <c r="AG121"/>
  <c r="AT122"/>
  <c r="AQ122"/>
  <c r="AL122"/>
  <c r="AK122"/>
  <c r="AJ118"/>
  <c r="AN121"/>
  <c r="AM121"/>
  <c r="AY121"/>
  <c r="AU121"/>
  <c r="AH117"/>
  <c r="AO117"/>
  <c r="AP117"/>
  <c r="AW117"/>
  <c r="AF118"/>
  <c r="AD122"/>
  <c r="AE122"/>
  <c r="AB123"/>
  <c r="AG122"/>
  <c r="AT123"/>
  <c r="AQ123"/>
  <c r="AL123"/>
  <c r="AK123"/>
  <c r="AJ119"/>
  <c r="AN122"/>
  <c r="AM122"/>
  <c r="AY122"/>
  <c r="AU122"/>
  <c r="AD123"/>
  <c r="AE123"/>
  <c r="AB124"/>
  <c r="AH118"/>
  <c r="AO118"/>
  <c r="AP118"/>
  <c r="AW118"/>
  <c r="AF119"/>
  <c r="AG123"/>
  <c r="AT124"/>
  <c r="AQ124"/>
  <c r="AL124"/>
  <c r="AK124"/>
  <c r="AJ120"/>
  <c r="AN123"/>
  <c r="AM123"/>
  <c r="AY123"/>
  <c r="AU123"/>
  <c r="AH119"/>
  <c r="AO119"/>
  <c r="AP119"/>
  <c r="AW119"/>
  <c r="AF120"/>
  <c r="AD124"/>
  <c r="AE124"/>
  <c r="AB125"/>
  <c r="AG124"/>
  <c r="AT125"/>
  <c r="AQ125"/>
  <c r="AL125"/>
  <c r="AK125"/>
  <c r="AJ121"/>
  <c r="AN124"/>
  <c r="AM124"/>
  <c r="AY124"/>
  <c r="AU124"/>
  <c r="AD125"/>
  <c r="AE125"/>
  <c r="AB126"/>
  <c r="AH120"/>
  <c r="AO120"/>
  <c r="AP120"/>
  <c r="AW120"/>
  <c r="AF121"/>
  <c r="AG125"/>
  <c r="AT126"/>
  <c r="AQ126"/>
  <c r="AL126"/>
  <c r="AK126"/>
  <c r="AJ122"/>
  <c r="AN125"/>
  <c r="AM125"/>
  <c r="AY125"/>
  <c r="AU125"/>
  <c r="AH121"/>
  <c r="AO121"/>
  <c r="AP121"/>
  <c r="AW121"/>
  <c r="AF122"/>
  <c r="AD126"/>
  <c r="AE126"/>
  <c r="AG126"/>
  <c r="AJ123"/>
  <c r="AN126"/>
  <c r="AM126"/>
  <c r="AY126"/>
  <c r="AU126"/>
  <c r="AH122"/>
  <c r="AO122"/>
  <c r="AP122"/>
  <c r="AW122"/>
  <c r="AF123"/>
  <c r="AJ124"/>
  <c r="AH123"/>
  <c r="AO123"/>
  <c r="AP123"/>
  <c r="AW123"/>
  <c r="AF124"/>
  <c r="AJ125"/>
  <c r="AH124"/>
  <c r="AO124"/>
  <c r="AP124"/>
  <c r="AW124"/>
  <c r="AF125"/>
  <c r="AJ126"/>
  <c r="AH125"/>
  <c r="AO125"/>
  <c r="AP125"/>
  <c r="AW125"/>
  <c r="AF126"/>
  <c r="AH126"/>
  <c r="AO126"/>
  <c r="AP126"/>
  <c r="AW126"/>
  <c r="HJ50" l="1"/>
  <c r="GH50"/>
  <c r="FF50"/>
  <c r="ED50"/>
  <c r="DB50"/>
  <c r="HJ55"/>
  <c r="GH55"/>
  <c r="FF55"/>
  <c r="ED55"/>
  <c r="DB55"/>
  <c r="HJ60"/>
  <c r="GH60"/>
  <c r="FF60"/>
  <c r="ED60"/>
  <c r="DB60"/>
  <c r="HJ65"/>
  <c r="GH65"/>
  <c r="FF65"/>
  <c r="ED65"/>
  <c r="DB65"/>
  <c r="HJ83"/>
  <c r="GH83"/>
  <c r="FF83"/>
  <c r="ED83"/>
  <c r="DB83"/>
  <c r="HJ88"/>
  <c r="GH88"/>
  <c r="FF88"/>
  <c r="ED88"/>
  <c r="DB88"/>
  <c r="HJ93"/>
  <c r="GH93"/>
  <c r="FF93"/>
  <c r="ED93"/>
  <c r="DB93"/>
  <c r="HJ98"/>
  <c r="GH98"/>
  <c r="FF98"/>
  <c r="ED98"/>
  <c r="DB98"/>
  <c r="HJ126"/>
  <c r="HQ125"/>
  <c r="GH126"/>
  <c r="GO125"/>
  <c r="FF126"/>
  <c r="FM125"/>
  <c r="ED126"/>
  <c r="EK125"/>
  <c r="DB126"/>
  <c r="DI125"/>
  <c r="HJ125"/>
  <c r="HQ124"/>
  <c r="GH125"/>
  <c r="GO124"/>
  <c r="FF125"/>
  <c r="FM124"/>
  <c r="ED125"/>
  <c r="EK124"/>
  <c r="DB125"/>
  <c r="DI124"/>
  <c r="HJ124"/>
  <c r="HQ123"/>
  <c r="GH124"/>
  <c r="GO123"/>
  <c r="FF124"/>
  <c r="FM123"/>
  <c r="ED124"/>
  <c r="EK123"/>
  <c r="DB124"/>
  <c r="DI123"/>
  <c r="HJ123"/>
  <c r="HQ122"/>
  <c r="GH123"/>
  <c r="GO122"/>
  <c r="FF123"/>
  <c r="FM122"/>
  <c r="ED123"/>
  <c r="EK122"/>
  <c r="DB123"/>
  <c r="DI122"/>
  <c r="HJ122"/>
  <c r="HQ121"/>
  <c r="GH122"/>
  <c r="GO121"/>
  <c r="FF122"/>
  <c r="FM121"/>
  <c r="ED122"/>
  <c r="EK121"/>
  <c r="DB122"/>
  <c r="DI121"/>
  <c r="HJ121"/>
  <c r="HQ120"/>
  <c r="GH121"/>
  <c r="GO120"/>
  <c r="FF121"/>
  <c r="FM120"/>
  <c r="ED121"/>
  <c r="EK120"/>
  <c r="DB121"/>
  <c r="DI120"/>
  <c r="HJ120"/>
  <c r="HQ119"/>
  <c r="GH120"/>
  <c r="GO119"/>
  <c r="FF120"/>
  <c r="FM119"/>
  <c r="ED120"/>
  <c r="EK119"/>
  <c r="DB120"/>
  <c r="DI119"/>
  <c r="HJ119"/>
  <c r="HQ118"/>
  <c r="GH119"/>
  <c r="GO118"/>
  <c r="FF119"/>
  <c r="FM118"/>
  <c r="ED119"/>
  <c r="EK118"/>
  <c r="DB119"/>
  <c r="DI118"/>
  <c r="HJ118"/>
  <c r="HQ117"/>
  <c r="GH118"/>
  <c r="GO117"/>
  <c r="FF118"/>
  <c r="FM117"/>
  <c r="ED118"/>
  <c r="EK117"/>
  <c r="DB118"/>
  <c r="DI117"/>
  <c r="HJ117"/>
  <c r="HQ116"/>
  <c r="GH117"/>
  <c r="GO116"/>
  <c r="FF117"/>
  <c r="FM116"/>
  <c r="ED117"/>
  <c r="EK116"/>
  <c r="DB117"/>
  <c r="DI116"/>
  <c r="HJ116"/>
  <c r="HQ115"/>
  <c r="GH116"/>
  <c r="GO115"/>
  <c r="FF116"/>
  <c r="FM115"/>
  <c r="ED116"/>
  <c r="EK115"/>
  <c r="DB116"/>
  <c r="DI115"/>
  <c r="HJ115"/>
  <c r="HQ114"/>
  <c r="GH115"/>
  <c r="GO114"/>
  <c r="FF115"/>
  <c r="FM114"/>
  <c r="ED115"/>
  <c r="EK114"/>
  <c r="DB115"/>
  <c r="DI114"/>
  <c r="HJ114"/>
  <c r="HQ113"/>
  <c r="GH114"/>
  <c r="GO113"/>
  <c r="FF114"/>
  <c r="FM113"/>
  <c r="ED114"/>
  <c r="EK113"/>
  <c r="DB114"/>
  <c r="DI113"/>
  <c r="HJ113"/>
  <c r="HQ112"/>
  <c r="GH113"/>
  <c r="GO112"/>
  <c r="FF113"/>
  <c r="FM112"/>
  <c r="ED113"/>
  <c r="EK112"/>
  <c r="DB113"/>
  <c r="DI112"/>
  <c r="HJ112"/>
  <c r="HQ111"/>
  <c r="GH112"/>
  <c r="GO111"/>
  <c r="FF112"/>
  <c r="FM111"/>
  <c r="ED112"/>
  <c r="EK111"/>
  <c r="DB112"/>
  <c r="DI111"/>
  <c r="HJ111"/>
  <c r="HQ110"/>
  <c r="GH111"/>
  <c r="GO110"/>
  <c r="FF111"/>
  <c r="FM110"/>
  <c r="ED111"/>
  <c r="EK110"/>
  <c r="DB111"/>
  <c r="DI110"/>
  <c r="HJ110"/>
  <c r="HQ109"/>
  <c r="GH110"/>
  <c r="GO109"/>
  <c r="FF110"/>
  <c r="FM109"/>
  <c r="ED110"/>
  <c r="EK109"/>
  <c r="DB110"/>
  <c r="DI109"/>
  <c r="HJ109"/>
  <c r="HQ108"/>
  <c r="GH109"/>
  <c r="GO108"/>
  <c r="FF109"/>
  <c r="FM108"/>
  <c r="ED109"/>
  <c r="EK108"/>
  <c r="DB109"/>
  <c r="DI108"/>
  <c r="HJ108"/>
  <c r="HQ107"/>
  <c r="GH108"/>
  <c r="GO107"/>
  <c r="FF108"/>
  <c r="FM107"/>
  <c r="ED108"/>
  <c r="EK107"/>
  <c r="DB108"/>
  <c r="DI107"/>
  <c r="HJ107"/>
  <c r="HQ106"/>
  <c r="GH107"/>
  <c r="GO106"/>
  <c r="FF107"/>
  <c r="FM106"/>
  <c r="ED107"/>
  <c r="EK106"/>
  <c r="DB107"/>
  <c r="DI106"/>
  <c r="HJ106"/>
  <c r="HQ105"/>
  <c r="GH106"/>
  <c r="GO105"/>
  <c r="FF106"/>
  <c r="FM105"/>
  <c r="ED106"/>
  <c r="EK105"/>
  <c r="DB106"/>
  <c r="DI105"/>
  <c r="HJ105"/>
  <c r="HQ104"/>
  <c r="GH105"/>
  <c r="GO104"/>
  <c r="FF105"/>
  <c r="FM104"/>
  <c r="ED105"/>
  <c r="EK104"/>
  <c r="DB105"/>
  <c r="DI104"/>
  <c r="HJ104"/>
  <c r="HQ103"/>
  <c r="GH104"/>
  <c r="GO103"/>
  <c r="FF104"/>
  <c r="FM103"/>
  <c r="ED104"/>
  <c r="EK103"/>
  <c r="DB104"/>
  <c r="DI103"/>
  <c r="HJ103"/>
  <c r="HQ102"/>
  <c r="GH103"/>
  <c r="GO102"/>
  <c r="FF103"/>
  <c r="FM102"/>
  <c r="ED103"/>
  <c r="EK102"/>
  <c r="DB103"/>
  <c r="DI102"/>
  <c r="HJ102"/>
  <c r="HQ101"/>
  <c r="GH102"/>
  <c r="GO101"/>
  <c r="FF102"/>
  <c r="FM101"/>
  <c r="ED102"/>
  <c r="EK101"/>
  <c r="DB102"/>
  <c r="DI101"/>
  <c r="HJ101"/>
  <c r="HQ100"/>
  <c r="GH101"/>
  <c r="GO100"/>
  <c r="FF101"/>
  <c r="FM100"/>
  <c r="ED101"/>
  <c r="EK100"/>
  <c r="DB101"/>
  <c r="DI100"/>
  <c r="HJ100"/>
  <c r="HQ99"/>
  <c r="GH100"/>
  <c r="GO99"/>
  <c r="FF100"/>
  <c r="FM99"/>
  <c r="ED100"/>
  <c r="EK99"/>
  <c r="DB100"/>
  <c r="DI99"/>
  <c r="HJ99"/>
  <c r="HQ98"/>
  <c r="GH99"/>
  <c r="GO98"/>
  <c r="FF99"/>
  <c r="FM98"/>
  <c r="ED99"/>
  <c r="EK98"/>
  <c r="DB99"/>
  <c r="DI98"/>
  <c r="HE98"/>
  <c r="HH98" s="1"/>
  <c r="HC98"/>
  <c r="HB98"/>
  <c r="HI98" s="1"/>
  <c r="HK97"/>
  <c r="HN97" s="1"/>
  <c r="HO97" s="1"/>
  <c r="GC98"/>
  <c r="GF98" s="1"/>
  <c r="GA98"/>
  <c r="FZ98"/>
  <c r="GG98" s="1"/>
  <c r="GI97"/>
  <c r="GL97" s="1"/>
  <c r="GM97" s="1"/>
  <c r="FA98"/>
  <c r="FD98" s="1"/>
  <c r="EY98"/>
  <c r="EX98"/>
  <c r="FE98" s="1"/>
  <c r="FG97"/>
  <c r="FJ97" s="1"/>
  <c r="FK97" s="1"/>
  <c r="DY98"/>
  <c r="EB98" s="1"/>
  <c r="DW98"/>
  <c r="DV98"/>
  <c r="EC98" s="1"/>
  <c r="EE97"/>
  <c r="EH97" s="1"/>
  <c r="EI97" s="1"/>
  <c r="CW98"/>
  <c r="CZ98" s="1"/>
  <c r="CU98"/>
  <c r="CT98"/>
  <c r="DA98" s="1"/>
  <c r="DC97"/>
  <c r="DF97" s="1"/>
  <c r="DG97" s="1"/>
  <c r="HQ97"/>
  <c r="HQ96"/>
  <c r="GO97"/>
  <c r="GO96"/>
  <c r="FM97"/>
  <c r="FM96"/>
  <c r="EK97"/>
  <c r="EK96"/>
  <c r="DI97"/>
  <c r="DI96"/>
  <c r="HJ97"/>
  <c r="GH97"/>
  <c r="FF97"/>
  <c r="ED97"/>
  <c r="DB97"/>
  <c r="HJ96"/>
  <c r="HQ95"/>
  <c r="GH96"/>
  <c r="GO95"/>
  <c r="FF96"/>
  <c r="FM95"/>
  <c r="ED96"/>
  <c r="EK95"/>
  <c r="DB96"/>
  <c r="DI95"/>
  <c r="HJ95"/>
  <c r="HQ94"/>
  <c r="GH95"/>
  <c r="GO94"/>
  <c r="FF95"/>
  <c r="FM94"/>
  <c r="ED95"/>
  <c r="EK94"/>
  <c r="DB95"/>
  <c r="DI94"/>
  <c r="HJ94"/>
  <c r="HQ93"/>
  <c r="GH94"/>
  <c r="GO93"/>
  <c r="FF94"/>
  <c r="FM93"/>
  <c r="ED94"/>
  <c r="EK93"/>
  <c r="DB94"/>
  <c r="DI93"/>
  <c r="HE93"/>
  <c r="HH93" s="1"/>
  <c r="HC93"/>
  <c r="HB93"/>
  <c r="HI93" s="1"/>
  <c r="HK92"/>
  <c r="HN92" s="1"/>
  <c r="HO92" s="1"/>
  <c r="GC93"/>
  <c r="GF93" s="1"/>
  <c r="GA93"/>
  <c r="FZ93"/>
  <c r="GG93" s="1"/>
  <c r="GI92"/>
  <c r="GL92" s="1"/>
  <c r="GM92" s="1"/>
  <c r="FA93"/>
  <c r="FD93" s="1"/>
  <c r="EY93"/>
  <c r="EX93"/>
  <c r="FE93" s="1"/>
  <c r="FG92"/>
  <c r="FJ92" s="1"/>
  <c r="FK92" s="1"/>
  <c r="DY93"/>
  <c r="EB93" s="1"/>
  <c r="DW93"/>
  <c r="DV93"/>
  <c r="EC93" s="1"/>
  <c r="EE92"/>
  <c r="EH92" s="1"/>
  <c r="EI92" s="1"/>
  <c r="CW93"/>
  <c r="CZ93" s="1"/>
  <c r="CU93"/>
  <c r="CT93"/>
  <c r="DA93" s="1"/>
  <c r="DC92"/>
  <c r="DF92" s="1"/>
  <c r="DG92" s="1"/>
  <c r="HQ92"/>
  <c r="HQ91"/>
  <c r="GO92"/>
  <c r="GO91"/>
  <c r="FM92"/>
  <c r="FM91"/>
  <c r="EK92"/>
  <c r="EK91"/>
  <c r="DI92"/>
  <c r="DI91"/>
  <c r="HJ92"/>
  <c r="GH92"/>
  <c r="FF92"/>
  <c r="ED92"/>
  <c r="DB92"/>
  <c r="HJ91"/>
  <c r="HQ90"/>
  <c r="GH91"/>
  <c r="GO90"/>
  <c r="FF91"/>
  <c r="FM90"/>
  <c r="ED91"/>
  <c r="EK90"/>
  <c r="DB91"/>
  <c r="DI90"/>
  <c r="HJ90"/>
  <c r="HQ89"/>
  <c r="GH90"/>
  <c r="GO89"/>
  <c r="FF90"/>
  <c r="FM89"/>
  <c r="ED90"/>
  <c r="EK89"/>
  <c r="DB90"/>
  <c r="DI89"/>
  <c r="HJ89"/>
  <c r="HQ88"/>
  <c r="GH89"/>
  <c r="GO88"/>
  <c r="FF89"/>
  <c r="FM88"/>
  <c r="ED89"/>
  <c r="EK88"/>
  <c r="DB89"/>
  <c r="DI88"/>
  <c r="HE88"/>
  <c r="HH88" s="1"/>
  <c r="HC88"/>
  <c r="HB88"/>
  <c r="HI88" s="1"/>
  <c r="HK87"/>
  <c r="HN87" s="1"/>
  <c r="HO87" s="1"/>
  <c r="GC88"/>
  <c r="GF88" s="1"/>
  <c r="GA88"/>
  <c r="FZ88"/>
  <c r="GG88" s="1"/>
  <c r="GI87"/>
  <c r="GL87" s="1"/>
  <c r="GM87" s="1"/>
  <c r="FA88"/>
  <c r="FD88" s="1"/>
  <c r="EY88"/>
  <c r="EX88"/>
  <c r="FE88" s="1"/>
  <c r="FG87"/>
  <c r="FJ87" s="1"/>
  <c r="FK87" s="1"/>
  <c r="DY88"/>
  <c r="EB88" s="1"/>
  <c r="DW88"/>
  <c r="DV88"/>
  <c r="EC88" s="1"/>
  <c r="EE87"/>
  <c r="EH87" s="1"/>
  <c r="EI87" s="1"/>
  <c r="CW88"/>
  <c r="CZ88" s="1"/>
  <c r="CU88"/>
  <c r="CT88"/>
  <c r="DA88" s="1"/>
  <c r="DC87"/>
  <c r="DF87" s="1"/>
  <c r="DG87" s="1"/>
  <c r="HQ87"/>
  <c r="HQ86"/>
  <c r="GO87"/>
  <c r="GO86"/>
  <c r="FM87"/>
  <c r="FM86"/>
  <c r="EK87"/>
  <c r="EK86"/>
  <c r="DI87"/>
  <c r="DI86"/>
  <c r="HJ87"/>
  <c r="GH87"/>
  <c r="FF87"/>
  <c r="ED87"/>
  <c r="DB87"/>
  <c r="HJ86"/>
  <c r="HQ85"/>
  <c r="GH86"/>
  <c r="GO85"/>
  <c r="FF86"/>
  <c r="FM85"/>
  <c r="ED86"/>
  <c r="EK85"/>
  <c r="DB86"/>
  <c r="DI85"/>
  <c r="HJ85"/>
  <c r="HQ84"/>
  <c r="GH85"/>
  <c r="GO84"/>
  <c r="FF85"/>
  <c r="FM84"/>
  <c r="ED85"/>
  <c r="EK84"/>
  <c r="DB85"/>
  <c r="DI84"/>
  <c r="HJ84"/>
  <c r="HQ83"/>
  <c r="GH84"/>
  <c r="GO83"/>
  <c r="FF84"/>
  <c r="FM83"/>
  <c r="ED84"/>
  <c r="EK83"/>
  <c r="DB84"/>
  <c r="DI83"/>
  <c r="HE83"/>
  <c r="HH83" s="1"/>
  <c r="HC83"/>
  <c r="HB83"/>
  <c r="HI83" s="1"/>
  <c r="HK82"/>
  <c r="HN82" s="1"/>
  <c r="HO82" s="1"/>
  <c r="GC83"/>
  <c r="GF83" s="1"/>
  <c r="GA83"/>
  <c r="FZ83"/>
  <c r="GG83" s="1"/>
  <c r="GI82"/>
  <c r="GL82" s="1"/>
  <c r="GM82" s="1"/>
  <c r="FA83"/>
  <c r="FD83" s="1"/>
  <c r="EY83"/>
  <c r="EX83"/>
  <c r="FE83" s="1"/>
  <c r="FG82"/>
  <c r="FJ82" s="1"/>
  <c r="FK82" s="1"/>
  <c r="DY83"/>
  <c r="EB83" s="1"/>
  <c r="DW83"/>
  <c r="DV83"/>
  <c r="EC83" s="1"/>
  <c r="EE82"/>
  <c r="EH82" s="1"/>
  <c r="EI82" s="1"/>
  <c r="CW83"/>
  <c r="CZ83" s="1"/>
  <c r="CU83"/>
  <c r="CT83"/>
  <c r="DA83" s="1"/>
  <c r="DC82"/>
  <c r="DF82" s="1"/>
  <c r="DG82" s="1"/>
  <c r="HQ82"/>
  <c r="HQ81"/>
  <c r="GO82"/>
  <c r="GO81"/>
  <c r="FM82"/>
  <c r="FM81"/>
  <c r="EK82"/>
  <c r="EK81"/>
  <c r="DI82"/>
  <c r="DI81"/>
  <c r="HJ82"/>
  <c r="GH82"/>
  <c r="FF82"/>
  <c r="ED82"/>
  <c r="DB82"/>
  <c r="HJ81"/>
  <c r="HQ80"/>
  <c r="GH81"/>
  <c r="GO80"/>
  <c r="FF81"/>
  <c r="FM80"/>
  <c r="ED81"/>
  <c r="EK80"/>
  <c r="DB81"/>
  <c r="DI80"/>
  <c r="HJ80"/>
  <c r="HQ79"/>
  <c r="GH80"/>
  <c r="GO79"/>
  <c r="FF80"/>
  <c r="FM79"/>
  <c r="ED80"/>
  <c r="EK79"/>
  <c r="DB80"/>
  <c r="DI79"/>
  <c r="HJ79"/>
  <c r="HQ78"/>
  <c r="GH79"/>
  <c r="GO78"/>
  <c r="FF79"/>
  <c r="FM78"/>
  <c r="ED79"/>
  <c r="EK78"/>
  <c r="DB79"/>
  <c r="DI78"/>
  <c r="HJ78"/>
  <c r="HQ77"/>
  <c r="GH78"/>
  <c r="GO77"/>
  <c r="FF78"/>
  <c r="FM77"/>
  <c r="ED78"/>
  <c r="EK77"/>
  <c r="DB78"/>
  <c r="DI77"/>
  <c r="HJ77"/>
  <c r="HQ76"/>
  <c r="GH77"/>
  <c r="GO76"/>
  <c r="FF77"/>
  <c r="FM76"/>
  <c r="ED77"/>
  <c r="EK76"/>
  <c r="DB77"/>
  <c r="DI76"/>
  <c r="HJ76"/>
  <c r="HQ75"/>
  <c r="GH76"/>
  <c r="GO75"/>
  <c r="FF76"/>
  <c r="FM75"/>
  <c r="ED76"/>
  <c r="EK75"/>
  <c r="DB76"/>
  <c r="DI75"/>
  <c r="HJ75"/>
  <c r="HQ74"/>
  <c r="GH75"/>
  <c r="GO74"/>
  <c r="FF75"/>
  <c r="FM74"/>
  <c r="ED75"/>
  <c r="EK74"/>
  <c r="DB75"/>
  <c r="DI74"/>
  <c r="HJ74"/>
  <c r="HQ73"/>
  <c r="GH74"/>
  <c r="GO73"/>
  <c r="FF74"/>
  <c r="FM73"/>
  <c r="ED74"/>
  <c r="EK73"/>
  <c r="DB74"/>
  <c r="DI73"/>
  <c r="HJ73"/>
  <c r="HQ72"/>
  <c r="GH73"/>
  <c r="GO72"/>
  <c r="FF73"/>
  <c r="FM72"/>
  <c r="ED73"/>
  <c r="EK72"/>
  <c r="DB73"/>
  <c r="DI72"/>
  <c r="HJ72"/>
  <c r="HQ71"/>
  <c r="GH72"/>
  <c r="GO71"/>
  <c r="FF72"/>
  <c r="FM71"/>
  <c r="ED72"/>
  <c r="EK71"/>
  <c r="DB72"/>
  <c r="DI71"/>
  <c r="HJ71"/>
  <c r="HQ70"/>
  <c r="GH71"/>
  <c r="GO70"/>
  <c r="FF71"/>
  <c r="FM70"/>
  <c r="ED71"/>
  <c r="EK70"/>
  <c r="DB71"/>
  <c r="DI70"/>
  <c r="HJ70"/>
  <c r="HQ69"/>
  <c r="GH70"/>
  <c r="GO69"/>
  <c r="FF70"/>
  <c r="FM69"/>
  <c r="ED70"/>
  <c r="EK69"/>
  <c r="DB70"/>
  <c r="DI69"/>
  <c r="HJ69"/>
  <c r="HQ68"/>
  <c r="GH69"/>
  <c r="GO68"/>
  <c r="FF69"/>
  <c r="FM68"/>
  <c r="ED69"/>
  <c r="EK68"/>
  <c r="DB69"/>
  <c r="DI68"/>
  <c r="HJ68"/>
  <c r="HQ67"/>
  <c r="GH68"/>
  <c r="GO67"/>
  <c r="FF68"/>
  <c r="FM67"/>
  <c r="ED68"/>
  <c r="EK67"/>
  <c r="DB68"/>
  <c r="DI67"/>
  <c r="HJ67"/>
  <c r="HQ66"/>
  <c r="GH67"/>
  <c r="GO66"/>
  <c r="FF67"/>
  <c r="FM66"/>
  <c r="ED67"/>
  <c r="EK66"/>
  <c r="DB67"/>
  <c r="DI66"/>
  <c r="HJ66"/>
  <c r="HQ65"/>
  <c r="GH66"/>
  <c r="GO65"/>
  <c r="FF66"/>
  <c r="FM65"/>
  <c r="ED66"/>
  <c r="EK65"/>
  <c r="DB66"/>
  <c r="DI65"/>
  <c r="HE65"/>
  <c r="HH65" s="1"/>
  <c r="HC65"/>
  <c r="HB65"/>
  <c r="HI65" s="1"/>
  <c r="HK64"/>
  <c r="HN64" s="1"/>
  <c r="HO64" s="1"/>
  <c r="GC65"/>
  <c r="GF65" s="1"/>
  <c r="GA65"/>
  <c r="FZ65"/>
  <c r="GG65" s="1"/>
  <c r="GI64"/>
  <c r="GL64" s="1"/>
  <c r="GM64" s="1"/>
  <c r="FA65"/>
  <c r="FD65" s="1"/>
  <c r="EY65"/>
  <c r="EX65"/>
  <c r="FE65" s="1"/>
  <c r="FG64"/>
  <c r="FJ64" s="1"/>
  <c r="FK64" s="1"/>
  <c r="DY65"/>
  <c r="EB65" s="1"/>
  <c r="DW65"/>
  <c r="DV65"/>
  <c r="EC65" s="1"/>
  <c r="EE64"/>
  <c r="EH64" s="1"/>
  <c r="EI64" s="1"/>
  <c r="CW65"/>
  <c r="CZ65" s="1"/>
  <c r="CU65"/>
  <c r="CT65"/>
  <c r="DA65" s="1"/>
  <c r="DC64"/>
  <c r="DF64" s="1"/>
  <c r="DG64" s="1"/>
  <c r="HQ64"/>
  <c r="HQ63"/>
  <c r="GO64"/>
  <c r="GO63"/>
  <c r="FM64"/>
  <c r="FM63"/>
  <c r="EK64"/>
  <c r="EK63"/>
  <c r="DI64"/>
  <c r="DI63"/>
  <c r="HJ64"/>
  <c r="GH64"/>
  <c r="FF64"/>
  <c r="ED64"/>
  <c r="DB64"/>
  <c r="HJ63"/>
  <c r="HQ62"/>
  <c r="GH63"/>
  <c r="GO62"/>
  <c r="FF63"/>
  <c r="FM62"/>
  <c r="ED63"/>
  <c r="EK62"/>
  <c r="DB63"/>
  <c r="DI62"/>
  <c r="HJ62"/>
  <c r="HQ61"/>
  <c r="GH62"/>
  <c r="GO61"/>
  <c r="FF62"/>
  <c r="FM61"/>
  <c r="ED62"/>
  <c r="EK61"/>
  <c r="DB62"/>
  <c r="DI61"/>
  <c r="HJ61"/>
  <c r="HQ60"/>
  <c r="GH61"/>
  <c r="GO60"/>
  <c r="FF61"/>
  <c r="FM60"/>
  <c r="ED61"/>
  <c r="EK60"/>
  <c r="DB61"/>
  <c r="DI60"/>
  <c r="HE60"/>
  <c r="HH60" s="1"/>
  <c r="HC60"/>
  <c r="HB60"/>
  <c r="HI60" s="1"/>
  <c r="HK59"/>
  <c r="HN59" s="1"/>
  <c r="HO59" s="1"/>
  <c r="GC60"/>
  <c r="GF60" s="1"/>
  <c r="GA60"/>
  <c r="FZ60"/>
  <c r="GG60" s="1"/>
  <c r="GI59"/>
  <c r="GL59" s="1"/>
  <c r="GM59" s="1"/>
  <c r="FA60"/>
  <c r="FD60" s="1"/>
  <c r="EY60"/>
  <c r="EX60"/>
  <c r="FE60" s="1"/>
  <c r="FG59"/>
  <c r="FJ59" s="1"/>
  <c r="FK59" s="1"/>
  <c r="DY60"/>
  <c r="EB60" s="1"/>
  <c r="DW60"/>
  <c r="DV60"/>
  <c r="EC60" s="1"/>
  <c r="EE59"/>
  <c r="EH59" s="1"/>
  <c r="EI59" s="1"/>
  <c r="CW60"/>
  <c r="CZ60" s="1"/>
  <c r="CU60"/>
  <c r="CT60"/>
  <c r="DA60" s="1"/>
  <c r="DC59"/>
  <c r="DF59" s="1"/>
  <c r="DG59" s="1"/>
  <c r="HQ59"/>
  <c r="HQ58"/>
  <c r="GO59"/>
  <c r="GO58"/>
  <c r="FM59"/>
  <c r="FM58"/>
  <c r="EK59"/>
  <c r="EK58"/>
  <c r="DI59"/>
  <c r="DI58"/>
  <c r="HJ59"/>
  <c r="GH59"/>
  <c r="FF59"/>
  <c r="ED59"/>
  <c r="DB59"/>
  <c r="HJ58"/>
  <c r="HQ57"/>
  <c r="GH58"/>
  <c r="GO57"/>
  <c r="FF58"/>
  <c r="FM57"/>
  <c r="ED58"/>
  <c r="EK57"/>
  <c r="DB58"/>
  <c r="DI57"/>
  <c r="HJ57"/>
  <c r="HQ56"/>
  <c r="GH57"/>
  <c r="GO56"/>
  <c r="FF57"/>
  <c r="FM56"/>
  <c r="ED57"/>
  <c r="EK56"/>
  <c r="DB57"/>
  <c r="DI56"/>
  <c r="HJ56"/>
  <c r="HQ55"/>
  <c r="GH56"/>
  <c r="GO55"/>
  <c r="FF56"/>
  <c r="FM55"/>
  <c r="ED56"/>
  <c r="EK55"/>
  <c r="DB56"/>
  <c r="DI55"/>
  <c r="HE55"/>
  <c r="HH55" s="1"/>
  <c r="HC55"/>
  <c r="HB55"/>
  <c r="HI55" s="1"/>
  <c r="HK54"/>
  <c r="HN54" s="1"/>
  <c r="HO54" s="1"/>
  <c r="GC55"/>
  <c r="GF55" s="1"/>
  <c r="GA55"/>
  <c r="FZ55"/>
  <c r="GG55" s="1"/>
  <c r="GI54"/>
  <c r="GL54" s="1"/>
  <c r="GM54" s="1"/>
  <c r="FA55"/>
  <c r="FD55" s="1"/>
  <c r="EY55"/>
  <c r="EX55"/>
  <c r="FE55" s="1"/>
  <c r="FG54"/>
  <c r="FJ54" s="1"/>
  <c r="FK54" s="1"/>
  <c r="DY55"/>
  <c r="EB55" s="1"/>
  <c r="DW55"/>
  <c r="DV55"/>
  <c r="EC55" s="1"/>
  <c r="EE54"/>
  <c r="EH54" s="1"/>
  <c r="EI54" s="1"/>
  <c r="CW55"/>
  <c r="CZ55" s="1"/>
  <c r="CU55"/>
  <c r="CT55"/>
  <c r="DA55" s="1"/>
  <c r="DC54"/>
  <c r="DF54" s="1"/>
  <c r="DG54" s="1"/>
  <c r="HQ54"/>
  <c r="HQ53"/>
  <c r="GO54"/>
  <c r="GO53"/>
  <c r="FM54"/>
  <c r="FM53"/>
  <c r="EK54"/>
  <c r="EK53"/>
  <c r="DI54"/>
  <c r="DI53"/>
  <c r="HJ54"/>
  <c r="GH54"/>
  <c r="FF54"/>
  <c r="ED54"/>
  <c r="DB54"/>
  <c r="HJ53"/>
  <c r="HQ52"/>
  <c r="GH53"/>
  <c r="GO52"/>
  <c r="FF53"/>
  <c r="FM52"/>
  <c r="ED53"/>
  <c r="EK52"/>
  <c r="DB53"/>
  <c r="DI52"/>
  <c r="HJ52"/>
  <c r="HQ51"/>
  <c r="GH52"/>
  <c r="GO51"/>
  <c r="FF52"/>
  <c r="FM51"/>
  <c r="ED52"/>
  <c r="EK51"/>
  <c r="DB52"/>
  <c r="DI51"/>
  <c r="HJ51"/>
  <c r="HQ50"/>
  <c r="GH51"/>
  <c r="GO50"/>
  <c r="FF51"/>
  <c r="FM50"/>
  <c r="ED51"/>
  <c r="EK50"/>
  <c r="DB51"/>
  <c r="DI50"/>
  <c r="HE50"/>
  <c r="HH50" s="1"/>
  <c r="HC50"/>
  <c r="HB50"/>
  <c r="HI50" s="1"/>
  <c r="HK49"/>
  <c r="HN49" s="1"/>
  <c r="HO49" s="1"/>
  <c r="GC50"/>
  <c r="GF50" s="1"/>
  <c r="GA50"/>
  <c r="FZ50"/>
  <c r="GG50" s="1"/>
  <c r="GI49"/>
  <c r="GL49" s="1"/>
  <c r="GM49" s="1"/>
  <c r="FA50"/>
  <c r="FD50" s="1"/>
  <c r="EY50"/>
  <c r="EX50"/>
  <c r="FE50" s="1"/>
  <c r="FG49"/>
  <c r="FJ49" s="1"/>
  <c r="FK49" s="1"/>
  <c r="DY50"/>
  <c r="EB50" s="1"/>
  <c r="DW50"/>
  <c r="DV50"/>
  <c r="EC50" s="1"/>
  <c r="EE49"/>
  <c r="EH49" s="1"/>
  <c r="EI49" s="1"/>
  <c r="CW50"/>
  <c r="CZ50" s="1"/>
  <c r="HQ49"/>
  <c r="HQ48"/>
  <c r="GO49"/>
  <c r="GO48"/>
  <c r="FM49"/>
  <c r="FM48"/>
  <c r="EK49"/>
  <c r="EK48"/>
  <c r="HJ49"/>
  <c r="GH49"/>
  <c r="FF49"/>
  <c r="ED49"/>
  <c r="HJ48"/>
  <c r="HQ47"/>
  <c r="GH48"/>
  <c r="GO47"/>
  <c r="FF48"/>
  <c r="FM47"/>
  <c r="ED48"/>
  <c r="EK47"/>
  <c r="HJ47"/>
  <c r="HQ46"/>
  <c r="GH47"/>
  <c r="GO46"/>
  <c r="FF47"/>
  <c r="FM46"/>
  <c r="ED47"/>
  <c r="EK46"/>
  <c r="HJ46"/>
  <c r="HQ45"/>
  <c r="GH46"/>
  <c r="GO45"/>
  <c r="FF46"/>
  <c r="FM45"/>
  <c r="ED46"/>
  <c r="EK45"/>
  <c r="HJ45"/>
  <c r="HQ44"/>
  <c r="GH45"/>
  <c r="GO44"/>
  <c r="FF45"/>
  <c r="FM44"/>
  <c r="ED45"/>
  <c r="EK44"/>
  <c r="HJ44"/>
  <c r="HQ43"/>
  <c r="GH44"/>
  <c r="GO43"/>
  <c r="FF44"/>
  <c r="FM43"/>
  <c r="ED44"/>
  <c r="EK43"/>
  <c r="HJ43"/>
  <c r="HQ42"/>
  <c r="GH43"/>
  <c r="GO42"/>
  <c r="FF43"/>
  <c r="FM42"/>
  <c r="ED43"/>
  <c r="EK42"/>
  <c r="HJ42"/>
  <c r="HQ41"/>
  <c r="GH42"/>
  <c r="GO41"/>
  <c r="FF42"/>
  <c r="FM41"/>
  <c r="ED42"/>
  <c r="EK41"/>
  <c r="HJ41"/>
  <c r="HQ40"/>
  <c r="GH41"/>
  <c r="GO40"/>
  <c r="FF41"/>
  <c r="FM40"/>
  <c r="ED41"/>
  <c r="EK40"/>
  <c r="HJ40"/>
  <c r="HQ39"/>
  <c r="GH40"/>
  <c r="GO39"/>
  <c r="FF40"/>
  <c r="FM39"/>
  <c r="ED40"/>
  <c r="EK39"/>
  <c r="HJ39"/>
  <c r="HQ38"/>
  <c r="GH39"/>
  <c r="GO38"/>
  <c r="FF39"/>
  <c r="FM38"/>
  <c r="ED39"/>
  <c r="EK38"/>
  <c r="HJ38"/>
  <c r="HQ37"/>
  <c r="GH38"/>
  <c r="GO37"/>
  <c r="FF38"/>
  <c r="FM37"/>
  <c r="ED38"/>
  <c r="EK37"/>
  <c r="HJ37"/>
  <c r="HQ36"/>
  <c r="GH37"/>
  <c r="GO36"/>
  <c r="FF37"/>
  <c r="FM36"/>
  <c r="ED37"/>
  <c r="EK36"/>
  <c r="HJ36"/>
  <c r="HQ35"/>
  <c r="GH36"/>
  <c r="GO35"/>
  <c r="FF36"/>
  <c r="FM35"/>
  <c r="ED36"/>
  <c r="EK35"/>
  <c r="HJ35"/>
  <c r="HQ34"/>
  <c r="GH35"/>
  <c r="GO34"/>
  <c r="FF35"/>
  <c r="FM34"/>
  <c r="ED35"/>
  <c r="EK34"/>
  <c r="HJ34"/>
  <c r="HQ33"/>
  <c r="GH34"/>
  <c r="GO33"/>
  <c r="FF34"/>
  <c r="FM33"/>
  <c r="ED34"/>
  <c r="EK33"/>
  <c r="HJ33"/>
  <c r="HQ32"/>
  <c r="GH33"/>
  <c r="GO32"/>
  <c r="FF33"/>
  <c r="FM32"/>
  <c r="ED33"/>
  <c r="EK32"/>
  <c r="HJ32"/>
  <c r="HQ31"/>
  <c r="GH32"/>
  <c r="GO31"/>
  <c r="FF32"/>
  <c r="FM31"/>
  <c r="ED32"/>
  <c r="EK31"/>
  <c r="HJ31"/>
  <c r="HQ30"/>
  <c r="GH31"/>
  <c r="GO30"/>
  <c r="FF31"/>
  <c r="FM30"/>
  <c r="ED31"/>
  <c r="EK30"/>
  <c r="HJ30"/>
  <c r="HQ29"/>
  <c r="GH30"/>
  <c r="GO29"/>
  <c r="FF30"/>
  <c r="FM29"/>
  <c r="ED30"/>
  <c r="EK29"/>
  <c r="HJ29"/>
  <c r="HQ28"/>
  <c r="GH29"/>
  <c r="GO28"/>
  <c r="FF29"/>
  <c r="FM28"/>
  <c r="ED29"/>
  <c r="EK28"/>
  <c r="HJ28"/>
  <c r="HQ27"/>
  <c r="GH28"/>
  <c r="GO27"/>
  <c r="FF28"/>
  <c r="FM27"/>
  <c r="ED28"/>
  <c r="EK27"/>
  <c r="HJ27"/>
  <c r="HQ26"/>
  <c r="GH27"/>
  <c r="GO26"/>
  <c r="FF27"/>
  <c r="FM26"/>
  <c r="ED27"/>
  <c r="EK26"/>
  <c r="HJ26"/>
  <c r="HQ25"/>
  <c r="GH26"/>
  <c r="GO25"/>
  <c r="FF26"/>
  <c r="FM25"/>
  <c r="ED26"/>
  <c r="EK25"/>
  <c r="HJ25"/>
  <c r="HQ24"/>
  <c r="GH25"/>
  <c r="GO24"/>
  <c r="FF25"/>
  <c r="FM24"/>
  <c r="ED25"/>
  <c r="EK24"/>
  <c r="HJ24"/>
  <c r="HQ23"/>
  <c r="GH24"/>
  <c r="GO23"/>
  <c r="FF24"/>
  <c r="FM23"/>
  <c r="ED24"/>
  <c r="EK23"/>
  <c r="HJ23"/>
  <c r="HQ22"/>
  <c r="GH23"/>
  <c r="GO22"/>
  <c r="FF23"/>
  <c r="FM22"/>
  <c r="ED23"/>
  <c r="EK22"/>
  <c r="HJ22"/>
  <c r="HQ21"/>
  <c r="GH22"/>
  <c r="GO21"/>
  <c r="FF22"/>
  <c r="FM21"/>
  <c r="ED22"/>
  <c r="EK21"/>
  <c r="HJ21"/>
  <c r="HQ20"/>
  <c r="GH21"/>
  <c r="GO20"/>
  <c r="FF21"/>
  <c r="FM20"/>
  <c r="ED21"/>
  <c r="EK20"/>
  <c r="HJ20"/>
  <c r="HQ19"/>
  <c r="GH20"/>
  <c r="GO19"/>
  <c r="FF20"/>
  <c r="FM19"/>
  <c r="ED20"/>
  <c r="EK19"/>
  <c r="BE19"/>
  <c r="AX20"/>
  <c r="AS20" s="1"/>
  <c r="BE20"/>
  <c r="AX21"/>
  <c r="AS21" s="1"/>
  <c r="BE21"/>
  <c r="AX22"/>
  <c r="AS22" s="1"/>
  <c r="BE22"/>
  <c r="AX23"/>
  <c r="AS23" s="1"/>
  <c r="BE23"/>
  <c r="AX24"/>
  <c r="AS24" s="1"/>
  <c r="BE24"/>
  <c r="AX25"/>
  <c r="AS25" s="1"/>
  <c r="BE25"/>
  <c r="AX26"/>
  <c r="AS26" s="1"/>
  <c r="BE26"/>
  <c r="AX27"/>
  <c r="AS27" s="1"/>
  <c r="BE27"/>
  <c r="AX28"/>
  <c r="AS28" s="1"/>
  <c r="BE28"/>
  <c r="AX29"/>
  <c r="AS29" s="1"/>
  <c r="BE29"/>
  <c r="AX30"/>
  <c r="AS30" s="1"/>
  <c r="BE30"/>
  <c r="AX31"/>
  <c r="AS31" s="1"/>
  <c r="BE31"/>
  <c r="AX32"/>
  <c r="AS32" s="1"/>
  <c r="BE32"/>
  <c r="AX33"/>
  <c r="AS33" s="1"/>
  <c r="BE33"/>
  <c r="AX34"/>
  <c r="AS34" s="1"/>
  <c r="BE34"/>
  <c r="AX35"/>
  <c r="AS35" s="1"/>
  <c r="BE35"/>
  <c r="AX36"/>
  <c r="AS36" s="1"/>
  <c r="BE36"/>
  <c r="AX37"/>
  <c r="AS37" s="1"/>
  <c r="BE37"/>
  <c r="AX38"/>
  <c r="AS38" s="1"/>
  <c r="BE38"/>
  <c r="AX39"/>
  <c r="AS39" s="1"/>
  <c r="BE39"/>
  <c r="AX40"/>
  <c r="AS40" s="1"/>
  <c r="BE40"/>
  <c r="AX41"/>
  <c r="AS41" s="1"/>
  <c r="BE41"/>
  <c r="AX42"/>
  <c r="AS42" s="1"/>
  <c r="BE42"/>
  <c r="AX43"/>
  <c r="AS43" s="1"/>
  <c r="BE43"/>
  <c r="AX44"/>
  <c r="AS44" s="1"/>
  <c r="BE44"/>
  <c r="AX45"/>
  <c r="AS45" s="1"/>
  <c r="BE45"/>
  <c r="AX46"/>
  <c r="AS46" s="1"/>
  <c r="BE46"/>
  <c r="AX47"/>
  <c r="AS47" s="1"/>
  <c r="BE47"/>
  <c r="AX48"/>
  <c r="AS48" s="1"/>
  <c r="BE48"/>
  <c r="AX49"/>
  <c r="AY49"/>
  <c r="BB49" s="1"/>
  <c r="BC49" s="1"/>
  <c r="BE49"/>
  <c r="AP50"/>
  <c r="AW50" s="1"/>
  <c r="AQ50"/>
  <c r="AO49" s="1"/>
  <c r="AP49" s="1"/>
  <c r="AW49" s="1"/>
  <c r="AS50"/>
  <c r="AX50"/>
  <c r="BE50"/>
  <c r="AX51"/>
  <c r="AS51" s="1"/>
  <c r="BE51"/>
  <c r="AX52"/>
  <c r="AS52" s="1"/>
  <c r="BE52"/>
  <c r="AX53"/>
  <c r="AS53" s="1"/>
  <c r="BE53"/>
  <c r="AX54"/>
  <c r="AY54"/>
  <c r="BB54" s="1"/>
  <c r="BC54" s="1"/>
  <c r="BE54"/>
  <c r="AP55"/>
  <c r="AW55" s="1"/>
  <c r="AQ55"/>
  <c r="AO54" s="1"/>
  <c r="AP54" s="1"/>
  <c r="AW54" s="1"/>
  <c r="AS55"/>
  <c r="AX55"/>
  <c r="BE55"/>
  <c r="AX56"/>
  <c r="AS56" s="1"/>
  <c r="BE56"/>
  <c r="AX57"/>
  <c r="AS57" s="1"/>
  <c r="BE57"/>
  <c r="AX58"/>
  <c r="AS58" s="1"/>
  <c r="BE58"/>
  <c r="AX59"/>
  <c r="AY59"/>
  <c r="BB59" s="1"/>
  <c r="BC59" s="1"/>
  <c r="BE59"/>
  <c r="AP60"/>
  <c r="AW60" s="1"/>
  <c r="AQ60"/>
  <c r="AO59" s="1"/>
  <c r="AP59" s="1"/>
  <c r="AW59" s="1"/>
  <c r="AS60"/>
  <c r="AX60"/>
  <c r="BE60"/>
  <c r="AX61"/>
  <c r="AS61" s="1"/>
  <c r="BE61"/>
  <c r="AX62"/>
  <c r="AS62" s="1"/>
  <c r="BE62"/>
  <c r="AX63"/>
  <c r="AS63" s="1"/>
  <c r="BE63"/>
  <c r="AX64"/>
  <c r="AY64"/>
  <c r="BB64" s="1"/>
  <c r="BC64" s="1"/>
  <c r="BE64"/>
  <c r="AP65"/>
  <c r="AW65" s="1"/>
  <c r="AQ65"/>
  <c r="AO64" s="1"/>
  <c r="AP64" s="1"/>
  <c r="AW64" s="1"/>
  <c r="AS65"/>
  <c r="AX65"/>
  <c r="BE65"/>
  <c r="AX66"/>
  <c r="AS66" s="1"/>
  <c r="BE66"/>
  <c r="AX67"/>
  <c r="AS67" s="1"/>
  <c r="BE67"/>
  <c r="AX68"/>
  <c r="AS68" s="1"/>
  <c r="BE68"/>
  <c r="AX69"/>
  <c r="AS69" s="1"/>
  <c r="BE69"/>
  <c r="AX70"/>
  <c r="AS70" s="1"/>
  <c r="BE70"/>
  <c r="AX71"/>
  <c r="AS71" s="1"/>
  <c r="BE71"/>
  <c r="AX72"/>
  <c r="AS72" s="1"/>
  <c r="BE72"/>
  <c r="AX73"/>
  <c r="AS73" s="1"/>
  <c r="BE73"/>
  <c r="AX74"/>
  <c r="AS74" s="1"/>
  <c r="BE74"/>
  <c r="AX75"/>
  <c r="AS75" s="1"/>
  <c r="BE75"/>
  <c r="AX76"/>
  <c r="AS76" s="1"/>
  <c r="BE76"/>
  <c r="AX77"/>
  <c r="AS77" s="1"/>
  <c r="BE77"/>
  <c r="AX78"/>
  <c r="AS78" s="1"/>
  <c r="BE78"/>
  <c r="AX79"/>
  <c r="AS79" s="1"/>
  <c r="BE79"/>
  <c r="AX80"/>
  <c r="AS80" s="1"/>
  <c r="BE80"/>
  <c r="AX81"/>
  <c r="AS81" s="1"/>
  <c r="BE81"/>
  <c r="AX82"/>
  <c r="AY82"/>
  <c r="BB82" s="1"/>
  <c r="BC82" s="1"/>
  <c r="BE82"/>
  <c r="AP83"/>
  <c r="AW83" s="1"/>
  <c r="AQ83"/>
  <c r="AO82" s="1"/>
  <c r="AP82" s="1"/>
  <c r="AW82" s="1"/>
  <c r="AS83"/>
  <c r="AX83"/>
  <c r="BE83"/>
  <c r="AX84"/>
  <c r="AS84" s="1"/>
  <c r="BE84"/>
  <c r="AX85"/>
  <c r="AS85" s="1"/>
  <c r="BE85"/>
  <c r="AX86"/>
  <c r="AS86" s="1"/>
  <c r="BE86"/>
  <c r="AX87"/>
  <c r="AY87"/>
  <c r="BB87" s="1"/>
  <c r="BC87" s="1"/>
  <c r="BE87"/>
  <c r="AP88"/>
  <c r="AW88" s="1"/>
  <c r="AQ88"/>
  <c r="AO87" s="1"/>
  <c r="AP87" s="1"/>
  <c r="AW87" s="1"/>
  <c r="AS88"/>
  <c r="AX88"/>
  <c r="BE88"/>
  <c r="AX89"/>
  <c r="AS89" s="1"/>
  <c r="BE89"/>
  <c r="AX90"/>
  <c r="AS90" s="1"/>
  <c r="BE90"/>
  <c r="AX91"/>
  <c r="AS91" s="1"/>
  <c r="BE91"/>
  <c r="AX92"/>
  <c r="AY92"/>
  <c r="BB92" s="1"/>
  <c r="BC92" s="1"/>
  <c r="BE92"/>
  <c r="AP93"/>
  <c r="AW93" s="1"/>
  <c r="AQ93"/>
  <c r="AO92" s="1"/>
  <c r="AP92" s="1"/>
  <c r="AW92" s="1"/>
  <c r="AS93"/>
  <c r="AX93"/>
  <c r="BE93"/>
  <c r="AX94"/>
  <c r="AS94" s="1"/>
  <c r="BE94"/>
  <c r="AX95"/>
  <c r="AS95" s="1"/>
  <c r="BE95"/>
  <c r="AX96"/>
  <c r="AS96" s="1"/>
  <c r="BE96"/>
  <c r="AX97"/>
  <c r="AY97"/>
  <c r="BB97" s="1"/>
  <c r="BC97" s="1"/>
  <c r="BE97"/>
  <c r="AP98"/>
  <c r="AW98" s="1"/>
  <c r="AQ98"/>
  <c r="AO97" s="1"/>
  <c r="AP97" s="1"/>
  <c r="AW97" s="1"/>
  <c r="AS98"/>
  <c r="AX98"/>
  <c r="BE98"/>
  <c r="AX99"/>
  <c r="AS99" s="1"/>
  <c r="BE99"/>
  <c r="AX100"/>
  <c r="AS100" s="1"/>
  <c r="BE100"/>
  <c r="AX101"/>
  <c r="AS101" s="1"/>
  <c r="BE101"/>
  <c r="AX102"/>
  <c r="AS102" s="1"/>
  <c r="BE102"/>
  <c r="AX103"/>
  <c r="AS103" s="1"/>
  <c r="BE103"/>
  <c r="AX104"/>
  <c r="AS104" s="1"/>
  <c r="BE104"/>
  <c r="AX105"/>
  <c r="AS105" s="1"/>
  <c r="BE105"/>
  <c r="AX106"/>
  <c r="AS106" s="1"/>
  <c r="BE106"/>
  <c r="AX107"/>
  <c r="AS107" s="1"/>
  <c r="BE107"/>
  <c r="AX108"/>
  <c r="AS108" s="1"/>
  <c r="BE108"/>
  <c r="AX109"/>
  <c r="AS109" s="1"/>
  <c r="BE109"/>
  <c r="AX110"/>
  <c r="AS110" s="1"/>
  <c r="BE110"/>
  <c r="AX111"/>
  <c r="AS111" s="1"/>
  <c r="BE111"/>
  <c r="AX112"/>
  <c r="AS112" s="1"/>
  <c r="BE112"/>
  <c r="AX113"/>
  <c r="AS113" s="1"/>
  <c r="BE113"/>
  <c r="AX114"/>
  <c r="AS114" s="1"/>
  <c r="BE114"/>
  <c r="AX115"/>
  <c r="AS115" s="1"/>
  <c r="BE115"/>
  <c r="AX116"/>
  <c r="AS116" s="1"/>
  <c r="BE116"/>
  <c r="AX117"/>
  <c r="AS117" s="1"/>
  <c r="BE117"/>
  <c r="AX118"/>
  <c r="AS118" s="1"/>
  <c r="BE118"/>
  <c r="AX119"/>
  <c r="AS119" s="1"/>
  <c r="BE119"/>
  <c r="AX120"/>
  <c r="AS120" s="1"/>
  <c r="BE120"/>
  <c r="AX121"/>
  <c r="AS121" s="1"/>
  <c r="BE121"/>
  <c r="AX122"/>
  <c r="AS122" s="1"/>
  <c r="BE122"/>
  <c r="AX123"/>
  <c r="AS123" s="1"/>
  <c r="BE123"/>
  <c r="AX124"/>
  <c r="AS124" s="1"/>
  <c r="BE124"/>
  <c r="AX125"/>
  <c r="AS125" s="1"/>
  <c r="BE125"/>
  <c r="AX126"/>
  <c r="AS126" s="1"/>
  <c r="CG19"/>
  <c r="BZ20"/>
  <c r="CG20"/>
  <c r="BZ21"/>
  <c r="CG21"/>
  <c r="BZ22"/>
  <c r="CG22"/>
  <c r="BZ23"/>
  <c r="CG23"/>
  <c r="BZ24"/>
  <c r="CG24"/>
  <c r="BZ25"/>
  <c r="CG25"/>
  <c r="BZ26"/>
  <c r="CG26"/>
  <c r="BZ27"/>
  <c r="CG27"/>
  <c r="BZ28"/>
  <c r="CG28"/>
  <c r="BZ29"/>
  <c r="CG29"/>
  <c r="BZ30"/>
  <c r="CG30"/>
  <c r="BZ31"/>
  <c r="CG31"/>
  <c r="BZ32"/>
  <c r="CG32"/>
  <c r="BZ33"/>
  <c r="CG33"/>
  <c r="BZ34"/>
  <c r="CG34"/>
  <c r="BZ35"/>
  <c r="CG35"/>
  <c r="BZ36"/>
  <c r="CG36"/>
  <c r="BZ37"/>
  <c r="CG37"/>
  <c r="BZ38"/>
  <c r="CG38"/>
  <c r="BZ39"/>
  <c r="CG39"/>
  <c r="BZ40"/>
  <c r="CG40"/>
  <c r="BZ41"/>
  <c r="CG41"/>
  <c r="BZ42"/>
  <c r="CG42"/>
  <c r="BZ43"/>
  <c r="CG43"/>
  <c r="BZ44"/>
  <c r="CG44"/>
  <c r="BZ45"/>
  <c r="CG45"/>
  <c r="BZ46"/>
  <c r="CG46"/>
  <c r="BZ47"/>
  <c r="CG47"/>
  <c r="BZ48"/>
  <c r="CG48"/>
  <c r="BZ49"/>
  <c r="CA49"/>
  <c r="CD49" s="1"/>
  <c r="CE49" s="1"/>
  <c r="CG49"/>
  <c r="BR50"/>
  <c r="BY50" s="1"/>
  <c r="BS50"/>
  <c r="BU50"/>
  <c r="BX50" s="1"/>
  <c r="BZ50"/>
  <c r="CG50"/>
  <c r="BZ51"/>
  <c r="CG51"/>
  <c r="BZ52"/>
  <c r="CG52"/>
  <c r="BZ53"/>
  <c r="CG53"/>
  <c r="BZ54"/>
  <c r="CA54"/>
  <c r="CD54" s="1"/>
  <c r="CE54" s="1"/>
  <c r="CG54"/>
  <c r="BR55"/>
  <c r="BY55" s="1"/>
  <c r="BS55"/>
  <c r="BU55"/>
  <c r="BX55" s="1"/>
  <c r="BZ55"/>
  <c r="CG55"/>
  <c r="BZ56"/>
  <c r="CG56"/>
  <c r="BZ57"/>
  <c r="CG57"/>
  <c r="BZ58"/>
  <c r="CG58"/>
  <c r="BZ59"/>
  <c r="CA59"/>
  <c r="CD59" s="1"/>
  <c r="CE59" s="1"/>
  <c r="CG59"/>
  <c r="BR60"/>
  <c r="BY60" s="1"/>
  <c r="BS60"/>
  <c r="BU60"/>
  <c r="BX60" s="1"/>
  <c r="BZ60"/>
  <c r="CG60"/>
  <c r="BZ61"/>
  <c r="CG61"/>
  <c r="BZ62"/>
  <c r="CG62"/>
  <c r="BZ63"/>
  <c r="CG63"/>
  <c r="BZ64"/>
  <c r="CA64"/>
  <c r="CD64" s="1"/>
  <c r="CE64" s="1"/>
  <c r="CG64"/>
  <c r="BR65"/>
  <c r="BY65" s="1"/>
  <c r="BS65"/>
  <c r="BU65"/>
  <c r="BX65" s="1"/>
  <c r="BZ65"/>
  <c r="CG65"/>
  <c r="BZ66"/>
  <c r="CG66"/>
  <c r="BZ67"/>
  <c r="CG67"/>
  <c r="BZ68"/>
  <c r="CG68"/>
  <c r="BZ69"/>
  <c r="CG69"/>
  <c r="BZ70"/>
  <c r="CG70"/>
  <c r="BZ71"/>
  <c r="CG71"/>
  <c r="BZ72"/>
  <c r="CG72"/>
  <c r="BZ73"/>
  <c r="CG73"/>
  <c r="BZ74"/>
  <c r="CG74"/>
  <c r="BZ75"/>
  <c r="CG75"/>
  <c r="BZ76"/>
  <c r="CG76"/>
  <c r="BZ77"/>
  <c r="CG77"/>
  <c r="BZ78"/>
  <c r="CG78"/>
  <c r="BZ79"/>
  <c r="CG79"/>
  <c r="BZ80"/>
  <c r="CG80"/>
  <c r="BZ81"/>
  <c r="CG81"/>
  <c r="BZ82"/>
  <c r="CA82"/>
  <c r="CD82" s="1"/>
  <c r="CE82" s="1"/>
  <c r="CG82"/>
  <c r="BR83"/>
  <c r="BY83" s="1"/>
  <c r="BS83"/>
  <c r="BU83"/>
  <c r="BX83" s="1"/>
  <c r="BZ83"/>
  <c r="CG83"/>
  <c r="BZ84"/>
  <c r="CG84"/>
  <c r="BZ85"/>
  <c r="CG85"/>
  <c r="BZ86"/>
  <c r="CG86"/>
  <c r="BZ87"/>
  <c r="CA87"/>
  <c r="CD87" s="1"/>
  <c r="CE87" s="1"/>
  <c r="CG87"/>
  <c r="BR88"/>
  <c r="BY88" s="1"/>
  <c r="BS88"/>
  <c r="BU88"/>
  <c r="BX88" s="1"/>
  <c r="BZ88"/>
  <c r="CG88"/>
  <c r="BZ89"/>
  <c r="CG89"/>
  <c r="BZ90"/>
  <c r="CG90"/>
  <c r="BZ91"/>
  <c r="CG91"/>
  <c r="BZ92"/>
  <c r="CA92"/>
  <c r="CD92" s="1"/>
  <c r="CE92" s="1"/>
  <c r="CG92"/>
  <c r="BR93"/>
  <c r="BY93" s="1"/>
  <c r="BS93"/>
  <c r="BU93"/>
  <c r="BX93" s="1"/>
  <c r="BZ93"/>
  <c r="CG93"/>
  <c r="BZ94"/>
  <c r="CG94"/>
  <c r="BZ95"/>
  <c r="CG95"/>
  <c r="BZ96"/>
  <c r="CG96"/>
  <c r="BZ97"/>
  <c r="CA97"/>
  <c r="CD97" s="1"/>
  <c r="CE97" s="1"/>
  <c r="CG97"/>
  <c r="BR98"/>
  <c r="BY98" s="1"/>
  <c r="BS98"/>
  <c r="BU98"/>
  <c r="BX98" s="1"/>
  <c r="BZ98"/>
  <c r="CG98"/>
  <c r="BZ99"/>
  <c r="CG99"/>
  <c r="BZ100"/>
  <c r="CG100"/>
  <c r="BZ101"/>
  <c r="CG101"/>
  <c r="BZ102"/>
  <c r="CG102"/>
  <c r="BZ103"/>
  <c r="CG103"/>
  <c r="BZ104"/>
  <c r="CG104"/>
  <c r="BZ105"/>
  <c r="CG105"/>
  <c r="BZ106"/>
  <c r="CG106"/>
  <c r="BZ107"/>
  <c r="CG107"/>
  <c r="BZ108"/>
  <c r="CG108"/>
  <c r="BZ109"/>
  <c r="CG109"/>
  <c r="BZ110"/>
  <c r="CG110"/>
  <c r="BZ111"/>
  <c r="CG111"/>
  <c r="BZ112"/>
  <c r="CG112"/>
  <c r="BZ113"/>
  <c r="CG113"/>
  <c r="BZ114"/>
  <c r="CG114"/>
  <c r="BZ115"/>
  <c r="CG115"/>
  <c r="BZ116"/>
  <c r="CG116"/>
  <c r="BZ117"/>
  <c r="CG117"/>
  <c r="BZ118"/>
  <c r="CG118"/>
  <c r="BZ119"/>
  <c r="CG119"/>
  <c r="BZ120"/>
  <c r="CG120"/>
  <c r="BZ121"/>
  <c r="CG121"/>
  <c r="BZ122"/>
  <c r="CG122"/>
  <c r="BZ123"/>
  <c r="CG123"/>
  <c r="BZ124"/>
  <c r="CG124"/>
  <c r="BZ125"/>
  <c r="CG125"/>
  <c r="BZ126"/>
  <c r="DI19"/>
  <c r="DB20"/>
  <c r="DI20"/>
  <c r="DB21"/>
  <c r="DI21"/>
  <c r="DB22"/>
  <c r="DI22"/>
  <c r="DB23"/>
  <c r="DI23"/>
  <c r="DB24"/>
  <c r="DI24"/>
  <c r="DB25"/>
  <c r="DI25"/>
  <c r="DB26"/>
  <c r="DI26"/>
  <c r="DB27"/>
  <c r="DI27"/>
  <c r="DB28"/>
  <c r="DI28"/>
  <c r="DB29"/>
  <c r="DI29"/>
  <c r="DB30"/>
  <c r="DI30"/>
  <c r="DB31"/>
  <c r="DI31"/>
  <c r="DB32"/>
  <c r="DI32"/>
  <c r="DB33"/>
  <c r="DI33"/>
  <c r="DB34"/>
  <c r="DI34"/>
  <c r="DB35"/>
  <c r="DI35"/>
  <c r="DB36"/>
  <c r="DI36"/>
  <c r="DB37"/>
  <c r="DI37"/>
  <c r="DB38"/>
  <c r="DI38"/>
  <c r="DB39"/>
  <c r="DI39"/>
  <c r="DB40"/>
  <c r="DI40"/>
  <c r="DB41"/>
  <c r="DI41"/>
  <c r="DB42"/>
  <c r="DI42"/>
  <c r="DB43"/>
  <c r="DI43"/>
  <c r="DB44"/>
  <c r="DI44"/>
  <c r="DB45"/>
  <c r="DI45"/>
  <c r="DB46"/>
  <c r="DI46"/>
  <c r="DB47"/>
  <c r="DI47"/>
  <c r="DB48"/>
  <c r="DI48"/>
  <c r="DB49"/>
  <c r="DC49"/>
  <c r="DF49" s="1"/>
  <c r="DG49" s="1"/>
  <c r="DI49"/>
  <c r="CT50"/>
  <c r="DA50" s="1"/>
  <c r="CU50"/>
  <c r="AE19" i="102"/>
  <c r="AG19" s="1"/>
  <c r="AH19" s="1"/>
  <c r="BG19"/>
  <c r="BI19" s="1"/>
  <c r="BJ19" s="1"/>
  <c r="CI19"/>
  <c r="CK19" s="1"/>
  <c r="CL19" s="1"/>
  <c r="DK19"/>
  <c r="DM19" s="1"/>
  <c r="DN19" s="1"/>
  <c r="EM19"/>
  <c r="EO19" s="1"/>
  <c r="EP19" s="1"/>
  <c r="FO19"/>
  <c r="FQ19" s="1"/>
  <c r="FR19" s="1"/>
  <c r="GQ19"/>
  <c r="GS19" s="1"/>
  <c r="GT19" s="1"/>
  <c r="HS19"/>
  <c r="HU19" s="1"/>
  <c r="HV19" s="1"/>
  <c r="I19"/>
  <c r="AJ19"/>
  <c r="AL19"/>
  <c r="BL19"/>
  <c r="BN19"/>
  <c r="CN19"/>
  <c r="CP19"/>
  <c r="DP19"/>
  <c r="DR19"/>
  <c r="ER19"/>
  <c r="ET19"/>
  <c r="FT19"/>
  <c r="FV19"/>
  <c r="GV19"/>
  <c r="GX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B97"/>
  <c r="HQ96"/>
  <c r="GO96"/>
  <c r="FM96"/>
  <c r="EK96"/>
  <c r="DI96"/>
  <c r="CG96"/>
  <c r="BE96"/>
  <c r="B92"/>
  <c r="HQ91"/>
  <c r="GO91"/>
  <c r="FM91"/>
  <c r="EK91"/>
  <c r="DI91"/>
  <c r="CG91"/>
  <c r="BE91"/>
  <c r="B87"/>
  <c r="HQ86"/>
  <c r="GO86"/>
  <c r="FM86"/>
  <c r="EK86"/>
  <c r="DI86"/>
  <c r="CG86"/>
  <c r="BE86"/>
  <c r="B82"/>
  <c r="HQ81"/>
  <c r="GO81"/>
  <c r="FM81"/>
  <c r="EK81"/>
  <c r="DI81"/>
  <c r="CG81"/>
  <c r="BE81"/>
  <c r="B64"/>
  <c r="HQ63"/>
  <c r="GO63"/>
  <c r="FM63"/>
  <c r="EK63"/>
  <c r="DI63"/>
  <c r="CG63"/>
  <c r="BE63"/>
  <c r="B59"/>
  <c r="HQ58"/>
  <c r="GO58"/>
  <c r="FM58"/>
  <c r="EK58"/>
  <c r="DI58"/>
  <c r="CG58"/>
  <c r="BE58"/>
  <c r="B54"/>
  <c r="HQ53"/>
  <c r="GO53"/>
  <c r="FM53"/>
  <c r="EK53"/>
  <c r="DI53"/>
  <c r="CG53"/>
  <c r="BE53"/>
  <c r="L49"/>
  <c r="B49"/>
  <c r="HQ48"/>
  <c r="GO48"/>
  <c r="FM48"/>
  <c r="EK48"/>
  <c r="DI48"/>
  <c r="CG48"/>
  <c r="BE48"/>
  <c r="AA125"/>
  <c r="Z126"/>
  <c r="AA126" s="1"/>
  <c r="M125"/>
  <c r="N125"/>
  <c r="U125" s="1"/>
  <c r="N126"/>
  <c r="U126" s="1"/>
  <c r="M124"/>
  <c r="N124"/>
  <c r="U124" s="1"/>
  <c r="M123"/>
  <c r="N123"/>
  <c r="U123" s="1"/>
  <c r="M122"/>
  <c r="N122"/>
  <c r="U122" s="1"/>
  <c r="M121"/>
  <c r="N121"/>
  <c r="U121" s="1"/>
  <c r="M120"/>
  <c r="N120"/>
  <c r="U120" s="1"/>
  <c r="M119"/>
  <c r="N119"/>
  <c r="U119" s="1"/>
  <c r="M118"/>
  <c r="N118"/>
  <c r="U118" s="1"/>
  <c r="M117"/>
  <c r="N117"/>
  <c r="U117" s="1"/>
  <c r="M116"/>
  <c r="N116"/>
  <c r="U116" s="1"/>
  <c r="M115"/>
  <c r="N115"/>
  <c r="U115" s="1"/>
  <c r="M114"/>
  <c r="N114"/>
  <c r="U114" s="1"/>
  <c r="M113"/>
  <c r="N113"/>
  <c r="U113" s="1"/>
  <c r="M112"/>
  <c r="N112"/>
  <c r="U112" s="1"/>
  <c r="M111"/>
  <c r="N111"/>
  <c r="U111" s="1"/>
  <c r="M110"/>
  <c r="N110"/>
  <c r="U110" s="1"/>
  <c r="M109"/>
  <c r="N109"/>
  <c r="U109" s="1"/>
  <c r="M108"/>
  <c r="N108"/>
  <c r="U108" s="1"/>
  <c r="M107"/>
  <c r="N107"/>
  <c r="U107" s="1"/>
  <c r="M106"/>
  <c r="N106"/>
  <c r="U106" s="1"/>
  <c r="M105"/>
  <c r="N105"/>
  <c r="U105" s="1"/>
  <c r="M104"/>
  <c r="N104"/>
  <c r="U104" s="1"/>
  <c r="M103"/>
  <c r="N103"/>
  <c r="U103" s="1"/>
  <c r="M102"/>
  <c r="N102"/>
  <c r="U102" s="1"/>
  <c r="M101"/>
  <c r="N101"/>
  <c r="U101" s="1"/>
  <c r="M100"/>
  <c r="N100"/>
  <c r="U100" s="1"/>
  <c r="M99"/>
  <c r="O99" s="1"/>
  <c r="N99"/>
  <c r="U99" s="1"/>
  <c r="M97"/>
  <c r="N97"/>
  <c r="U97" s="1"/>
  <c r="M96"/>
  <c r="N96"/>
  <c r="U96" s="1"/>
  <c r="M95"/>
  <c r="N95"/>
  <c r="U95" s="1"/>
  <c r="M94"/>
  <c r="O94" s="1"/>
  <c r="N94"/>
  <c r="U94" s="1"/>
  <c r="M92"/>
  <c r="N92"/>
  <c r="U92" s="1"/>
  <c r="M91"/>
  <c r="N91"/>
  <c r="U91" s="1"/>
  <c r="M90"/>
  <c r="N90"/>
  <c r="U90" s="1"/>
  <c r="M89"/>
  <c r="O89" s="1"/>
  <c r="T89" s="1"/>
  <c r="N89"/>
  <c r="U89" s="1"/>
  <c r="M87"/>
  <c r="N87"/>
  <c r="U87" s="1"/>
  <c r="M86"/>
  <c r="N86"/>
  <c r="U86" s="1"/>
  <c r="M85"/>
  <c r="N85"/>
  <c r="U85" s="1"/>
  <c r="M84"/>
  <c r="O84" s="1"/>
  <c r="T84" s="1"/>
  <c r="N84"/>
  <c r="U84" s="1"/>
  <c r="M82"/>
  <c r="N82"/>
  <c r="U82" s="1"/>
  <c r="M81"/>
  <c r="N81"/>
  <c r="U81" s="1"/>
  <c r="M80"/>
  <c r="N80"/>
  <c r="U80" s="1"/>
  <c r="M79"/>
  <c r="N79"/>
  <c r="U79" s="1"/>
  <c r="M78"/>
  <c r="N78"/>
  <c r="U78" s="1"/>
  <c r="M77"/>
  <c r="N77"/>
  <c r="U77" s="1"/>
  <c r="M76"/>
  <c r="N76"/>
  <c r="U76" s="1"/>
  <c r="M75"/>
  <c r="N75"/>
  <c r="U75" s="1"/>
  <c r="M74"/>
  <c r="N74"/>
  <c r="U74" s="1"/>
  <c r="M73"/>
  <c r="N73"/>
  <c r="U73" s="1"/>
  <c r="M72"/>
  <c r="N72"/>
  <c r="U72" s="1"/>
  <c r="M71"/>
  <c r="N71"/>
  <c r="U71" s="1"/>
  <c r="M70"/>
  <c r="N70"/>
  <c r="U70" s="1"/>
  <c r="M69"/>
  <c r="N69"/>
  <c r="U69" s="1"/>
  <c r="M68"/>
  <c r="N68"/>
  <c r="U68" s="1"/>
  <c r="M67"/>
  <c r="N67"/>
  <c r="U67" s="1"/>
  <c r="M66"/>
  <c r="O66" s="1"/>
  <c r="T66" s="1"/>
  <c r="N66"/>
  <c r="U66" s="1"/>
  <c r="M64"/>
  <c r="N64"/>
  <c r="U64" s="1"/>
  <c r="M63"/>
  <c r="N63"/>
  <c r="U63" s="1"/>
  <c r="M62"/>
  <c r="N62"/>
  <c r="U62" s="1"/>
  <c r="M61"/>
  <c r="O61" s="1"/>
  <c r="T61" s="1"/>
  <c r="N61"/>
  <c r="U61" s="1"/>
  <c r="M59"/>
  <c r="N59"/>
  <c r="U59" s="1"/>
  <c r="M58"/>
  <c r="N58"/>
  <c r="U58" s="1"/>
  <c r="M57"/>
  <c r="N57"/>
  <c r="U57" s="1"/>
  <c r="M56"/>
  <c r="O56" s="1"/>
  <c r="T56" s="1"/>
  <c r="N56"/>
  <c r="U56" s="1"/>
  <c r="M54"/>
  <c r="N54"/>
  <c r="U54" s="1"/>
  <c r="M53"/>
  <c r="N53"/>
  <c r="U53" s="1"/>
  <c r="M52"/>
  <c r="N52"/>
  <c r="U52" s="1"/>
  <c r="M51"/>
  <c r="M49"/>
  <c r="F49" l="1"/>
  <c r="AC49"/>
  <c r="BE49"/>
  <c r="CG49"/>
  <c r="DI49"/>
  <c r="EK49"/>
  <c r="FM49"/>
  <c r="GO49"/>
  <c r="HQ49"/>
  <c r="F50"/>
  <c r="AX50"/>
  <c r="BZ50"/>
  <c r="DB50"/>
  <c r="ED50"/>
  <c r="FF50"/>
  <c r="GH50"/>
  <c r="HJ50"/>
  <c r="F54"/>
  <c r="J54"/>
  <c r="K54" s="1"/>
  <c r="X55" s="1"/>
  <c r="AC54"/>
  <c r="BE54"/>
  <c r="CG54"/>
  <c r="DI54"/>
  <c r="EK54"/>
  <c r="FM54"/>
  <c r="GO54"/>
  <c r="HQ54"/>
  <c r="F55"/>
  <c r="AX55"/>
  <c r="BZ55"/>
  <c r="DB55"/>
  <c r="ED55"/>
  <c r="FF55"/>
  <c r="GH55"/>
  <c r="HJ55"/>
  <c r="F59"/>
  <c r="J59"/>
  <c r="K59" s="1"/>
  <c r="X60" s="1"/>
  <c r="AC59"/>
  <c r="BE59"/>
  <c r="CG59"/>
  <c r="DI59"/>
  <c r="EK59"/>
  <c r="FM59"/>
  <c r="GO59"/>
  <c r="HQ59"/>
  <c r="F60"/>
  <c r="AX60"/>
  <c r="BZ60"/>
  <c r="DB60"/>
  <c r="ED60"/>
  <c r="FF60"/>
  <c r="GH60"/>
  <c r="HJ60"/>
  <c r="F64"/>
  <c r="J64"/>
  <c r="K64" s="1"/>
  <c r="X65" s="1"/>
  <c r="AC64"/>
  <c r="BE64"/>
  <c r="CG64"/>
  <c r="DI64"/>
  <c r="EK64"/>
  <c r="FM64"/>
  <c r="GO64"/>
  <c r="HQ64"/>
  <c r="F65"/>
  <c r="AX65"/>
  <c r="BZ65"/>
  <c r="DB65"/>
  <c r="ED65"/>
  <c r="FF65"/>
  <c r="GH65"/>
  <c r="HJ65"/>
  <c r="F82"/>
  <c r="J82"/>
  <c r="K82" s="1"/>
  <c r="X83" s="1"/>
  <c r="AC82"/>
  <c r="BE82"/>
  <c r="CG82"/>
  <c r="DI82"/>
  <c r="EK82"/>
  <c r="FM82"/>
  <c r="GO82"/>
  <c r="HQ82"/>
  <c r="F83"/>
  <c r="AX83"/>
  <c r="BZ83"/>
  <c r="DB83"/>
  <c r="ED83"/>
  <c r="FF83"/>
  <c r="GH83"/>
  <c r="HJ83"/>
  <c r="F87"/>
  <c r="J87"/>
  <c r="K87" s="1"/>
  <c r="X88" s="1"/>
  <c r="AC87"/>
  <c r="BE87"/>
  <c r="CG87"/>
  <c r="DI87"/>
  <c r="EK87"/>
  <c r="FM87"/>
  <c r="GO87"/>
  <c r="HQ87"/>
  <c r="F88"/>
  <c r="AX88"/>
  <c r="BZ88"/>
  <c r="DB88"/>
  <c r="ED88"/>
  <c r="FF88"/>
  <c r="GH88"/>
  <c r="HJ88"/>
  <c r="F92"/>
  <c r="J92"/>
  <c r="K92" s="1"/>
  <c r="AC92"/>
  <c r="BE92"/>
  <c r="CG92"/>
  <c r="DI92"/>
  <c r="EK92"/>
  <c r="FM92"/>
  <c r="GO92"/>
  <c r="HQ92"/>
  <c r="F93"/>
  <c r="AX93"/>
  <c r="BZ93"/>
  <c r="DB93"/>
  <c r="ED93"/>
  <c r="FF93"/>
  <c r="GH93"/>
  <c r="HJ93"/>
  <c r="F97"/>
  <c r="J97"/>
  <c r="K97" s="1"/>
  <c r="AC97"/>
  <c r="BE97"/>
  <c r="CG97"/>
  <c r="DI97"/>
  <c r="EK97"/>
  <c r="FM97"/>
  <c r="GO97"/>
  <c r="HQ97"/>
  <c r="F98"/>
  <c r="AX98"/>
  <c r="BZ98"/>
  <c r="DB98"/>
  <c r="ED98"/>
  <c r="FF98"/>
  <c r="GH98"/>
  <c r="HJ98"/>
  <c r="J50"/>
  <c r="R50"/>
  <c r="T50"/>
  <c r="J49"/>
  <c r="K49" s="1"/>
  <c r="R49"/>
  <c r="J48"/>
  <c r="R48"/>
  <c r="J47"/>
  <c r="R47"/>
  <c r="J46"/>
  <c r="R46"/>
  <c r="J45"/>
  <c r="R45"/>
  <c r="J44"/>
  <c r="R44"/>
  <c r="J43"/>
  <c r="R43"/>
  <c r="J42"/>
  <c r="R42"/>
  <c r="J41"/>
  <c r="R41"/>
  <c r="J40"/>
  <c r="R40"/>
  <c r="J39"/>
  <c r="R39"/>
  <c r="J38"/>
  <c r="R38"/>
  <c r="J37"/>
  <c r="R37"/>
  <c r="J36"/>
  <c r="R36"/>
  <c r="J35"/>
  <c r="R35"/>
  <c r="J34"/>
  <c r="R34"/>
  <c r="J33"/>
  <c r="R33"/>
  <c r="J32"/>
  <c r="R32"/>
  <c r="J31"/>
  <c r="R31"/>
  <c r="J30"/>
  <c r="R30"/>
  <c r="J29"/>
  <c r="R29"/>
  <c r="J28"/>
  <c r="R28"/>
  <c r="J27"/>
  <c r="R27"/>
  <c r="J26"/>
  <c r="R26"/>
  <c r="J25"/>
  <c r="R25"/>
  <c r="J24"/>
  <c r="R24"/>
  <c r="J23"/>
  <c r="R23"/>
  <c r="J22"/>
  <c r="R22"/>
  <c r="J21"/>
  <c r="R21"/>
  <c r="J20"/>
  <c r="R20"/>
  <c r="J19"/>
  <c r="R19"/>
  <c r="AV126" i="101"/>
  <c r="AZ126"/>
  <c r="BA126" s="1"/>
  <c r="AV125"/>
  <c r="AZ125"/>
  <c r="BA125" s="1"/>
  <c r="BB125" s="1"/>
  <c r="AV124"/>
  <c r="AZ124"/>
  <c r="BA124" s="1"/>
  <c r="BB124" s="1"/>
  <c r="BC124" s="1"/>
  <c r="AV123"/>
  <c r="AZ123"/>
  <c r="BA123" s="1"/>
  <c r="BB123" s="1"/>
  <c r="BC123" s="1"/>
  <c r="AV122"/>
  <c r="AZ122"/>
  <c r="BA122" s="1"/>
  <c r="BB122" s="1"/>
  <c r="BC122" s="1"/>
  <c r="AV121"/>
  <c r="AZ121"/>
  <c r="BA121" s="1"/>
  <c r="BB121" s="1"/>
  <c r="BC121" s="1"/>
  <c r="AV120"/>
  <c r="AZ120"/>
  <c r="BA120" s="1"/>
  <c r="BB120" s="1"/>
  <c r="BC120" s="1"/>
  <c r="AV119"/>
  <c r="AZ119"/>
  <c r="BA119" s="1"/>
  <c r="BB119" s="1"/>
  <c r="BC119" s="1"/>
  <c r="AV118"/>
  <c r="AZ118"/>
  <c r="BA118" s="1"/>
  <c r="BB118" s="1"/>
  <c r="BC118" s="1"/>
  <c r="AV117"/>
  <c r="AZ117"/>
  <c r="BA117" s="1"/>
  <c r="BB117" s="1"/>
  <c r="BC117" s="1"/>
  <c r="AV116"/>
  <c r="AZ116"/>
  <c r="BA116" s="1"/>
  <c r="BB116" s="1"/>
  <c r="BC116" s="1"/>
  <c r="AV115"/>
  <c r="AZ115"/>
  <c r="BA115" s="1"/>
  <c r="BB115" s="1"/>
  <c r="BC115" s="1"/>
  <c r="AV114"/>
  <c r="AZ114"/>
  <c r="BA114" s="1"/>
  <c r="BB114" s="1"/>
  <c r="BC114" s="1"/>
  <c r="AV113"/>
  <c r="AZ113"/>
  <c r="BA113" s="1"/>
  <c r="BB113" s="1"/>
  <c r="BC113" s="1"/>
  <c r="AV112"/>
  <c r="AZ112"/>
  <c r="BA112" s="1"/>
  <c r="BB112" s="1"/>
  <c r="BC112" s="1"/>
  <c r="AV111"/>
  <c r="AZ111"/>
  <c r="BA111" s="1"/>
  <c r="BB111" s="1"/>
  <c r="BC111" s="1"/>
  <c r="AV110"/>
  <c r="AZ110"/>
  <c r="BA110" s="1"/>
  <c r="BB110" s="1"/>
  <c r="BC110" s="1"/>
  <c r="AV109"/>
  <c r="AZ109"/>
  <c r="BA109" s="1"/>
  <c r="BB109" s="1"/>
  <c r="BC109" s="1"/>
  <c r="AV108"/>
  <c r="AZ108"/>
  <c r="BA108" s="1"/>
  <c r="BB108" s="1"/>
  <c r="BC108" s="1"/>
  <c r="AV107"/>
  <c r="AZ107"/>
  <c r="BA107" s="1"/>
  <c r="BB107" s="1"/>
  <c r="BC107" s="1"/>
  <c r="AV106"/>
  <c r="AZ106"/>
  <c r="BA106" s="1"/>
  <c r="BB106" s="1"/>
  <c r="BC106" s="1"/>
  <c r="AV105"/>
  <c r="AZ105"/>
  <c r="BA105" s="1"/>
  <c r="BB105" s="1"/>
  <c r="BC105" s="1"/>
  <c r="AV104"/>
  <c r="AZ104"/>
  <c r="BA104" s="1"/>
  <c r="BB104" s="1"/>
  <c r="BC104" s="1"/>
  <c r="AV103"/>
  <c r="AZ103"/>
  <c r="BA103" s="1"/>
  <c r="BB103" s="1"/>
  <c r="BC103" s="1"/>
  <c r="AV102"/>
  <c r="AZ102"/>
  <c r="BA102" s="1"/>
  <c r="BB102" s="1"/>
  <c r="BC102" s="1"/>
  <c r="AV101"/>
  <c r="AZ101"/>
  <c r="BA101" s="1"/>
  <c r="BB101" s="1"/>
  <c r="BC101" s="1"/>
  <c r="AV100"/>
  <c r="AZ100"/>
  <c r="BA100" s="1"/>
  <c r="BB100" s="1"/>
  <c r="BC100" s="1"/>
  <c r="AV99"/>
  <c r="AZ99"/>
  <c r="BA99" s="1"/>
  <c r="BB99" s="1"/>
  <c r="BC99" s="1"/>
  <c r="AV98"/>
  <c r="AZ98"/>
  <c r="BA98" s="1"/>
  <c r="BB98" s="1"/>
  <c r="BC98" s="1"/>
  <c r="AV96"/>
  <c r="AZ96"/>
  <c r="BA96" s="1"/>
  <c r="BB96" s="1"/>
  <c r="BC96" s="1"/>
  <c r="AV95"/>
  <c r="AZ95"/>
  <c r="BA95" s="1"/>
  <c r="BB95" s="1"/>
  <c r="BC95" s="1"/>
  <c r="AV94"/>
  <c r="AZ94"/>
  <c r="BA94" s="1"/>
  <c r="BB94" s="1"/>
  <c r="BC94" s="1"/>
  <c r="AV93"/>
  <c r="AZ93"/>
  <c r="BA93" s="1"/>
  <c r="BB93" s="1"/>
  <c r="BC93" s="1"/>
  <c r="AV91"/>
  <c r="AZ91"/>
  <c r="BA91" s="1"/>
  <c r="BB91" s="1"/>
  <c r="BC91" s="1"/>
  <c r="AV90"/>
  <c r="AZ90"/>
  <c r="BA90" s="1"/>
  <c r="BB90" s="1"/>
  <c r="BC90" s="1"/>
  <c r="AV89"/>
  <c r="AZ89"/>
  <c r="BA89" s="1"/>
  <c r="BB89" s="1"/>
  <c r="BC89" s="1"/>
  <c r="AV88"/>
  <c r="AZ88"/>
  <c r="BA88" s="1"/>
  <c r="BB88" s="1"/>
  <c r="BC88" s="1"/>
  <c r="AV86"/>
  <c r="AZ86"/>
  <c r="BA86" s="1"/>
  <c r="BB86" s="1"/>
  <c r="BC86" s="1"/>
  <c r="AV85"/>
  <c r="AZ85"/>
  <c r="BA85" s="1"/>
  <c r="BB85" s="1"/>
  <c r="BC85" s="1"/>
  <c r="AV84"/>
  <c r="AZ84"/>
  <c r="BA84" s="1"/>
  <c r="BB84" s="1"/>
  <c r="BC84" s="1"/>
  <c r="AV83"/>
  <c r="AZ83"/>
  <c r="BA83" s="1"/>
  <c r="BB83" s="1"/>
  <c r="BC83" s="1"/>
  <c r="AV81"/>
  <c r="AZ81"/>
  <c r="BA81" s="1"/>
  <c r="BB81" s="1"/>
  <c r="BC81" s="1"/>
  <c r="AV80"/>
  <c r="AZ80"/>
  <c r="BA80" s="1"/>
  <c r="BB80" s="1"/>
  <c r="BC80" s="1"/>
  <c r="AV79"/>
  <c r="AZ79"/>
  <c r="BA79" s="1"/>
  <c r="BB79" s="1"/>
  <c r="BC79" s="1"/>
  <c r="AV78"/>
  <c r="AZ78"/>
  <c r="BA78" s="1"/>
  <c r="BB78" s="1"/>
  <c r="BC78" s="1"/>
  <c r="AV77"/>
  <c r="AZ77"/>
  <c r="BA77" s="1"/>
  <c r="BB77" s="1"/>
  <c r="BC77" s="1"/>
  <c r="AV76"/>
  <c r="AZ76"/>
  <c r="BA76" s="1"/>
  <c r="BB76" s="1"/>
  <c r="BC76" s="1"/>
  <c r="AV75"/>
  <c r="AZ75"/>
  <c r="BA75" s="1"/>
  <c r="BB75" s="1"/>
  <c r="BC75" s="1"/>
  <c r="AV74"/>
  <c r="AZ74"/>
  <c r="BA74" s="1"/>
  <c r="BB74" s="1"/>
  <c r="BC74" s="1"/>
  <c r="AV73"/>
  <c r="AZ73"/>
  <c r="BA73" s="1"/>
  <c r="BB73" s="1"/>
  <c r="BC73" s="1"/>
  <c r="AV72"/>
  <c r="AZ72"/>
  <c r="BA72" s="1"/>
  <c r="BB72" s="1"/>
  <c r="BC72" s="1"/>
  <c r="AV71"/>
  <c r="AZ71"/>
  <c r="BA71" s="1"/>
  <c r="BB71" s="1"/>
  <c r="BC71" s="1"/>
  <c r="AV70"/>
  <c r="AZ70"/>
  <c r="BA70" s="1"/>
  <c r="BB70" s="1"/>
  <c r="BC70" s="1"/>
  <c r="AV69"/>
  <c r="AZ69"/>
  <c r="BA69" s="1"/>
  <c r="BB69" s="1"/>
  <c r="BC69" s="1"/>
  <c r="AV68"/>
  <c r="AZ68"/>
  <c r="BA68" s="1"/>
  <c r="BB68" s="1"/>
  <c r="BC68" s="1"/>
  <c r="AV67"/>
  <c r="AZ67"/>
  <c r="BA67" s="1"/>
  <c r="BB67" s="1"/>
  <c r="BC67" s="1"/>
  <c r="AV66"/>
  <c r="AZ66"/>
  <c r="BA66" s="1"/>
  <c r="BB66" s="1"/>
  <c r="BC66" s="1"/>
  <c r="AV65"/>
  <c r="AZ65"/>
  <c r="BA65" s="1"/>
  <c r="BB65" s="1"/>
  <c r="BC65" s="1"/>
  <c r="AV63"/>
  <c r="AZ63"/>
  <c r="BA63" s="1"/>
  <c r="BB63" s="1"/>
  <c r="BC63" s="1"/>
  <c r="AV62"/>
  <c r="AZ62"/>
  <c r="BA62" s="1"/>
  <c r="BB62" s="1"/>
  <c r="BC62" s="1"/>
  <c r="AV61"/>
  <c r="AZ61"/>
  <c r="BA61" s="1"/>
  <c r="BB61" s="1"/>
  <c r="BC61" s="1"/>
  <c r="AV60"/>
  <c r="AZ60"/>
  <c r="BA60" s="1"/>
  <c r="BB60" s="1"/>
  <c r="BC60" s="1"/>
  <c r="AV58"/>
  <c r="AZ58"/>
  <c r="BA58" s="1"/>
  <c r="BB58" s="1"/>
  <c r="BC58" s="1"/>
  <c r="AV57"/>
  <c r="AZ57"/>
  <c r="BA57" s="1"/>
  <c r="BB57" s="1"/>
  <c r="BC57" s="1"/>
  <c r="AV56"/>
  <c r="AZ56"/>
  <c r="BA56" s="1"/>
  <c r="BB56" s="1"/>
  <c r="BC56" s="1"/>
  <c r="AV55"/>
  <c r="AZ55"/>
  <c r="BA55" s="1"/>
  <c r="BB55" s="1"/>
  <c r="BC55" s="1"/>
  <c r="AV53"/>
  <c r="AZ53"/>
  <c r="BA53" s="1"/>
  <c r="BB53" s="1"/>
  <c r="BC53" s="1"/>
  <c r="AV52"/>
  <c r="AZ52"/>
  <c r="BA52" s="1"/>
  <c r="BB52" s="1"/>
  <c r="BC52" s="1"/>
  <c r="AV51"/>
  <c r="AZ51"/>
  <c r="BA51" s="1"/>
  <c r="BB51" s="1"/>
  <c r="BC51" s="1"/>
  <c r="AV50"/>
  <c r="AZ50"/>
  <c r="BA50" s="1"/>
  <c r="BB50" s="1"/>
  <c r="BC50" s="1"/>
  <c r="AV48"/>
  <c r="AZ48"/>
  <c r="BA48" s="1"/>
  <c r="BB48" s="1"/>
  <c r="BC48" s="1"/>
  <c r="AV47"/>
  <c r="AZ47"/>
  <c r="BA47" s="1"/>
  <c r="BB47" s="1"/>
  <c r="BC47" s="1"/>
  <c r="AV46"/>
  <c r="AZ46"/>
  <c r="BA46" s="1"/>
  <c r="BB46" s="1"/>
  <c r="BC46" s="1"/>
  <c r="AV45"/>
  <c r="AZ45"/>
  <c r="BA45" s="1"/>
  <c r="BB45" s="1"/>
  <c r="BC45" s="1"/>
  <c r="AV44"/>
  <c r="AZ44"/>
  <c r="BA44" s="1"/>
  <c r="BB44" s="1"/>
  <c r="BC44" s="1"/>
  <c r="AV43"/>
  <c r="AZ43"/>
  <c r="BA43" s="1"/>
  <c r="BB43" s="1"/>
  <c r="BC43" s="1"/>
  <c r="AV42"/>
  <c r="AZ42"/>
  <c r="BA42" s="1"/>
  <c r="BB42" s="1"/>
  <c r="BC42" s="1"/>
  <c r="AV41"/>
  <c r="AZ41"/>
  <c r="BA41" s="1"/>
  <c r="BB41" s="1"/>
  <c r="BC41" s="1"/>
  <c r="AV40"/>
  <c r="AZ40"/>
  <c r="BA40" s="1"/>
  <c r="BB40" s="1"/>
  <c r="BC40" s="1"/>
  <c r="AV39"/>
  <c r="AZ39"/>
  <c r="BA39" s="1"/>
  <c r="BB39" s="1"/>
  <c r="BC39" s="1"/>
  <c r="AV38"/>
  <c r="AZ38"/>
  <c r="BA38" s="1"/>
  <c r="BB38" s="1"/>
  <c r="BC38" s="1"/>
  <c r="AV37"/>
  <c r="AZ37"/>
  <c r="BA37" s="1"/>
  <c r="BB37" s="1"/>
  <c r="BC37" s="1"/>
  <c r="AV36"/>
  <c r="AZ36"/>
  <c r="BA36" s="1"/>
  <c r="BB36" s="1"/>
  <c r="BC36" s="1"/>
  <c r="AV35"/>
  <c r="AZ35"/>
  <c r="BA35" s="1"/>
  <c r="BB35" s="1"/>
  <c r="BC35" s="1"/>
  <c r="AV34"/>
  <c r="AZ34"/>
  <c r="BA34" s="1"/>
  <c r="BB34" s="1"/>
  <c r="BC34" s="1"/>
  <c r="AV33"/>
  <c r="AZ33"/>
  <c r="BA33" s="1"/>
  <c r="BB33" s="1"/>
  <c r="BC33" s="1"/>
  <c r="AV32"/>
  <c r="AZ32"/>
  <c r="BA32" s="1"/>
  <c r="BB32" s="1"/>
  <c r="BC32" s="1"/>
  <c r="AV31"/>
  <c r="AZ31"/>
  <c r="BA31" s="1"/>
  <c r="BB31" s="1"/>
  <c r="BC31" s="1"/>
  <c r="AV30"/>
  <c r="AZ30"/>
  <c r="BA30" s="1"/>
  <c r="BB30" s="1"/>
  <c r="BC30" s="1"/>
  <c r="AV29"/>
  <c r="AZ29"/>
  <c r="BA29" s="1"/>
  <c r="BB29" s="1"/>
  <c r="BC29" s="1"/>
  <c r="AV28"/>
  <c r="AZ28"/>
  <c r="BA28" s="1"/>
  <c r="BB28" s="1"/>
  <c r="BC28" s="1"/>
  <c r="AV27"/>
  <c r="AZ27"/>
  <c r="BA27" s="1"/>
  <c r="BB27" s="1"/>
  <c r="BC27" s="1"/>
  <c r="AV26"/>
  <c r="AZ26"/>
  <c r="BA26" s="1"/>
  <c r="BB26" s="1"/>
  <c r="BC26" s="1"/>
  <c r="AV25"/>
  <c r="AZ25"/>
  <c r="BA25" s="1"/>
  <c r="BB25" s="1"/>
  <c r="BC25" s="1"/>
  <c r="AV24"/>
  <c r="AZ24"/>
  <c r="BA24" s="1"/>
  <c r="BB24" s="1"/>
  <c r="BC24" s="1"/>
  <c r="AV23"/>
  <c r="AZ23"/>
  <c r="BA23" s="1"/>
  <c r="BB23" s="1"/>
  <c r="BC23" s="1"/>
  <c r="AV22"/>
  <c r="AZ22"/>
  <c r="BA22" s="1"/>
  <c r="BB22" s="1"/>
  <c r="BC22" s="1"/>
  <c r="AV21"/>
  <c r="AZ21"/>
  <c r="BA21" s="1"/>
  <c r="BB21" s="1"/>
  <c r="BC21" s="1"/>
  <c r="AV20"/>
  <c r="AZ20"/>
  <c r="BA20" s="1"/>
  <c r="BB20" s="1"/>
  <c r="BC20" s="1"/>
  <c r="BD20" s="1"/>
  <c r="BS20"/>
  <c r="BQ19" s="1"/>
  <c r="AS97"/>
  <c r="AS92"/>
  <c r="AS87"/>
  <c r="AS82"/>
  <c r="AS64"/>
  <c r="AS59"/>
  <c r="AS54"/>
  <c r="AS49"/>
  <c r="X56" i="102"/>
  <c r="Y56"/>
  <c r="Z56" s="1"/>
  <c r="AA56" s="1"/>
  <c r="X61"/>
  <c r="Y61"/>
  <c r="Z61" s="1"/>
  <c r="AA61" s="1"/>
  <c r="X66"/>
  <c r="Y66"/>
  <c r="Z66" s="1"/>
  <c r="AA66" s="1"/>
  <c r="X84"/>
  <c r="Y84"/>
  <c r="Z84" s="1"/>
  <c r="AA84" s="1"/>
  <c r="X89"/>
  <c r="Y89"/>
  <c r="Z89" s="1"/>
  <c r="AA89" s="1"/>
  <c r="O125"/>
  <c r="O126"/>
  <c r="O52"/>
  <c r="T52" s="1"/>
  <c r="O53"/>
  <c r="T53" s="1"/>
  <c r="O54"/>
  <c r="T54" s="1"/>
  <c r="O57"/>
  <c r="T57" s="1"/>
  <c r="O58"/>
  <c r="T58" s="1"/>
  <c r="O59"/>
  <c r="T59" s="1"/>
  <c r="O62"/>
  <c r="T62" s="1"/>
  <c r="O63"/>
  <c r="T63" s="1"/>
  <c r="O64"/>
  <c r="T64" s="1"/>
  <c r="O67"/>
  <c r="T67" s="1"/>
  <c r="O68"/>
  <c r="T68" s="1"/>
  <c r="O69"/>
  <c r="T69" s="1"/>
  <c r="O70"/>
  <c r="T70" s="1"/>
  <c r="O71"/>
  <c r="T71" s="1"/>
  <c r="O72"/>
  <c r="T72" s="1"/>
  <c r="O73"/>
  <c r="T73" s="1"/>
  <c r="O74"/>
  <c r="T74" s="1"/>
  <c r="O75"/>
  <c r="T75" s="1"/>
  <c r="O76"/>
  <c r="T76" s="1"/>
  <c r="O77"/>
  <c r="T77" s="1"/>
  <c r="O78"/>
  <c r="T78" s="1"/>
  <c r="O79"/>
  <c r="T79" s="1"/>
  <c r="O80"/>
  <c r="T80" s="1"/>
  <c r="O81"/>
  <c r="T81" s="1"/>
  <c r="O82"/>
  <c r="T82" s="1"/>
  <c r="O85"/>
  <c r="T85" s="1"/>
  <c r="O86"/>
  <c r="T86" s="1"/>
  <c r="O87"/>
  <c r="T87" s="1"/>
  <c r="O90"/>
  <c r="T90" s="1"/>
  <c r="O91"/>
  <c r="T91" s="1"/>
  <c r="O92"/>
  <c r="O95"/>
  <c r="O96"/>
  <c r="O97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AV49" i="101" l="1"/>
  <c r="AZ49"/>
  <c r="BA49" s="1"/>
  <c r="AV54"/>
  <c r="AZ54"/>
  <c r="BA54" s="1"/>
  <c r="AV59"/>
  <c r="AZ59"/>
  <c r="BA59" s="1"/>
  <c r="AV64"/>
  <c r="AZ64"/>
  <c r="BA64" s="1"/>
  <c r="AV82"/>
  <c r="AZ82"/>
  <c r="BA82" s="1"/>
  <c r="AV87"/>
  <c r="AZ87"/>
  <c r="BA87" s="1"/>
  <c r="AV92"/>
  <c r="AZ92"/>
  <c r="BA92" s="1"/>
  <c r="AV97"/>
  <c r="AZ97"/>
  <c r="BA97" s="1"/>
  <c r="BV20"/>
  <c r="BW20" s="1"/>
  <c r="BN20"/>
  <c r="BM20"/>
  <c r="BL20"/>
  <c r="BD21"/>
  <c r="BG20"/>
  <c r="BI20" s="1"/>
  <c r="BF20"/>
  <c r="BH20" s="1"/>
  <c r="BK20"/>
  <c r="BB126"/>
  <c r="BC126" s="1"/>
  <c r="BC125"/>
  <c r="K19" i="102"/>
  <c r="P20"/>
  <c r="L19" s="1"/>
  <c r="M19" s="1"/>
  <c r="K20"/>
  <c r="P21"/>
  <c r="L20" s="1"/>
  <c r="W20"/>
  <c r="S21"/>
  <c r="K21"/>
  <c r="P22"/>
  <c r="L21" s="1"/>
  <c r="W21"/>
  <c r="S22"/>
  <c r="K22"/>
  <c r="P23"/>
  <c r="L22" s="1"/>
  <c r="W22"/>
  <c r="S23"/>
  <c r="K23"/>
  <c r="P24"/>
  <c r="L23" s="1"/>
  <c r="W23"/>
  <c r="S24"/>
  <c r="K24"/>
  <c r="P25"/>
  <c r="L24" s="1"/>
  <c r="W24"/>
  <c r="S25"/>
  <c r="K25"/>
  <c r="P26"/>
  <c r="L25" s="1"/>
  <c r="W25"/>
  <c r="S26"/>
  <c r="K26"/>
  <c r="P27"/>
  <c r="L26" s="1"/>
  <c r="W26"/>
  <c r="S27"/>
  <c r="K27"/>
  <c r="P28"/>
  <c r="L27" s="1"/>
  <c r="W27"/>
  <c r="S28"/>
  <c r="K28"/>
  <c r="P29"/>
  <c r="L28" s="1"/>
  <c r="W28"/>
  <c r="S29"/>
  <c r="K29"/>
  <c r="P30"/>
  <c r="L29" s="1"/>
  <c r="W29"/>
  <c r="S30"/>
  <c r="K30"/>
  <c r="P31"/>
  <c r="L30" s="1"/>
  <c r="W30"/>
  <c r="S31"/>
  <c r="K31"/>
  <c r="P32"/>
  <c r="L31" s="1"/>
  <c r="W31"/>
  <c r="S32"/>
  <c r="K32"/>
  <c r="P33"/>
  <c r="L32" s="1"/>
  <c r="W32"/>
  <c r="S33"/>
  <c r="K33"/>
  <c r="P34"/>
  <c r="L33" s="1"/>
  <c r="W33"/>
  <c r="S34"/>
  <c r="K34"/>
  <c r="P35"/>
  <c r="L34" s="1"/>
  <c r="W34"/>
  <c r="S35"/>
  <c r="K35"/>
  <c r="P36"/>
  <c r="L35" s="1"/>
  <c r="W35"/>
  <c r="S36"/>
  <c r="K36"/>
  <c r="P37"/>
  <c r="L36" s="1"/>
  <c r="W36"/>
  <c r="S37"/>
  <c r="K37"/>
  <c r="P38"/>
  <c r="L37" s="1"/>
  <c r="W37"/>
  <c r="S38"/>
  <c r="K38"/>
  <c r="P39"/>
  <c r="L38" s="1"/>
  <c r="W38"/>
  <c r="S39"/>
  <c r="K39"/>
  <c r="P40"/>
  <c r="L39" s="1"/>
  <c r="W39"/>
  <c r="S40"/>
  <c r="K40"/>
  <c r="P41"/>
  <c r="L40" s="1"/>
  <c r="W40"/>
  <c r="S41"/>
  <c r="K41"/>
  <c r="P42"/>
  <c r="L41" s="1"/>
  <c r="W41"/>
  <c r="S42"/>
  <c r="K42"/>
  <c r="P43"/>
  <c r="L42" s="1"/>
  <c r="W42"/>
  <c r="S43"/>
  <c r="K43"/>
  <c r="P44"/>
  <c r="L43" s="1"/>
  <c r="W43"/>
  <c r="S44"/>
  <c r="K44"/>
  <c r="P45"/>
  <c r="L44" s="1"/>
  <c r="W44"/>
  <c r="S45"/>
  <c r="K45"/>
  <c r="P46"/>
  <c r="L45" s="1"/>
  <c r="W45"/>
  <c r="S46"/>
  <c r="K46"/>
  <c r="P47"/>
  <c r="L46" s="1"/>
  <c r="W46"/>
  <c r="S47"/>
  <c r="K47"/>
  <c r="P48"/>
  <c r="L47" s="1"/>
  <c r="W47"/>
  <c r="S48"/>
  <c r="K48"/>
  <c r="P49"/>
  <c r="L48" s="1"/>
  <c r="W48"/>
  <c r="S49"/>
  <c r="S50"/>
  <c r="Y50"/>
  <c r="S51"/>
  <c r="W50"/>
  <c r="Z50" s="1"/>
  <c r="AA50" s="1"/>
  <c r="K50"/>
  <c r="P51"/>
  <c r="L50" s="1"/>
  <c r="X97"/>
  <c r="X98"/>
  <c r="X92"/>
  <c r="X93"/>
  <c r="AR20" i="101"/>
  <c r="AR21" s="1"/>
  <c r="AR22" s="1"/>
  <c r="AR23" s="1"/>
  <c r="AR24" s="1"/>
  <c r="AR25" s="1"/>
  <c r="AR26" s="1"/>
  <c r="AR27" s="1"/>
  <c r="AR28" s="1"/>
  <c r="AR29" s="1"/>
  <c r="AR30" s="1"/>
  <c r="AR31" s="1"/>
  <c r="AR32" s="1"/>
  <c r="AR33" s="1"/>
  <c r="AR34" s="1"/>
  <c r="AR35" s="1"/>
  <c r="AR36" s="1"/>
  <c r="AR37" s="1"/>
  <c r="AR38" s="1"/>
  <c r="AR39" s="1"/>
  <c r="AR40" s="1"/>
  <c r="AR41" s="1"/>
  <c r="AR42" s="1"/>
  <c r="AR43" s="1"/>
  <c r="AR44" s="1"/>
  <c r="AR45" s="1"/>
  <c r="AR46" s="1"/>
  <c r="AR47" s="1"/>
  <c r="AR48" s="1"/>
  <c r="AR49" s="1"/>
  <c r="AR50" s="1"/>
  <c r="AR51" s="1"/>
  <c r="AR52" s="1"/>
  <c r="AR53" s="1"/>
  <c r="AR54" s="1"/>
  <c r="AR55" s="1"/>
  <c r="AR56" s="1"/>
  <c r="AR57" s="1"/>
  <c r="AR58" s="1"/>
  <c r="AR59" s="1"/>
  <c r="AR60" s="1"/>
  <c r="AR61" s="1"/>
  <c r="AR62" s="1"/>
  <c r="AR63" s="1"/>
  <c r="AR64" s="1"/>
  <c r="AR65" s="1"/>
  <c r="AR66" s="1"/>
  <c r="AR67" s="1"/>
  <c r="AR68" s="1"/>
  <c r="AR69" s="1"/>
  <c r="AR70" s="1"/>
  <c r="AR71" s="1"/>
  <c r="AR72" s="1"/>
  <c r="AR73" s="1"/>
  <c r="AR74" s="1"/>
  <c r="AR75" s="1"/>
  <c r="AR76" s="1"/>
  <c r="AR77" s="1"/>
  <c r="AR78" s="1"/>
  <c r="AR79" s="1"/>
  <c r="AR80" s="1"/>
  <c r="AR81" s="1"/>
  <c r="AR82" s="1"/>
  <c r="AR83" s="1"/>
  <c r="AR84" s="1"/>
  <c r="AR85" s="1"/>
  <c r="AR86" s="1"/>
  <c r="AR87" s="1"/>
  <c r="AR88" s="1"/>
  <c r="AR89" s="1"/>
  <c r="AR90" s="1"/>
  <c r="AR91" s="1"/>
  <c r="AR92" s="1"/>
  <c r="AR93" s="1"/>
  <c r="AR94" s="1"/>
  <c r="AR95" s="1"/>
  <c r="AR96" s="1"/>
  <c r="AR97" s="1"/>
  <c r="AR98" s="1"/>
  <c r="AR99" s="1"/>
  <c r="AR100" s="1"/>
  <c r="AR101" s="1"/>
  <c r="AR102" s="1"/>
  <c r="AR103" s="1"/>
  <c r="AR104" s="1"/>
  <c r="AR105" s="1"/>
  <c r="AR106" s="1"/>
  <c r="AR107" s="1"/>
  <c r="AR108" s="1"/>
  <c r="AR109" s="1"/>
  <c r="AR110" s="1"/>
  <c r="AR111" s="1"/>
  <c r="AR112" s="1"/>
  <c r="AR113" s="1"/>
  <c r="AR114" s="1"/>
  <c r="AR115" s="1"/>
  <c r="AR116" s="1"/>
  <c r="AR117" s="1"/>
  <c r="AR118" s="1"/>
  <c r="AR119" s="1"/>
  <c r="AR120" s="1"/>
  <c r="AR121" s="1"/>
  <c r="AR122" s="1"/>
  <c r="AR123" s="1"/>
  <c r="AR124" s="1"/>
  <c r="AR125" s="1"/>
  <c r="AR126" s="1"/>
  <c r="S20" i="102"/>
  <c r="X50"/>
  <c r="X91"/>
  <c r="Y91"/>
  <c r="Z91" s="1"/>
  <c r="AA91" s="1"/>
  <c r="X90"/>
  <c r="Y90"/>
  <c r="Z90" s="1"/>
  <c r="AA90" s="1"/>
  <c r="X87"/>
  <c r="Y87"/>
  <c r="X86"/>
  <c r="Y86"/>
  <c r="Z86" s="1"/>
  <c r="AA86" s="1"/>
  <c r="X85"/>
  <c r="Y85"/>
  <c r="Z85" s="1"/>
  <c r="AA85" s="1"/>
  <c r="X82"/>
  <c r="Y82"/>
  <c r="X81"/>
  <c r="Y81"/>
  <c r="Z81" s="1"/>
  <c r="AA81" s="1"/>
  <c r="X80"/>
  <c r="Y80"/>
  <c r="Z80" s="1"/>
  <c r="AA80" s="1"/>
  <c r="X79"/>
  <c r="Y79"/>
  <c r="Z79" s="1"/>
  <c r="AA79" s="1"/>
  <c r="X78"/>
  <c r="Y78"/>
  <c r="Z78" s="1"/>
  <c r="AA78" s="1"/>
  <c r="X77"/>
  <c r="Y77"/>
  <c r="Z77" s="1"/>
  <c r="AA77" s="1"/>
  <c r="X76"/>
  <c r="Y76"/>
  <c r="Z76" s="1"/>
  <c r="AA76" s="1"/>
  <c r="X75"/>
  <c r="Y75"/>
  <c r="Z75" s="1"/>
  <c r="AA75" s="1"/>
  <c r="X74"/>
  <c r="Y74"/>
  <c r="Z74" s="1"/>
  <c r="AA74" s="1"/>
  <c r="X73"/>
  <c r="Y73"/>
  <c r="Z73" s="1"/>
  <c r="AA73" s="1"/>
  <c r="X72"/>
  <c r="Y72"/>
  <c r="Z72" s="1"/>
  <c r="AA72" s="1"/>
  <c r="X71"/>
  <c r="Y71"/>
  <c r="Z71" s="1"/>
  <c r="AA71" s="1"/>
  <c r="X70"/>
  <c r="Y70"/>
  <c r="Z70" s="1"/>
  <c r="AA70" s="1"/>
  <c r="X69"/>
  <c r="Y69"/>
  <c r="Z69" s="1"/>
  <c r="AA69" s="1"/>
  <c r="X68"/>
  <c r="Y68"/>
  <c r="Z68" s="1"/>
  <c r="AA68" s="1"/>
  <c r="X67"/>
  <c r="Y67"/>
  <c r="Z67" s="1"/>
  <c r="AA67" s="1"/>
  <c r="X64"/>
  <c r="Y64"/>
  <c r="X63"/>
  <c r="Y63"/>
  <c r="Z63" s="1"/>
  <c r="AA63" s="1"/>
  <c r="X62"/>
  <c r="Y62"/>
  <c r="Z62" s="1"/>
  <c r="AA62" s="1"/>
  <c r="X59"/>
  <c r="Y59"/>
  <c r="X58"/>
  <c r="Y58"/>
  <c r="Z58" s="1"/>
  <c r="AA58" s="1"/>
  <c r="X57"/>
  <c r="Y57"/>
  <c r="Z57" s="1"/>
  <c r="AA57" s="1"/>
  <c r="X54"/>
  <c r="Y54"/>
  <c r="X53"/>
  <c r="Y53"/>
  <c r="Z53" s="1"/>
  <c r="AA53" s="1"/>
  <c r="X52"/>
  <c r="Y52"/>
  <c r="Z52" s="1"/>
  <c r="AA52" s="1"/>
  <c r="M50" l="1"/>
  <c r="O51" s="1"/>
  <c r="T51" s="1"/>
  <c r="N51"/>
  <c r="U51" s="1"/>
  <c r="N49"/>
  <c r="U49" s="1"/>
  <c r="M48"/>
  <c r="N48"/>
  <c r="U48" s="1"/>
  <c r="M47"/>
  <c r="N47"/>
  <c r="U47" s="1"/>
  <c r="M46"/>
  <c r="N46"/>
  <c r="U46" s="1"/>
  <c r="M45"/>
  <c r="N45"/>
  <c r="U45" s="1"/>
  <c r="M44"/>
  <c r="N44"/>
  <c r="U44" s="1"/>
  <c r="M43"/>
  <c r="N43"/>
  <c r="U43" s="1"/>
  <c r="M42"/>
  <c r="N42"/>
  <c r="U42" s="1"/>
  <c r="M41"/>
  <c r="N41"/>
  <c r="U41" s="1"/>
  <c r="M40"/>
  <c r="N40"/>
  <c r="U40" s="1"/>
  <c r="M39"/>
  <c r="N39"/>
  <c r="U39" s="1"/>
  <c r="M38"/>
  <c r="N38"/>
  <c r="U38" s="1"/>
  <c r="M37"/>
  <c r="N37"/>
  <c r="U37" s="1"/>
  <c r="M36"/>
  <c r="N36"/>
  <c r="U36" s="1"/>
  <c r="M35"/>
  <c r="N35"/>
  <c r="U35" s="1"/>
  <c r="M34"/>
  <c r="N34"/>
  <c r="U34" s="1"/>
  <c r="M33"/>
  <c r="N33"/>
  <c r="U33" s="1"/>
  <c r="M32"/>
  <c r="N32"/>
  <c r="U32" s="1"/>
  <c r="M31"/>
  <c r="N31"/>
  <c r="U31" s="1"/>
  <c r="M30"/>
  <c r="N30"/>
  <c r="U30" s="1"/>
  <c r="M29"/>
  <c r="N29"/>
  <c r="U29" s="1"/>
  <c r="M28"/>
  <c r="N28"/>
  <c r="U28" s="1"/>
  <c r="M27"/>
  <c r="N27"/>
  <c r="U27" s="1"/>
  <c r="M26"/>
  <c r="N26"/>
  <c r="U26" s="1"/>
  <c r="M25"/>
  <c r="N25"/>
  <c r="U25" s="1"/>
  <c r="M24"/>
  <c r="N24"/>
  <c r="U24" s="1"/>
  <c r="M23"/>
  <c r="N23"/>
  <c r="U23" s="1"/>
  <c r="M22"/>
  <c r="N22"/>
  <c r="U22" s="1"/>
  <c r="M21"/>
  <c r="N21"/>
  <c r="U21" s="1"/>
  <c r="M20"/>
  <c r="O20" s="1"/>
  <c r="N20"/>
  <c r="U20" s="1"/>
  <c r="BJ20" i="101"/>
  <c r="BD22"/>
  <c r="BV21"/>
  <c r="BN21"/>
  <c r="BM21"/>
  <c r="BL21"/>
  <c r="BG21"/>
  <c r="BF21"/>
  <c r="BH21" s="1"/>
  <c r="BK21"/>
  <c r="BS21"/>
  <c r="BP20"/>
  <c r="BO20"/>
  <c r="BI21"/>
  <c r="BQ20"/>
  <c r="BR20" s="1"/>
  <c r="BY20" s="1"/>
  <c r="BJ21" l="1"/>
  <c r="BP21"/>
  <c r="BO21"/>
  <c r="CA20"/>
  <c r="BW21"/>
  <c r="BD23"/>
  <c r="BV22"/>
  <c r="BN22"/>
  <c r="BM22"/>
  <c r="BL22"/>
  <c r="BG22"/>
  <c r="BF22"/>
  <c r="BH22" s="1"/>
  <c r="BK22"/>
  <c r="BS22"/>
  <c r="T20" i="102"/>
  <c r="O48"/>
  <c r="T48" s="1"/>
  <c r="O49"/>
  <c r="T49" s="1"/>
  <c r="X51"/>
  <c r="Y51"/>
  <c r="Z51" s="1"/>
  <c r="AA51" s="1"/>
  <c r="BI22" i="101"/>
  <c r="BU20"/>
  <c r="BQ21"/>
  <c r="BR21" s="1"/>
  <c r="BY21" s="1"/>
  <c r="O21" i="102"/>
  <c r="T21" s="1"/>
  <c r="O22"/>
  <c r="T22" s="1"/>
  <c r="O23"/>
  <c r="T23" s="1"/>
  <c r="O24"/>
  <c r="T24" s="1"/>
  <c r="O25"/>
  <c r="T25" s="1"/>
  <c r="O26"/>
  <c r="T26" s="1"/>
  <c r="O27"/>
  <c r="T27" s="1"/>
  <c r="O28"/>
  <c r="T28" s="1"/>
  <c r="O29"/>
  <c r="T29" s="1"/>
  <c r="O30"/>
  <c r="T30" s="1"/>
  <c r="O31"/>
  <c r="T31" s="1"/>
  <c r="O32"/>
  <c r="T32" s="1"/>
  <c r="O33"/>
  <c r="T33" s="1"/>
  <c r="O34"/>
  <c r="T34" s="1"/>
  <c r="O35"/>
  <c r="T35" s="1"/>
  <c r="O36"/>
  <c r="T36" s="1"/>
  <c r="O37"/>
  <c r="T37" s="1"/>
  <c r="O38"/>
  <c r="T38" s="1"/>
  <c r="O39"/>
  <c r="T39" s="1"/>
  <c r="O40"/>
  <c r="T40" s="1"/>
  <c r="O41"/>
  <c r="T41" s="1"/>
  <c r="O42"/>
  <c r="T42" s="1"/>
  <c r="O43"/>
  <c r="T43" s="1"/>
  <c r="O44"/>
  <c r="T44" s="1"/>
  <c r="O45"/>
  <c r="T45" s="1"/>
  <c r="O46"/>
  <c r="T46" s="1"/>
  <c r="O47"/>
  <c r="T47" s="1"/>
  <c r="BJ22" i="101" l="1"/>
  <c r="X47" i="102"/>
  <c r="Y47"/>
  <c r="Z47" s="1"/>
  <c r="AA47" s="1"/>
  <c r="X46"/>
  <c r="Y46"/>
  <c r="Z46" s="1"/>
  <c r="AA46" s="1"/>
  <c r="X45"/>
  <c r="Y45"/>
  <c r="Z45" s="1"/>
  <c r="AA45" s="1"/>
  <c r="X44"/>
  <c r="Y44"/>
  <c r="Z44" s="1"/>
  <c r="AA44" s="1"/>
  <c r="X43"/>
  <c r="Y43"/>
  <c r="Z43" s="1"/>
  <c r="AA43" s="1"/>
  <c r="X42"/>
  <c r="Y42"/>
  <c r="Z42" s="1"/>
  <c r="AA42" s="1"/>
  <c r="X41"/>
  <c r="Y41"/>
  <c r="Z41" s="1"/>
  <c r="AA41" s="1"/>
  <c r="X40"/>
  <c r="Y40"/>
  <c r="Z40" s="1"/>
  <c r="AA40" s="1"/>
  <c r="X39"/>
  <c r="Y39"/>
  <c r="Z39" s="1"/>
  <c r="AA39" s="1"/>
  <c r="X38"/>
  <c r="Y38"/>
  <c r="Z38" s="1"/>
  <c r="AA38" s="1"/>
  <c r="X37"/>
  <c r="Y37"/>
  <c r="Z37" s="1"/>
  <c r="AA37" s="1"/>
  <c r="X36"/>
  <c r="Y36"/>
  <c r="Z36" s="1"/>
  <c r="AA36" s="1"/>
  <c r="X35"/>
  <c r="Y35"/>
  <c r="Z35" s="1"/>
  <c r="AA35" s="1"/>
  <c r="X34"/>
  <c r="Y34"/>
  <c r="Z34" s="1"/>
  <c r="AA34" s="1"/>
  <c r="X33"/>
  <c r="Y33"/>
  <c r="Z33" s="1"/>
  <c r="AA33" s="1"/>
  <c r="X32"/>
  <c r="Y32"/>
  <c r="Z32" s="1"/>
  <c r="AA32" s="1"/>
  <c r="X31"/>
  <c r="Y31"/>
  <c r="Z31" s="1"/>
  <c r="AA31" s="1"/>
  <c r="X30"/>
  <c r="Y30"/>
  <c r="Z30" s="1"/>
  <c r="AA30" s="1"/>
  <c r="X29"/>
  <c r="Y29"/>
  <c r="Z29" s="1"/>
  <c r="AA29" s="1"/>
  <c r="X28"/>
  <c r="Y28"/>
  <c r="Z28" s="1"/>
  <c r="AA28" s="1"/>
  <c r="X27"/>
  <c r="Y27"/>
  <c r="Z27" s="1"/>
  <c r="AA27" s="1"/>
  <c r="X26"/>
  <c r="Y26"/>
  <c r="Z26" s="1"/>
  <c r="AA26" s="1"/>
  <c r="X25"/>
  <c r="Y25"/>
  <c r="Z25" s="1"/>
  <c r="AA25" s="1"/>
  <c r="X24"/>
  <c r="Y24"/>
  <c r="Z24" s="1"/>
  <c r="AA24" s="1"/>
  <c r="X23"/>
  <c r="Y23"/>
  <c r="Z23" s="1"/>
  <c r="AA23" s="1"/>
  <c r="X22"/>
  <c r="Y22"/>
  <c r="Z22" s="1"/>
  <c r="AA22" s="1"/>
  <c r="X21"/>
  <c r="Y21"/>
  <c r="Z21" s="1"/>
  <c r="AA21" s="1"/>
  <c r="BX20" i="101"/>
  <c r="CB20"/>
  <c r="CC20" s="1"/>
  <c r="X49" i="102"/>
  <c r="Y49"/>
  <c r="X48"/>
  <c r="Y48"/>
  <c r="Z48" s="1"/>
  <c r="AA48" s="1"/>
  <c r="X20"/>
  <c r="Y20"/>
  <c r="Z20" s="1"/>
  <c r="AA20" s="1"/>
  <c r="AB20" s="1"/>
  <c r="BP22" i="101"/>
  <c r="BO22"/>
  <c r="BW22"/>
  <c r="CA21"/>
  <c r="BD24"/>
  <c r="BV23"/>
  <c r="BN23"/>
  <c r="BM23"/>
  <c r="BL23"/>
  <c r="BG23"/>
  <c r="BF23"/>
  <c r="BH23" s="1"/>
  <c r="BK23"/>
  <c r="BS23"/>
  <c r="BI23"/>
  <c r="Q20" i="102"/>
  <c r="BQ22" i="101"/>
  <c r="BR22" s="1"/>
  <c r="BY22" s="1"/>
  <c r="CD20"/>
  <c r="CE20" s="1"/>
  <c r="CF20" s="1"/>
  <c r="BU21"/>
  <c r="BJ23" l="1"/>
  <c r="BX21"/>
  <c r="CB21"/>
  <c r="CC21" s="1"/>
  <c r="CX20"/>
  <c r="CY20" s="1"/>
  <c r="CP20"/>
  <c r="CO20"/>
  <c r="CN20"/>
  <c r="CI20"/>
  <c r="CK20" s="1"/>
  <c r="CH20"/>
  <c r="CJ20" s="1"/>
  <c r="CM20"/>
  <c r="AQ20" i="102"/>
  <c r="AO19" s="1"/>
  <c r="Q21"/>
  <c r="BP23" i="101"/>
  <c r="BO23"/>
  <c r="BW23"/>
  <c r="CA22"/>
  <c r="BD25"/>
  <c r="BV24"/>
  <c r="BN24"/>
  <c r="BM24"/>
  <c r="BL24"/>
  <c r="BG24"/>
  <c r="BF24"/>
  <c r="BH24" s="1"/>
  <c r="BK24"/>
  <c r="BS24"/>
  <c r="AD20" i="102"/>
  <c r="AF20" s="1"/>
  <c r="AE20"/>
  <c r="AG20" s="1"/>
  <c r="AJ20"/>
  <c r="AK20"/>
  <c r="AL20"/>
  <c r="AT20"/>
  <c r="AU20" s="1"/>
  <c r="AB21"/>
  <c r="BI24" i="101"/>
  <c r="BQ23"/>
  <c r="BR23" s="1"/>
  <c r="BY23" s="1"/>
  <c r="CD21"/>
  <c r="CE21" s="1"/>
  <c r="CF21" s="1"/>
  <c r="BU22"/>
  <c r="CU20"/>
  <c r="CS19" s="1"/>
  <c r="CX21" l="1"/>
  <c r="CP21"/>
  <c r="CO21"/>
  <c r="CN21"/>
  <c r="CI21"/>
  <c r="CH21"/>
  <c r="CM21"/>
  <c r="CU21"/>
  <c r="BJ24"/>
  <c r="BX22"/>
  <c r="CB22"/>
  <c r="CC22" s="1"/>
  <c r="AD21" i="102"/>
  <c r="AE21"/>
  <c r="AJ21"/>
  <c r="AK21"/>
  <c r="AL21"/>
  <c r="AT21"/>
  <c r="AB22"/>
  <c r="AM20"/>
  <c r="AN20"/>
  <c r="AH20"/>
  <c r="AF21"/>
  <c r="BP24" i="101"/>
  <c r="BO24"/>
  <c r="BW24"/>
  <c r="CA23"/>
  <c r="BD26"/>
  <c r="BV25"/>
  <c r="BN25"/>
  <c r="BM25"/>
  <c r="BL25"/>
  <c r="BG25"/>
  <c r="BF25"/>
  <c r="BH25" s="1"/>
  <c r="BK25"/>
  <c r="BS25"/>
  <c r="AQ21" i="102"/>
  <c r="Q22"/>
  <c r="CL20" i="101"/>
  <c r="CJ21"/>
  <c r="CR20"/>
  <c r="CQ20"/>
  <c r="BI25"/>
  <c r="AO20" i="102"/>
  <c r="AP20" s="1"/>
  <c r="AW20" s="1"/>
  <c r="AG21"/>
  <c r="BQ24" i="101"/>
  <c r="BR24" s="1"/>
  <c r="BY24" s="1"/>
  <c r="CD22"/>
  <c r="CE22" s="1"/>
  <c r="CF22" s="1"/>
  <c r="BU23"/>
  <c r="CK21"/>
  <c r="CS20"/>
  <c r="CT20" s="1"/>
  <c r="DA20" s="1"/>
  <c r="CX22" l="1"/>
  <c r="CP22"/>
  <c r="CO22"/>
  <c r="CN22"/>
  <c r="CI22"/>
  <c r="CH22"/>
  <c r="CM22"/>
  <c r="CU22"/>
  <c r="BJ25"/>
  <c r="BX23"/>
  <c r="CB23"/>
  <c r="CC23" s="1"/>
  <c r="CJ22"/>
  <c r="CL21"/>
  <c r="AQ22" i="102"/>
  <c r="Q23"/>
  <c r="BP25" i="101"/>
  <c r="BO25"/>
  <c r="BW25"/>
  <c r="CA24"/>
  <c r="BD27"/>
  <c r="BV26"/>
  <c r="BN26"/>
  <c r="BM26"/>
  <c r="BL26"/>
  <c r="BG26"/>
  <c r="BF26"/>
  <c r="BH26" s="1"/>
  <c r="BK26"/>
  <c r="BS26"/>
  <c r="AD22" i="102"/>
  <c r="AF22" s="1"/>
  <c r="AE22"/>
  <c r="AJ22"/>
  <c r="AK22"/>
  <c r="AL22"/>
  <c r="AT22"/>
  <c r="AB23"/>
  <c r="AY20"/>
  <c r="AU21"/>
  <c r="AM21"/>
  <c r="AN21"/>
  <c r="CR21" i="101"/>
  <c r="CQ21"/>
  <c r="CY21"/>
  <c r="DC20"/>
  <c r="CK22"/>
  <c r="AG22" i="102"/>
  <c r="BI26" i="101"/>
  <c r="CW20"/>
  <c r="BQ25"/>
  <c r="BR25" s="1"/>
  <c r="BY25" s="1"/>
  <c r="CD23"/>
  <c r="CE23" s="1"/>
  <c r="CF23" s="1"/>
  <c r="BU24"/>
  <c r="AH21" i="102"/>
  <c r="AS20"/>
  <c r="AO21"/>
  <c r="AP21" s="1"/>
  <c r="AW21" s="1"/>
  <c r="CS21" i="101"/>
  <c r="CT21" s="1"/>
  <c r="DA21" s="1"/>
  <c r="CX23" l="1"/>
  <c r="CP23"/>
  <c r="CO23"/>
  <c r="CN23"/>
  <c r="CI23"/>
  <c r="CH23"/>
  <c r="CM23"/>
  <c r="CU23"/>
  <c r="BJ26"/>
  <c r="AV20" i="102"/>
  <c r="AZ20"/>
  <c r="BA20" s="1"/>
  <c r="BX24" i="101"/>
  <c r="CB24"/>
  <c r="CC24" s="1"/>
  <c r="CZ20"/>
  <c r="DD20"/>
  <c r="DE20" s="1"/>
  <c r="AD23" i="102"/>
  <c r="AF23" s="1"/>
  <c r="AE23"/>
  <c r="AJ23"/>
  <c r="AK23"/>
  <c r="AL23"/>
  <c r="AT23"/>
  <c r="AB24"/>
  <c r="AY21"/>
  <c r="AU22"/>
  <c r="AM22"/>
  <c r="AN22"/>
  <c r="BP26" i="101"/>
  <c r="BO26"/>
  <c r="BW26"/>
  <c r="CA25"/>
  <c r="BD28"/>
  <c r="BV27"/>
  <c r="BN27"/>
  <c r="BM27"/>
  <c r="BL27"/>
  <c r="BG27"/>
  <c r="BF27"/>
  <c r="BH27" s="1"/>
  <c r="BK27"/>
  <c r="BS27"/>
  <c r="AQ23" i="102"/>
  <c r="Q24"/>
  <c r="CJ23" i="101"/>
  <c r="CL22"/>
  <c r="CR22"/>
  <c r="CQ22"/>
  <c r="DC21"/>
  <c r="CY22"/>
  <c r="BI27"/>
  <c r="AG23" i="102"/>
  <c r="CK23" i="101"/>
  <c r="DF20"/>
  <c r="DG20" s="1"/>
  <c r="DH20" s="1"/>
  <c r="CW21"/>
  <c r="AS21" i="102"/>
  <c r="BB20"/>
  <c r="BC20" s="1"/>
  <c r="BD20" s="1"/>
  <c r="AH22"/>
  <c r="AO22" s="1"/>
  <c r="AP22" s="1"/>
  <c r="AW22" s="1"/>
  <c r="BQ26" i="101"/>
  <c r="BR26" s="1"/>
  <c r="BY26" s="1"/>
  <c r="CD24"/>
  <c r="CE24" s="1"/>
  <c r="CF24" s="1"/>
  <c r="BU25"/>
  <c r="CS22"/>
  <c r="CT22" s="1"/>
  <c r="DA22" s="1"/>
  <c r="CX24" l="1"/>
  <c r="CP24"/>
  <c r="CO24"/>
  <c r="CN24"/>
  <c r="CI24"/>
  <c r="CH24"/>
  <c r="CM24"/>
  <c r="CU24"/>
  <c r="BJ27"/>
  <c r="BX25"/>
  <c r="CB25"/>
  <c r="CC25" s="1"/>
  <c r="BF20" i="102"/>
  <c r="BH20" s="1"/>
  <c r="BG20"/>
  <c r="BI20" s="1"/>
  <c r="BK20"/>
  <c r="BL20"/>
  <c r="BM20"/>
  <c r="BN20"/>
  <c r="BV20"/>
  <c r="BW20" s="1"/>
  <c r="AV21"/>
  <c r="AZ21"/>
  <c r="BA21" s="1"/>
  <c r="CZ21" i="101"/>
  <c r="DD21"/>
  <c r="DE21" s="1"/>
  <c r="DO20"/>
  <c r="DZ20"/>
  <c r="EA20" s="1"/>
  <c r="DR20"/>
  <c r="DQ20"/>
  <c r="DP20"/>
  <c r="DK20"/>
  <c r="DM20" s="1"/>
  <c r="DJ20"/>
  <c r="DL20" s="1"/>
  <c r="CJ24"/>
  <c r="CL23"/>
  <c r="AQ24" i="102"/>
  <c r="Q25"/>
  <c r="BP27" i="101"/>
  <c r="BO27"/>
  <c r="BW27"/>
  <c r="CA26"/>
  <c r="BD29"/>
  <c r="BV28"/>
  <c r="BN28"/>
  <c r="BM28"/>
  <c r="BL28"/>
  <c r="BG28"/>
  <c r="BF28"/>
  <c r="BH28" s="1"/>
  <c r="BK28"/>
  <c r="BS28"/>
  <c r="AD24" i="102"/>
  <c r="AF24" s="1"/>
  <c r="AE24"/>
  <c r="AJ24"/>
  <c r="AK24"/>
  <c r="AL24"/>
  <c r="AT24"/>
  <c r="AB25"/>
  <c r="AY22"/>
  <c r="AU23"/>
  <c r="AM23"/>
  <c r="AN23"/>
  <c r="CR23" i="101"/>
  <c r="CQ23"/>
  <c r="DC22"/>
  <c r="CY23"/>
  <c r="CK24"/>
  <c r="AG24" i="102"/>
  <c r="BI28" i="101"/>
  <c r="DF21"/>
  <c r="DG21" s="1"/>
  <c r="DH21" s="1"/>
  <c r="CW22"/>
  <c r="BQ27"/>
  <c r="BR27" s="1"/>
  <c r="BY27" s="1"/>
  <c r="CD25"/>
  <c r="CE25" s="1"/>
  <c r="CF25" s="1"/>
  <c r="BU26"/>
  <c r="AS22" i="102"/>
  <c r="BB21"/>
  <c r="BC21" s="1"/>
  <c r="BD21" s="1"/>
  <c r="AH23"/>
  <c r="AO23" s="1"/>
  <c r="AP23" s="1"/>
  <c r="AW23" s="1"/>
  <c r="DW20" i="101"/>
  <c r="DU19" s="1"/>
  <c r="BS20" i="102"/>
  <c r="BQ19" s="1"/>
  <c r="CS23" i="101"/>
  <c r="CT23" s="1"/>
  <c r="DA23" s="1"/>
  <c r="CX25" l="1"/>
  <c r="CP25"/>
  <c r="CO25"/>
  <c r="CN25"/>
  <c r="CI25"/>
  <c r="CH25"/>
  <c r="CM25"/>
  <c r="CU25"/>
  <c r="DO21"/>
  <c r="DZ21"/>
  <c r="DR21"/>
  <c r="DQ21"/>
  <c r="DP21"/>
  <c r="DK21"/>
  <c r="DJ21"/>
  <c r="DW21"/>
  <c r="BJ28"/>
  <c r="BF21" i="102"/>
  <c r="BG21"/>
  <c r="BK21"/>
  <c r="BL21"/>
  <c r="BM21"/>
  <c r="BN21"/>
  <c r="BV21"/>
  <c r="AV22"/>
  <c r="AZ22"/>
  <c r="BA22" s="1"/>
  <c r="BX26" i="101"/>
  <c r="CB26"/>
  <c r="CC26" s="1"/>
  <c r="CZ22"/>
  <c r="DD22"/>
  <c r="DE22" s="1"/>
  <c r="AD25" i="102"/>
  <c r="AF25" s="1"/>
  <c r="AE25"/>
  <c r="AJ25"/>
  <c r="AK25"/>
  <c r="AL25"/>
  <c r="AT25"/>
  <c r="AB26"/>
  <c r="AY23"/>
  <c r="AU24"/>
  <c r="AM24"/>
  <c r="AN24"/>
  <c r="BP28" i="101"/>
  <c r="BO28"/>
  <c r="BW28"/>
  <c r="CA27"/>
  <c r="BD30"/>
  <c r="BV29"/>
  <c r="BN29"/>
  <c r="BM29"/>
  <c r="BL29"/>
  <c r="BG29"/>
  <c r="BF29"/>
  <c r="BH29" s="1"/>
  <c r="BK29"/>
  <c r="BS29"/>
  <c r="AQ25" i="102"/>
  <c r="Q26"/>
  <c r="CJ25" i="101"/>
  <c r="CL24"/>
  <c r="DN20"/>
  <c r="DL21"/>
  <c r="DT20"/>
  <c r="DS20"/>
  <c r="BO20" i="102"/>
  <c r="BP20"/>
  <c r="BJ20"/>
  <c r="BH21"/>
  <c r="CR24" i="101"/>
  <c r="CQ24"/>
  <c r="DC23"/>
  <c r="CY24"/>
  <c r="BI29"/>
  <c r="AG25" i="102"/>
  <c r="CK25" i="101"/>
  <c r="DF22"/>
  <c r="DG22" s="1"/>
  <c r="DH22" s="1"/>
  <c r="CW23"/>
  <c r="AS23" i="102"/>
  <c r="BB22"/>
  <c r="BC22" s="1"/>
  <c r="BD22" s="1"/>
  <c r="AH24"/>
  <c r="AO24" s="1"/>
  <c r="AP24" s="1"/>
  <c r="AW24" s="1"/>
  <c r="BQ28" i="101"/>
  <c r="BR28" s="1"/>
  <c r="BY28" s="1"/>
  <c r="CD26"/>
  <c r="CE26" s="1"/>
  <c r="CF26" s="1"/>
  <c r="BU27"/>
  <c r="DM21"/>
  <c r="DU20"/>
  <c r="DV20" s="1"/>
  <c r="EC20" s="1"/>
  <c r="BS21" i="102"/>
  <c r="BQ20"/>
  <c r="BR20" s="1"/>
  <c r="BY20" s="1"/>
  <c r="BI21"/>
  <c r="CS24" i="101"/>
  <c r="CT24" s="1"/>
  <c r="DA24" s="1"/>
  <c r="CX26" l="1"/>
  <c r="CP26"/>
  <c r="CO26"/>
  <c r="CN26"/>
  <c r="CI26"/>
  <c r="CH26"/>
  <c r="CM26"/>
  <c r="CU26"/>
  <c r="DZ22"/>
  <c r="DR22"/>
  <c r="DQ22"/>
  <c r="DK22"/>
  <c r="DJ22"/>
  <c r="DO22"/>
  <c r="DP22"/>
  <c r="DW22"/>
  <c r="BJ29"/>
  <c r="BX27"/>
  <c r="CB27"/>
  <c r="CC27" s="1"/>
  <c r="BF22" i="102"/>
  <c r="BG22"/>
  <c r="BK22"/>
  <c r="BL22"/>
  <c r="BM22"/>
  <c r="BN22"/>
  <c r="BV22"/>
  <c r="AV23"/>
  <c r="AZ23"/>
  <c r="BA23" s="1"/>
  <c r="CZ23" i="101"/>
  <c r="DD23"/>
  <c r="DE23" s="1"/>
  <c r="BJ21" i="102"/>
  <c r="BH22"/>
  <c r="DL22" i="101"/>
  <c r="DN21"/>
  <c r="CJ26"/>
  <c r="CL25"/>
  <c r="AQ26" i="102"/>
  <c r="Q27"/>
  <c r="BP29" i="101"/>
  <c r="BO29"/>
  <c r="BW29"/>
  <c r="CA28"/>
  <c r="BD31"/>
  <c r="BV30"/>
  <c r="BN30"/>
  <c r="BM30"/>
  <c r="BL30"/>
  <c r="BG30"/>
  <c r="BF30"/>
  <c r="BH30" s="1"/>
  <c r="BK30"/>
  <c r="BS30"/>
  <c r="AD26" i="102"/>
  <c r="AF26" s="1"/>
  <c r="AE26"/>
  <c r="AJ26"/>
  <c r="AK26"/>
  <c r="AL26"/>
  <c r="AT26"/>
  <c r="AB27"/>
  <c r="AY24"/>
  <c r="AU25"/>
  <c r="AM25"/>
  <c r="AN25"/>
  <c r="CA20"/>
  <c r="BW21"/>
  <c r="BO21"/>
  <c r="BP21"/>
  <c r="DT21" i="101"/>
  <c r="DS21"/>
  <c r="EE20"/>
  <c r="EA21"/>
  <c r="CR25"/>
  <c r="CQ25"/>
  <c r="DC24"/>
  <c r="CY25"/>
  <c r="BI22" i="102"/>
  <c r="DM22" i="101"/>
  <c r="CK26"/>
  <c r="AG26" i="102"/>
  <c r="BI30" i="101"/>
  <c r="DF23"/>
  <c r="DG23" s="1"/>
  <c r="DH23" s="1"/>
  <c r="CW24"/>
  <c r="BU20" i="102"/>
  <c r="DY20" i="101"/>
  <c r="BQ29"/>
  <c r="BR29" s="1"/>
  <c r="BY29" s="1"/>
  <c r="CD27"/>
  <c r="CE27" s="1"/>
  <c r="CF27" s="1"/>
  <c r="BU28"/>
  <c r="AS24" i="102"/>
  <c r="BB23"/>
  <c r="BC23" s="1"/>
  <c r="BD23" s="1"/>
  <c r="AH25"/>
  <c r="AO25" s="1"/>
  <c r="AP25" s="1"/>
  <c r="AW25" s="1"/>
  <c r="BS22"/>
  <c r="BQ21"/>
  <c r="BR21" s="1"/>
  <c r="BY21" s="1"/>
  <c r="DU21" i="101"/>
  <c r="DV21" s="1"/>
  <c r="EC21" s="1"/>
  <c r="CS25"/>
  <c r="CT25" s="1"/>
  <c r="DA25" s="1"/>
  <c r="CX27" l="1"/>
  <c r="CP27"/>
  <c r="CO27"/>
  <c r="CN27"/>
  <c r="CI27"/>
  <c r="CH27"/>
  <c r="CM27"/>
  <c r="CU27"/>
  <c r="DZ23"/>
  <c r="DR23"/>
  <c r="DQ23"/>
  <c r="DK23"/>
  <c r="DJ23"/>
  <c r="DO23"/>
  <c r="DP23"/>
  <c r="DW23"/>
  <c r="BJ30"/>
  <c r="BF23" i="102"/>
  <c r="BG23"/>
  <c r="BK23"/>
  <c r="BL23"/>
  <c r="BM23"/>
  <c r="BN23"/>
  <c r="BV23"/>
  <c r="AV24"/>
  <c r="AZ24"/>
  <c r="BA24" s="1"/>
  <c r="BX28" i="101"/>
  <c r="CB28"/>
  <c r="CC28" s="1"/>
  <c r="EB20"/>
  <c r="EF20"/>
  <c r="EG20" s="1"/>
  <c r="BX20" i="102"/>
  <c r="CB20"/>
  <c r="CC20" s="1"/>
  <c r="CZ24" i="101"/>
  <c r="DD24"/>
  <c r="DE24" s="1"/>
  <c r="AD27" i="102"/>
  <c r="AF27" s="1"/>
  <c r="AE27"/>
  <c r="AJ27"/>
  <c r="AK27"/>
  <c r="AL27"/>
  <c r="AT27"/>
  <c r="AB28"/>
  <c r="AY25"/>
  <c r="AU26"/>
  <c r="AM26"/>
  <c r="AN26"/>
  <c r="BP30" i="101"/>
  <c r="BO30"/>
  <c r="BW30"/>
  <c r="CA29"/>
  <c r="BD32"/>
  <c r="BV31"/>
  <c r="BN31"/>
  <c r="BM31"/>
  <c r="BL31"/>
  <c r="BG31"/>
  <c r="BF31"/>
  <c r="BH31" s="1"/>
  <c r="BK31"/>
  <c r="BS31"/>
  <c r="AQ27" i="102"/>
  <c r="Q28"/>
  <c r="CJ27" i="101"/>
  <c r="CL26"/>
  <c r="DL23"/>
  <c r="DN22"/>
  <c r="BJ22" i="102"/>
  <c r="BH23"/>
  <c r="CA21"/>
  <c r="BW22"/>
  <c r="BO22"/>
  <c r="BP22"/>
  <c r="DT22" i="101"/>
  <c r="DS22"/>
  <c r="EE21"/>
  <c r="EA22"/>
  <c r="CR26"/>
  <c r="CQ26"/>
  <c r="DC25"/>
  <c r="CY26"/>
  <c r="BI31"/>
  <c r="AG27" i="102"/>
  <c r="CK27" i="101"/>
  <c r="DM23"/>
  <c r="BI23" i="102"/>
  <c r="DF24" i="101"/>
  <c r="DG24" s="1"/>
  <c r="DH24" s="1"/>
  <c r="CW25"/>
  <c r="EH20"/>
  <c r="EI20" s="1"/>
  <c r="EJ20" s="1"/>
  <c r="DY21"/>
  <c r="BU21" i="102"/>
  <c r="CD20"/>
  <c r="CE20" s="1"/>
  <c r="CF20" s="1"/>
  <c r="AS25"/>
  <c r="BB24"/>
  <c r="BC24" s="1"/>
  <c r="BD24" s="1"/>
  <c r="AH26"/>
  <c r="AO26" s="1"/>
  <c r="AP26" s="1"/>
  <c r="AW26" s="1"/>
  <c r="BQ30" i="101"/>
  <c r="BR30" s="1"/>
  <c r="BY30" s="1"/>
  <c r="CD28"/>
  <c r="CE28" s="1"/>
  <c r="CF28" s="1"/>
  <c r="BU29"/>
  <c r="BS23" i="102"/>
  <c r="BQ22"/>
  <c r="BR22" s="1"/>
  <c r="BY22" s="1"/>
  <c r="DU22" i="101"/>
  <c r="DV22" s="1"/>
  <c r="EC22" s="1"/>
  <c r="CS26"/>
  <c r="CT26" s="1"/>
  <c r="DA26" s="1"/>
  <c r="CX28" l="1"/>
  <c r="CP28"/>
  <c r="CO28"/>
  <c r="CN28"/>
  <c r="CI28"/>
  <c r="CH28"/>
  <c r="CM28"/>
  <c r="CU28"/>
  <c r="DZ24"/>
  <c r="DR24"/>
  <c r="DQ24"/>
  <c r="DK24"/>
  <c r="DJ24"/>
  <c r="DO24"/>
  <c r="DP24"/>
  <c r="DW24"/>
  <c r="BJ31"/>
  <c r="BX29"/>
  <c r="CB29"/>
  <c r="CC29" s="1"/>
  <c r="BF24" i="102"/>
  <c r="BG24"/>
  <c r="BK24"/>
  <c r="BL24"/>
  <c r="BM24"/>
  <c r="BN24"/>
  <c r="BV24"/>
  <c r="AV25"/>
  <c r="AZ25"/>
  <c r="BA25" s="1"/>
  <c r="CH20"/>
  <c r="CJ20" s="1"/>
  <c r="CI20"/>
  <c r="CK20" s="1"/>
  <c r="CM20"/>
  <c r="CN20"/>
  <c r="CO20"/>
  <c r="CP20"/>
  <c r="CX20"/>
  <c r="CY20" s="1"/>
  <c r="BX21"/>
  <c r="CB21"/>
  <c r="CC21" s="1"/>
  <c r="EB21" i="101"/>
  <c r="EF21"/>
  <c r="EG21" s="1"/>
  <c r="FB20"/>
  <c r="FC20" s="1"/>
  <c r="ET20"/>
  <c r="ES20"/>
  <c r="ER20"/>
  <c r="EM20"/>
  <c r="EO20" s="1"/>
  <c r="EL20"/>
  <c r="EN20" s="1"/>
  <c r="EQ20"/>
  <c r="CZ25"/>
  <c r="DD25"/>
  <c r="DE25" s="1"/>
  <c r="BJ23" i="102"/>
  <c r="BH24"/>
  <c r="DL24" i="101"/>
  <c r="DN23"/>
  <c r="CJ28"/>
  <c r="CL27"/>
  <c r="AQ28" i="102"/>
  <c r="Q29"/>
  <c r="BP31" i="101"/>
  <c r="BO31"/>
  <c r="BW31"/>
  <c r="CA30"/>
  <c r="BD33"/>
  <c r="BV32"/>
  <c r="BN32"/>
  <c r="BM32"/>
  <c r="BL32"/>
  <c r="BG32"/>
  <c r="BF32"/>
  <c r="BH32" s="1"/>
  <c r="BK32"/>
  <c r="BS32"/>
  <c r="AD28" i="102"/>
  <c r="AF28" s="1"/>
  <c r="AE28"/>
  <c r="AJ28"/>
  <c r="AK28"/>
  <c r="AL28"/>
  <c r="AT28"/>
  <c r="AB29"/>
  <c r="AY26"/>
  <c r="AU27"/>
  <c r="AM27"/>
  <c r="AN27"/>
  <c r="CA22"/>
  <c r="BW23"/>
  <c r="BO23"/>
  <c r="BP23"/>
  <c r="DT23" i="101"/>
  <c r="DS23"/>
  <c r="EE22"/>
  <c r="EA23"/>
  <c r="CR27"/>
  <c r="CQ27"/>
  <c r="DC26"/>
  <c r="CY27"/>
  <c r="BI24" i="102"/>
  <c r="DM24" i="101"/>
  <c r="CK28"/>
  <c r="AG28" i="102"/>
  <c r="BI32" i="101"/>
  <c r="DF25"/>
  <c r="DG25" s="1"/>
  <c r="DH25" s="1"/>
  <c r="CW26"/>
  <c r="EH21"/>
  <c r="EI21" s="1"/>
  <c r="EJ21" s="1"/>
  <c r="DY22"/>
  <c r="BU22" i="102"/>
  <c r="CD21"/>
  <c r="CE21" s="1"/>
  <c r="CF21" s="1"/>
  <c r="BQ31" i="101"/>
  <c r="BR31" s="1"/>
  <c r="BY31" s="1"/>
  <c r="CD29"/>
  <c r="CE29" s="1"/>
  <c r="CF29" s="1"/>
  <c r="BU30"/>
  <c r="AS26" i="102"/>
  <c r="BB25"/>
  <c r="BC25" s="1"/>
  <c r="BD25" s="1"/>
  <c r="AH27"/>
  <c r="AO27" s="1"/>
  <c r="AP27" s="1"/>
  <c r="AW27" s="1"/>
  <c r="CU20"/>
  <c r="CS19" s="1"/>
  <c r="EY20" i="101"/>
  <c r="EW19" s="1"/>
  <c r="BS24" i="102"/>
  <c r="BQ23"/>
  <c r="BR23" s="1"/>
  <c r="BY23" s="1"/>
  <c r="DU23" i="101"/>
  <c r="DV23" s="1"/>
  <c r="EC23" s="1"/>
  <c r="CS27"/>
  <c r="CT27" s="1"/>
  <c r="DA27" s="1"/>
  <c r="CX29" l="1"/>
  <c r="CP29"/>
  <c r="CO29"/>
  <c r="CN29"/>
  <c r="CI29"/>
  <c r="CH29"/>
  <c r="CM29"/>
  <c r="CU29"/>
  <c r="FB21"/>
  <c r="ET21"/>
  <c r="ES21"/>
  <c r="ER21"/>
  <c r="EM21"/>
  <c r="EL21"/>
  <c r="EQ21"/>
  <c r="EY21"/>
  <c r="DZ25"/>
  <c r="DR25"/>
  <c r="DQ25"/>
  <c r="DK25"/>
  <c r="DJ25"/>
  <c r="DO25"/>
  <c r="DP25"/>
  <c r="DW25"/>
  <c r="BJ32"/>
  <c r="BF25" i="102"/>
  <c r="BG25"/>
  <c r="BK25"/>
  <c r="BL25"/>
  <c r="BM25"/>
  <c r="BN25"/>
  <c r="BV25"/>
  <c r="AV26"/>
  <c r="AZ26"/>
  <c r="BA26" s="1"/>
  <c r="BX30" i="101"/>
  <c r="CB30"/>
  <c r="CC30" s="1"/>
  <c r="CH21" i="102"/>
  <c r="CI21"/>
  <c r="CM21"/>
  <c r="CN21"/>
  <c r="CO21"/>
  <c r="CP21"/>
  <c r="CX21"/>
  <c r="BX22"/>
  <c r="CB22"/>
  <c r="CC22" s="1"/>
  <c r="EB22" i="101"/>
  <c r="EF22"/>
  <c r="EG22" s="1"/>
  <c r="CZ26"/>
  <c r="DD26"/>
  <c r="DE26" s="1"/>
  <c r="AD29" i="102"/>
  <c r="AF29" s="1"/>
  <c r="AE29"/>
  <c r="AJ29"/>
  <c r="AK29"/>
  <c r="AL29"/>
  <c r="AT29"/>
  <c r="AB30"/>
  <c r="AY27"/>
  <c r="AU28"/>
  <c r="AM28"/>
  <c r="AN28"/>
  <c r="BP32" i="101"/>
  <c r="BO32"/>
  <c r="BW32"/>
  <c r="CA31"/>
  <c r="BD34"/>
  <c r="BV33"/>
  <c r="BN33"/>
  <c r="BM33"/>
  <c r="BL33"/>
  <c r="BG33"/>
  <c r="BF33"/>
  <c r="BH33" s="1"/>
  <c r="BK33"/>
  <c r="BS33"/>
  <c r="AQ29" i="102"/>
  <c r="Q30"/>
  <c r="CJ29" i="101"/>
  <c r="CL28"/>
  <c r="DL25"/>
  <c r="DN24"/>
  <c r="BJ24" i="102"/>
  <c r="BH25"/>
  <c r="EP20" i="101"/>
  <c r="EN21"/>
  <c r="EV20"/>
  <c r="EU20"/>
  <c r="CQ20" i="102"/>
  <c r="CR20"/>
  <c r="CL20"/>
  <c r="CJ21"/>
  <c r="CA23"/>
  <c r="BW24"/>
  <c r="BO24"/>
  <c r="BP24"/>
  <c r="DT24" i="101"/>
  <c r="DS24"/>
  <c r="EE23"/>
  <c r="EA24"/>
  <c r="CR28"/>
  <c r="CQ28"/>
  <c r="DC27"/>
  <c r="CY28"/>
  <c r="BI33"/>
  <c r="AG29" i="102"/>
  <c r="CK29" i="101"/>
  <c r="DM25"/>
  <c r="BI25" i="102"/>
  <c r="DF26" i="101"/>
  <c r="DG26" s="1"/>
  <c r="DH26" s="1"/>
  <c r="CW27"/>
  <c r="EH22"/>
  <c r="EI22" s="1"/>
  <c r="EJ22" s="1"/>
  <c r="DY23"/>
  <c r="BU23" i="102"/>
  <c r="CD22"/>
  <c r="CE22" s="1"/>
  <c r="CF22" s="1"/>
  <c r="AS27"/>
  <c r="BB26"/>
  <c r="BC26" s="1"/>
  <c r="BD26" s="1"/>
  <c r="AH28"/>
  <c r="AO28" s="1"/>
  <c r="AP28" s="1"/>
  <c r="AW28" s="1"/>
  <c r="BQ32" i="101"/>
  <c r="BR32" s="1"/>
  <c r="BY32" s="1"/>
  <c r="CD30"/>
  <c r="CE30" s="1"/>
  <c r="CF30" s="1"/>
  <c r="BU31"/>
  <c r="EO21"/>
  <c r="EW20"/>
  <c r="EX20" s="1"/>
  <c r="FE20" s="1"/>
  <c r="CU21" i="102"/>
  <c r="CS20"/>
  <c r="CT20" s="1"/>
  <c r="DA20" s="1"/>
  <c r="CK21"/>
  <c r="BS25"/>
  <c r="BQ24"/>
  <c r="BR24" s="1"/>
  <c r="BY24" s="1"/>
  <c r="DU24" i="101"/>
  <c r="DV24" s="1"/>
  <c r="EC24" s="1"/>
  <c r="CS28"/>
  <c r="CT28" s="1"/>
  <c r="DA28" s="1"/>
  <c r="CX30" l="1"/>
  <c r="CP30"/>
  <c r="CO30"/>
  <c r="CN30"/>
  <c r="CI30"/>
  <c r="CH30"/>
  <c r="CM30"/>
  <c r="CU30"/>
  <c r="FB22"/>
  <c r="ET22"/>
  <c r="ES22"/>
  <c r="ER22"/>
  <c r="EM22"/>
  <c r="EL22"/>
  <c r="EQ22"/>
  <c r="EY22"/>
  <c r="DZ26"/>
  <c r="DR26"/>
  <c r="DQ26"/>
  <c r="DK26"/>
  <c r="DJ26"/>
  <c r="DO26"/>
  <c r="DP26"/>
  <c r="DW26"/>
  <c r="BJ33"/>
  <c r="BX31"/>
  <c r="CB31"/>
  <c r="CC31" s="1"/>
  <c r="BF26" i="102"/>
  <c r="BG26"/>
  <c r="BK26"/>
  <c r="BL26"/>
  <c r="BM26"/>
  <c r="BN26"/>
  <c r="BV26"/>
  <c r="AV27"/>
  <c r="AZ27"/>
  <c r="BA27" s="1"/>
  <c r="CH22"/>
  <c r="CI22"/>
  <c r="CM22"/>
  <c r="CN22"/>
  <c r="CO22"/>
  <c r="CP22"/>
  <c r="CX22"/>
  <c r="BX23"/>
  <c r="CB23"/>
  <c r="CC23" s="1"/>
  <c r="EB23" i="101"/>
  <c r="EF23"/>
  <c r="EG23" s="1"/>
  <c r="CZ27"/>
  <c r="DD27"/>
  <c r="DE27" s="1"/>
  <c r="CL21" i="102"/>
  <c r="CJ22"/>
  <c r="EN22" i="101"/>
  <c r="EP21"/>
  <c r="BJ25" i="102"/>
  <c r="BH26"/>
  <c r="DL26" i="101"/>
  <c r="DN25"/>
  <c r="CJ30"/>
  <c r="CL29"/>
  <c r="AQ30" i="102"/>
  <c r="Q31"/>
  <c r="BP33" i="101"/>
  <c r="BO33"/>
  <c r="BW33"/>
  <c r="CA32"/>
  <c r="BD35"/>
  <c r="BV34"/>
  <c r="BN34"/>
  <c r="BM34"/>
  <c r="BL34"/>
  <c r="BG34"/>
  <c r="BF34"/>
  <c r="BH34" s="1"/>
  <c r="BK34"/>
  <c r="BS34"/>
  <c r="AD30" i="102"/>
  <c r="AF30" s="1"/>
  <c r="AE30"/>
  <c r="AJ30"/>
  <c r="AK30"/>
  <c r="AL30"/>
  <c r="AT30"/>
  <c r="AB31"/>
  <c r="AY28"/>
  <c r="AU29"/>
  <c r="AM29"/>
  <c r="AN29"/>
  <c r="DC20"/>
  <c r="CY21"/>
  <c r="CQ21"/>
  <c r="CR21"/>
  <c r="CA24"/>
  <c r="BW25"/>
  <c r="BO25"/>
  <c r="BP25"/>
  <c r="DT25" i="101"/>
  <c r="DS25"/>
  <c r="EE24"/>
  <c r="EA25"/>
  <c r="EV21"/>
  <c r="EU21"/>
  <c r="FG20"/>
  <c r="FC21"/>
  <c r="CR29"/>
  <c r="CQ29"/>
  <c r="DC28"/>
  <c r="CY29"/>
  <c r="CK22" i="102"/>
  <c r="EO22" i="101"/>
  <c r="BI26" i="102"/>
  <c r="DM26" i="101"/>
  <c r="CK30"/>
  <c r="AG30" i="102"/>
  <c r="BI34" i="101"/>
  <c r="DF27"/>
  <c r="DG27" s="1"/>
  <c r="DH27" s="1"/>
  <c r="CW28"/>
  <c r="EH23"/>
  <c r="EI23" s="1"/>
  <c r="EJ23" s="1"/>
  <c r="DY24"/>
  <c r="BU24" i="102"/>
  <c r="CD23"/>
  <c r="CE23" s="1"/>
  <c r="CF23" s="1"/>
  <c r="CW20"/>
  <c r="FA20" i="101"/>
  <c r="BQ33"/>
  <c r="BR33" s="1"/>
  <c r="BY33" s="1"/>
  <c r="CD31"/>
  <c r="CE31" s="1"/>
  <c r="CF31" s="1"/>
  <c r="BU32"/>
  <c r="AS28" i="102"/>
  <c r="BB27"/>
  <c r="BC27" s="1"/>
  <c r="BD27" s="1"/>
  <c r="AH29"/>
  <c r="AO29" s="1"/>
  <c r="AP29" s="1"/>
  <c r="AW29" s="1"/>
  <c r="CU22"/>
  <c r="CS21"/>
  <c r="CT21" s="1"/>
  <c r="DA21" s="1"/>
  <c r="BS26"/>
  <c r="BQ25"/>
  <c r="BR25" s="1"/>
  <c r="BY25" s="1"/>
  <c r="DU25" i="101"/>
  <c r="DV25" s="1"/>
  <c r="EC25" s="1"/>
  <c r="EW21"/>
  <c r="EX21" s="1"/>
  <c r="FE21" s="1"/>
  <c r="CS29"/>
  <c r="CT29" s="1"/>
  <c r="DA29" s="1"/>
  <c r="CX31" l="1"/>
  <c r="CP31"/>
  <c r="CO31"/>
  <c r="CN31"/>
  <c r="CI31"/>
  <c r="CH31"/>
  <c r="CM31"/>
  <c r="CU31"/>
  <c r="FB23"/>
  <c r="ET23"/>
  <c r="ES23"/>
  <c r="ER23"/>
  <c r="EM23"/>
  <c r="EL23"/>
  <c r="EQ23"/>
  <c r="EY23"/>
  <c r="DZ27"/>
  <c r="DR27"/>
  <c r="DQ27"/>
  <c r="DK27"/>
  <c r="DJ27"/>
  <c r="DO27"/>
  <c r="DP27"/>
  <c r="DW27"/>
  <c r="BJ34"/>
  <c r="BF27" i="102"/>
  <c r="BG27"/>
  <c r="BK27"/>
  <c r="BL27"/>
  <c r="BM27"/>
  <c r="BN27"/>
  <c r="BV27"/>
  <c r="AV28"/>
  <c r="AZ28"/>
  <c r="BA28" s="1"/>
  <c r="BX32" i="101"/>
  <c r="CB32"/>
  <c r="CC32" s="1"/>
  <c r="FD20"/>
  <c r="FH20"/>
  <c r="FI20" s="1"/>
  <c r="CZ20" i="102"/>
  <c r="DD20"/>
  <c r="DE20" s="1"/>
  <c r="CH23"/>
  <c r="CI23"/>
  <c r="CM23"/>
  <c r="CN23"/>
  <c r="CO23"/>
  <c r="CP23"/>
  <c r="CX23"/>
  <c r="BX24"/>
  <c r="CB24"/>
  <c r="CC24" s="1"/>
  <c r="EB24" i="101"/>
  <c r="EF24"/>
  <c r="EG24" s="1"/>
  <c r="CZ28"/>
  <c r="DD28"/>
  <c r="DE28" s="1"/>
  <c r="AD31" i="102"/>
  <c r="AF31" s="1"/>
  <c r="AE31"/>
  <c r="AJ31"/>
  <c r="AK31"/>
  <c r="AL31"/>
  <c r="AT31"/>
  <c r="AB32"/>
  <c r="AY29"/>
  <c r="AU30"/>
  <c r="AM30"/>
  <c r="AN30"/>
  <c r="BP34" i="101"/>
  <c r="BO34"/>
  <c r="BW34"/>
  <c r="CA33"/>
  <c r="BD36"/>
  <c r="BV35"/>
  <c r="BN35"/>
  <c r="BM35"/>
  <c r="BL35"/>
  <c r="BG35"/>
  <c r="BF35"/>
  <c r="BH35" s="1"/>
  <c r="BK35"/>
  <c r="BS35"/>
  <c r="AQ31" i="102"/>
  <c r="Q32"/>
  <c r="CJ31" i="101"/>
  <c r="CL30"/>
  <c r="DL27"/>
  <c r="DN26"/>
  <c r="BJ26" i="102"/>
  <c r="BH27"/>
  <c r="EN23" i="101"/>
  <c r="EP22"/>
  <c r="CL22" i="102"/>
  <c r="CJ23"/>
  <c r="DC21"/>
  <c r="CY22"/>
  <c r="CQ22"/>
  <c r="CR22"/>
  <c r="CA25"/>
  <c r="BW26"/>
  <c r="BO26"/>
  <c r="BP26"/>
  <c r="DT26" i="101"/>
  <c r="DS26"/>
  <c r="EE25"/>
  <c r="EA26"/>
  <c r="EV22"/>
  <c r="EU22"/>
  <c r="FG21"/>
  <c r="FC22"/>
  <c r="CR30"/>
  <c r="CQ30"/>
  <c r="DC29"/>
  <c r="CY30"/>
  <c r="BI35"/>
  <c r="AG31" i="102"/>
  <c r="CK31" i="101"/>
  <c r="DM27"/>
  <c r="BI27" i="102"/>
  <c r="EO23" i="101"/>
  <c r="CK23" i="102"/>
  <c r="DF28" i="101"/>
  <c r="DG28" s="1"/>
  <c r="DH28" s="1"/>
  <c r="CW29"/>
  <c r="FJ20"/>
  <c r="FK20" s="1"/>
  <c r="FL20" s="1"/>
  <c r="FA21"/>
  <c r="EH24"/>
  <c r="EI24" s="1"/>
  <c r="EJ24" s="1"/>
  <c r="DY25"/>
  <c r="BU25" i="102"/>
  <c r="CD24"/>
  <c r="CE24" s="1"/>
  <c r="CF24" s="1"/>
  <c r="CW21"/>
  <c r="DF20"/>
  <c r="DG20" s="1"/>
  <c r="DH20" s="1"/>
  <c r="AS29"/>
  <c r="BB28"/>
  <c r="BC28" s="1"/>
  <c r="BD28" s="1"/>
  <c r="AH30"/>
  <c r="AO30" s="1"/>
  <c r="AP30" s="1"/>
  <c r="AW30" s="1"/>
  <c r="BQ34" i="101"/>
  <c r="BR34" s="1"/>
  <c r="BY34" s="1"/>
  <c r="CD32"/>
  <c r="CE32" s="1"/>
  <c r="CF32" s="1"/>
  <c r="BU33"/>
  <c r="CU23" i="102"/>
  <c r="CS22"/>
  <c r="CT22" s="1"/>
  <c r="DA22" s="1"/>
  <c r="BS27"/>
  <c r="BQ26"/>
  <c r="BR26" s="1"/>
  <c r="BY26" s="1"/>
  <c r="DU26" i="101"/>
  <c r="DV26" s="1"/>
  <c r="EC26" s="1"/>
  <c r="EW22"/>
  <c r="EX22" s="1"/>
  <c r="FE22" s="1"/>
  <c r="CS30"/>
  <c r="CT30" s="1"/>
  <c r="DA30" s="1"/>
  <c r="CX32" l="1"/>
  <c r="CP32"/>
  <c r="CO32"/>
  <c r="CN32"/>
  <c r="CI32"/>
  <c r="CH32"/>
  <c r="CM32"/>
  <c r="CU32"/>
  <c r="FB24"/>
  <c r="ET24"/>
  <c r="ES24"/>
  <c r="ER24"/>
  <c r="EM24"/>
  <c r="EL24"/>
  <c r="EQ24"/>
  <c r="EY24"/>
  <c r="DZ28"/>
  <c r="DR28"/>
  <c r="DQ28"/>
  <c r="DK28"/>
  <c r="DJ28"/>
  <c r="DO28"/>
  <c r="DP28"/>
  <c r="DW28"/>
  <c r="BJ35"/>
  <c r="BX33"/>
  <c r="CB33"/>
  <c r="CC33" s="1"/>
  <c r="BF28" i="102"/>
  <c r="BG28"/>
  <c r="BK28"/>
  <c r="BL28"/>
  <c r="BM28"/>
  <c r="BN28"/>
  <c r="BV28"/>
  <c r="AV29"/>
  <c r="AZ29"/>
  <c r="BA29" s="1"/>
  <c r="DJ20"/>
  <c r="DL20" s="1"/>
  <c r="DK20"/>
  <c r="DM20" s="1"/>
  <c r="DO20"/>
  <c r="DP20"/>
  <c r="DQ20"/>
  <c r="DR20"/>
  <c r="DZ20"/>
  <c r="EA20" s="1"/>
  <c r="CZ21"/>
  <c r="DD21"/>
  <c r="DE21" s="1"/>
  <c r="CH24"/>
  <c r="CI24"/>
  <c r="CM24"/>
  <c r="CN24"/>
  <c r="CO24"/>
  <c r="CP24"/>
  <c r="CX24"/>
  <c r="BX25"/>
  <c r="CB25"/>
  <c r="CC25" s="1"/>
  <c r="EB25" i="101"/>
  <c r="EF25"/>
  <c r="EG25" s="1"/>
  <c r="FD21"/>
  <c r="FH21"/>
  <c r="FI21" s="1"/>
  <c r="GD20"/>
  <c r="GE20" s="1"/>
  <c r="FV20"/>
  <c r="FU20"/>
  <c r="FT20"/>
  <c r="FO20"/>
  <c r="FQ20" s="1"/>
  <c r="FN20"/>
  <c r="FP20" s="1"/>
  <c r="FS20"/>
  <c r="CZ29"/>
  <c r="DD29"/>
  <c r="DE29" s="1"/>
  <c r="CL23" i="102"/>
  <c r="CJ24"/>
  <c r="EN24" i="101"/>
  <c r="EP23"/>
  <c r="BJ27" i="102"/>
  <c r="BH28"/>
  <c r="DL28" i="101"/>
  <c r="DN27"/>
  <c r="CJ32"/>
  <c r="CL31"/>
  <c r="AQ32" i="102"/>
  <c r="Q33"/>
  <c r="BP35" i="101"/>
  <c r="BO35"/>
  <c r="BW35"/>
  <c r="CA34"/>
  <c r="BD37"/>
  <c r="BV36"/>
  <c r="BN36"/>
  <c r="BM36"/>
  <c r="BL36"/>
  <c r="BG36"/>
  <c r="BF36"/>
  <c r="BH36" s="1"/>
  <c r="BK36"/>
  <c r="BS36"/>
  <c r="AD32" i="102"/>
  <c r="AF32" s="1"/>
  <c r="AE32"/>
  <c r="AJ32"/>
  <c r="AK32"/>
  <c r="AL32"/>
  <c r="AT32"/>
  <c r="AB33"/>
  <c r="AY30"/>
  <c r="AU31"/>
  <c r="AM31"/>
  <c r="AN31"/>
  <c r="DC22"/>
  <c r="CY23"/>
  <c r="CQ23"/>
  <c r="CR23"/>
  <c r="CA26"/>
  <c r="BW27"/>
  <c r="BO27"/>
  <c r="BP27"/>
  <c r="DT27" i="101"/>
  <c r="DS27"/>
  <c r="EE26"/>
  <c r="EA27"/>
  <c r="EV23"/>
  <c r="EU23"/>
  <c r="FG22"/>
  <c r="FC23"/>
  <c r="CR31"/>
  <c r="CQ31"/>
  <c r="DC30"/>
  <c r="CY31"/>
  <c r="CK24" i="102"/>
  <c r="EO24" i="101"/>
  <c r="BI28" i="102"/>
  <c r="DM28" i="101"/>
  <c r="CK32"/>
  <c r="AG32" i="102"/>
  <c r="BI36" i="101"/>
  <c r="DF29"/>
  <c r="DG29" s="1"/>
  <c r="DH29" s="1"/>
  <c r="CW30"/>
  <c r="FJ21"/>
  <c r="FK21" s="1"/>
  <c r="FL21" s="1"/>
  <c r="FA22"/>
  <c r="EH25"/>
  <c r="EI25" s="1"/>
  <c r="EJ25" s="1"/>
  <c r="DY26"/>
  <c r="BU26" i="102"/>
  <c r="CD25"/>
  <c r="CE25" s="1"/>
  <c r="CF25" s="1"/>
  <c r="CW22"/>
  <c r="DF21"/>
  <c r="DG21" s="1"/>
  <c r="DH21" s="1"/>
  <c r="BQ35" i="101"/>
  <c r="BR35" s="1"/>
  <c r="BY35" s="1"/>
  <c r="CD33"/>
  <c r="CE33" s="1"/>
  <c r="CF33" s="1"/>
  <c r="BU34"/>
  <c r="AS30" i="102"/>
  <c r="BB29"/>
  <c r="BC29" s="1"/>
  <c r="BD29" s="1"/>
  <c r="AH31"/>
  <c r="AO31" s="1"/>
  <c r="AP31" s="1"/>
  <c r="AW31" s="1"/>
  <c r="CU24"/>
  <c r="CS23"/>
  <c r="CT23" s="1"/>
  <c r="DA23" s="1"/>
  <c r="DW20"/>
  <c r="DU19" s="1"/>
  <c r="GA20" i="101"/>
  <c r="FY19" s="1"/>
  <c r="BS28" i="102"/>
  <c r="BQ27"/>
  <c r="BR27" s="1"/>
  <c r="BY27" s="1"/>
  <c r="DU27" i="101"/>
  <c r="DV27" s="1"/>
  <c r="EC27" s="1"/>
  <c r="EW23"/>
  <c r="EX23" s="1"/>
  <c r="FE23" s="1"/>
  <c r="CS31"/>
  <c r="CT31" s="1"/>
  <c r="DA31" s="1"/>
  <c r="CX33" l="1"/>
  <c r="CP33"/>
  <c r="CO33"/>
  <c r="CN33"/>
  <c r="CI33"/>
  <c r="CH33"/>
  <c r="CM33"/>
  <c r="CU33"/>
  <c r="FB25"/>
  <c r="ET25"/>
  <c r="ES25"/>
  <c r="ER25"/>
  <c r="EM25"/>
  <c r="EL25"/>
  <c r="EQ25"/>
  <c r="EY25"/>
  <c r="GD21"/>
  <c r="FV21"/>
  <c r="FU21"/>
  <c r="FT21"/>
  <c r="FO21"/>
  <c r="FN21"/>
  <c r="FS21"/>
  <c r="GA21"/>
  <c r="DZ29"/>
  <c r="DR29"/>
  <c r="DQ29"/>
  <c r="DK29"/>
  <c r="DJ29"/>
  <c r="DO29"/>
  <c r="DP29"/>
  <c r="DW29"/>
  <c r="BJ36"/>
  <c r="BF29" i="102"/>
  <c r="BG29"/>
  <c r="BK29"/>
  <c r="BL29"/>
  <c r="BM29"/>
  <c r="BN29"/>
  <c r="BV29"/>
  <c r="AV30"/>
  <c r="AZ30"/>
  <c r="BA30" s="1"/>
  <c r="BX34" i="101"/>
  <c r="CB34"/>
  <c r="CC34" s="1"/>
  <c r="DJ21" i="102"/>
  <c r="DK21"/>
  <c r="DO21"/>
  <c r="DP21"/>
  <c r="DQ21"/>
  <c r="DR21"/>
  <c r="DZ21"/>
  <c r="CZ22"/>
  <c r="DD22"/>
  <c r="DE22" s="1"/>
  <c r="CH25"/>
  <c r="CI25"/>
  <c r="CM25"/>
  <c r="CN25"/>
  <c r="CO25"/>
  <c r="CP25"/>
  <c r="CX25"/>
  <c r="BX26"/>
  <c r="CB26"/>
  <c r="CC26" s="1"/>
  <c r="EB26" i="101"/>
  <c r="EF26"/>
  <c r="EG26" s="1"/>
  <c r="FD22"/>
  <c r="FH22"/>
  <c r="FI22" s="1"/>
  <c r="CZ30"/>
  <c r="DD30"/>
  <c r="DE30" s="1"/>
  <c r="AD33" i="102"/>
  <c r="AF33" s="1"/>
  <c r="AE33"/>
  <c r="AJ33"/>
  <c r="AK33"/>
  <c r="AL33"/>
  <c r="AT33"/>
  <c r="AB34"/>
  <c r="AY31"/>
  <c r="AU32"/>
  <c r="AM32"/>
  <c r="AN32"/>
  <c r="BP36" i="101"/>
  <c r="BO36"/>
  <c r="BW36"/>
  <c r="CA35"/>
  <c r="BD38"/>
  <c r="BV37"/>
  <c r="BN37"/>
  <c r="BM37"/>
  <c r="BL37"/>
  <c r="BG37"/>
  <c r="BF37"/>
  <c r="BH37" s="1"/>
  <c r="BK37"/>
  <c r="BS37"/>
  <c r="AQ33" i="102"/>
  <c r="Q34"/>
  <c r="CJ33" i="101"/>
  <c r="CL32"/>
  <c r="DL29"/>
  <c r="DN28"/>
  <c r="BJ28" i="102"/>
  <c r="BH29"/>
  <c r="EN25" i="101"/>
  <c r="EP24"/>
  <c r="CL24" i="102"/>
  <c r="CJ25"/>
  <c r="FR20" i="101"/>
  <c r="FP21"/>
  <c r="FX20"/>
  <c r="FW20"/>
  <c r="DC23" i="102"/>
  <c r="CY24"/>
  <c r="CQ24"/>
  <c r="CR24"/>
  <c r="DS20"/>
  <c r="DT20"/>
  <c r="DN20"/>
  <c r="DL21"/>
  <c r="CA27"/>
  <c r="BW28"/>
  <c r="BO28"/>
  <c r="BP28"/>
  <c r="DT28" i="101"/>
  <c r="DS28"/>
  <c r="EE27"/>
  <c r="EA28"/>
  <c r="EV24"/>
  <c r="EU24"/>
  <c r="FG23"/>
  <c r="FC24"/>
  <c r="CR32"/>
  <c r="CQ32"/>
  <c r="DC31"/>
  <c r="CY32"/>
  <c r="BI37"/>
  <c r="AG33" i="102"/>
  <c r="CK33" i="101"/>
  <c r="DM29"/>
  <c r="BI29" i="102"/>
  <c r="EO25" i="101"/>
  <c r="CK25" i="102"/>
  <c r="DF30" i="101"/>
  <c r="DG30" s="1"/>
  <c r="DH30" s="1"/>
  <c r="CW31"/>
  <c r="FJ22"/>
  <c r="FK22" s="1"/>
  <c r="FL22" s="1"/>
  <c r="FA23"/>
  <c r="EH26"/>
  <c r="EI26" s="1"/>
  <c r="EJ26" s="1"/>
  <c r="DY27"/>
  <c r="BU27" i="102"/>
  <c r="CD26"/>
  <c r="CE26" s="1"/>
  <c r="CF26" s="1"/>
  <c r="CW23"/>
  <c r="DF22"/>
  <c r="DG22" s="1"/>
  <c r="DH22" s="1"/>
  <c r="AS31"/>
  <c r="BB30"/>
  <c r="BC30" s="1"/>
  <c r="BD30" s="1"/>
  <c r="AH32"/>
  <c r="AO32" s="1"/>
  <c r="AP32" s="1"/>
  <c r="AW32" s="1"/>
  <c r="BQ36" i="101"/>
  <c r="BR36" s="1"/>
  <c r="BY36" s="1"/>
  <c r="CD34"/>
  <c r="CE34" s="1"/>
  <c r="CF34" s="1"/>
  <c r="BU35"/>
  <c r="FQ21"/>
  <c r="FY20"/>
  <c r="FZ20" s="1"/>
  <c r="GG20" s="1"/>
  <c r="CU25" i="102"/>
  <c r="CS24"/>
  <c r="CT24" s="1"/>
  <c r="DA24" s="1"/>
  <c r="DW21"/>
  <c r="DU20"/>
  <c r="DV20" s="1"/>
  <c r="EC20" s="1"/>
  <c r="DM21"/>
  <c r="BS29"/>
  <c r="BQ28"/>
  <c r="BR28" s="1"/>
  <c r="BY28" s="1"/>
  <c r="DU28" i="101"/>
  <c r="DV28" s="1"/>
  <c r="EC28" s="1"/>
  <c r="EW24"/>
  <c r="EX24" s="1"/>
  <c r="FE24" s="1"/>
  <c r="CS32"/>
  <c r="CT32" s="1"/>
  <c r="DA32" s="1"/>
  <c r="CX34" l="1"/>
  <c r="CP34"/>
  <c r="CO34"/>
  <c r="CN34"/>
  <c r="CI34"/>
  <c r="CH34"/>
  <c r="CM34"/>
  <c r="CU34"/>
  <c r="FB26"/>
  <c r="ET26"/>
  <c r="ES26"/>
  <c r="ER26"/>
  <c r="EM26"/>
  <c r="EL26"/>
  <c r="EQ26"/>
  <c r="EY26"/>
  <c r="GD22"/>
  <c r="FV22"/>
  <c r="FU22"/>
  <c r="FT22"/>
  <c r="FO22"/>
  <c r="FN22"/>
  <c r="FS22"/>
  <c r="GA22"/>
  <c r="DZ30"/>
  <c r="DR30"/>
  <c r="DQ30"/>
  <c r="DK30"/>
  <c r="DJ30"/>
  <c r="DO30"/>
  <c r="DP30"/>
  <c r="DW30"/>
  <c r="BJ37"/>
  <c r="BX35"/>
  <c r="CB35"/>
  <c r="CC35" s="1"/>
  <c r="BF30" i="102"/>
  <c r="BG30"/>
  <c r="BK30"/>
  <c r="BL30"/>
  <c r="BM30"/>
  <c r="BN30"/>
  <c r="BV30"/>
  <c r="AV31"/>
  <c r="AZ31"/>
  <c r="BA31" s="1"/>
  <c r="DJ22"/>
  <c r="DK22"/>
  <c r="DO22"/>
  <c r="DP22"/>
  <c r="DQ22"/>
  <c r="DR22"/>
  <c r="DZ22"/>
  <c r="CZ23"/>
  <c r="DD23"/>
  <c r="DE23" s="1"/>
  <c r="CH26"/>
  <c r="CI26"/>
  <c r="CM26"/>
  <c r="CN26"/>
  <c r="CO26"/>
  <c r="CP26"/>
  <c r="CX26"/>
  <c r="BX27"/>
  <c r="CB27"/>
  <c r="CC27" s="1"/>
  <c r="EB27" i="101"/>
  <c r="EF27"/>
  <c r="EG27" s="1"/>
  <c r="FD23"/>
  <c r="FH23"/>
  <c r="FI23" s="1"/>
  <c r="CZ31"/>
  <c r="DD31"/>
  <c r="DE31" s="1"/>
  <c r="DN21" i="102"/>
  <c r="DL22"/>
  <c r="FP22" i="101"/>
  <c r="FR21"/>
  <c r="CL25" i="102"/>
  <c r="CJ26"/>
  <c r="EN26" i="101"/>
  <c r="EP25"/>
  <c r="BJ29" i="102"/>
  <c r="BH30"/>
  <c r="DL30" i="101"/>
  <c r="DN29"/>
  <c r="CJ34"/>
  <c r="CL33"/>
  <c r="AQ34" i="102"/>
  <c r="Q35"/>
  <c r="BP37" i="101"/>
  <c r="BO37"/>
  <c r="BW37"/>
  <c r="CA36"/>
  <c r="BD39"/>
  <c r="BV38"/>
  <c r="BN38"/>
  <c r="BM38"/>
  <c r="BL38"/>
  <c r="BG38"/>
  <c r="BF38"/>
  <c r="BH38" s="1"/>
  <c r="BK38"/>
  <c r="BS38"/>
  <c r="AD34" i="102"/>
  <c r="AF34" s="1"/>
  <c r="AE34"/>
  <c r="AJ34"/>
  <c r="AK34"/>
  <c r="AL34"/>
  <c r="AT34"/>
  <c r="AB35"/>
  <c r="AY32"/>
  <c r="AU33"/>
  <c r="AM33"/>
  <c r="AN33"/>
  <c r="DC24"/>
  <c r="CY25"/>
  <c r="CQ25"/>
  <c r="CR25"/>
  <c r="EE20"/>
  <c r="EA21"/>
  <c r="DS21"/>
  <c r="DT21"/>
  <c r="CA28"/>
  <c r="BW29"/>
  <c r="BO29"/>
  <c r="BP29"/>
  <c r="DT29" i="101"/>
  <c r="DS29"/>
  <c r="EE28"/>
  <c r="EA29"/>
  <c r="FX21"/>
  <c r="FW21"/>
  <c r="GI20"/>
  <c r="GE21"/>
  <c r="EV25"/>
  <c r="EU25"/>
  <c r="FG24"/>
  <c r="FC25"/>
  <c r="CR33"/>
  <c r="CQ33"/>
  <c r="DC32"/>
  <c r="CY33"/>
  <c r="DM22" i="102"/>
  <c r="FQ22" i="101"/>
  <c r="CK26" i="102"/>
  <c r="EO26" i="101"/>
  <c r="BI30" i="102"/>
  <c r="DM30" i="101"/>
  <c r="CK34"/>
  <c r="AG34" i="102"/>
  <c r="BI38" i="101"/>
  <c r="DF31"/>
  <c r="DG31" s="1"/>
  <c r="DH31" s="1"/>
  <c r="CW32"/>
  <c r="FJ23"/>
  <c r="FK23" s="1"/>
  <c r="FL23" s="1"/>
  <c r="FA24"/>
  <c r="EH27"/>
  <c r="EI27" s="1"/>
  <c r="EJ27" s="1"/>
  <c r="DY28"/>
  <c r="BU28" i="102"/>
  <c r="CD27"/>
  <c r="CE27" s="1"/>
  <c r="CF27" s="1"/>
  <c r="DY20"/>
  <c r="CW24"/>
  <c r="DF23"/>
  <c r="DG23" s="1"/>
  <c r="DH23" s="1"/>
  <c r="GC20" i="101"/>
  <c r="BQ37"/>
  <c r="BR37" s="1"/>
  <c r="BY37" s="1"/>
  <c r="CD35"/>
  <c r="CE35" s="1"/>
  <c r="CF35" s="1"/>
  <c r="BU36"/>
  <c r="AS32" i="102"/>
  <c r="BB31"/>
  <c r="BC31" s="1"/>
  <c r="BD31" s="1"/>
  <c r="AH33"/>
  <c r="AO33" s="1"/>
  <c r="AP33" s="1"/>
  <c r="AW33" s="1"/>
  <c r="CU26"/>
  <c r="CS25"/>
  <c r="CT25" s="1"/>
  <c r="DA25" s="1"/>
  <c r="DW22"/>
  <c r="DU21"/>
  <c r="DV21" s="1"/>
  <c r="EC21" s="1"/>
  <c r="BS30"/>
  <c r="BQ29"/>
  <c r="BR29" s="1"/>
  <c r="BY29" s="1"/>
  <c r="DU29" i="101"/>
  <c r="DV29" s="1"/>
  <c r="EC29" s="1"/>
  <c r="FY21"/>
  <c r="FZ21" s="1"/>
  <c r="GG21" s="1"/>
  <c r="EW25"/>
  <c r="EX25" s="1"/>
  <c r="FE25" s="1"/>
  <c r="CS33"/>
  <c r="CT33" s="1"/>
  <c r="DA33" s="1"/>
  <c r="CX35" l="1"/>
  <c r="CP35"/>
  <c r="CO35"/>
  <c r="CN35"/>
  <c r="CI35"/>
  <c r="CH35"/>
  <c r="CM35"/>
  <c r="CU35"/>
  <c r="FB27"/>
  <c r="ET27"/>
  <c r="ES27"/>
  <c r="ER27"/>
  <c r="EM27"/>
  <c r="EL27"/>
  <c r="EQ27"/>
  <c r="EY27"/>
  <c r="GD23"/>
  <c r="FV23"/>
  <c r="FU23"/>
  <c r="FT23"/>
  <c r="FO23"/>
  <c r="FN23"/>
  <c r="FS23"/>
  <c r="GA23"/>
  <c r="DZ31"/>
  <c r="DR31"/>
  <c r="DQ31"/>
  <c r="DK31"/>
  <c r="DJ31"/>
  <c r="DO31"/>
  <c r="DP31"/>
  <c r="DW31"/>
  <c r="BJ38"/>
  <c r="BF31" i="102"/>
  <c r="BG31"/>
  <c r="BK31"/>
  <c r="BL31"/>
  <c r="BM31"/>
  <c r="BN31"/>
  <c r="BV31"/>
  <c r="AV32"/>
  <c r="AZ32"/>
  <c r="BA32" s="1"/>
  <c r="BX36" i="101"/>
  <c r="CB36"/>
  <c r="CC36" s="1"/>
  <c r="GF20"/>
  <c r="GJ20"/>
  <c r="GK20" s="1"/>
  <c r="DJ23" i="102"/>
  <c r="DK23"/>
  <c r="DO23"/>
  <c r="DP23"/>
  <c r="DQ23"/>
  <c r="DR23"/>
  <c r="DZ23"/>
  <c r="CZ24"/>
  <c r="DD24"/>
  <c r="DE24" s="1"/>
  <c r="EB20"/>
  <c r="EF20"/>
  <c r="EG20" s="1"/>
  <c r="CH27"/>
  <c r="CI27"/>
  <c r="CM27"/>
  <c r="CN27"/>
  <c r="CO27"/>
  <c r="CP27"/>
  <c r="CX27"/>
  <c r="BX28"/>
  <c r="CB28"/>
  <c r="CC28" s="1"/>
  <c r="EB28" i="101"/>
  <c r="EF28"/>
  <c r="EG28" s="1"/>
  <c r="FD24"/>
  <c r="FH24"/>
  <c r="FI24" s="1"/>
  <c r="CZ32"/>
  <c r="DD32"/>
  <c r="DE32" s="1"/>
  <c r="AD35" i="102"/>
  <c r="AF35" s="1"/>
  <c r="AE35"/>
  <c r="AJ35"/>
  <c r="AK35"/>
  <c r="AL35"/>
  <c r="AT35"/>
  <c r="AB36"/>
  <c r="AY33"/>
  <c r="AU34"/>
  <c r="AM34"/>
  <c r="AN34"/>
  <c r="BP38" i="101"/>
  <c r="BO38"/>
  <c r="BW38"/>
  <c r="CA37"/>
  <c r="BD40"/>
  <c r="BV39"/>
  <c r="BN39"/>
  <c r="BM39"/>
  <c r="BL39"/>
  <c r="BG39"/>
  <c r="BF39"/>
  <c r="BH39" s="1"/>
  <c r="BK39"/>
  <c r="BS39"/>
  <c r="AQ35" i="102"/>
  <c r="Q36"/>
  <c r="CJ35" i="101"/>
  <c r="CL34"/>
  <c r="DL31"/>
  <c r="DN30"/>
  <c r="BJ30" i="102"/>
  <c r="BH31"/>
  <c r="EN27" i="101"/>
  <c r="EP26"/>
  <c r="CL26" i="102"/>
  <c r="CJ27"/>
  <c r="FP23" i="101"/>
  <c r="FR22"/>
  <c r="DN22" i="102"/>
  <c r="DL23"/>
  <c r="DC25"/>
  <c r="CY26"/>
  <c r="CQ26"/>
  <c r="CR26"/>
  <c r="EE21"/>
  <c r="EA22"/>
  <c r="DS22"/>
  <c r="DT22"/>
  <c r="CA29"/>
  <c r="BW30"/>
  <c r="BO30"/>
  <c r="BP30"/>
  <c r="DT30" i="101"/>
  <c r="DS30"/>
  <c r="EE29"/>
  <c r="EA30"/>
  <c r="FX22"/>
  <c r="FW22"/>
  <c r="GI21"/>
  <c r="GE22"/>
  <c r="EV26"/>
  <c r="EU26"/>
  <c r="FG25"/>
  <c r="FC26"/>
  <c r="CR34"/>
  <c r="CQ34"/>
  <c r="DC33"/>
  <c r="CY34"/>
  <c r="BI39"/>
  <c r="AG35" i="102"/>
  <c r="CK35" i="101"/>
  <c r="DM31"/>
  <c r="BI31" i="102"/>
  <c r="EO27" i="101"/>
  <c r="CK27" i="102"/>
  <c r="FQ23" i="101"/>
  <c r="DM23" i="102"/>
  <c r="DF32" i="101"/>
  <c r="DG32" s="1"/>
  <c r="DH32" s="1"/>
  <c r="CW33"/>
  <c r="FJ24"/>
  <c r="FK24" s="1"/>
  <c r="FL24" s="1"/>
  <c r="FA25"/>
  <c r="GL20"/>
  <c r="GM20" s="1"/>
  <c r="GN20" s="1"/>
  <c r="GC21"/>
  <c r="EH28"/>
  <c r="EI28" s="1"/>
  <c r="EJ28" s="1"/>
  <c r="DY29"/>
  <c r="BU29" i="102"/>
  <c r="CD28"/>
  <c r="CE28" s="1"/>
  <c r="CF28" s="1"/>
  <c r="DY21"/>
  <c r="EH20"/>
  <c r="EI20" s="1"/>
  <c r="EJ20" s="1"/>
  <c r="CW25"/>
  <c r="DF24"/>
  <c r="DG24" s="1"/>
  <c r="DH24" s="1"/>
  <c r="AS33"/>
  <c r="BB32"/>
  <c r="BC32" s="1"/>
  <c r="BD32" s="1"/>
  <c r="AH34"/>
  <c r="AO34" s="1"/>
  <c r="AP34" s="1"/>
  <c r="AW34" s="1"/>
  <c r="BQ38" i="101"/>
  <c r="BR38" s="1"/>
  <c r="BY38" s="1"/>
  <c r="CD36"/>
  <c r="CE36" s="1"/>
  <c r="CF36" s="1"/>
  <c r="BU37"/>
  <c r="CU27" i="102"/>
  <c r="CS26"/>
  <c r="CT26" s="1"/>
  <c r="DA26" s="1"/>
  <c r="DW23"/>
  <c r="DU22"/>
  <c r="DV22" s="1"/>
  <c r="EC22" s="1"/>
  <c r="BS31"/>
  <c r="BQ30"/>
  <c r="BR30" s="1"/>
  <c r="BY30" s="1"/>
  <c r="DU30" i="101"/>
  <c r="DV30" s="1"/>
  <c r="EC30" s="1"/>
  <c r="FY22"/>
  <c r="FZ22" s="1"/>
  <c r="GG22" s="1"/>
  <c r="EW26"/>
  <c r="EX26" s="1"/>
  <c r="FE26" s="1"/>
  <c r="CS34"/>
  <c r="CT34" s="1"/>
  <c r="DA34" s="1"/>
  <c r="CX36" l="1"/>
  <c r="CP36"/>
  <c r="CO36"/>
  <c r="CN36"/>
  <c r="CI36"/>
  <c r="CH36"/>
  <c r="CM36"/>
  <c r="CU36"/>
  <c r="FB28"/>
  <c r="ET28"/>
  <c r="ES28"/>
  <c r="ER28"/>
  <c r="EM28"/>
  <c r="EL28"/>
  <c r="EQ28"/>
  <c r="EY28"/>
  <c r="GD24"/>
  <c r="FV24"/>
  <c r="FU24"/>
  <c r="FT24"/>
  <c r="FO24"/>
  <c r="FN24"/>
  <c r="FS24"/>
  <c r="GA24"/>
  <c r="DZ32"/>
  <c r="DR32"/>
  <c r="DQ32"/>
  <c r="DK32"/>
  <c r="DJ32"/>
  <c r="DO32"/>
  <c r="DP32"/>
  <c r="DW32"/>
  <c r="BJ39"/>
  <c r="BX37"/>
  <c r="CB37"/>
  <c r="CC37" s="1"/>
  <c r="BF32" i="102"/>
  <c r="BG32"/>
  <c r="BK32"/>
  <c r="BL32"/>
  <c r="BM32"/>
  <c r="BN32"/>
  <c r="BV32"/>
  <c r="AV33"/>
  <c r="AZ33"/>
  <c r="BA33" s="1"/>
  <c r="DJ24"/>
  <c r="DK24"/>
  <c r="DO24"/>
  <c r="DP24"/>
  <c r="DQ24"/>
  <c r="DR24"/>
  <c r="DZ24"/>
  <c r="CZ25"/>
  <c r="DD25"/>
  <c r="DE25" s="1"/>
  <c r="EL20"/>
  <c r="EN20" s="1"/>
  <c r="EM20"/>
  <c r="EO20" s="1"/>
  <c r="EQ20"/>
  <c r="ER20"/>
  <c r="ES20"/>
  <c r="ET20"/>
  <c r="FB20"/>
  <c r="FC20" s="1"/>
  <c r="EB21"/>
  <c r="EF21"/>
  <c r="EG21" s="1"/>
  <c r="CH28"/>
  <c r="CI28"/>
  <c r="CM28"/>
  <c r="CN28"/>
  <c r="CO28"/>
  <c r="CP28"/>
  <c r="CX28"/>
  <c r="BX29"/>
  <c r="CB29"/>
  <c r="CC29" s="1"/>
  <c r="EB29" i="101"/>
  <c r="EF29"/>
  <c r="EG29" s="1"/>
  <c r="GF21"/>
  <c r="GJ21"/>
  <c r="GK21" s="1"/>
  <c r="HF20"/>
  <c r="HG20" s="1"/>
  <c r="GX20"/>
  <c r="GW20"/>
  <c r="GV20"/>
  <c r="GQ20"/>
  <c r="GS20" s="1"/>
  <c r="GP20"/>
  <c r="GR20" s="1"/>
  <c r="GU20"/>
  <c r="FD25"/>
  <c r="FH25"/>
  <c r="FI25" s="1"/>
  <c r="CZ33"/>
  <c r="DD33"/>
  <c r="DE33" s="1"/>
  <c r="DN23" i="102"/>
  <c r="DL24"/>
  <c r="FP24" i="101"/>
  <c r="FR23"/>
  <c r="CL27" i="102"/>
  <c r="CJ28"/>
  <c r="EN28" i="101"/>
  <c r="EP27"/>
  <c r="BJ31" i="102"/>
  <c r="BH32"/>
  <c r="DL32" i="101"/>
  <c r="DN31"/>
  <c r="CJ36"/>
  <c r="CL35"/>
  <c r="AQ36" i="102"/>
  <c r="Q37"/>
  <c r="BP39" i="101"/>
  <c r="BO39"/>
  <c r="BW39"/>
  <c r="CA38"/>
  <c r="BD41"/>
  <c r="BV40"/>
  <c r="BN40"/>
  <c r="BM40"/>
  <c r="BL40"/>
  <c r="BG40"/>
  <c r="BF40"/>
  <c r="BH40" s="1"/>
  <c r="BK40"/>
  <c r="BS40"/>
  <c r="AD36" i="102"/>
  <c r="AF36" s="1"/>
  <c r="AE36"/>
  <c r="AJ36"/>
  <c r="AK36"/>
  <c r="AL36"/>
  <c r="AT36"/>
  <c r="AB37"/>
  <c r="AY34"/>
  <c r="AU35"/>
  <c r="AM35"/>
  <c r="AN35"/>
  <c r="DC26"/>
  <c r="CY27"/>
  <c r="CQ27"/>
  <c r="CR27"/>
  <c r="EE22"/>
  <c r="EA23"/>
  <c r="DS23"/>
  <c r="DT23"/>
  <c r="CA30"/>
  <c r="BW31"/>
  <c r="BO31"/>
  <c r="BP31"/>
  <c r="DT31" i="101"/>
  <c r="DS31"/>
  <c r="EE30"/>
  <c r="EA31"/>
  <c r="FX23"/>
  <c r="FW23"/>
  <c r="GI22"/>
  <c r="GE23"/>
  <c r="EV27"/>
  <c r="EU27"/>
  <c r="FG26"/>
  <c r="FC27"/>
  <c r="CR35"/>
  <c r="CQ35"/>
  <c r="DC34"/>
  <c r="CY35"/>
  <c r="DM24" i="102"/>
  <c r="FQ24" i="101"/>
  <c r="CK28" i="102"/>
  <c r="EO28" i="101"/>
  <c r="BI32" i="102"/>
  <c r="DM32" i="101"/>
  <c r="CK36"/>
  <c r="AG36" i="102"/>
  <c r="BI40" i="101"/>
  <c r="DF33"/>
  <c r="DG33" s="1"/>
  <c r="DH33" s="1"/>
  <c r="CW34"/>
  <c r="FJ25"/>
  <c r="FK25" s="1"/>
  <c r="FL25" s="1"/>
  <c r="FA26"/>
  <c r="GL21"/>
  <c r="GM21" s="1"/>
  <c r="GN21" s="1"/>
  <c r="GC22"/>
  <c r="EH29"/>
  <c r="EI29" s="1"/>
  <c r="EJ29" s="1"/>
  <c r="DY30"/>
  <c r="BU30" i="102"/>
  <c r="CD29"/>
  <c r="CE29" s="1"/>
  <c r="CF29" s="1"/>
  <c r="DY22"/>
  <c r="EH21"/>
  <c r="EI21" s="1"/>
  <c r="EJ21" s="1"/>
  <c r="CW26"/>
  <c r="DF25"/>
  <c r="DG25" s="1"/>
  <c r="DH25" s="1"/>
  <c r="BQ39" i="101"/>
  <c r="BR39" s="1"/>
  <c r="BY39" s="1"/>
  <c r="CD37"/>
  <c r="CE37" s="1"/>
  <c r="CF37" s="1"/>
  <c r="BU38"/>
  <c r="AS34" i="102"/>
  <c r="BB33"/>
  <c r="BC33" s="1"/>
  <c r="BD33" s="1"/>
  <c r="AH35"/>
  <c r="AO35" s="1"/>
  <c r="AP35" s="1"/>
  <c r="AW35" s="1"/>
  <c r="CU28"/>
  <c r="CS27"/>
  <c r="CT27" s="1"/>
  <c r="DA27" s="1"/>
  <c r="EY20"/>
  <c r="EW19" s="1"/>
  <c r="DW24"/>
  <c r="DU23"/>
  <c r="DV23" s="1"/>
  <c r="EC23" s="1"/>
  <c r="HC20" i="101"/>
  <c r="HA19" s="1"/>
  <c r="BS32" i="102"/>
  <c r="BQ31"/>
  <c r="BR31" s="1"/>
  <c r="BY31" s="1"/>
  <c r="DU31" i="101"/>
  <c r="DV31" s="1"/>
  <c r="EC31" s="1"/>
  <c r="FY23"/>
  <c r="FZ23" s="1"/>
  <c r="GG23" s="1"/>
  <c r="EW27"/>
  <c r="EX27" s="1"/>
  <c r="FE27" s="1"/>
  <c r="CS35"/>
  <c r="CT35" s="1"/>
  <c r="DA35" s="1"/>
  <c r="CX37" l="1"/>
  <c r="CP37"/>
  <c r="CO37"/>
  <c r="CN37"/>
  <c r="CI37"/>
  <c r="CH37"/>
  <c r="CM37"/>
  <c r="CU37"/>
  <c r="FB29"/>
  <c r="ET29"/>
  <c r="ES29"/>
  <c r="ER29"/>
  <c r="EM29"/>
  <c r="EL29"/>
  <c r="EQ29"/>
  <c r="EY29"/>
  <c r="HF21"/>
  <c r="GX21"/>
  <c r="GW21"/>
  <c r="GV21"/>
  <c r="GQ21"/>
  <c r="GP21"/>
  <c r="GU21"/>
  <c r="HC21"/>
  <c r="GD25"/>
  <c r="FV25"/>
  <c r="FU25"/>
  <c r="FT25"/>
  <c r="FO25"/>
  <c r="FN25"/>
  <c r="FS25"/>
  <c r="GA25"/>
  <c r="DZ33"/>
  <c r="DR33"/>
  <c r="DQ33"/>
  <c r="DK33"/>
  <c r="DJ33"/>
  <c r="DO33"/>
  <c r="DP33"/>
  <c r="DW33"/>
  <c r="BJ40"/>
  <c r="BF33" i="102"/>
  <c r="BG33"/>
  <c r="BK33"/>
  <c r="BL33"/>
  <c r="BM33"/>
  <c r="BN33"/>
  <c r="BV33"/>
  <c r="AV34"/>
  <c r="AZ34"/>
  <c r="BA34" s="1"/>
  <c r="BX38" i="101"/>
  <c r="CB38"/>
  <c r="CC38" s="1"/>
  <c r="DJ25" i="102"/>
  <c r="DK25"/>
  <c r="DO25"/>
  <c r="DP25"/>
  <c r="DQ25"/>
  <c r="DR25"/>
  <c r="DZ25"/>
  <c r="CZ26"/>
  <c r="DD26"/>
  <c r="DE26" s="1"/>
  <c r="EL21"/>
  <c r="EM21"/>
  <c r="EQ21"/>
  <c r="ER21"/>
  <c r="ES21"/>
  <c r="ET21"/>
  <c r="FB21"/>
  <c r="EB22"/>
  <c r="EF22"/>
  <c r="EG22" s="1"/>
  <c r="CH29"/>
  <c r="CI29"/>
  <c r="CM29"/>
  <c r="CN29"/>
  <c r="CO29"/>
  <c r="CP29"/>
  <c r="CX29"/>
  <c r="BX30"/>
  <c r="CB30"/>
  <c r="CC30" s="1"/>
  <c r="EB30" i="101"/>
  <c r="EF30"/>
  <c r="EG30" s="1"/>
  <c r="GF22"/>
  <c r="GJ22"/>
  <c r="GK22" s="1"/>
  <c r="FD26"/>
  <c r="FH26"/>
  <c r="FI26" s="1"/>
  <c r="CZ34"/>
  <c r="DD34"/>
  <c r="DE34" s="1"/>
  <c r="AD37" i="102"/>
  <c r="AF37" s="1"/>
  <c r="AE37"/>
  <c r="AJ37"/>
  <c r="AK37"/>
  <c r="AL37"/>
  <c r="AT37"/>
  <c r="AB38"/>
  <c r="AY35"/>
  <c r="AU36"/>
  <c r="AM36"/>
  <c r="AN36"/>
  <c r="BP40" i="101"/>
  <c r="BO40"/>
  <c r="BW40"/>
  <c r="CA39"/>
  <c r="BD42"/>
  <c r="BV41"/>
  <c r="BN41"/>
  <c r="BM41"/>
  <c r="BL41"/>
  <c r="BG41"/>
  <c r="BF41"/>
  <c r="BH41" s="1"/>
  <c r="BK41"/>
  <c r="BS41"/>
  <c r="AQ37" i="102"/>
  <c r="Q38"/>
  <c r="CJ37" i="101"/>
  <c r="CL36"/>
  <c r="DL33"/>
  <c r="DN32"/>
  <c r="BJ32" i="102"/>
  <c r="BH33"/>
  <c r="EN29" i="101"/>
  <c r="EP28"/>
  <c r="CL28" i="102"/>
  <c r="CJ29"/>
  <c r="FP25" i="101"/>
  <c r="FR24"/>
  <c r="DN24" i="102"/>
  <c r="DL25"/>
  <c r="GT20" i="101"/>
  <c r="GR21"/>
  <c r="GZ20"/>
  <c r="GY20"/>
  <c r="DC27" i="102"/>
  <c r="CY28"/>
  <c r="CQ28"/>
  <c r="CR28"/>
  <c r="EU20"/>
  <c r="EV20"/>
  <c r="EP20"/>
  <c r="EN21"/>
  <c r="EE23"/>
  <c r="EA24"/>
  <c r="DS24"/>
  <c r="DT24"/>
  <c r="CA31"/>
  <c r="BW32"/>
  <c r="BO32"/>
  <c r="BP32"/>
  <c r="DT32" i="101"/>
  <c r="DS32"/>
  <c r="EE31"/>
  <c r="EA32"/>
  <c r="FX24"/>
  <c r="FW24"/>
  <c r="GI23"/>
  <c r="GE24"/>
  <c r="EV28"/>
  <c r="EU28"/>
  <c r="FG27"/>
  <c r="FC28"/>
  <c r="CR36"/>
  <c r="CQ36"/>
  <c r="DC35"/>
  <c r="CY36"/>
  <c r="BI41"/>
  <c r="AG37" i="102"/>
  <c r="CK37" i="101"/>
  <c r="DM33"/>
  <c r="BI33" i="102"/>
  <c r="EO29" i="101"/>
  <c r="CK29" i="102"/>
  <c r="FQ25" i="101"/>
  <c r="DM25" i="102"/>
  <c r="DF34" i="101"/>
  <c r="DG34" s="1"/>
  <c r="DH34" s="1"/>
  <c r="CW35"/>
  <c r="FJ26"/>
  <c r="FK26" s="1"/>
  <c r="FL26" s="1"/>
  <c r="FA27"/>
  <c r="GL22"/>
  <c r="GM22" s="1"/>
  <c r="GN22" s="1"/>
  <c r="GC23"/>
  <c r="EH30"/>
  <c r="EI30" s="1"/>
  <c r="EJ30" s="1"/>
  <c r="DY31"/>
  <c r="BU31" i="102"/>
  <c r="CD30"/>
  <c r="CE30" s="1"/>
  <c r="CF30" s="1"/>
  <c r="DY23"/>
  <c r="EH22"/>
  <c r="EI22" s="1"/>
  <c r="EJ22" s="1"/>
  <c r="CW27"/>
  <c r="DF26"/>
  <c r="DG26" s="1"/>
  <c r="DH26" s="1"/>
  <c r="AS35"/>
  <c r="BB34"/>
  <c r="BC34" s="1"/>
  <c r="BD34" s="1"/>
  <c r="AH36"/>
  <c r="AO36" s="1"/>
  <c r="AP36" s="1"/>
  <c r="AW36" s="1"/>
  <c r="BQ40" i="101"/>
  <c r="BR40" s="1"/>
  <c r="BY40" s="1"/>
  <c r="CD38"/>
  <c r="CE38" s="1"/>
  <c r="CF38" s="1"/>
  <c r="BU39"/>
  <c r="GS21"/>
  <c r="HA20"/>
  <c r="HB20" s="1"/>
  <c r="HI20" s="1"/>
  <c r="CU29" i="102"/>
  <c r="CS28"/>
  <c r="CT28" s="1"/>
  <c r="DA28" s="1"/>
  <c r="EY21"/>
  <c r="EW20"/>
  <c r="EX20" s="1"/>
  <c r="FE20" s="1"/>
  <c r="EO21"/>
  <c r="DW25"/>
  <c r="DU24"/>
  <c r="DV24" s="1"/>
  <c r="EC24" s="1"/>
  <c r="BS33"/>
  <c r="BQ32"/>
  <c r="BR32" s="1"/>
  <c r="BY32" s="1"/>
  <c r="DU32" i="101"/>
  <c r="DV32" s="1"/>
  <c r="EC32" s="1"/>
  <c r="FY24"/>
  <c r="FZ24" s="1"/>
  <c r="GG24" s="1"/>
  <c r="EW28"/>
  <c r="EX28" s="1"/>
  <c r="FE28" s="1"/>
  <c r="CS36"/>
  <c r="CT36" s="1"/>
  <c r="DA36" s="1"/>
  <c r="CX38" l="1"/>
  <c r="CP38"/>
  <c r="CO38"/>
  <c r="CN38"/>
  <c r="CI38"/>
  <c r="CH38"/>
  <c r="CM38"/>
  <c r="CU38"/>
  <c r="FB30"/>
  <c r="ET30"/>
  <c r="ES30"/>
  <c r="ER30"/>
  <c r="EM30"/>
  <c r="EL30"/>
  <c r="EQ30"/>
  <c r="EY30"/>
  <c r="HF22"/>
  <c r="GX22"/>
  <c r="GW22"/>
  <c r="GV22"/>
  <c r="GQ22"/>
  <c r="GP22"/>
  <c r="GU22"/>
  <c r="HC22"/>
  <c r="GD26"/>
  <c r="FV26"/>
  <c r="FU26"/>
  <c r="FT26"/>
  <c r="FO26"/>
  <c r="FN26"/>
  <c r="FS26"/>
  <c r="GA26"/>
  <c r="DZ34"/>
  <c r="DR34"/>
  <c r="DQ34"/>
  <c r="DK34"/>
  <c r="DJ34"/>
  <c r="DO34"/>
  <c r="DP34"/>
  <c r="DW34"/>
  <c r="BJ41"/>
  <c r="BX39"/>
  <c r="CB39"/>
  <c r="CC39" s="1"/>
  <c r="BF34" i="102"/>
  <c r="BG34"/>
  <c r="BK34"/>
  <c r="BL34"/>
  <c r="BM34"/>
  <c r="BN34"/>
  <c r="BV34"/>
  <c r="AV35"/>
  <c r="AZ35"/>
  <c r="BA35" s="1"/>
  <c r="DJ26"/>
  <c r="DK26"/>
  <c r="DO26"/>
  <c r="DP26"/>
  <c r="DQ26"/>
  <c r="DR26"/>
  <c r="DZ26"/>
  <c r="CZ27"/>
  <c r="DD27"/>
  <c r="DE27" s="1"/>
  <c r="EL22"/>
  <c r="EM22"/>
  <c r="EQ22"/>
  <c r="ER22"/>
  <c r="ES22"/>
  <c r="ET22"/>
  <c r="FB22"/>
  <c r="EB23"/>
  <c r="EF23"/>
  <c r="EG23" s="1"/>
  <c r="CH30"/>
  <c r="CI30"/>
  <c r="CM30"/>
  <c r="CN30"/>
  <c r="CO30"/>
  <c r="CP30"/>
  <c r="CX30"/>
  <c r="BX31"/>
  <c r="CB31"/>
  <c r="CC31" s="1"/>
  <c r="EB31" i="101"/>
  <c r="EF31"/>
  <c r="EG31" s="1"/>
  <c r="GF23"/>
  <c r="GJ23"/>
  <c r="GK23" s="1"/>
  <c r="FD27"/>
  <c r="FH27"/>
  <c r="FI27" s="1"/>
  <c r="CZ35"/>
  <c r="DD35"/>
  <c r="DE35" s="1"/>
  <c r="EP21" i="102"/>
  <c r="EN22"/>
  <c r="GT21" i="101"/>
  <c r="GR22"/>
  <c r="DN25" i="102"/>
  <c r="DL26"/>
  <c r="FP26" i="101"/>
  <c r="FR25"/>
  <c r="CL29" i="102"/>
  <c r="CJ30"/>
  <c r="EN30" i="101"/>
  <c r="EP29"/>
  <c r="BJ33" i="102"/>
  <c r="BH34"/>
  <c r="DL34" i="101"/>
  <c r="DN33"/>
  <c r="CJ38"/>
  <c r="CL37"/>
  <c r="AQ38" i="102"/>
  <c r="Q39"/>
  <c r="BP41" i="101"/>
  <c r="BO41"/>
  <c r="BW41"/>
  <c r="CA40"/>
  <c r="BD43"/>
  <c r="BV42"/>
  <c r="BN42"/>
  <c r="BM42"/>
  <c r="BL42"/>
  <c r="BG42"/>
  <c r="BF42"/>
  <c r="BH42" s="1"/>
  <c r="BK42"/>
  <c r="BS42"/>
  <c r="AD38" i="102"/>
  <c r="AF38" s="1"/>
  <c r="AE38"/>
  <c r="AJ38"/>
  <c r="AK38"/>
  <c r="AL38"/>
  <c r="AT38"/>
  <c r="AB39"/>
  <c r="AY36"/>
  <c r="AU37"/>
  <c r="AM37"/>
  <c r="AN37"/>
  <c r="DC28"/>
  <c r="CY29"/>
  <c r="CQ29"/>
  <c r="CR29"/>
  <c r="FG20"/>
  <c r="FC21"/>
  <c r="EU21"/>
  <c r="EV21"/>
  <c r="EE24"/>
  <c r="EA25"/>
  <c r="DS25"/>
  <c r="DT25"/>
  <c r="CA32"/>
  <c r="BW33"/>
  <c r="BO33"/>
  <c r="BP33"/>
  <c r="DT33" i="101"/>
  <c r="DS33"/>
  <c r="EE32"/>
  <c r="EA33"/>
  <c r="FX25"/>
  <c r="FW25"/>
  <c r="GI24"/>
  <c r="GE25"/>
  <c r="GZ21"/>
  <c r="GY21"/>
  <c r="HK20"/>
  <c r="HG21"/>
  <c r="EV29"/>
  <c r="EU29"/>
  <c r="FG28"/>
  <c r="FC29"/>
  <c r="CR37"/>
  <c r="CQ37"/>
  <c r="DC36"/>
  <c r="CY37"/>
  <c r="EO22" i="102"/>
  <c r="GS22" i="101"/>
  <c r="DM26" i="102"/>
  <c r="FQ26" i="101"/>
  <c r="CK30" i="102"/>
  <c r="EO30" i="101"/>
  <c r="BI34" i="102"/>
  <c r="DM34" i="101"/>
  <c r="CK38"/>
  <c r="AG38" i="102"/>
  <c r="BI42" i="101"/>
  <c r="DF35"/>
  <c r="DG35" s="1"/>
  <c r="DH35" s="1"/>
  <c r="CW36"/>
  <c r="FJ27"/>
  <c r="FK27" s="1"/>
  <c r="FL27" s="1"/>
  <c r="FA28"/>
  <c r="GL23"/>
  <c r="GM23" s="1"/>
  <c r="GN23" s="1"/>
  <c r="GC24"/>
  <c r="EH31"/>
  <c r="EI31" s="1"/>
  <c r="EJ31" s="1"/>
  <c r="DY32"/>
  <c r="BU32" i="102"/>
  <c r="CD31"/>
  <c r="CE31" s="1"/>
  <c r="CF31" s="1"/>
  <c r="DY24"/>
  <c r="EH23"/>
  <c r="EI23" s="1"/>
  <c r="EJ23" s="1"/>
  <c r="FA20"/>
  <c r="CW28"/>
  <c r="DF27"/>
  <c r="DG27" s="1"/>
  <c r="DH27" s="1"/>
  <c r="HE20" i="101"/>
  <c r="BQ41"/>
  <c r="BR41" s="1"/>
  <c r="BY41" s="1"/>
  <c r="CD39"/>
  <c r="CE39" s="1"/>
  <c r="CF39" s="1"/>
  <c r="BU40"/>
  <c r="AS36" i="102"/>
  <c r="BB35"/>
  <c r="BC35" s="1"/>
  <c r="BD35" s="1"/>
  <c r="AH37"/>
  <c r="AO37" s="1"/>
  <c r="AP37" s="1"/>
  <c r="AW37" s="1"/>
  <c r="CU30"/>
  <c r="CS29"/>
  <c r="CT29" s="1"/>
  <c r="DA29" s="1"/>
  <c r="EY22"/>
  <c r="EW21"/>
  <c r="EX21" s="1"/>
  <c r="FE21" s="1"/>
  <c r="DW26"/>
  <c r="DU25"/>
  <c r="DV25" s="1"/>
  <c r="EC25" s="1"/>
  <c r="BS34"/>
  <c r="BQ33"/>
  <c r="BR33" s="1"/>
  <c r="BY33" s="1"/>
  <c r="DU33" i="101"/>
  <c r="DV33" s="1"/>
  <c r="EC33" s="1"/>
  <c r="FY25"/>
  <c r="FZ25" s="1"/>
  <c r="GG25" s="1"/>
  <c r="HA21"/>
  <c r="HB21" s="1"/>
  <c r="HI21" s="1"/>
  <c r="EW29"/>
  <c r="EX29" s="1"/>
  <c r="FE29" s="1"/>
  <c r="CS37"/>
  <c r="CT37" s="1"/>
  <c r="DA37" s="1"/>
  <c r="CX39" l="1"/>
  <c r="CP39"/>
  <c r="CO39"/>
  <c r="CN39"/>
  <c r="CI39"/>
  <c r="CH39"/>
  <c r="CM39"/>
  <c r="CU39"/>
  <c r="FB31"/>
  <c r="ET31"/>
  <c r="ES31"/>
  <c r="ER31"/>
  <c r="EM31"/>
  <c r="EL31"/>
  <c r="EQ31"/>
  <c r="EY31"/>
  <c r="HF23"/>
  <c r="GX23"/>
  <c r="GW23"/>
  <c r="GV23"/>
  <c r="GQ23"/>
  <c r="GP23"/>
  <c r="GU23"/>
  <c r="HC23"/>
  <c r="GD27"/>
  <c r="FV27"/>
  <c r="FU27"/>
  <c r="FT27"/>
  <c r="FO27"/>
  <c r="FN27"/>
  <c r="FS27"/>
  <c r="GA27"/>
  <c r="DZ35"/>
  <c r="DR35"/>
  <c r="DQ35"/>
  <c r="DK35"/>
  <c r="DJ35"/>
  <c r="DO35"/>
  <c r="DP35"/>
  <c r="DW35"/>
  <c r="BJ42"/>
  <c r="BF35" i="102"/>
  <c r="BG35"/>
  <c r="BK35"/>
  <c r="BL35"/>
  <c r="BM35"/>
  <c r="BN35"/>
  <c r="BV35"/>
  <c r="AV36"/>
  <c r="AZ36"/>
  <c r="BA36" s="1"/>
  <c r="BX40" i="101"/>
  <c r="CB40"/>
  <c r="CC40" s="1"/>
  <c r="HH20"/>
  <c r="HL20"/>
  <c r="HM20" s="1"/>
  <c r="DJ27" i="102"/>
  <c r="DK27"/>
  <c r="DO27"/>
  <c r="DP27"/>
  <c r="DQ27"/>
  <c r="DR27"/>
  <c r="DZ27"/>
  <c r="CZ28"/>
  <c r="DD28"/>
  <c r="DE28" s="1"/>
  <c r="FD20"/>
  <c r="FH20"/>
  <c r="FI20" s="1"/>
  <c r="EL23"/>
  <c r="EM23"/>
  <c r="EQ23"/>
  <c r="ER23"/>
  <c r="ES23"/>
  <c r="ET23"/>
  <c r="FB23"/>
  <c r="EB24"/>
  <c r="EF24"/>
  <c r="EG24" s="1"/>
  <c r="CH31"/>
  <c r="CI31"/>
  <c r="CM31"/>
  <c r="CN31"/>
  <c r="CO31"/>
  <c r="CP31"/>
  <c r="CX31"/>
  <c r="BX32"/>
  <c r="CB32"/>
  <c r="CC32" s="1"/>
  <c r="EB32" i="101"/>
  <c r="EF32"/>
  <c r="EG32" s="1"/>
  <c r="GF24"/>
  <c r="GJ24"/>
  <c r="GK24" s="1"/>
  <c r="FD28"/>
  <c r="FH28"/>
  <c r="FI28" s="1"/>
  <c r="CZ36"/>
  <c r="DD36"/>
  <c r="DE36" s="1"/>
  <c r="AD39" i="102"/>
  <c r="AF39" s="1"/>
  <c r="AE39"/>
  <c r="AJ39"/>
  <c r="AK39"/>
  <c r="AL39"/>
  <c r="AT39"/>
  <c r="AB40"/>
  <c r="AY37"/>
  <c r="AU38"/>
  <c r="AM38"/>
  <c r="AN38"/>
  <c r="BP42" i="101"/>
  <c r="BO42"/>
  <c r="BW42"/>
  <c r="CA41"/>
  <c r="BD44"/>
  <c r="BV43"/>
  <c r="BN43"/>
  <c r="BM43"/>
  <c r="BL43"/>
  <c r="BG43"/>
  <c r="BF43"/>
  <c r="BH43" s="1"/>
  <c r="BK43"/>
  <c r="BS43"/>
  <c r="AQ39" i="102"/>
  <c r="Q40"/>
  <c r="CJ39" i="101"/>
  <c r="CL38"/>
  <c r="DL35"/>
  <c r="DN34"/>
  <c r="BJ34" i="102"/>
  <c r="BH35"/>
  <c r="EN31" i="101"/>
  <c r="EP30"/>
  <c r="CL30" i="102"/>
  <c r="CJ31"/>
  <c r="FP27" i="101"/>
  <c r="FR26"/>
  <c r="DN26" i="102"/>
  <c r="DL27"/>
  <c r="GT22" i="101"/>
  <c r="GR23"/>
  <c r="EP22" i="102"/>
  <c r="EN23"/>
  <c r="DC29"/>
  <c r="CY30"/>
  <c r="CQ30"/>
  <c r="CR30"/>
  <c r="FG21"/>
  <c r="FC22"/>
  <c r="EU22"/>
  <c r="EV22"/>
  <c r="EE25"/>
  <c r="EA26"/>
  <c r="DS26"/>
  <c r="DT26"/>
  <c r="CA33"/>
  <c r="BW34"/>
  <c r="BO34"/>
  <c r="BP34"/>
  <c r="DT34" i="101"/>
  <c r="DS34"/>
  <c r="EE33"/>
  <c r="EA34"/>
  <c r="FX26"/>
  <c r="FW26"/>
  <c r="GI25"/>
  <c r="GE26"/>
  <c r="GZ22"/>
  <c r="GY22"/>
  <c r="HG22"/>
  <c r="HK21"/>
  <c r="EV30"/>
  <c r="EU30"/>
  <c r="FG29"/>
  <c r="FC30"/>
  <c r="CR38"/>
  <c r="CQ38"/>
  <c r="DC37"/>
  <c r="CY38"/>
  <c r="BI43"/>
  <c r="AG39" i="102"/>
  <c r="CK39" i="101"/>
  <c r="DM35"/>
  <c r="BI35" i="102"/>
  <c r="EO31" i="101"/>
  <c r="CK31" i="102"/>
  <c r="FQ27" i="101"/>
  <c r="DM27" i="102"/>
  <c r="GS23" i="101"/>
  <c r="EO23" i="102"/>
  <c r="DF36" i="101"/>
  <c r="DG36" s="1"/>
  <c r="DH36" s="1"/>
  <c r="CW37"/>
  <c r="FJ28"/>
  <c r="FK28" s="1"/>
  <c r="FL28" s="1"/>
  <c r="FA29"/>
  <c r="HN20"/>
  <c r="HO20" s="1"/>
  <c r="HP20" s="1"/>
  <c r="HE21"/>
  <c r="GL24"/>
  <c r="GM24" s="1"/>
  <c r="GN24" s="1"/>
  <c r="GC25"/>
  <c r="EH32"/>
  <c r="EI32" s="1"/>
  <c r="EJ32" s="1"/>
  <c r="DY33"/>
  <c r="BU33" i="102"/>
  <c r="CD32"/>
  <c r="CE32" s="1"/>
  <c r="CF32" s="1"/>
  <c r="DY25"/>
  <c r="EH24"/>
  <c r="EI24" s="1"/>
  <c r="EJ24" s="1"/>
  <c r="FA21"/>
  <c r="FJ20"/>
  <c r="FK20" s="1"/>
  <c r="FL20" s="1"/>
  <c r="CW29"/>
  <c r="DF28"/>
  <c r="DG28" s="1"/>
  <c r="DH28" s="1"/>
  <c r="AS37"/>
  <c r="BB36"/>
  <c r="BC36" s="1"/>
  <c r="BD36" s="1"/>
  <c r="AH38"/>
  <c r="AO38" s="1"/>
  <c r="AP38" s="1"/>
  <c r="AW38" s="1"/>
  <c r="BQ42" i="101"/>
  <c r="BR42" s="1"/>
  <c r="BY42" s="1"/>
  <c r="CD40"/>
  <c r="CE40" s="1"/>
  <c r="CF40" s="1"/>
  <c r="BU41"/>
  <c r="CU31" i="102"/>
  <c r="CS30"/>
  <c r="CT30" s="1"/>
  <c r="DA30" s="1"/>
  <c r="EY23"/>
  <c r="EW22"/>
  <c r="EX22" s="1"/>
  <c r="FE22" s="1"/>
  <c r="DW27"/>
  <c r="DU26"/>
  <c r="DV26" s="1"/>
  <c r="EC26" s="1"/>
  <c r="BS35"/>
  <c r="BQ34"/>
  <c r="BR34" s="1"/>
  <c r="BY34" s="1"/>
  <c r="DU34" i="101"/>
  <c r="DV34" s="1"/>
  <c r="EC34" s="1"/>
  <c r="FY26"/>
  <c r="FZ26" s="1"/>
  <c r="GG26" s="1"/>
  <c r="HA22"/>
  <c r="HB22" s="1"/>
  <c r="HI22" s="1"/>
  <c r="EW30"/>
  <c r="EX30" s="1"/>
  <c r="FE30" s="1"/>
  <c r="CS38"/>
  <c r="CT38" s="1"/>
  <c r="DA38" s="1"/>
  <c r="CX40" l="1"/>
  <c r="CP40"/>
  <c r="CO40"/>
  <c r="CN40"/>
  <c r="CI40"/>
  <c r="CH40"/>
  <c r="CM40"/>
  <c r="CU40"/>
  <c r="FB32"/>
  <c r="ET32"/>
  <c r="ES32"/>
  <c r="ER32"/>
  <c r="EM32"/>
  <c r="EL32"/>
  <c r="EQ32"/>
  <c r="EY32"/>
  <c r="HF24"/>
  <c r="GX24"/>
  <c r="GW24"/>
  <c r="GV24"/>
  <c r="GQ24"/>
  <c r="GP24"/>
  <c r="GU24"/>
  <c r="HC24"/>
  <c r="GD28"/>
  <c r="FV28"/>
  <c r="FU28"/>
  <c r="FT28"/>
  <c r="FO28"/>
  <c r="FN28"/>
  <c r="FS28"/>
  <c r="GA28"/>
  <c r="DZ36"/>
  <c r="DR36"/>
  <c r="DQ36"/>
  <c r="DK36"/>
  <c r="DJ36"/>
  <c r="DO36"/>
  <c r="DP36"/>
  <c r="DW36"/>
  <c r="BJ43"/>
  <c r="BX41"/>
  <c r="CB41"/>
  <c r="CC41" s="1"/>
  <c r="BF36" i="102"/>
  <c r="BG36"/>
  <c r="BK36"/>
  <c r="BL36"/>
  <c r="BM36"/>
  <c r="BN36"/>
  <c r="BV36"/>
  <c r="AV37"/>
  <c r="AZ37"/>
  <c r="BA37" s="1"/>
  <c r="DJ28"/>
  <c r="DK28"/>
  <c r="DO28"/>
  <c r="DP28"/>
  <c r="DQ28"/>
  <c r="DR28"/>
  <c r="DZ28"/>
  <c r="CZ29"/>
  <c r="DD29"/>
  <c r="DE29" s="1"/>
  <c r="FN20"/>
  <c r="FP20" s="1"/>
  <c r="FO20"/>
  <c r="FQ20" s="1"/>
  <c r="FS20"/>
  <c r="FT20"/>
  <c r="FU20"/>
  <c r="FV20"/>
  <c r="GD20"/>
  <c r="GE20" s="1"/>
  <c r="FD21"/>
  <c r="FH21"/>
  <c r="FI21" s="1"/>
  <c r="EL24"/>
  <c r="EM24"/>
  <c r="EQ24"/>
  <c r="ER24"/>
  <c r="ES24"/>
  <c r="ET24"/>
  <c r="FB24"/>
  <c r="EB25"/>
  <c r="EF25"/>
  <c r="EG25" s="1"/>
  <c r="CH32"/>
  <c r="CI32"/>
  <c r="CM32"/>
  <c r="CN32"/>
  <c r="CO32"/>
  <c r="CP32"/>
  <c r="CX32"/>
  <c r="BX33"/>
  <c r="CB33"/>
  <c r="CC33" s="1"/>
  <c r="EB33" i="101"/>
  <c r="EF33"/>
  <c r="EG33" s="1"/>
  <c r="GF25"/>
  <c r="GJ25"/>
  <c r="GK25" s="1"/>
  <c r="HH21"/>
  <c r="HL21"/>
  <c r="HM21" s="1"/>
  <c r="HS20"/>
  <c r="HU20" s="1"/>
  <c r="HR20"/>
  <c r="HT20" s="1"/>
  <c r="HW20"/>
  <c r="FD29"/>
  <c r="FH29"/>
  <c r="FI29" s="1"/>
  <c r="CZ37"/>
  <c r="DD37"/>
  <c r="DE37" s="1"/>
  <c r="EP23" i="102"/>
  <c r="EN24"/>
  <c r="GT23" i="101"/>
  <c r="GR24"/>
  <c r="DN27" i="102"/>
  <c r="DL28"/>
  <c r="FP28" i="101"/>
  <c r="FR27"/>
  <c r="CL31" i="102"/>
  <c r="CJ32"/>
  <c r="EN32" i="101"/>
  <c r="EP31"/>
  <c r="BJ35" i="102"/>
  <c r="BH36"/>
  <c r="DL36" i="101"/>
  <c r="DN35"/>
  <c r="CJ40"/>
  <c r="CL39"/>
  <c r="AQ40" i="102"/>
  <c r="Q41"/>
  <c r="BP43" i="101"/>
  <c r="BO43"/>
  <c r="BW43"/>
  <c r="CA42"/>
  <c r="BD45"/>
  <c r="BV44"/>
  <c r="BN44"/>
  <c r="BM44"/>
  <c r="BL44"/>
  <c r="BG44"/>
  <c r="BF44"/>
  <c r="BH44" s="1"/>
  <c r="BK44"/>
  <c r="BS44"/>
  <c r="AD40" i="102"/>
  <c r="AF40" s="1"/>
  <c r="AE40"/>
  <c r="AJ40"/>
  <c r="AK40"/>
  <c r="AL40"/>
  <c r="AT40"/>
  <c r="AB41"/>
  <c r="AY38"/>
  <c r="AU39"/>
  <c r="AM39"/>
  <c r="AN39"/>
  <c r="DC30"/>
  <c r="CY31"/>
  <c r="CQ31"/>
  <c r="CR31"/>
  <c r="FG22"/>
  <c r="FC23"/>
  <c r="EU23"/>
  <c r="EV23"/>
  <c r="EE26"/>
  <c r="EA27"/>
  <c r="DS27"/>
  <c r="DT27"/>
  <c r="CA34"/>
  <c r="BW35"/>
  <c r="BO35"/>
  <c r="BP35"/>
  <c r="DT35" i="101"/>
  <c r="DS35"/>
  <c r="EE34"/>
  <c r="EA35"/>
  <c r="FX27"/>
  <c r="FW27"/>
  <c r="GI26"/>
  <c r="GE27"/>
  <c r="GZ23"/>
  <c r="GY23"/>
  <c r="HG23"/>
  <c r="HK22"/>
  <c r="EV31"/>
  <c r="EU31"/>
  <c r="FG30"/>
  <c r="FC31"/>
  <c r="CR39"/>
  <c r="CQ39"/>
  <c r="DC38"/>
  <c r="CY39"/>
  <c r="EO24" i="102"/>
  <c r="GS24" i="101"/>
  <c r="DM28" i="102"/>
  <c r="FQ28" i="101"/>
  <c r="CK32" i="102"/>
  <c r="EO32" i="101"/>
  <c r="BI36" i="102"/>
  <c r="DM36" i="101"/>
  <c r="CK40"/>
  <c r="AG40" i="102"/>
  <c r="BI44" i="101"/>
  <c r="DF37"/>
  <c r="DG37" s="1"/>
  <c r="DH37" s="1"/>
  <c r="CW38"/>
  <c r="FJ29"/>
  <c r="FK29" s="1"/>
  <c r="FL29" s="1"/>
  <c r="FA30"/>
  <c r="HN21"/>
  <c r="HO21" s="1"/>
  <c r="HP21" s="1"/>
  <c r="HE22"/>
  <c r="GL25"/>
  <c r="GM25" s="1"/>
  <c r="GN25" s="1"/>
  <c r="GC26"/>
  <c r="EH33"/>
  <c r="EI33" s="1"/>
  <c r="EJ33" s="1"/>
  <c r="DY34"/>
  <c r="BU34" i="102"/>
  <c r="CD33"/>
  <c r="CE33" s="1"/>
  <c r="CF33" s="1"/>
  <c r="DY26"/>
  <c r="EH25"/>
  <c r="EI25" s="1"/>
  <c r="EJ25" s="1"/>
  <c r="FA22"/>
  <c r="FJ21"/>
  <c r="FK21" s="1"/>
  <c r="FL21" s="1"/>
  <c r="CW30"/>
  <c r="DF29"/>
  <c r="DG29" s="1"/>
  <c r="DH29" s="1"/>
  <c r="BQ43" i="101"/>
  <c r="BR43" s="1"/>
  <c r="BY43" s="1"/>
  <c r="CD41"/>
  <c r="CE41" s="1"/>
  <c r="CF41" s="1"/>
  <c r="BU42"/>
  <c r="AS38" i="102"/>
  <c r="BB37"/>
  <c r="BC37" s="1"/>
  <c r="BD37" s="1"/>
  <c r="AH39"/>
  <c r="AO39" s="1"/>
  <c r="AP39" s="1"/>
  <c r="AW39" s="1"/>
  <c r="CU32"/>
  <c r="CS31"/>
  <c r="CT31" s="1"/>
  <c r="DA31" s="1"/>
  <c r="EY24"/>
  <c r="EW23"/>
  <c r="EX23" s="1"/>
  <c r="FE23" s="1"/>
  <c r="GA20"/>
  <c r="FY19" s="1"/>
  <c r="DW28"/>
  <c r="DU27"/>
  <c r="DV27" s="1"/>
  <c r="EC27" s="1"/>
  <c r="BS36"/>
  <c r="BQ35"/>
  <c r="BR35" s="1"/>
  <c r="BY35" s="1"/>
  <c r="DU35" i="101"/>
  <c r="DV35" s="1"/>
  <c r="EC35" s="1"/>
  <c r="FY27"/>
  <c r="FZ27" s="1"/>
  <c r="GG27" s="1"/>
  <c r="HA23"/>
  <c r="HB23" s="1"/>
  <c r="HI23" s="1"/>
  <c r="EW31"/>
  <c r="EX31" s="1"/>
  <c r="FE31" s="1"/>
  <c r="CS39"/>
  <c r="CT39" s="1"/>
  <c r="DA39" s="1"/>
  <c r="CX41" l="1"/>
  <c r="CP41"/>
  <c r="CO41"/>
  <c r="CN41"/>
  <c r="CI41"/>
  <c r="CH41"/>
  <c r="CM41"/>
  <c r="CU41"/>
  <c r="FB33"/>
  <c r="ET33"/>
  <c r="ES33"/>
  <c r="ER33"/>
  <c r="EM33"/>
  <c r="EL33"/>
  <c r="EQ33"/>
  <c r="EY33"/>
  <c r="HF25"/>
  <c r="GX25"/>
  <c r="GW25"/>
  <c r="GV25"/>
  <c r="GQ25"/>
  <c r="GP25"/>
  <c r="GU25"/>
  <c r="HC25"/>
  <c r="HS21"/>
  <c r="HR21"/>
  <c r="HW21"/>
  <c r="GD29"/>
  <c r="FV29"/>
  <c r="FU29"/>
  <c r="FT29"/>
  <c r="FO29"/>
  <c r="FN29"/>
  <c r="FS29"/>
  <c r="GA29"/>
  <c r="DZ37"/>
  <c r="DR37"/>
  <c r="DQ37"/>
  <c r="DK37"/>
  <c r="DJ37"/>
  <c r="DO37"/>
  <c r="DP37"/>
  <c r="DW37"/>
  <c r="BJ44"/>
  <c r="BF37" i="102"/>
  <c r="BG37"/>
  <c r="BK37"/>
  <c r="BL37"/>
  <c r="BM37"/>
  <c r="BN37"/>
  <c r="BV37"/>
  <c r="AV38"/>
  <c r="AZ38"/>
  <c r="BA38" s="1"/>
  <c r="BX42" i="101"/>
  <c r="CB42"/>
  <c r="CC42" s="1"/>
  <c r="DJ29" i="102"/>
  <c r="DK29"/>
  <c r="DO29"/>
  <c r="DP29"/>
  <c r="DQ29"/>
  <c r="DR29"/>
  <c r="DZ29"/>
  <c r="CZ30"/>
  <c r="DD30"/>
  <c r="DE30" s="1"/>
  <c r="FN21"/>
  <c r="FO21"/>
  <c r="FS21"/>
  <c r="FT21"/>
  <c r="FU21"/>
  <c r="FV21"/>
  <c r="GD21"/>
  <c r="FD22"/>
  <c r="FH22"/>
  <c r="FI22" s="1"/>
  <c r="EL25"/>
  <c r="EM25"/>
  <c r="EQ25"/>
  <c r="ER25"/>
  <c r="ES25"/>
  <c r="ET25"/>
  <c r="FB25"/>
  <c r="EB26"/>
  <c r="EF26"/>
  <c r="EG26" s="1"/>
  <c r="CH33"/>
  <c r="CI33"/>
  <c r="CM33"/>
  <c r="CN33"/>
  <c r="CO33"/>
  <c r="CP33"/>
  <c r="CX33"/>
  <c r="BX34"/>
  <c r="CB34"/>
  <c r="CC34" s="1"/>
  <c r="EB34" i="101"/>
  <c r="EF34"/>
  <c r="EG34" s="1"/>
  <c r="GF26"/>
  <c r="GJ26"/>
  <c r="GK26" s="1"/>
  <c r="HH22"/>
  <c r="HL22"/>
  <c r="HM22" s="1"/>
  <c r="FD30"/>
  <c r="FH30"/>
  <c r="FI30" s="1"/>
  <c r="CZ38"/>
  <c r="DD38"/>
  <c r="DE38" s="1"/>
  <c r="AD41" i="102"/>
  <c r="AF41" s="1"/>
  <c r="AE41"/>
  <c r="AJ41"/>
  <c r="AK41"/>
  <c r="AL41"/>
  <c r="AT41"/>
  <c r="AB42"/>
  <c r="AY39"/>
  <c r="AU40"/>
  <c r="AM40"/>
  <c r="AN40"/>
  <c r="BP44" i="101"/>
  <c r="BO44"/>
  <c r="BW44"/>
  <c r="CA43"/>
  <c r="BD46"/>
  <c r="BV45"/>
  <c r="BN45"/>
  <c r="BM45"/>
  <c r="BL45"/>
  <c r="BG45"/>
  <c r="BF45"/>
  <c r="BH45" s="1"/>
  <c r="BK45"/>
  <c r="BS45"/>
  <c r="AQ41" i="102"/>
  <c r="Q42"/>
  <c r="CJ41" i="101"/>
  <c r="CL40"/>
  <c r="DL37"/>
  <c r="DN36"/>
  <c r="BJ36" i="102"/>
  <c r="BH37"/>
  <c r="EN33" i="101"/>
  <c r="EP32"/>
  <c r="CL32" i="102"/>
  <c r="CJ33"/>
  <c r="FP29" i="101"/>
  <c r="FR28"/>
  <c r="DN28" i="102"/>
  <c r="DL29"/>
  <c r="GT24" i="101"/>
  <c r="GR25"/>
  <c r="EP24" i="102"/>
  <c r="EN25"/>
  <c r="HV20" i="101"/>
  <c r="HT21"/>
  <c r="DC31" i="102"/>
  <c r="CY32"/>
  <c r="CQ32"/>
  <c r="CR32"/>
  <c r="FG23"/>
  <c r="FC24"/>
  <c r="EU24"/>
  <c r="EV24"/>
  <c r="FW20"/>
  <c r="FX20"/>
  <c r="FR20"/>
  <c r="FP21"/>
  <c r="EE27"/>
  <c r="EA28"/>
  <c r="DS28"/>
  <c r="DT28"/>
  <c r="CA35"/>
  <c r="BW36"/>
  <c r="BO36"/>
  <c r="BP36"/>
  <c r="DT36" i="101"/>
  <c r="DS36"/>
  <c r="EE35"/>
  <c r="EA36"/>
  <c r="FX28"/>
  <c r="FW28"/>
  <c r="GI27"/>
  <c r="GE28"/>
  <c r="GZ24"/>
  <c r="GY24"/>
  <c r="HG24"/>
  <c r="HK23"/>
  <c r="EV32"/>
  <c r="EU32"/>
  <c r="FG31"/>
  <c r="FC32"/>
  <c r="CR40"/>
  <c r="CQ40"/>
  <c r="DC39"/>
  <c r="CY40"/>
  <c r="BI45"/>
  <c r="AG41" i="102"/>
  <c r="CK41" i="101"/>
  <c r="DM37"/>
  <c r="BI37" i="102"/>
  <c r="EO33" i="101"/>
  <c r="CK33" i="102"/>
  <c r="FQ29" i="101"/>
  <c r="DM29" i="102"/>
  <c r="GS25" i="101"/>
  <c r="EO25" i="102"/>
  <c r="DF38" i="101"/>
  <c r="DG38" s="1"/>
  <c r="DH38" s="1"/>
  <c r="CW39"/>
  <c r="FJ30"/>
  <c r="FK30" s="1"/>
  <c r="FL30" s="1"/>
  <c r="FA31"/>
  <c r="HN22"/>
  <c r="HO22" s="1"/>
  <c r="HP22" s="1"/>
  <c r="HE23"/>
  <c r="GL26"/>
  <c r="GM26" s="1"/>
  <c r="GN26" s="1"/>
  <c r="GC27"/>
  <c r="EH34"/>
  <c r="EI34" s="1"/>
  <c r="EJ34" s="1"/>
  <c r="DY35"/>
  <c r="BU35" i="102"/>
  <c r="CD34"/>
  <c r="CE34" s="1"/>
  <c r="CF34" s="1"/>
  <c r="DY27"/>
  <c r="EH26"/>
  <c r="EI26" s="1"/>
  <c r="EJ26" s="1"/>
  <c r="FA23"/>
  <c r="FJ22"/>
  <c r="FK22" s="1"/>
  <c r="FL22" s="1"/>
  <c r="CW31"/>
  <c r="DF30"/>
  <c r="DG30" s="1"/>
  <c r="DH30" s="1"/>
  <c r="AS39"/>
  <c r="BB38"/>
  <c r="BC38" s="1"/>
  <c r="BD38" s="1"/>
  <c r="AH40"/>
  <c r="AO40" s="1"/>
  <c r="AP40" s="1"/>
  <c r="AW40" s="1"/>
  <c r="BQ44" i="101"/>
  <c r="BR44" s="1"/>
  <c r="BY44" s="1"/>
  <c r="CD42"/>
  <c r="CE42" s="1"/>
  <c r="CF42" s="1"/>
  <c r="BU43"/>
  <c r="HU21"/>
  <c r="CU33" i="102"/>
  <c r="CS32"/>
  <c r="CT32" s="1"/>
  <c r="DA32" s="1"/>
  <c r="EY25"/>
  <c r="EW24"/>
  <c r="EX24" s="1"/>
  <c r="FE24" s="1"/>
  <c r="GA21"/>
  <c r="FY20"/>
  <c r="FZ20" s="1"/>
  <c r="GG20" s="1"/>
  <c r="FQ21"/>
  <c r="DW29"/>
  <c r="DU28"/>
  <c r="DV28" s="1"/>
  <c r="EC28" s="1"/>
  <c r="BS37"/>
  <c r="BQ36"/>
  <c r="BR36" s="1"/>
  <c r="BY36" s="1"/>
  <c r="DU36" i="101"/>
  <c r="DV36" s="1"/>
  <c r="EC36" s="1"/>
  <c r="FY28"/>
  <c r="FZ28" s="1"/>
  <c r="GG28" s="1"/>
  <c r="HA24"/>
  <c r="HB24" s="1"/>
  <c r="HI24" s="1"/>
  <c r="EW32"/>
  <c r="EX32" s="1"/>
  <c r="FE32" s="1"/>
  <c r="CS40"/>
  <c r="CT40" s="1"/>
  <c r="DA40" s="1"/>
  <c r="CX42" l="1"/>
  <c r="CP42"/>
  <c r="CO42"/>
  <c r="CN42"/>
  <c r="CI42"/>
  <c r="CH42"/>
  <c r="CM42"/>
  <c r="CU42"/>
  <c r="FB34"/>
  <c r="ET34"/>
  <c r="ES34"/>
  <c r="ER34"/>
  <c r="EM34"/>
  <c r="EL34"/>
  <c r="EQ34"/>
  <c r="EY34"/>
  <c r="HF26"/>
  <c r="GX26"/>
  <c r="GW26"/>
  <c r="GV26"/>
  <c r="GQ26"/>
  <c r="GP26"/>
  <c r="GU26"/>
  <c r="HC26"/>
  <c r="HS22"/>
  <c r="HR22"/>
  <c r="HW22"/>
  <c r="GD30"/>
  <c r="FV30"/>
  <c r="FU30"/>
  <c r="FT30"/>
  <c r="FO30"/>
  <c r="FN30"/>
  <c r="FS30"/>
  <c r="GA30"/>
  <c r="DZ38"/>
  <c r="DR38"/>
  <c r="DQ38"/>
  <c r="DK38"/>
  <c r="DJ38"/>
  <c r="DO38"/>
  <c r="DP38"/>
  <c r="DW38"/>
  <c r="BJ45"/>
  <c r="BX43"/>
  <c r="CB43"/>
  <c r="CC43" s="1"/>
  <c r="BF38" i="102"/>
  <c r="BG38"/>
  <c r="BK38"/>
  <c r="BL38"/>
  <c r="BM38"/>
  <c r="BN38"/>
  <c r="BV38"/>
  <c r="AV39"/>
  <c r="AZ39"/>
  <c r="BA39" s="1"/>
  <c r="DJ30"/>
  <c r="DK30"/>
  <c r="DO30"/>
  <c r="DP30"/>
  <c r="DQ30"/>
  <c r="DR30"/>
  <c r="DZ30"/>
  <c r="CZ31"/>
  <c r="DD31"/>
  <c r="DE31" s="1"/>
  <c r="FN22"/>
  <c r="FO22"/>
  <c r="FS22"/>
  <c r="FT22"/>
  <c r="FU22"/>
  <c r="FV22"/>
  <c r="GD22"/>
  <c r="FD23"/>
  <c r="FH23"/>
  <c r="FI23" s="1"/>
  <c r="EL26"/>
  <c r="EM26"/>
  <c r="EQ26"/>
  <c r="ER26"/>
  <c r="ES26"/>
  <c r="ET26"/>
  <c r="FB26"/>
  <c r="EB27"/>
  <c r="EF27"/>
  <c r="EG27" s="1"/>
  <c r="CH34"/>
  <c r="CI34"/>
  <c r="CM34"/>
  <c r="CN34"/>
  <c r="CO34"/>
  <c r="CP34"/>
  <c r="CX34"/>
  <c r="BX35"/>
  <c r="CB35"/>
  <c r="CC35" s="1"/>
  <c r="EB35" i="101"/>
  <c r="EF35"/>
  <c r="EG35" s="1"/>
  <c r="GF27"/>
  <c r="GJ27"/>
  <c r="GK27" s="1"/>
  <c r="HH23"/>
  <c r="HL23"/>
  <c r="HM23" s="1"/>
  <c r="FD31"/>
  <c r="FH31"/>
  <c r="FI31" s="1"/>
  <c r="CZ39"/>
  <c r="DD39"/>
  <c r="DE39" s="1"/>
  <c r="FR21" i="102"/>
  <c r="FP22"/>
  <c r="HT22" i="101"/>
  <c r="HV21"/>
  <c r="EP25" i="102"/>
  <c r="EN26"/>
  <c r="GT25" i="101"/>
  <c r="GR26"/>
  <c r="DN29" i="102"/>
  <c r="DL30"/>
  <c r="FP30" i="101"/>
  <c r="FR29"/>
  <c r="CL33" i="102"/>
  <c r="CJ34"/>
  <c r="EN34" i="101"/>
  <c r="EP33"/>
  <c r="BJ37" i="102"/>
  <c r="BH38"/>
  <c r="DL38" i="101"/>
  <c r="DN37"/>
  <c r="CJ42"/>
  <c r="CL41"/>
  <c r="AQ42" i="102"/>
  <c r="Q43"/>
  <c r="BP45" i="101"/>
  <c r="BO45"/>
  <c r="BW45"/>
  <c r="CA44"/>
  <c r="BD47"/>
  <c r="BV46"/>
  <c r="BN46"/>
  <c r="BM46"/>
  <c r="BL46"/>
  <c r="BG46"/>
  <c r="BF46"/>
  <c r="BH46" s="1"/>
  <c r="BK46"/>
  <c r="BS46"/>
  <c r="AD42" i="102"/>
  <c r="AF42" s="1"/>
  <c r="AE42"/>
  <c r="AJ42"/>
  <c r="AK42"/>
  <c r="AL42"/>
  <c r="AT42"/>
  <c r="AB43"/>
  <c r="AY40"/>
  <c r="AU41"/>
  <c r="AM41"/>
  <c r="AN41"/>
  <c r="DC32"/>
  <c r="CY33"/>
  <c r="CQ33"/>
  <c r="CR33"/>
  <c r="FG24"/>
  <c r="FC25"/>
  <c r="EU25"/>
  <c r="EV25"/>
  <c r="GI20"/>
  <c r="GE21"/>
  <c r="FW21"/>
  <c r="FX21"/>
  <c r="EE28"/>
  <c r="EA29"/>
  <c r="DS29"/>
  <c r="DT29"/>
  <c r="CA36"/>
  <c r="BW37"/>
  <c r="BO37"/>
  <c r="BP37"/>
  <c r="DT37" i="101"/>
  <c r="DS37"/>
  <c r="EE36"/>
  <c r="EA37"/>
  <c r="FX29"/>
  <c r="FW29"/>
  <c r="GI28"/>
  <c r="GE29"/>
  <c r="GZ25"/>
  <c r="GY25"/>
  <c r="HG25"/>
  <c r="HK24"/>
  <c r="EV33"/>
  <c r="EU33"/>
  <c r="FG32"/>
  <c r="FC33"/>
  <c r="CR41"/>
  <c r="CQ41"/>
  <c r="DC40"/>
  <c r="CY41"/>
  <c r="FQ22" i="102"/>
  <c r="HU22" i="101"/>
  <c r="EO26" i="102"/>
  <c r="GS26" i="101"/>
  <c r="DM30" i="102"/>
  <c r="FQ30" i="101"/>
  <c r="CK34" i="102"/>
  <c r="EO34" i="101"/>
  <c r="BI38" i="102"/>
  <c r="DM38" i="101"/>
  <c r="CK42"/>
  <c r="AG42" i="102"/>
  <c r="BI46" i="101"/>
  <c r="DF39"/>
  <c r="DG39" s="1"/>
  <c r="DH39" s="1"/>
  <c r="CW40"/>
  <c r="FJ31"/>
  <c r="FK31" s="1"/>
  <c r="FL31" s="1"/>
  <c r="FA32"/>
  <c r="HN23"/>
  <c r="HO23" s="1"/>
  <c r="HP23" s="1"/>
  <c r="HE24"/>
  <c r="GL27"/>
  <c r="GM27" s="1"/>
  <c r="GN27" s="1"/>
  <c r="GC28"/>
  <c r="EH35"/>
  <c r="EI35" s="1"/>
  <c r="EJ35" s="1"/>
  <c r="DY36"/>
  <c r="BU36" i="102"/>
  <c r="CD35"/>
  <c r="CE35" s="1"/>
  <c r="CF35" s="1"/>
  <c r="DY28"/>
  <c r="EH27"/>
  <c r="EI27" s="1"/>
  <c r="EJ27" s="1"/>
  <c r="GC20"/>
  <c r="FA24"/>
  <c r="FJ23"/>
  <c r="FK23" s="1"/>
  <c r="FL23" s="1"/>
  <c r="CW32"/>
  <c r="DF31"/>
  <c r="DG31" s="1"/>
  <c r="DH31" s="1"/>
  <c r="BQ45" i="101"/>
  <c r="BR45" s="1"/>
  <c r="BY45" s="1"/>
  <c r="CD43"/>
  <c r="CE43" s="1"/>
  <c r="CF43" s="1"/>
  <c r="BU44"/>
  <c r="AS40" i="102"/>
  <c r="BB39"/>
  <c r="BC39" s="1"/>
  <c r="BD39" s="1"/>
  <c r="AH41"/>
  <c r="AO41" s="1"/>
  <c r="AP41" s="1"/>
  <c r="AW41" s="1"/>
  <c r="CU34"/>
  <c r="CS33"/>
  <c r="CT33" s="1"/>
  <c r="DA33" s="1"/>
  <c r="EY26"/>
  <c r="EW25"/>
  <c r="EX25" s="1"/>
  <c r="FE25" s="1"/>
  <c r="GA22"/>
  <c r="FY21"/>
  <c r="FZ21" s="1"/>
  <c r="GG21" s="1"/>
  <c r="DW30"/>
  <c r="DU29"/>
  <c r="DV29" s="1"/>
  <c r="EC29" s="1"/>
  <c r="BS38"/>
  <c r="BQ37"/>
  <c r="BR37" s="1"/>
  <c r="BY37" s="1"/>
  <c r="DU37" i="101"/>
  <c r="DV37" s="1"/>
  <c r="EC37" s="1"/>
  <c r="FY29"/>
  <c r="FZ29" s="1"/>
  <c r="GG29" s="1"/>
  <c r="HA25"/>
  <c r="HB25" s="1"/>
  <c r="HI25" s="1"/>
  <c r="EW33"/>
  <c r="EX33" s="1"/>
  <c r="FE33" s="1"/>
  <c r="CS41"/>
  <c r="CT41" s="1"/>
  <c r="DA41" s="1"/>
  <c r="CX43" l="1"/>
  <c r="CP43"/>
  <c r="CO43"/>
  <c r="CN43"/>
  <c r="CI43"/>
  <c r="CH43"/>
  <c r="CM43"/>
  <c r="CU43"/>
  <c r="FB35"/>
  <c r="ET35"/>
  <c r="ES35"/>
  <c r="ER35"/>
  <c r="EM35"/>
  <c r="EL35"/>
  <c r="EQ35"/>
  <c r="EY35"/>
  <c r="HF27"/>
  <c r="GX27"/>
  <c r="GW27"/>
  <c r="GV27"/>
  <c r="GQ27"/>
  <c r="GP27"/>
  <c r="GU27"/>
  <c r="HC27"/>
  <c r="HS23"/>
  <c r="HR23"/>
  <c r="HW23"/>
  <c r="GD31"/>
  <c r="FV31"/>
  <c r="FU31"/>
  <c r="FT31"/>
  <c r="FO31"/>
  <c r="FN31"/>
  <c r="FS31"/>
  <c r="GA31"/>
  <c r="DZ39"/>
  <c r="DR39"/>
  <c r="DQ39"/>
  <c r="DK39"/>
  <c r="DJ39"/>
  <c r="DO39"/>
  <c r="DP39"/>
  <c r="DW39"/>
  <c r="BJ46"/>
  <c r="BF39" i="102"/>
  <c r="BG39"/>
  <c r="BK39"/>
  <c r="BL39"/>
  <c r="BM39"/>
  <c r="BN39"/>
  <c r="BV39"/>
  <c r="AV40"/>
  <c r="AZ40"/>
  <c r="BA40" s="1"/>
  <c r="BX44" i="101"/>
  <c r="CB44"/>
  <c r="CC44" s="1"/>
  <c r="DJ31" i="102"/>
  <c r="DK31"/>
  <c r="DO31"/>
  <c r="DP31"/>
  <c r="DQ31"/>
  <c r="DR31"/>
  <c r="DZ31"/>
  <c r="CZ32"/>
  <c r="DD32"/>
  <c r="DE32" s="1"/>
  <c r="FN23"/>
  <c r="FO23"/>
  <c r="FS23"/>
  <c r="FT23"/>
  <c r="FU23"/>
  <c r="FV23"/>
  <c r="GD23"/>
  <c r="FD24"/>
  <c r="FH24"/>
  <c r="FI24" s="1"/>
  <c r="GF20"/>
  <c r="GJ20"/>
  <c r="GK20" s="1"/>
  <c r="EL27"/>
  <c r="EM27"/>
  <c r="EQ27"/>
  <c r="ER27"/>
  <c r="ES27"/>
  <c r="ET27"/>
  <c r="FB27"/>
  <c r="EB28"/>
  <c r="EF28"/>
  <c r="EG28" s="1"/>
  <c r="CH35"/>
  <c r="CI35"/>
  <c r="CM35"/>
  <c r="CN35"/>
  <c r="CO35"/>
  <c r="CP35"/>
  <c r="CX35"/>
  <c r="BX36"/>
  <c r="CB36"/>
  <c r="CC36" s="1"/>
  <c r="EB36" i="101"/>
  <c r="EF36"/>
  <c r="EG36" s="1"/>
  <c r="GF28"/>
  <c r="GJ28"/>
  <c r="GK28" s="1"/>
  <c r="HH24"/>
  <c r="HL24"/>
  <c r="HM24" s="1"/>
  <c r="FD32"/>
  <c r="FH32"/>
  <c r="FI32" s="1"/>
  <c r="CZ40"/>
  <c r="DD40"/>
  <c r="DE40" s="1"/>
  <c r="AD43" i="102"/>
  <c r="AF43" s="1"/>
  <c r="AE43"/>
  <c r="AJ43"/>
  <c r="AK43"/>
  <c r="AL43"/>
  <c r="AT43"/>
  <c r="AB44"/>
  <c r="AY41"/>
  <c r="AU42"/>
  <c r="AM42"/>
  <c r="AN42"/>
  <c r="BP46" i="101"/>
  <c r="BO46"/>
  <c r="BW46"/>
  <c r="CA45"/>
  <c r="BD48"/>
  <c r="BV47"/>
  <c r="BN47"/>
  <c r="BM47"/>
  <c r="BL47"/>
  <c r="BG47"/>
  <c r="BF47"/>
  <c r="BH47" s="1"/>
  <c r="BK47"/>
  <c r="BS47"/>
  <c r="AQ43" i="102"/>
  <c r="Q44"/>
  <c r="CJ43" i="101"/>
  <c r="CL42"/>
  <c r="DL39"/>
  <c r="DN38"/>
  <c r="BJ38" i="102"/>
  <c r="BH39"/>
  <c r="EN35" i="101"/>
  <c r="EP34"/>
  <c r="CL34" i="102"/>
  <c r="CJ35"/>
  <c r="FP31" i="101"/>
  <c r="FR30"/>
  <c r="DN30" i="102"/>
  <c r="DL31"/>
  <c r="GT26" i="101"/>
  <c r="GR27"/>
  <c r="EP26" i="102"/>
  <c r="EN27"/>
  <c r="HT23" i="101"/>
  <c r="HV22"/>
  <c r="FR22" i="102"/>
  <c r="FP23"/>
  <c r="DC33"/>
  <c r="CY34"/>
  <c r="CQ34"/>
  <c r="CR34"/>
  <c r="FG25"/>
  <c r="FC26"/>
  <c r="EU26"/>
  <c r="EV26"/>
  <c r="GI21"/>
  <c r="GE22"/>
  <c r="FW22"/>
  <c r="FX22"/>
  <c r="EE29"/>
  <c r="EA30"/>
  <c r="DS30"/>
  <c r="DT30"/>
  <c r="CA37"/>
  <c r="BW38"/>
  <c r="BO38"/>
  <c r="BP38"/>
  <c r="DT38" i="101"/>
  <c r="DS38"/>
  <c r="EE37"/>
  <c r="EA38"/>
  <c r="FX30"/>
  <c r="FW30"/>
  <c r="GI29"/>
  <c r="GE30"/>
  <c r="GZ26"/>
  <c r="GY26"/>
  <c r="HG26"/>
  <c r="HK25"/>
  <c r="EV34"/>
  <c r="EU34"/>
  <c r="FG33"/>
  <c r="FC34"/>
  <c r="CR42"/>
  <c r="CQ42"/>
  <c r="DC41"/>
  <c r="CY42"/>
  <c r="BI47"/>
  <c r="AG43" i="102"/>
  <c r="CK43" i="101"/>
  <c r="DM39"/>
  <c r="BI39" i="102"/>
  <c r="EO35" i="101"/>
  <c r="CK35" i="102"/>
  <c r="FQ31" i="101"/>
  <c r="DM31" i="102"/>
  <c r="GS27" i="101"/>
  <c r="EO27" i="102"/>
  <c r="HU23" i="101"/>
  <c r="FQ23" i="102"/>
  <c r="DF40" i="101"/>
  <c r="DG40" s="1"/>
  <c r="DH40" s="1"/>
  <c r="CW41"/>
  <c r="FJ32"/>
  <c r="FK32" s="1"/>
  <c r="FL32" s="1"/>
  <c r="FA33"/>
  <c r="HN24"/>
  <c r="HO24" s="1"/>
  <c r="HP24" s="1"/>
  <c r="HE25"/>
  <c r="GL28"/>
  <c r="GM28" s="1"/>
  <c r="GN28" s="1"/>
  <c r="GC29"/>
  <c r="EH36"/>
  <c r="EI36" s="1"/>
  <c r="EJ36" s="1"/>
  <c r="DY37"/>
  <c r="BU37" i="102"/>
  <c r="CD36"/>
  <c r="CE36" s="1"/>
  <c r="CF36" s="1"/>
  <c r="DY29"/>
  <c r="EH28"/>
  <c r="EI28" s="1"/>
  <c r="EJ28" s="1"/>
  <c r="GC21"/>
  <c r="GL20"/>
  <c r="GM20" s="1"/>
  <c r="GN20" s="1"/>
  <c r="FA25"/>
  <c r="FJ24"/>
  <c r="FK24" s="1"/>
  <c r="FL24" s="1"/>
  <c r="CW33"/>
  <c r="DF32"/>
  <c r="DG32" s="1"/>
  <c r="DH32" s="1"/>
  <c r="AS41"/>
  <c r="BB40"/>
  <c r="BC40" s="1"/>
  <c r="BD40" s="1"/>
  <c r="AH42"/>
  <c r="AO42" s="1"/>
  <c r="AP42" s="1"/>
  <c r="AW42" s="1"/>
  <c r="BQ46" i="101"/>
  <c r="BR46" s="1"/>
  <c r="BY46" s="1"/>
  <c r="CD44"/>
  <c r="CE44" s="1"/>
  <c r="CF44" s="1"/>
  <c r="BU45"/>
  <c r="CU35" i="102"/>
  <c r="CS34"/>
  <c r="CT34" s="1"/>
  <c r="DA34" s="1"/>
  <c r="EY27"/>
  <c r="EW26"/>
  <c r="EX26" s="1"/>
  <c r="FE26" s="1"/>
  <c r="GA23"/>
  <c r="FY22"/>
  <c r="FZ22" s="1"/>
  <c r="GG22" s="1"/>
  <c r="DW31"/>
  <c r="DU30"/>
  <c r="DV30" s="1"/>
  <c r="EC30" s="1"/>
  <c r="BS39"/>
  <c r="BQ38"/>
  <c r="BR38" s="1"/>
  <c r="BY38" s="1"/>
  <c r="DU38" i="101"/>
  <c r="DV38" s="1"/>
  <c r="EC38" s="1"/>
  <c r="FY30"/>
  <c r="FZ30" s="1"/>
  <c r="GG30" s="1"/>
  <c r="HA26"/>
  <c r="HB26" s="1"/>
  <c r="HI26" s="1"/>
  <c r="EW34"/>
  <c r="EX34" s="1"/>
  <c r="FE34" s="1"/>
  <c r="CS42"/>
  <c r="CT42" s="1"/>
  <c r="DA42" s="1"/>
  <c r="CX44" l="1"/>
  <c r="CP44"/>
  <c r="CO44"/>
  <c r="CN44"/>
  <c r="CI44"/>
  <c r="CH44"/>
  <c r="CM44"/>
  <c r="CU44"/>
  <c r="FB36"/>
  <c r="ET36"/>
  <c r="ES36"/>
  <c r="ER36"/>
  <c r="EM36"/>
  <c r="EL36"/>
  <c r="EQ36"/>
  <c r="EY36"/>
  <c r="HF28"/>
  <c r="GX28"/>
  <c r="GW28"/>
  <c r="GV28"/>
  <c r="GQ28"/>
  <c r="GP28"/>
  <c r="GU28"/>
  <c r="HC28"/>
  <c r="HS24"/>
  <c r="HR24"/>
  <c r="HW24"/>
  <c r="GD32"/>
  <c r="FV32"/>
  <c r="FU32"/>
  <c r="FT32"/>
  <c r="FO32"/>
  <c r="FN32"/>
  <c r="FS32"/>
  <c r="GA32"/>
  <c r="DZ40"/>
  <c r="DR40"/>
  <c r="DQ40"/>
  <c r="DK40"/>
  <c r="DJ40"/>
  <c r="DO40"/>
  <c r="DP40"/>
  <c r="DW40"/>
  <c r="BJ47"/>
  <c r="BX45"/>
  <c r="CB45"/>
  <c r="CC45" s="1"/>
  <c r="BF40" i="102"/>
  <c r="BG40"/>
  <c r="BK40"/>
  <c r="BL40"/>
  <c r="BM40"/>
  <c r="BN40"/>
  <c r="BV40"/>
  <c r="AV41"/>
  <c r="AZ41"/>
  <c r="BA41" s="1"/>
  <c r="DJ32"/>
  <c r="DK32"/>
  <c r="DO32"/>
  <c r="DP32"/>
  <c r="DQ32"/>
  <c r="DR32"/>
  <c r="DZ32"/>
  <c r="CZ33"/>
  <c r="DD33"/>
  <c r="DE33" s="1"/>
  <c r="FN24"/>
  <c r="FO24"/>
  <c r="FS24"/>
  <c r="FT24"/>
  <c r="FU24"/>
  <c r="FV24"/>
  <c r="GD24"/>
  <c r="FD25"/>
  <c r="FH25"/>
  <c r="FI25" s="1"/>
  <c r="GP20"/>
  <c r="GR20" s="1"/>
  <c r="GQ20"/>
  <c r="GS20" s="1"/>
  <c r="GU20"/>
  <c r="GV20"/>
  <c r="GW20"/>
  <c r="GX20"/>
  <c r="HF20"/>
  <c r="HG20" s="1"/>
  <c r="GF21"/>
  <c r="GJ21"/>
  <c r="GK21" s="1"/>
  <c r="EL28"/>
  <c r="EM28"/>
  <c r="EQ28"/>
  <c r="ER28"/>
  <c r="ES28"/>
  <c r="ET28"/>
  <c r="FB28"/>
  <c r="EB29"/>
  <c r="EF29"/>
  <c r="EG29" s="1"/>
  <c r="CH36"/>
  <c r="CI36"/>
  <c r="CM36"/>
  <c r="CN36"/>
  <c r="CO36"/>
  <c r="CP36"/>
  <c r="CX36"/>
  <c r="BX37"/>
  <c r="CB37"/>
  <c r="CC37" s="1"/>
  <c r="EB37" i="101"/>
  <c r="EF37"/>
  <c r="EG37" s="1"/>
  <c r="GF29"/>
  <c r="GJ29"/>
  <c r="GK29" s="1"/>
  <c r="HH25"/>
  <c r="HL25"/>
  <c r="HM25" s="1"/>
  <c r="FD33"/>
  <c r="FH33"/>
  <c r="FI33" s="1"/>
  <c r="CZ41"/>
  <c r="DD41"/>
  <c r="DE41" s="1"/>
  <c r="FR23" i="102"/>
  <c r="FP24"/>
  <c r="HT24" i="101"/>
  <c r="HV23"/>
  <c r="EP27" i="102"/>
  <c r="EN28"/>
  <c r="GT27" i="101"/>
  <c r="GR28"/>
  <c r="DN31" i="102"/>
  <c r="DL32"/>
  <c r="FP32" i="101"/>
  <c r="FR31"/>
  <c r="CL35" i="102"/>
  <c r="CJ36"/>
  <c r="EN36" i="101"/>
  <c r="EP35"/>
  <c r="BJ39" i="102"/>
  <c r="BH40"/>
  <c r="DL40" i="101"/>
  <c r="DN39"/>
  <c r="CJ44"/>
  <c r="CL43"/>
  <c r="AQ44" i="102"/>
  <c r="Q45"/>
  <c r="BP47" i="101"/>
  <c r="BO47"/>
  <c r="BW47"/>
  <c r="CA46"/>
  <c r="BV48"/>
  <c r="BN48"/>
  <c r="BM48"/>
  <c r="BL48"/>
  <c r="BD50"/>
  <c r="BD49"/>
  <c r="BG48"/>
  <c r="BF48"/>
  <c r="BH48" s="1"/>
  <c r="BK48"/>
  <c r="BS48"/>
  <c r="AD44" i="102"/>
  <c r="AF44" s="1"/>
  <c r="AE44"/>
  <c r="AJ44"/>
  <c r="AK44"/>
  <c r="AL44"/>
  <c r="AT44"/>
  <c r="AB45"/>
  <c r="AY42"/>
  <c r="AU43"/>
  <c r="AM43"/>
  <c r="AN43"/>
  <c r="DC34"/>
  <c r="CY35"/>
  <c r="CQ35"/>
  <c r="CR35"/>
  <c r="FG26"/>
  <c r="FC27"/>
  <c r="EU27"/>
  <c r="EV27"/>
  <c r="GI22"/>
  <c r="GE23"/>
  <c r="FW23"/>
  <c r="FX23"/>
  <c r="EE30"/>
  <c r="EA31"/>
  <c r="DS31"/>
  <c r="DT31"/>
  <c r="CA38"/>
  <c r="BW39"/>
  <c r="BO39"/>
  <c r="BP39"/>
  <c r="DT39" i="101"/>
  <c r="DS39"/>
  <c r="EE38"/>
  <c r="EA39"/>
  <c r="FX31"/>
  <c r="FW31"/>
  <c r="GI30"/>
  <c r="GE31"/>
  <c r="GZ27"/>
  <c r="GY27"/>
  <c r="HG27"/>
  <c r="HK26"/>
  <c r="EV35"/>
  <c r="EU35"/>
  <c r="FG34"/>
  <c r="FC35"/>
  <c r="CR43"/>
  <c r="CQ43"/>
  <c r="DC42"/>
  <c r="CY43"/>
  <c r="FQ24" i="102"/>
  <c r="HU24" i="101"/>
  <c r="EO28" i="102"/>
  <c r="GS28" i="101"/>
  <c r="DM32" i="102"/>
  <c r="FQ32" i="101"/>
  <c r="CK36" i="102"/>
  <c r="EO36" i="101"/>
  <c r="BI40" i="102"/>
  <c r="DM40" i="101"/>
  <c r="CK44"/>
  <c r="AG44" i="102"/>
  <c r="BI48" i="101"/>
  <c r="DF41"/>
  <c r="DG41" s="1"/>
  <c r="DH41" s="1"/>
  <c r="CW42"/>
  <c r="FJ33"/>
  <c r="FK33" s="1"/>
  <c r="FL33" s="1"/>
  <c r="FA34"/>
  <c r="HN25"/>
  <c r="HO25" s="1"/>
  <c r="HP25" s="1"/>
  <c r="HE26"/>
  <c r="GL29"/>
  <c r="GM29" s="1"/>
  <c r="GN29" s="1"/>
  <c r="GC30"/>
  <c r="EH37"/>
  <c r="EI37" s="1"/>
  <c r="EJ37" s="1"/>
  <c r="DY38"/>
  <c r="BU38" i="102"/>
  <c r="CD37"/>
  <c r="CE37" s="1"/>
  <c r="CF37" s="1"/>
  <c r="DY30"/>
  <c r="EH29"/>
  <c r="EI29" s="1"/>
  <c r="EJ29" s="1"/>
  <c r="GC22"/>
  <c r="GL21"/>
  <c r="GM21" s="1"/>
  <c r="GN21" s="1"/>
  <c r="FA26"/>
  <c r="FJ25"/>
  <c r="FK25" s="1"/>
  <c r="FL25" s="1"/>
  <c r="CW34"/>
  <c r="DF33"/>
  <c r="DG33" s="1"/>
  <c r="DH33" s="1"/>
  <c r="BQ47" i="101"/>
  <c r="BR47" s="1"/>
  <c r="BY47" s="1"/>
  <c r="CD45"/>
  <c r="CE45" s="1"/>
  <c r="CF45" s="1"/>
  <c r="BU46"/>
  <c r="AS42" i="102"/>
  <c r="BB41"/>
  <c r="BC41" s="1"/>
  <c r="BD41" s="1"/>
  <c r="AH43"/>
  <c r="AO43" s="1"/>
  <c r="AP43" s="1"/>
  <c r="AW43" s="1"/>
  <c r="CU36"/>
  <c r="CS35"/>
  <c r="CT35" s="1"/>
  <c r="DA35" s="1"/>
  <c r="EY28"/>
  <c r="EW27"/>
  <c r="EX27" s="1"/>
  <c r="FE27" s="1"/>
  <c r="HC20"/>
  <c r="HA19" s="1"/>
  <c r="GA24"/>
  <c r="FY23"/>
  <c r="FZ23" s="1"/>
  <c r="GG23" s="1"/>
  <c r="DW32"/>
  <c r="DU31"/>
  <c r="DV31" s="1"/>
  <c r="EC31" s="1"/>
  <c r="BS40"/>
  <c r="BQ39"/>
  <c r="BR39" s="1"/>
  <c r="BY39" s="1"/>
  <c r="DU39" i="101"/>
  <c r="DV39" s="1"/>
  <c r="EC39" s="1"/>
  <c r="FY31"/>
  <c r="FZ31" s="1"/>
  <c r="GG31" s="1"/>
  <c r="HA27"/>
  <c r="HB27" s="1"/>
  <c r="HI27" s="1"/>
  <c r="EW35"/>
  <c r="EX35" s="1"/>
  <c r="FE35" s="1"/>
  <c r="CS43"/>
  <c r="CT43" s="1"/>
  <c r="DA43" s="1"/>
  <c r="CX45" l="1"/>
  <c r="CP45"/>
  <c r="CO45"/>
  <c r="CN45"/>
  <c r="CI45"/>
  <c r="CH45"/>
  <c r="CM45"/>
  <c r="CU45"/>
  <c r="FB37"/>
  <c r="ET37"/>
  <c r="ES37"/>
  <c r="ER37"/>
  <c r="EM37"/>
  <c r="EL37"/>
  <c r="EQ37"/>
  <c r="EY37"/>
  <c r="HF29"/>
  <c r="GX29"/>
  <c r="GW29"/>
  <c r="GV29"/>
  <c r="GQ29"/>
  <c r="GP29"/>
  <c r="GU29"/>
  <c r="HC29"/>
  <c r="HS25"/>
  <c r="HR25"/>
  <c r="HW25"/>
  <c r="GD33"/>
  <c r="FV33"/>
  <c r="FU33"/>
  <c r="FT33"/>
  <c r="FO33"/>
  <c r="FN33"/>
  <c r="FS33"/>
  <c r="GA33"/>
  <c r="DZ41"/>
  <c r="DR41"/>
  <c r="DQ41"/>
  <c r="DK41"/>
  <c r="DJ41"/>
  <c r="DO41"/>
  <c r="DP41"/>
  <c r="DW41"/>
  <c r="BF41" i="102"/>
  <c r="BG41"/>
  <c r="BK41"/>
  <c r="BL41"/>
  <c r="BM41"/>
  <c r="BN41"/>
  <c r="BV41"/>
  <c r="AV42"/>
  <c r="AZ42"/>
  <c r="BA42" s="1"/>
  <c r="BX46" i="101"/>
  <c r="CB46"/>
  <c r="CC46" s="1"/>
  <c r="DJ33" i="102"/>
  <c r="DK33"/>
  <c r="DO33"/>
  <c r="DP33"/>
  <c r="DQ33"/>
  <c r="DR33"/>
  <c r="DZ33"/>
  <c r="CZ34"/>
  <c r="DD34"/>
  <c r="DE34" s="1"/>
  <c r="FN25"/>
  <c r="FO25"/>
  <c r="FS25"/>
  <c r="FT25"/>
  <c r="FU25"/>
  <c r="FV25"/>
  <c r="GD25"/>
  <c r="FD26"/>
  <c r="FH26"/>
  <c r="FI26" s="1"/>
  <c r="GP21"/>
  <c r="GQ21"/>
  <c r="GU21"/>
  <c r="GV21"/>
  <c r="GW21"/>
  <c r="GX21"/>
  <c r="HF21"/>
  <c r="GF22"/>
  <c r="GJ22"/>
  <c r="GK22" s="1"/>
  <c r="EL29"/>
  <c r="EM29"/>
  <c r="EQ29"/>
  <c r="ER29"/>
  <c r="ES29"/>
  <c r="ET29"/>
  <c r="FB29"/>
  <c r="EB30"/>
  <c r="EF30"/>
  <c r="EG30" s="1"/>
  <c r="CH37"/>
  <c r="CI37"/>
  <c r="CM37"/>
  <c r="CN37"/>
  <c r="CO37"/>
  <c r="CP37"/>
  <c r="CX37"/>
  <c r="BX38"/>
  <c r="CB38"/>
  <c r="CC38" s="1"/>
  <c r="EB38" i="101"/>
  <c r="EF38"/>
  <c r="EG38" s="1"/>
  <c r="GF30"/>
  <c r="GJ30"/>
  <c r="GK30" s="1"/>
  <c r="HH26"/>
  <c r="HL26"/>
  <c r="HM26" s="1"/>
  <c r="FD34"/>
  <c r="FH34"/>
  <c r="FI34" s="1"/>
  <c r="CZ42"/>
  <c r="DD42"/>
  <c r="DE42" s="1"/>
  <c r="BJ48"/>
  <c r="AD45" i="102"/>
  <c r="AF45" s="1"/>
  <c r="AE45"/>
  <c r="AJ45"/>
  <c r="AK45"/>
  <c r="AL45"/>
  <c r="AT45"/>
  <c r="AB46"/>
  <c r="AY43"/>
  <c r="AU44"/>
  <c r="AM44"/>
  <c r="AN44"/>
  <c r="BV49" i="101"/>
  <c r="BN49"/>
  <c r="BM49"/>
  <c r="BL49"/>
  <c r="BG49"/>
  <c r="BI49" s="1"/>
  <c r="BI50" s="1"/>
  <c r="BF49"/>
  <c r="BH49" s="1"/>
  <c r="BK49"/>
  <c r="BS49"/>
  <c r="BV50"/>
  <c r="BW50" s="1"/>
  <c r="BN50"/>
  <c r="BM50"/>
  <c r="BL50"/>
  <c r="BG50"/>
  <c r="BF50"/>
  <c r="BD51"/>
  <c r="BK50"/>
  <c r="BP48"/>
  <c r="BO48"/>
  <c r="BW48"/>
  <c r="CA47"/>
  <c r="AQ45" i="102"/>
  <c r="Q46"/>
  <c r="CJ45" i="101"/>
  <c r="CL44"/>
  <c r="DL41"/>
  <c r="DN40"/>
  <c r="BJ40" i="102"/>
  <c r="BH41"/>
  <c r="EN37" i="101"/>
  <c r="EP36"/>
  <c r="CL36" i="102"/>
  <c r="CJ37"/>
  <c r="FP33" i="101"/>
  <c r="FR32"/>
  <c r="DN32" i="102"/>
  <c r="DL33"/>
  <c r="GT28" i="101"/>
  <c r="GR29"/>
  <c r="EP28" i="102"/>
  <c r="EN29"/>
  <c r="HT25" i="101"/>
  <c r="HV24"/>
  <c r="FR24" i="102"/>
  <c r="FP25"/>
  <c r="DC35"/>
  <c r="CY36"/>
  <c r="CQ36"/>
  <c r="CR36"/>
  <c r="FG27"/>
  <c r="FC28"/>
  <c r="EU28"/>
  <c r="EV28"/>
  <c r="GY20"/>
  <c r="GZ20"/>
  <c r="GT20"/>
  <c r="GR21"/>
  <c r="GI23"/>
  <c r="GE24"/>
  <c r="FW24"/>
  <c r="FX24"/>
  <c r="EE31"/>
  <c r="EA32"/>
  <c r="DS32"/>
  <c r="DT32"/>
  <c r="CA39"/>
  <c r="BW40"/>
  <c r="BO40"/>
  <c r="BP40"/>
  <c r="DT40" i="101"/>
  <c r="DS40"/>
  <c r="EE39"/>
  <c r="EA40"/>
  <c r="FX32"/>
  <c r="FW32"/>
  <c r="GI31"/>
  <c r="GE32"/>
  <c r="GZ28"/>
  <c r="GY28"/>
  <c r="HG28"/>
  <c r="HK27"/>
  <c r="EV36"/>
  <c r="EU36"/>
  <c r="FG35"/>
  <c r="FC36"/>
  <c r="CR44"/>
  <c r="CQ44"/>
  <c r="DC43"/>
  <c r="CY44"/>
  <c r="AG45" i="102"/>
  <c r="CK45" i="101"/>
  <c r="DM41"/>
  <c r="BI41" i="102"/>
  <c r="EO37" i="101"/>
  <c r="CK37" i="102"/>
  <c r="FQ33" i="101"/>
  <c r="DM33" i="102"/>
  <c r="GS29" i="101"/>
  <c r="EO29" i="102"/>
  <c r="HU25" i="101"/>
  <c r="FQ25" i="102"/>
  <c r="DF42" i="101"/>
  <c r="DG42" s="1"/>
  <c r="DH42" s="1"/>
  <c r="CW43"/>
  <c r="FJ34"/>
  <c r="FK34" s="1"/>
  <c r="FL34" s="1"/>
  <c r="FA35"/>
  <c r="HN26"/>
  <c r="HO26" s="1"/>
  <c r="HP26" s="1"/>
  <c r="HE27"/>
  <c r="GL30"/>
  <c r="GM30" s="1"/>
  <c r="GN30" s="1"/>
  <c r="GC31"/>
  <c r="EH38"/>
  <c r="EI38" s="1"/>
  <c r="EJ38" s="1"/>
  <c r="DY39"/>
  <c r="BU39" i="102"/>
  <c r="CD38"/>
  <c r="CE38" s="1"/>
  <c r="CF38" s="1"/>
  <c r="DY31"/>
  <c r="EH30"/>
  <c r="EI30" s="1"/>
  <c r="EJ30" s="1"/>
  <c r="GC23"/>
  <c r="GL22"/>
  <c r="GM22" s="1"/>
  <c r="GN22" s="1"/>
  <c r="FA27"/>
  <c r="FJ26"/>
  <c r="FK26" s="1"/>
  <c r="FL26" s="1"/>
  <c r="CW35"/>
  <c r="DF34"/>
  <c r="DG34" s="1"/>
  <c r="DH34" s="1"/>
  <c r="AS43"/>
  <c r="BB42"/>
  <c r="BC42" s="1"/>
  <c r="BD42" s="1"/>
  <c r="AH44"/>
  <c r="AO44" s="1"/>
  <c r="AP44" s="1"/>
  <c r="AW44" s="1"/>
  <c r="BQ48" i="101"/>
  <c r="BR48" s="1"/>
  <c r="BY48" s="1"/>
  <c r="BU48" s="1"/>
  <c r="CD46"/>
  <c r="CE46" s="1"/>
  <c r="CF46" s="1"/>
  <c r="BU47"/>
  <c r="CU37" i="102"/>
  <c r="CS36"/>
  <c r="CT36" s="1"/>
  <c r="DA36" s="1"/>
  <c r="EY29"/>
  <c r="EW28"/>
  <c r="EX28" s="1"/>
  <c r="FE28" s="1"/>
  <c r="HC21"/>
  <c r="HA20"/>
  <c r="HB20" s="1"/>
  <c r="HI20" s="1"/>
  <c r="GS21"/>
  <c r="GA25"/>
  <c r="FY24"/>
  <c r="FZ24" s="1"/>
  <c r="GG24" s="1"/>
  <c r="DW33"/>
  <c r="DU32"/>
  <c r="DV32" s="1"/>
  <c r="EC32" s="1"/>
  <c r="BS41"/>
  <c r="BQ40"/>
  <c r="BR40" s="1"/>
  <c r="BY40" s="1"/>
  <c r="DU40" i="101"/>
  <c r="DV40" s="1"/>
  <c r="EC40" s="1"/>
  <c r="FY32"/>
  <c r="FZ32" s="1"/>
  <c r="GG32" s="1"/>
  <c r="HA28"/>
  <c r="HB28" s="1"/>
  <c r="HI28" s="1"/>
  <c r="EW36"/>
  <c r="EX36" s="1"/>
  <c r="FE36" s="1"/>
  <c r="CS44"/>
  <c r="CT44" s="1"/>
  <c r="DA44" s="1"/>
  <c r="CX46" l="1"/>
  <c r="CP46"/>
  <c r="CO46"/>
  <c r="CN46"/>
  <c r="CI46"/>
  <c r="CH46"/>
  <c r="CM46"/>
  <c r="CU46"/>
  <c r="FB38"/>
  <c r="ET38"/>
  <c r="ES38"/>
  <c r="ER38"/>
  <c r="EM38"/>
  <c r="EL38"/>
  <c r="EQ38"/>
  <c r="EY38"/>
  <c r="HF30"/>
  <c r="GX30"/>
  <c r="GW30"/>
  <c r="GV30"/>
  <c r="GQ30"/>
  <c r="GP30"/>
  <c r="GU30"/>
  <c r="HC30"/>
  <c r="HS26"/>
  <c r="HR26"/>
  <c r="HW26"/>
  <c r="GD34"/>
  <c r="FV34"/>
  <c r="FU34"/>
  <c r="FT34"/>
  <c r="FO34"/>
  <c r="FN34"/>
  <c r="FS34"/>
  <c r="GA34"/>
  <c r="DZ42"/>
  <c r="DR42"/>
  <c r="DQ42"/>
  <c r="DK42"/>
  <c r="DJ42"/>
  <c r="DO42"/>
  <c r="DP42"/>
  <c r="DW42"/>
  <c r="BH50"/>
  <c r="BJ49"/>
  <c r="BX47"/>
  <c r="CB47"/>
  <c r="CC47" s="1"/>
  <c r="BX48"/>
  <c r="BF42" i="102"/>
  <c r="BG42"/>
  <c r="BK42"/>
  <c r="BL42"/>
  <c r="BM42"/>
  <c r="BN42"/>
  <c r="BV42"/>
  <c r="AV43"/>
  <c r="AZ43"/>
  <c r="BA43" s="1"/>
  <c r="DJ34"/>
  <c r="DK34"/>
  <c r="DO34"/>
  <c r="DP34"/>
  <c r="DQ34"/>
  <c r="DR34"/>
  <c r="DZ34"/>
  <c r="CZ35"/>
  <c r="DD35"/>
  <c r="DE35" s="1"/>
  <c r="FN26"/>
  <c r="FO26"/>
  <c r="FS26"/>
  <c r="FT26"/>
  <c r="FU26"/>
  <c r="FV26"/>
  <c r="GD26"/>
  <c r="FD27"/>
  <c r="FH27"/>
  <c r="FI27" s="1"/>
  <c r="GP22"/>
  <c r="GQ22"/>
  <c r="GU22"/>
  <c r="GV22"/>
  <c r="GW22"/>
  <c r="GX22"/>
  <c r="HF22"/>
  <c r="GF23"/>
  <c r="GJ23"/>
  <c r="GK23" s="1"/>
  <c r="EL30"/>
  <c r="EM30"/>
  <c r="EQ30"/>
  <c r="ER30"/>
  <c r="ES30"/>
  <c r="ET30"/>
  <c r="FB30"/>
  <c r="EB31"/>
  <c r="EF31"/>
  <c r="EG31" s="1"/>
  <c r="CH38"/>
  <c r="CI38"/>
  <c r="CM38"/>
  <c r="CN38"/>
  <c r="CO38"/>
  <c r="CP38"/>
  <c r="CX38"/>
  <c r="BX39"/>
  <c r="CB39"/>
  <c r="CC39" s="1"/>
  <c r="EB39" i="101"/>
  <c r="EF39"/>
  <c r="EG39" s="1"/>
  <c r="GF31"/>
  <c r="GJ31"/>
  <c r="GK31" s="1"/>
  <c r="HH27"/>
  <c r="HL27"/>
  <c r="HM27" s="1"/>
  <c r="FD35"/>
  <c r="FH35"/>
  <c r="FI35" s="1"/>
  <c r="CZ43"/>
  <c r="DD43"/>
  <c r="DE43" s="1"/>
  <c r="GT21" i="102"/>
  <c r="GR22"/>
  <c r="FR25"/>
  <c r="FP26"/>
  <c r="HT26" i="101"/>
  <c r="HV25"/>
  <c r="EP29" i="102"/>
  <c r="EN30"/>
  <c r="GT29" i="101"/>
  <c r="GR30"/>
  <c r="DN33" i="102"/>
  <c r="DL34"/>
  <c r="FP34" i="101"/>
  <c r="FR33"/>
  <c r="CL37" i="102"/>
  <c r="CJ38"/>
  <c r="EN38" i="101"/>
  <c r="EP37"/>
  <c r="BJ41" i="102"/>
  <c r="BH42"/>
  <c r="DL42" i="101"/>
  <c r="DN41"/>
  <c r="CJ46"/>
  <c r="CL45"/>
  <c r="AQ46" i="102"/>
  <c r="Q47"/>
  <c r="BV51" i="101"/>
  <c r="BN51"/>
  <c r="BM51"/>
  <c r="BL51"/>
  <c r="BG51"/>
  <c r="BI51" s="1"/>
  <c r="BF51"/>
  <c r="BD52"/>
  <c r="BK51"/>
  <c r="BS51"/>
  <c r="BP50"/>
  <c r="BO50"/>
  <c r="BP49"/>
  <c r="BO49"/>
  <c r="BW49"/>
  <c r="CA48"/>
  <c r="AD46" i="102"/>
  <c r="AF46" s="1"/>
  <c r="AE46"/>
  <c r="AJ46"/>
  <c r="AK46"/>
  <c r="AL46"/>
  <c r="AT46"/>
  <c r="AB47"/>
  <c r="AY44"/>
  <c r="AU45"/>
  <c r="AM45"/>
  <c r="AN45"/>
  <c r="DC36"/>
  <c r="CY37"/>
  <c r="CQ37"/>
  <c r="CR37"/>
  <c r="FG28"/>
  <c r="FC29"/>
  <c r="EU29"/>
  <c r="EV29"/>
  <c r="HK20"/>
  <c r="HG21"/>
  <c r="GY21"/>
  <c r="GZ21"/>
  <c r="GI24"/>
  <c r="GE25"/>
  <c r="FW25"/>
  <c r="FX25"/>
  <c r="EE32"/>
  <c r="EA33"/>
  <c r="DS33"/>
  <c r="DT33"/>
  <c r="CA40"/>
  <c r="BW41"/>
  <c r="BO41"/>
  <c r="BP41"/>
  <c r="DT41" i="101"/>
  <c r="DS41"/>
  <c r="EE40"/>
  <c r="EA41"/>
  <c r="FX33"/>
  <c r="FW33"/>
  <c r="GI32"/>
  <c r="GE33"/>
  <c r="GZ29"/>
  <c r="GY29"/>
  <c r="HG29"/>
  <c r="HK28"/>
  <c r="EV37"/>
  <c r="EU37"/>
  <c r="FG36"/>
  <c r="FC37"/>
  <c r="CR45"/>
  <c r="CQ45"/>
  <c r="DC44"/>
  <c r="CY45"/>
  <c r="GS22" i="102"/>
  <c r="CB48" i="101"/>
  <c r="CC48" s="1"/>
  <c r="CD48" s="1"/>
  <c r="CE48" s="1"/>
  <c r="FQ26" i="102"/>
  <c r="HU26" i="101"/>
  <c r="EO30" i="102"/>
  <c r="GS30" i="101"/>
  <c r="DM34" i="102"/>
  <c r="FQ34" i="101"/>
  <c r="CK38" i="102"/>
  <c r="EO38" i="101"/>
  <c r="BI42" i="102"/>
  <c r="DM42" i="101"/>
  <c r="CK46"/>
  <c r="AG46" i="102"/>
  <c r="DF43" i="101"/>
  <c r="DG43" s="1"/>
  <c r="DH43" s="1"/>
  <c r="CW44"/>
  <c r="FJ35"/>
  <c r="FK35" s="1"/>
  <c r="FL35" s="1"/>
  <c r="FA36"/>
  <c r="HN27"/>
  <c r="HO27" s="1"/>
  <c r="HP27" s="1"/>
  <c r="HE28"/>
  <c r="GL31"/>
  <c r="GM31" s="1"/>
  <c r="GN31" s="1"/>
  <c r="GC32"/>
  <c r="EH39"/>
  <c r="EI39" s="1"/>
  <c r="EJ39" s="1"/>
  <c r="DY40"/>
  <c r="BU40" i="102"/>
  <c r="CD39"/>
  <c r="CE39" s="1"/>
  <c r="CF39" s="1"/>
  <c r="DY32"/>
  <c r="EH31"/>
  <c r="EI31" s="1"/>
  <c r="EJ31" s="1"/>
  <c r="GC24"/>
  <c r="GL23"/>
  <c r="GM23" s="1"/>
  <c r="GN23" s="1"/>
  <c r="HE20"/>
  <c r="FA28"/>
  <c r="FJ27"/>
  <c r="FK27" s="1"/>
  <c r="FL27" s="1"/>
  <c r="CW36"/>
  <c r="DF35"/>
  <c r="DG35" s="1"/>
  <c r="DH35" s="1"/>
  <c r="CD47" i="101"/>
  <c r="CE47" s="1"/>
  <c r="CF47" s="1"/>
  <c r="CB50"/>
  <c r="CC50" s="1"/>
  <c r="BQ49"/>
  <c r="BR49" s="1"/>
  <c r="BY49" s="1"/>
  <c r="BU49" s="1"/>
  <c r="AS44" i="102"/>
  <c r="BB43"/>
  <c r="BC43" s="1"/>
  <c r="BD43" s="1"/>
  <c r="AH45"/>
  <c r="AO45" s="1"/>
  <c r="AP45" s="1"/>
  <c r="AW45" s="1"/>
  <c r="CU38"/>
  <c r="CS37"/>
  <c r="CT37" s="1"/>
  <c r="DA37" s="1"/>
  <c r="EY30"/>
  <c r="EW29"/>
  <c r="EX29" s="1"/>
  <c r="FE29" s="1"/>
  <c r="HC22"/>
  <c r="HA21"/>
  <c r="HB21" s="1"/>
  <c r="HI21" s="1"/>
  <c r="GA26"/>
  <c r="FY25"/>
  <c r="FZ25" s="1"/>
  <c r="GG25" s="1"/>
  <c r="DW34"/>
  <c r="DU33"/>
  <c r="DV33" s="1"/>
  <c r="EC33" s="1"/>
  <c r="BS42"/>
  <c r="BQ41"/>
  <c r="BR41" s="1"/>
  <c r="BY41" s="1"/>
  <c r="DU41" i="101"/>
  <c r="DV41" s="1"/>
  <c r="EC41" s="1"/>
  <c r="FY33"/>
  <c r="FZ33" s="1"/>
  <c r="GG33" s="1"/>
  <c r="HA29"/>
  <c r="HB29" s="1"/>
  <c r="HI29" s="1"/>
  <c r="EW37"/>
  <c r="EX37" s="1"/>
  <c r="FE37" s="1"/>
  <c r="CS45"/>
  <c r="CT45" s="1"/>
  <c r="DA45" s="1"/>
  <c r="CX47" l="1"/>
  <c r="CP47"/>
  <c r="CO47"/>
  <c r="CN47"/>
  <c r="CI47"/>
  <c r="CH47"/>
  <c r="CM47"/>
  <c r="CU47"/>
  <c r="FB39"/>
  <c r="ET39"/>
  <c r="ES39"/>
  <c r="ER39"/>
  <c r="EM39"/>
  <c r="EL39"/>
  <c r="EQ39"/>
  <c r="EY39"/>
  <c r="HF31"/>
  <c r="GX31"/>
  <c r="GW31"/>
  <c r="GV31"/>
  <c r="GQ31"/>
  <c r="GP31"/>
  <c r="GU31"/>
  <c r="HC31"/>
  <c r="HS27"/>
  <c r="HR27"/>
  <c r="HW27"/>
  <c r="GD35"/>
  <c r="FV35"/>
  <c r="FU35"/>
  <c r="FT35"/>
  <c r="FO35"/>
  <c r="FN35"/>
  <c r="FS35"/>
  <c r="GA35"/>
  <c r="DZ43"/>
  <c r="DR43"/>
  <c r="DQ43"/>
  <c r="DK43"/>
  <c r="DJ43"/>
  <c r="DO43"/>
  <c r="DP43"/>
  <c r="DW43"/>
  <c r="BF43" i="102"/>
  <c r="BG43"/>
  <c r="BK43"/>
  <c r="BL43"/>
  <c r="BM43"/>
  <c r="BN43"/>
  <c r="BV43"/>
  <c r="AV44"/>
  <c r="AZ44"/>
  <c r="BA44" s="1"/>
  <c r="BX49" i="101"/>
  <c r="DJ35" i="102"/>
  <c r="DK35"/>
  <c r="DO35"/>
  <c r="DP35"/>
  <c r="DQ35"/>
  <c r="DR35"/>
  <c r="DZ35"/>
  <c r="CZ36"/>
  <c r="DD36"/>
  <c r="DE36" s="1"/>
  <c r="FN27"/>
  <c r="FO27"/>
  <c r="FS27"/>
  <c r="FT27"/>
  <c r="FU27"/>
  <c r="FV27"/>
  <c r="GD27"/>
  <c r="FD28"/>
  <c r="FH28"/>
  <c r="FI28" s="1"/>
  <c r="HH20"/>
  <c r="HL20"/>
  <c r="HM20" s="1"/>
  <c r="GP23"/>
  <c r="GQ23"/>
  <c r="GU23"/>
  <c r="GV23"/>
  <c r="GW23"/>
  <c r="GX23"/>
  <c r="HF23"/>
  <c r="GF24"/>
  <c r="GJ24"/>
  <c r="GK24" s="1"/>
  <c r="EL31"/>
  <c r="EM31"/>
  <c r="EQ31"/>
  <c r="ER31"/>
  <c r="ES31"/>
  <c r="ET31"/>
  <c r="FB31"/>
  <c r="EB32"/>
  <c r="EF32"/>
  <c r="EG32" s="1"/>
  <c r="CH39"/>
  <c r="CI39"/>
  <c r="CM39"/>
  <c r="CN39"/>
  <c r="CO39"/>
  <c r="CP39"/>
  <c r="CX39"/>
  <c r="BX40"/>
  <c r="CB40"/>
  <c r="CC40" s="1"/>
  <c r="EB40" i="101"/>
  <c r="EF40"/>
  <c r="EG40" s="1"/>
  <c r="GF32"/>
  <c r="GJ32"/>
  <c r="GK32" s="1"/>
  <c r="HH28"/>
  <c r="HL28"/>
  <c r="HM28" s="1"/>
  <c r="FD36"/>
  <c r="FH36"/>
  <c r="FI36" s="1"/>
  <c r="CZ44"/>
  <c r="DD44"/>
  <c r="DE44" s="1"/>
  <c r="AD47" i="102"/>
  <c r="AF47" s="1"/>
  <c r="AE47"/>
  <c r="AJ47"/>
  <c r="AK47"/>
  <c r="AL47"/>
  <c r="AT47"/>
  <c r="AB48"/>
  <c r="AY45"/>
  <c r="AU46"/>
  <c r="AM46"/>
  <c r="AN46"/>
  <c r="BV52" i="101"/>
  <c r="BN52"/>
  <c r="BM52"/>
  <c r="BL52"/>
  <c r="BG52"/>
  <c r="BI52" s="1"/>
  <c r="BF52"/>
  <c r="BD53"/>
  <c r="BK52"/>
  <c r="BS52"/>
  <c r="BP51"/>
  <c r="BO51"/>
  <c r="BW51"/>
  <c r="CA50"/>
  <c r="CD50" s="1"/>
  <c r="CE50" s="1"/>
  <c r="AQ47" i="102"/>
  <c r="Q48"/>
  <c r="CJ47" i="101"/>
  <c r="CL46"/>
  <c r="DL43"/>
  <c r="DN42"/>
  <c r="BJ42" i="102"/>
  <c r="BH43"/>
  <c r="EN39" i="101"/>
  <c r="EP38"/>
  <c r="CL38" i="102"/>
  <c r="CJ39"/>
  <c r="FP35" i="101"/>
  <c r="FR34"/>
  <c r="DN34" i="102"/>
  <c r="DL35"/>
  <c r="GT30" i="101"/>
  <c r="GR31"/>
  <c r="EP30" i="102"/>
  <c r="EN31"/>
  <c r="HT27" i="101"/>
  <c r="HV26"/>
  <c r="FR26" i="102"/>
  <c r="FP27"/>
  <c r="GT22"/>
  <c r="GR23"/>
  <c r="DC37"/>
  <c r="CY38"/>
  <c r="CQ38"/>
  <c r="CR38"/>
  <c r="FG29"/>
  <c r="FC30"/>
  <c r="EU30"/>
  <c r="EV30"/>
  <c r="HK21"/>
  <c r="HG22"/>
  <c r="GY22"/>
  <c r="GZ22"/>
  <c r="GI25"/>
  <c r="GE26"/>
  <c r="FW26"/>
  <c r="FX26"/>
  <c r="EE33"/>
  <c r="EA34"/>
  <c r="DS34"/>
  <c r="DT34"/>
  <c r="CA41"/>
  <c r="BW42"/>
  <c r="BO42"/>
  <c r="BP42"/>
  <c r="BH51" i="101"/>
  <c r="BJ50"/>
  <c r="BQ50" s="1"/>
  <c r="DT42"/>
  <c r="DS42"/>
  <c r="EE41"/>
  <c r="EA42"/>
  <c r="FX34"/>
  <c r="FW34"/>
  <c r="GI33"/>
  <c r="GE34"/>
  <c r="GZ30"/>
  <c r="GY30"/>
  <c r="HG30"/>
  <c r="HK29"/>
  <c r="EV38"/>
  <c r="EU38"/>
  <c r="FG37"/>
  <c r="FC38"/>
  <c r="CR46"/>
  <c r="CQ46"/>
  <c r="DC45"/>
  <c r="CY46"/>
  <c r="CB49"/>
  <c r="CC49" s="1"/>
  <c r="AG47" i="102"/>
  <c r="CK47" i="101"/>
  <c r="DM43"/>
  <c r="BI43" i="102"/>
  <c r="EO39" i="101"/>
  <c r="CK39" i="102"/>
  <c r="FQ35" i="101"/>
  <c r="DM35" i="102"/>
  <c r="GS31" i="101"/>
  <c r="EO31" i="102"/>
  <c r="HU27" i="101"/>
  <c r="FQ27" i="102"/>
  <c r="CF48" i="101"/>
  <c r="GS23" i="102"/>
  <c r="DF44" i="101"/>
  <c r="DG44" s="1"/>
  <c r="DH44" s="1"/>
  <c r="CW45"/>
  <c r="FJ36"/>
  <c r="FK36" s="1"/>
  <c r="FL36" s="1"/>
  <c r="FA37"/>
  <c r="HN28"/>
  <c r="HO28" s="1"/>
  <c r="HP28" s="1"/>
  <c r="HE29"/>
  <c r="GL32"/>
  <c r="GM32" s="1"/>
  <c r="GN32" s="1"/>
  <c r="GC33"/>
  <c r="EH40"/>
  <c r="EI40" s="1"/>
  <c r="EJ40" s="1"/>
  <c r="DY41"/>
  <c r="BU41" i="102"/>
  <c r="CD40"/>
  <c r="CE40" s="1"/>
  <c r="CF40" s="1"/>
  <c r="DY33"/>
  <c r="EH32"/>
  <c r="EI32" s="1"/>
  <c r="EJ32" s="1"/>
  <c r="GC25"/>
  <c r="GL24"/>
  <c r="GM24" s="1"/>
  <c r="GN24" s="1"/>
  <c r="HE21"/>
  <c r="HN20"/>
  <c r="HO20" s="1"/>
  <c r="HP20" s="1"/>
  <c r="FA29"/>
  <c r="FJ28"/>
  <c r="FK28" s="1"/>
  <c r="FL28" s="1"/>
  <c r="CW37"/>
  <c r="DF36"/>
  <c r="DG36" s="1"/>
  <c r="DH36" s="1"/>
  <c r="AS45"/>
  <c r="BB44"/>
  <c r="BC44" s="1"/>
  <c r="BD44" s="1"/>
  <c r="AH46"/>
  <c r="AO46" s="1"/>
  <c r="AP46" s="1"/>
  <c r="AW46" s="1"/>
  <c r="CU39"/>
  <c r="CS38"/>
  <c r="CT38" s="1"/>
  <c r="DA38" s="1"/>
  <c r="EY31"/>
  <c r="EW30"/>
  <c r="EX30" s="1"/>
  <c r="FE30" s="1"/>
  <c r="HC23"/>
  <c r="HA22"/>
  <c r="HB22" s="1"/>
  <c r="HI22" s="1"/>
  <c r="GA27"/>
  <c r="FY26"/>
  <c r="FZ26" s="1"/>
  <c r="GG26" s="1"/>
  <c r="DW35"/>
  <c r="DU34"/>
  <c r="DV34" s="1"/>
  <c r="EC34" s="1"/>
  <c r="BS43"/>
  <c r="BQ42"/>
  <c r="BR42" s="1"/>
  <c r="BY42" s="1"/>
  <c r="DU42" i="101"/>
  <c r="DV42" s="1"/>
  <c r="EC42" s="1"/>
  <c r="FY34"/>
  <c r="FZ34" s="1"/>
  <c r="GG34" s="1"/>
  <c r="HA30"/>
  <c r="HB30" s="1"/>
  <c r="HI30" s="1"/>
  <c r="EW38"/>
  <c r="EX38" s="1"/>
  <c r="FE38" s="1"/>
  <c r="CS46"/>
  <c r="CT46" s="1"/>
  <c r="DA46" s="1"/>
  <c r="FB40" l="1"/>
  <c r="ET40"/>
  <c r="ES40"/>
  <c r="ER40"/>
  <c r="EM40"/>
  <c r="EL40"/>
  <c r="EQ40"/>
  <c r="EY40"/>
  <c r="HF32"/>
  <c r="GX32"/>
  <c r="GW32"/>
  <c r="GV32"/>
  <c r="GQ32"/>
  <c r="GP32"/>
  <c r="GU32"/>
  <c r="HC32"/>
  <c r="HS28"/>
  <c r="HR28"/>
  <c r="HW28"/>
  <c r="GD36"/>
  <c r="FV36"/>
  <c r="FU36"/>
  <c r="FT36"/>
  <c r="FO36"/>
  <c r="FN36"/>
  <c r="FS36"/>
  <c r="GA36"/>
  <c r="DZ44"/>
  <c r="DR44"/>
  <c r="DQ44"/>
  <c r="DK44"/>
  <c r="DJ44"/>
  <c r="DO44"/>
  <c r="DP44"/>
  <c r="DW44"/>
  <c r="BF44" i="102"/>
  <c r="BG44"/>
  <c r="BK44"/>
  <c r="BL44"/>
  <c r="BM44"/>
  <c r="BN44"/>
  <c r="BV44"/>
  <c r="AV45"/>
  <c r="AZ45"/>
  <c r="BA45" s="1"/>
  <c r="DJ36"/>
  <c r="DK36"/>
  <c r="DO36"/>
  <c r="DP36"/>
  <c r="DQ36"/>
  <c r="DR36"/>
  <c r="DZ36"/>
  <c r="CZ37"/>
  <c r="DD37"/>
  <c r="DE37" s="1"/>
  <c r="FN28"/>
  <c r="FO28"/>
  <c r="FS28"/>
  <c r="FT28"/>
  <c r="FU28"/>
  <c r="FV28"/>
  <c r="GD28"/>
  <c r="FD29"/>
  <c r="FH29"/>
  <c r="FI29" s="1"/>
  <c r="HR20"/>
  <c r="HT20" s="1"/>
  <c r="HS20"/>
  <c r="HU20" s="1"/>
  <c r="HW20"/>
  <c r="HH21"/>
  <c r="HL21"/>
  <c r="HM21" s="1"/>
  <c r="GP24"/>
  <c r="GQ24"/>
  <c r="GU24"/>
  <c r="GV24"/>
  <c r="GW24"/>
  <c r="GX24"/>
  <c r="HF24"/>
  <c r="GF25"/>
  <c r="GJ25"/>
  <c r="GK25" s="1"/>
  <c r="EL32"/>
  <c r="EM32"/>
  <c r="EQ32"/>
  <c r="ER32"/>
  <c r="ES32"/>
  <c r="ET32"/>
  <c r="FB32"/>
  <c r="EB33"/>
  <c r="EF33"/>
  <c r="EG33" s="1"/>
  <c r="CH40"/>
  <c r="CI40"/>
  <c r="CM40"/>
  <c r="CN40"/>
  <c r="CO40"/>
  <c r="CP40"/>
  <c r="CX40"/>
  <c r="BX41"/>
  <c r="CB41"/>
  <c r="CC41" s="1"/>
  <c r="EB41" i="101"/>
  <c r="EF41"/>
  <c r="EG41" s="1"/>
  <c r="GF33"/>
  <c r="GJ33"/>
  <c r="GK33" s="1"/>
  <c r="HH29"/>
  <c r="HL29"/>
  <c r="HM29" s="1"/>
  <c r="FD37"/>
  <c r="FH37"/>
  <c r="FI37" s="1"/>
  <c r="CZ45"/>
  <c r="DD45"/>
  <c r="DE45" s="1"/>
  <c r="CX48"/>
  <c r="CP48"/>
  <c r="CO48"/>
  <c r="CN48"/>
  <c r="CF50"/>
  <c r="CF49"/>
  <c r="CI48"/>
  <c r="CK48" s="1"/>
  <c r="CH48"/>
  <c r="CJ48" s="1"/>
  <c r="CL48" s="1"/>
  <c r="CM48"/>
  <c r="CU48"/>
  <c r="BH52"/>
  <c r="BJ51"/>
  <c r="BQ51" s="1"/>
  <c r="BR51" s="1"/>
  <c r="BY51" s="1"/>
  <c r="GT23" i="102"/>
  <c r="GR24"/>
  <c r="FR27"/>
  <c r="FP28"/>
  <c r="HT28" i="101"/>
  <c r="HV27"/>
  <c r="EP31" i="102"/>
  <c r="EN32"/>
  <c r="GT31" i="101"/>
  <c r="GR32"/>
  <c r="DN35" i="102"/>
  <c r="DL36"/>
  <c r="FP36" i="101"/>
  <c r="FR35"/>
  <c r="CL39" i="102"/>
  <c r="CJ40"/>
  <c r="EN40" i="101"/>
  <c r="EP39"/>
  <c r="BJ43" i="102"/>
  <c r="BH44"/>
  <c r="DL44" i="101"/>
  <c r="DN43"/>
  <c r="AQ48" i="102"/>
  <c r="Q49"/>
  <c r="BV53" i="101"/>
  <c r="BN53"/>
  <c r="BM53"/>
  <c r="BL53"/>
  <c r="BD55"/>
  <c r="BD54"/>
  <c r="BG53"/>
  <c r="BI53" s="1"/>
  <c r="BF53"/>
  <c r="BK53"/>
  <c r="BS53"/>
  <c r="BP52"/>
  <c r="BO52"/>
  <c r="CA51"/>
  <c r="BW52"/>
  <c r="AD48" i="102"/>
  <c r="AF48" s="1"/>
  <c r="AE48"/>
  <c r="AJ48"/>
  <c r="AK48"/>
  <c r="AL48"/>
  <c r="AT48"/>
  <c r="AB49"/>
  <c r="AB50"/>
  <c r="AY46"/>
  <c r="AU47"/>
  <c r="AM47"/>
  <c r="AN47"/>
  <c r="DC38"/>
  <c r="CY39"/>
  <c r="CQ39"/>
  <c r="CR39"/>
  <c r="FG30"/>
  <c r="FC31"/>
  <c r="EU31"/>
  <c r="EV31"/>
  <c r="HK22"/>
  <c r="HG23"/>
  <c r="GY23"/>
  <c r="GZ23"/>
  <c r="GI26"/>
  <c r="GE27"/>
  <c r="FW27"/>
  <c r="FX27"/>
  <c r="EE34"/>
  <c r="EA35"/>
  <c r="DS35"/>
  <c r="DT35"/>
  <c r="CA42"/>
  <c r="BW43"/>
  <c r="BO43"/>
  <c r="BP43"/>
  <c r="DT43" i="101"/>
  <c r="DS43"/>
  <c r="EE42"/>
  <c r="EA43"/>
  <c r="FX35"/>
  <c r="FW35"/>
  <c r="GI34"/>
  <c r="GE35"/>
  <c r="GZ31"/>
  <c r="GY31"/>
  <c r="HG31"/>
  <c r="HK30"/>
  <c r="EV39"/>
  <c r="EU39"/>
  <c r="FG38"/>
  <c r="FC39"/>
  <c r="CR47"/>
  <c r="CQ47"/>
  <c r="DC46"/>
  <c r="CY47"/>
  <c r="GS24" i="102"/>
  <c r="FQ28"/>
  <c r="HU28" i="101"/>
  <c r="EO32" i="102"/>
  <c r="GS32" i="101"/>
  <c r="DM36" i="102"/>
  <c r="FQ36" i="101"/>
  <c r="CK40" i="102"/>
  <c r="EO40" i="101"/>
  <c r="BI44" i="102"/>
  <c r="DM44" i="101"/>
  <c r="AG48" i="102"/>
  <c r="DF45" i="101"/>
  <c r="DG45" s="1"/>
  <c r="DH45" s="1"/>
  <c r="CW46"/>
  <c r="FJ37"/>
  <c r="FK37" s="1"/>
  <c r="FL37" s="1"/>
  <c r="FA38"/>
  <c r="HN29"/>
  <c r="HO29" s="1"/>
  <c r="HP29" s="1"/>
  <c r="HE30"/>
  <c r="GL33"/>
  <c r="GM33" s="1"/>
  <c r="GN33" s="1"/>
  <c r="GC34"/>
  <c r="EH41"/>
  <c r="EI41" s="1"/>
  <c r="EJ41" s="1"/>
  <c r="DY42"/>
  <c r="BU42" i="102"/>
  <c r="CD41"/>
  <c r="CE41" s="1"/>
  <c r="CF41" s="1"/>
  <c r="DY34"/>
  <c r="EH33"/>
  <c r="EI33" s="1"/>
  <c r="EJ33" s="1"/>
  <c r="GC26"/>
  <c r="GL25"/>
  <c r="GM25" s="1"/>
  <c r="GN25" s="1"/>
  <c r="HE22"/>
  <c r="HN21"/>
  <c r="HO21" s="1"/>
  <c r="HP21" s="1"/>
  <c r="FA30"/>
  <c r="FJ29"/>
  <c r="FK29" s="1"/>
  <c r="FL29" s="1"/>
  <c r="CW38"/>
  <c r="DF37"/>
  <c r="DG37" s="1"/>
  <c r="DH37" s="1"/>
  <c r="CL47" i="101"/>
  <c r="BU51"/>
  <c r="AS46" i="102"/>
  <c r="BB45"/>
  <c r="BC45" s="1"/>
  <c r="BD45" s="1"/>
  <c r="AH47"/>
  <c r="AO47" s="1"/>
  <c r="AP47" s="1"/>
  <c r="AW47" s="1"/>
  <c r="CU40"/>
  <c r="CS39"/>
  <c r="CT39" s="1"/>
  <c r="DA39" s="1"/>
  <c r="EY32"/>
  <c r="EW31"/>
  <c r="EX31" s="1"/>
  <c r="FE31" s="1"/>
  <c r="HC24"/>
  <c r="HA23"/>
  <c r="HB23" s="1"/>
  <c r="HI23" s="1"/>
  <c r="GA28"/>
  <c r="FY27"/>
  <c r="FZ27" s="1"/>
  <c r="GG27" s="1"/>
  <c r="DW36"/>
  <c r="DU35"/>
  <c r="DV35" s="1"/>
  <c r="EC35" s="1"/>
  <c r="BS44"/>
  <c r="BQ43"/>
  <c r="BR43" s="1"/>
  <c r="BY43" s="1"/>
  <c r="DU43" i="101"/>
  <c r="DV43" s="1"/>
  <c r="EC43" s="1"/>
  <c r="FY35"/>
  <c r="FZ35" s="1"/>
  <c r="GG35" s="1"/>
  <c r="HA31"/>
  <c r="HB31" s="1"/>
  <c r="HI31" s="1"/>
  <c r="EW39"/>
  <c r="EX39" s="1"/>
  <c r="FE39" s="1"/>
  <c r="FB41" l="1"/>
  <c r="ET41"/>
  <c r="ES41"/>
  <c r="ER41"/>
  <c r="EM41"/>
  <c r="EL41"/>
  <c r="EQ41"/>
  <c r="EY41"/>
  <c r="HF33"/>
  <c r="GX33"/>
  <c r="GW33"/>
  <c r="GV33"/>
  <c r="GQ33"/>
  <c r="GP33"/>
  <c r="GU33"/>
  <c r="HC33"/>
  <c r="HS29"/>
  <c r="HR29"/>
  <c r="HW29"/>
  <c r="GD37"/>
  <c r="FV37"/>
  <c r="FU37"/>
  <c r="FT37"/>
  <c r="FO37"/>
  <c r="FN37"/>
  <c r="FS37"/>
  <c r="GA37"/>
  <c r="DZ45"/>
  <c r="DR45"/>
  <c r="DQ45"/>
  <c r="DK45"/>
  <c r="DJ45"/>
  <c r="DO45"/>
  <c r="DP45"/>
  <c r="DW45"/>
  <c r="BF45" i="102"/>
  <c r="BG45"/>
  <c r="BK45"/>
  <c r="BL45"/>
  <c r="BM45"/>
  <c r="BN45"/>
  <c r="BV45"/>
  <c r="AV46"/>
  <c r="AZ46"/>
  <c r="BA46" s="1"/>
  <c r="BX51" i="101"/>
  <c r="CB51"/>
  <c r="CC51" s="1"/>
  <c r="DJ37" i="102"/>
  <c r="DK37"/>
  <c r="DO37"/>
  <c r="DP37"/>
  <c r="DQ37"/>
  <c r="DR37"/>
  <c r="DZ37"/>
  <c r="CZ38"/>
  <c r="DD38"/>
  <c r="DE38" s="1"/>
  <c r="FN29"/>
  <c r="FO29"/>
  <c r="FS29"/>
  <c r="FT29"/>
  <c r="FU29"/>
  <c r="FV29"/>
  <c r="GD29"/>
  <c r="FD30"/>
  <c r="FH30"/>
  <c r="FI30" s="1"/>
  <c r="HR21"/>
  <c r="HS21"/>
  <c r="HW21"/>
  <c r="HH22"/>
  <c r="HL22"/>
  <c r="HM22" s="1"/>
  <c r="GP25"/>
  <c r="GQ25"/>
  <c r="GU25"/>
  <c r="GV25"/>
  <c r="GW25"/>
  <c r="GX25"/>
  <c r="HF25"/>
  <c r="GF26"/>
  <c r="GJ26"/>
  <c r="GK26" s="1"/>
  <c r="EL33"/>
  <c r="EM33"/>
  <c r="EQ33"/>
  <c r="ER33"/>
  <c r="ES33"/>
  <c r="ET33"/>
  <c r="FB33"/>
  <c r="EB34"/>
  <c r="EF34"/>
  <c r="EG34" s="1"/>
  <c r="CH41"/>
  <c r="CI41"/>
  <c r="CM41"/>
  <c r="CN41"/>
  <c r="CO41"/>
  <c r="CP41"/>
  <c r="CX41"/>
  <c r="BX42"/>
  <c r="CB42"/>
  <c r="CC42" s="1"/>
  <c r="EB42" i="101"/>
  <c r="EF42"/>
  <c r="EG42" s="1"/>
  <c r="GF34"/>
  <c r="GJ34"/>
  <c r="GK34" s="1"/>
  <c r="HH30"/>
  <c r="HL30"/>
  <c r="HM30" s="1"/>
  <c r="FD38"/>
  <c r="FH38"/>
  <c r="FI38" s="1"/>
  <c r="CZ46"/>
  <c r="DD46"/>
  <c r="DE46" s="1"/>
  <c r="AD50" i="102"/>
  <c r="AE50"/>
  <c r="AK50"/>
  <c r="AL50"/>
  <c r="AT50"/>
  <c r="AU50" s="1"/>
  <c r="AB51"/>
  <c r="AD49"/>
  <c r="AF49" s="1"/>
  <c r="AE49"/>
  <c r="AJ49"/>
  <c r="AJ50" s="1"/>
  <c r="AK49"/>
  <c r="AL49"/>
  <c r="AT49"/>
  <c r="AY47"/>
  <c r="AU48"/>
  <c r="AM48"/>
  <c r="AN48"/>
  <c r="BV54" i="101"/>
  <c r="BN54"/>
  <c r="BM54"/>
  <c r="BL54"/>
  <c r="BG54"/>
  <c r="BI54" s="1"/>
  <c r="BI55" s="1"/>
  <c r="BF54"/>
  <c r="BK54"/>
  <c r="BS54"/>
  <c r="BV55"/>
  <c r="BW55" s="1"/>
  <c r="BN55"/>
  <c r="BM55"/>
  <c r="BL55"/>
  <c r="BG55"/>
  <c r="BF55"/>
  <c r="BK55"/>
  <c r="BD56"/>
  <c r="BP53"/>
  <c r="BO53"/>
  <c r="CA52"/>
  <c r="BW53"/>
  <c r="AQ49" i="102"/>
  <c r="Q50"/>
  <c r="Q51" s="1"/>
  <c r="DL45" i="101"/>
  <c r="DN44"/>
  <c r="BJ44" i="102"/>
  <c r="BH45"/>
  <c r="EN41" i="101"/>
  <c r="EP40"/>
  <c r="CL40" i="102"/>
  <c r="CJ41"/>
  <c r="FP37" i="101"/>
  <c r="FR36"/>
  <c r="DN36" i="102"/>
  <c r="DL37"/>
  <c r="GT32" i="101"/>
  <c r="GR33"/>
  <c r="EP32" i="102"/>
  <c r="EN33"/>
  <c r="HT29" i="101"/>
  <c r="HV28"/>
  <c r="FR28" i="102"/>
  <c r="FP29"/>
  <c r="GT24"/>
  <c r="GR25"/>
  <c r="BH53" i="101"/>
  <c r="BJ52"/>
  <c r="BQ52" s="1"/>
  <c r="BR52" s="1"/>
  <c r="BY52" s="1"/>
  <c r="CX49"/>
  <c r="CP49"/>
  <c r="CO49"/>
  <c r="CN49"/>
  <c r="CI49"/>
  <c r="CH49"/>
  <c r="CJ49" s="1"/>
  <c r="CM49"/>
  <c r="CU49"/>
  <c r="CX50"/>
  <c r="CY50" s="1"/>
  <c r="CP50"/>
  <c r="CO50"/>
  <c r="CN50"/>
  <c r="CI50"/>
  <c r="CH50"/>
  <c r="CM50"/>
  <c r="CR48"/>
  <c r="CQ48"/>
  <c r="DC47"/>
  <c r="CY48"/>
  <c r="DC39" i="102"/>
  <c r="CY40"/>
  <c r="CQ40"/>
  <c r="CR40"/>
  <c r="FG31"/>
  <c r="FC32"/>
  <c r="EU32"/>
  <c r="EV32"/>
  <c r="HK23"/>
  <c r="HG24"/>
  <c r="GY24"/>
  <c r="GZ24"/>
  <c r="HV20"/>
  <c r="HT21"/>
  <c r="GI27"/>
  <c r="GE28"/>
  <c r="FW28"/>
  <c r="FX28"/>
  <c r="EE35"/>
  <c r="EA36"/>
  <c r="DS36"/>
  <c r="DT36"/>
  <c r="CA43"/>
  <c r="BW44"/>
  <c r="BO44"/>
  <c r="BP44"/>
  <c r="DT44" i="101"/>
  <c r="DS44"/>
  <c r="EE43"/>
  <c r="EA44"/>
  <c r="FX36"/>
  <c r="FW36"/>
  <c r="GI35"/>
  <c r="GE36"/>
  <c r="GZ32"/>
  <c r="GY32"/>
  <c r="HG32"/>
  <c r="HK31"/>
  <c r="EV40"/>
  <c r="EU40"/>
  <c r="FG39"/>
  <c r="FC40"/>
  <c r="AG49" i="102"/>
  <c r="AG50" s="1"/>
  <c r="DM45" i="101"/>
  <c r="BI45" i="102"/>
  <c r="EO41" i="101"/>
  <c r="CK41" i="102"/>
  <c r="FQ37" i="101"/>
  <c r="DM37" i="102"/>
  <c r="GS33" i="101"/>
  <c r="EO33" i="102"/>
  <c r="HU29" i="101"/>
  <c r="FQ29" i="102"/>
  <c r="GS25"/>
  <c r="DF46" i="101"/>
  <c r="DG46" s="1"/>
  <c r="DH46" s="1"/>
  <c r="FJ38"/>
  <c r="FK38" s="1"/>
  <c r="FL38" s="1"/>
  <c r="FA39"/>
  <c r="HN30"/>
  <c r="HO30" s="1"/>
  <c r="HP30" s="1"/>
  <c r="HE31"/>
  <c r="GL34"/>
  <c r="GM34" s="1"/>
  <c r="GN34" s="1"/>
  <c r="GC35"/>
  <c r="EH42"/>
  <c r="EI42" s="1"/>
  <c r="EJ42" s="1"/>
  <c r="DY43"/>
  <c r="BU43" i="102"/>
  <c r="CD42"/>
  <c r="CE42" s="1"/>
  <c r="CF42" s="1"/>
  <c r="DY35"/>
  <c r="EH34"/>
  <c r="EI34" s="1"/>
  <c r="EJ34" s="1"/>
  <c r="GC27"/>
  <c r="GL26"/>
  <c r="GM26" s="1"/>
  <c r="GN26" s="1"/>
  <c r="HE23"/>
  <c r="HN22"/>
  <c r="HO22" s="1"/>
  <c r="HP22" s="1"/>
  <c r="FA31"/>
  <c r="FJ30"/>
  <c r="FK30" s="1"/>
  <c r="FL30" s="1"/>
  <c r="CW39"/>
  <c r="DF38"/>
  <c r="DG38" s="1"/>
  <c r="DH38" s="1"/>
  <c r="AS47"/>
  <c r="BB46"/>
  <c r="BC46" s="1"/>
  <c r="BD46" s="1"/>
  <c r="AH48"/>
  <c r="AO48" s="1"/>
  <c r="AP48" s="1"/>
  <c r="AW48" s="1"/>
  <c r="CD51" i="101"/>
  <c r="CE51" s="1"/>
  <c r="CF51" s="1"/>
  <c r="BU52"/>
  <c r="CS47"/>
  <c r="CT47" s="1"/>
  <c r="DA47" s="1"/>
  <c r="CW47" s="1"/>
  <c r="CK49"/>
  <c r="CK50" s="1"/>
  <c r="CS48"/>
  <c r="CT48" s="1"/>
  <c r="DA48" s="1"/>
  <c r="CU41" i="102"/>
  <c r="CS40"/>
  <c r="CT40" s="1"/>
  <c r="DA40" s="1"/>
  <c r="EY33"/>
  <c r="EW32"/>
  <c r="EX32" s="1"/>
  <c r="FE32" s="1"/>
  <c r="HC25"/>
  <c r="HA24"/>
  <c r="HB24" s="1"/>
  <c r="HI24" s="1"/>
  <c r="HU21"/>
  <c r="GA29"/>
  <c r="FY28"/>
  <c r="FZ28" s="1"/>
  <c r="GG28" s="1"/>
  <c r="DW37"/>
  <c r="DU36"/>
  <c r="DV36" s="1"/>
  <c r="EC36" s="1"/>
  <c r="BS45"/>
  <c r="BQ44"/>
  <c r="BR44" s="1"/>
  <c r="BY44" s="1"/>
  <c r="DU44" i="101"/>
  <c r="DV44" s="1"/>
  <c r="EC44" s="1"/>
  <c r="FY36"/>
  <c r="FZ36" s="1"/>
  <c r="GG36" s="1"/>
  <c r="HA32"/>
  <c r="HB32" s="1"/>
  <c r="HI32" s="1"/>
  <c r="EW40"/>
  <c r="EX40" s="1"/>
  <c r="FE40" s="1"/>
  <c r="CX51" l="1"/>
  <c r="CP51"/>
  <c r="CO51"/>
  <c r="CN51"/>
  <c r="CI51"/>
  <c r="CH51"/>
  <c r="CM51"/>
  <c r="CU51"/>
  <c r="FB42"/>
  <c r="ET42"/>
  <c r="ES42"/>
  <c r="ER42"/>
  <c r="EM42"/>
  <c r="EL42"/>
  <c r="EQ42"/>
  <c r="EY42"/>
  <c r="HF34"/>
  <c r="GX34"/>
  <c r="GW34"/>
  <c r="GV34"/>
  <c r="GQ34"/>
  <c r="GP34"/>
  <c r="GU34"/>
  <c r="HC34"/>
  <c r="HS30"/>
  <c r="HR30"/>
  <c r="HW30"/>
  <c r="GD38"/>
  <c r="FV38"/>
  <c r="FU38"/>
  <c r="FT38"/>
  <c r="FO38"/>
  <c r="FN38"/>
  <c r="FS38"/>
  <c r="GA38"/>
  <c r="DZ46"/>
  <c r="DR46"/>
  <c r="DQ46"/>
  <c r="DK46"/>
  <c r="DJ46"/>
  <c r="DO46"/>
  <c r="DP46"/>
  <c r="DW46"/>
  <c r="CZ47"/>
  <c r="DD47"/>
  <c r="DE47" s="1"/>
  <c r="BX52"/>
  <c r="CB52"/>
  <c r="CC52" s="1"/>
  <c r="BF46" i="102"/>
  <c r="BG46"/>
  <c r="BK46"/>
  <c r="BL46"/>
  <c r="BM46"/>
  <c r="BN46"/>
  <c r="BV46"/>
  <c r="AV47"/>
  <c r="AZ47"/>
  <c r="BA47" s="1"/>
  <c r="DJ38"/>
  <c r="DK38"/>
  <c r="DO38"/>
  <c r="DP38"/>
  <c r="DQ38"/>
  <c r="DR38"/>
  <c r="DZ38"/>
  <c r="CZ39"/>
  <c r="DD39"/>
  <c r="DE39" s="1"/>
  <c r="FN30"/>
  <c r="FO30"/>
  <c r="FS30"/>
  <c r="FT30"/>
  <c r="FU30"/>
  <c r="FV30"/>
  <c r="GD30"/>
  <c r="FD31"/>
  <c r="FH31"/>
  <c r="FI31" s="1"/>
  <c r="HR22"/>
  <c r="HS22"/>
  <c r="HW22"/>
  <c r="HH23"/>
  <c r="HL23"/>
  <c r="HM23" s="1"/>
  <c r="GP26"/>
  <c r="GQ26"/>
  <c r="GU26"/>
  <c r="GV26"/>
  <c r="GW26"/>
  <c r="GX26"/>
  <c r="HF26"/>
  <c r="GF27"/>
  <c r="GJ27"/>
  <c r="GK27" s="1"/>
  <c r="EL34"/>
  <c r="EM34"/>
  <c r="EQ34"/>
  <c r="ER34"/>
  <c r="ES34"/>
  <c r="ET34"/>
  <c r="FB34"/>
  <c r="EB35"/>
  <c r="EF35"/>
  <c r="EG35" s="1"/>
  <c r="CH42"/>
  <c r="CI42"/>
  <c r="CM42"/>
  <c r="CN42"/>
  <c r="CO42"/>
  <c r="CP42"/>
  <c r="CX42"/>
  <c r="BX43"/>
  <c r="CB43"/>
  <c r="CC43" s="1"/>
  <c r="EB43" i="101"/>
  <c r="EF43"/>
  <c r="EG43" s="1"/>
  <c r="GF35"/>
  <c r="GJ35"/>
  <c r="GK35" s="1"/>
  <c r="HH31"/>
  <c r="HL31"/>
  <c r="HM31" s="1"/>
  <c r="FD39"/>
  <c r="FH39"/>
  <c r="FI39" s="1"/>
  <c r="HV21" i="102"/>
  <c r="HT22"/>
  <c r="CR50" i="101"/>
  <c r="CQ50"/>
  <c r="CJ50"/>
  <c r="CL49"/>
  <c r="CR49"/>
  <c r="CQ49"/>
  <c r="CY49"/>
  <c r="DC48"/>
  <c r="BH54"/>
  <c r="BJ53"/>
  <c r="BQ53" s="1"/>
  <c r="BR53" s="1"/>
  <c r="BY53" s="1"/>
  <c r="GT25" i="102"/>
  <c r="GR26"/>
  <c r="FR29"/>
  <c r="FP30"/>
  <c r="HT30" i="101"/>
  <c r="HV29"/>
  <c r="EP33" i="102"/>
  <c r="EN34"/>
  <c r="GT33" i="101"/>
  <c r="GR34"/>
  <c r="DN37" i="102"/>
  <c r="DL38"/>
  <c r="FP38" i="101"/>
  <c r="FR37"/>
  <c r="CL41" i="102"/>
  <c r="CJ42"/>
  <c r="EN42" i="101"/>
  <c r="EP41"/>
  <c r="BJ45" i="102"/>
  <c r="BH46"/>
  <c r="DL46" i="101"/>
  <c r="DN45"/>
  <c r="AQ51" i="102"/>
  <c r="Q52"/>
  <c r="BV56" i="101"/>
  <c r="BN56"/>
  <c r="BM56"/>
  <c r="BL56"/>
  <c r="BG56"/>
  <c r="BI56" s="1"/>
  <c r="BF56"/>
  <c r="BD57"/>
  <c r="BK56"/>
  <c r="BS56"/>
  <c r="BP55"/>
  <c r="BO55"/>
  <c r="BP54"/>
  <c r="BO54"/>
  <c r="BW54"/>
  <c r="CA53"/>
  <c r="AY48" i="102"/>
  <c r="AU49"/>
  <c r="AM49"/>
  <c r="AN49"/>
  <c r="AH49"/>
  <c r="AF50"/>
  <c r="AD51"/>
  <c r="AE51"/>
  <c r="AK51"/>
  <c r="AL51"/>
  <c r="AT51"/>
  <c r="AB52"/>
  <c r="AJ51"/>
  <c r="AM50"/>
  <c r="AN50"/>
  <c r="AZ50" s="1"/>
  <c r="BA50" s="1"/>
  <c r="DC40"/>
  <c r="CY41"/>
  <c r="CQ41"/>
  <c r="CR41"/>
  <c r="FG32"/>
  <c r="FC33"/>
  <c r="EU33"/>
  <c r="EV33"/>
  <c r="HK24"/>
  <c r="HG25"/>
  <c r="GY25"/>
  <c r="GZ25"/>
  <c r="GI28"/>
  <c r="GE29"/>
  <c r="FW29"/>
  <c r="FX29"/>
  <c r="EE36"/>
  <c r="EA37"/>
  <c r="DS37"/>
  <c r="DT37"/>
  <c r="CA44"/>
  <c r="BW45"/>
  <c r="BO45"/>
  <c r="BP45"/>
  <c r="DT45" i="101"/>
  <c r="DS45"/>
  <c r="EE44"/>
  <c r="EA45"/>
  <c r="FX37"/>
  <c r="FW37"/>
  <c r="GI36"/>
  <c r="GE37"/>
  <c r="GZ33"/>
  <c r="GY33"/>
  <c r="HG33"/>
  <c r="HK32"/>
  <c r="EV41"/>
  <c r="EU41"/>
  <c r="FG40"/>
  <c r="FC41"/>
  <c r="HU22" i="102"/>
  <c r="CK51" i="101"/>
  <c r="GS26" i="102"/>
  <c r="FQ30"/>
  <c r="HU30" i="101"/>
  <c r="EO34" i="102"/>
  <c r="GS34" i="101"/>
  <c r="DM38" i="102"/>
  <c r="FQ38" i="101"/>
  <c r="CK42" i="102"/>
  <c r="EO42" i="101"/>
  <c r="BI46" i="102"/>
  <c r="DM46" i="101"/>
  <c r="AG51" i="102"/>
  <c r="FJ39" i="101"/>
  <c r="FK39" s="1"/>
  <c r="FL39" s="1"/>
  <c r="FA40"/>
  <c r="HN31"/>
  <c r="HO31" s="1"/>
  <c r="HP31" s="1"/>
  <c r="HE32"/>
  <c r="GL35"/>
  <c r="GM35" s="1"/>
  <c r="GN35" s="1"/>
  <c r="GC36"/>
  <c r="EH43"/>
  <c r="EI43" s="1"/>
  <c r="EJ43" s="1"/>
  <c r="DY44"/>
  <c r="BU44" i="102"/>
  <c r="CD43"/>
  <c r="CE43" s="1"/>
  <c r="CF43" s="1"/>
  <c r="DY36"/>
  <c r="EH35"/>
  <c r="EI35" s="1"/>
  <c r="EJ35" s="1"/>
  <c r="GC28"/>
  <c r="GL27"/>
  <c r="GM27" s="1"/>
  <c r="GN27" s="1"/>
  <c r="HE24"/>
  <c r="HN23"/>
  <c r="HO23" s="1"/>
  <c r="HP23" s="1"/>
  <c r="FA32"/>
  <c r="FJ31"/>
  <c r="FK31" s="1"/>
  <c r="FL31" s="1"/>
  <c r="CW40"/>
  <c r="DF39"/>
  <c r="DG39" s="1"/>
  <c r="DH39" s="1"/>
  <c r="DF47" i="101"/>
  <c r="DG47" s="1"/>
  <c r="DH47" s="1"/>
  <c r="CW48"/>
  <c r="DD50"/>
  <c r="DE50" s="1"/>
  <c r="CS49"/>
  <c r="CT49" s="1"/>
  <c r="DA49" s="1"/>
  <c r="CD52"/>
  <c r="CE52" s="1"/>
  <c r="CF52" s="1"/>
  <c r="BU53"/>
  <c r="CB55"/>
  <c r="CC55" s="1"/>
  <c r="AS48" i="102"/>
  <c r="BB47"/>
  <c r="BC47" s="1"/>
  <c r="BD47" s="1"/>
  <c r="AO49"/>
  <c r="AP49" s="1"/>
  <c r="AW49" s="1"/>
  <c r="CU42"/>
  <c r="CS41"/>
  <c r="CT41" s="1"/>
  <c r="DA41" s="1"/>
  <c r="EY34"/>
  <c r="EW33"/>
  <c r="EX33" s="1"/>
  <c r="FE33" s="1"/>
  <c r="HC26"/>
  <c r="HA25"/>
  <c r="HB25" s="1"/>
  <c r="HI25" s="1"/>
  <c r="GA30"/>
  <c r="FY29"/>
  <c r="FZ29" s="1"/>
  <c r="GG29" s="1"/>
  <c r="DW38"/>
  <c r="DU37"/>
  <c r="DV37" s="1"/>
  <c r="EC37" s="1"/>
  <c r="BS46"/>
  <c r="BQ45"/>
  <c r="BR45" s="1"/>
  <c r="BY45" s="1"/>
  <c r="DU45" i="101"/>
  <c r="DV45" s="1"/>
  <c r="EC45" s="1"/>
  <c r="FY37"/>
  <c r="FZ37" s="1"/>
  <c r="GG37" s="1"/>
  <c r="HA33"/>
  <c r="HB33" s="1"/>
  <c r="HI33" s="1"/>
  <c r="EW41"/>
  <c r="EX41" s="1"/>
  <c r="FE41" s="1"/>
  <c r="CX52" l="1"/>
  <c r="CP52"/>
  <c r="CO52"/>
  <c r="CN52"/>
  <c r="CI52"/>
  <c r="CH52"/>
  <c r="CM52"/>
  <c r="CU52"/>
  <c r="FB43"/>
  <c r="ET43"/>
  <c r="ES43"/>
  <c r="ER43"/>
  <c r="EM43"/>
  <c r="EL43"/>
  <c r="EQ43"/>
  <c r="EY43"/>
  <c r="HF35"/>
  <c r="GX35"/>
  <c r="GW35"/>
  <c r="GV35"/>
  <c r="GQ35"/>
  <c r="GP35"/>
  <c r="GU35"/>
  <c r="HC35"/>
  <c r="HS31"/>
  <c r="HR31"/>
  <c r="HW31"/>
  <c r="GD39"/>
  <c r="FV39"/>
  <c r="FU39"/>
  <c r="FT39"/>
  <c r="FO39"/>
  <c r="FN39"/>
  <c r="FS39"/>
  <c r="GA39"/>
  <c r="BF47" i="102"/>
  <c r="BG47"/>
  <c r="BK47"/>
  <c r="BL47"/>
  <c r="BM47"/>
  <c r="BN47"/>
  <c r="BV47"/>
  <c r="AV48"/>
  <c r="AZ48"/>
  <c r="BA48" s="1"/>
  <c r="BX53" i="101"/>
  <c r="CB53"/>
  <c r="CC53" s="1"/>
  <c r="CZ48"/>
  <c r="DD48"/>
  <c r="DE48" s="1"/>
  <c r="DZ47"/>
  <c r="DR47"/>
  <c r="DQ47"/>
  <c r="DK47"/>
  <c r="DM47" s="1"/>
  <c r="DJ47"/>
  <c r="DL47" s="1"/>
  <c r="DN47" s="1"/>
  <c r="DO47"/>
  <c r="DP47"/>
  <c r="DJ39" i="102"/>
  <c r="DK39"/>
  <c r="DO39"/>
  <c r="DP39"/>
  <c r="DQ39"/>
  <c r="DR39"/>
  <c r="DZ39"/>
  <c r="CZ40"/>
  <c r="DD40"/>
  <c r="DE40" s="1"/>
  <c r="FN31"/>
  <c r="FO31"/>
  <c r="FS31"/>
  <c r="FT31"/>
  <c r="FU31"/>
  <c r="FV31"/>
  <c r="GD31"/>
  <c r="FD32"/>
  <c r="FH32"/>
  <c r="FI32" s="1"/>
  <c r="HR23"/>
  <c r="HS23"/>
  <c r="HW23"/>
  <c r="HH24"/>
  <c r="HL24"/>
  <c r="HM24" s="1"/>
  <c r="GP27"/>
  <c r="GQ27"/>
  <c r="GU27"/>
  <c r="GV27"/>
  <c r="GW27"/>
  <c r="GX27"/>
  <c r="HF27"/>
  <c r="GF28"/>
  <c r="GJ28"/>
  <c r="GK28" s="1"/>
  <c r="EL35"/>
  <c r="EM35"/>
  <c r="EQ35"/>
  <c r="ER35"/>
  <c r="ES35"/>
  <c r="ET35"/>
  <c r="FB35"/>
  <c r="EB36"/>
  <c r="EF36"/>
  <c r="EG36" s="1"/>
  <c r="CH43"/>
  <c r="CI43"/>
  <c r="CM43"/>
  <c r="CN43"/>
  <c r="CO43"/>
  <c r="CP43"/>
  <c r="CX43"/>
  <c r="BX44"/>
  <c r="CB44"/>
  <c r="CC44" s="1"/>
  <c r="EB44" i="101"/>
  <c r="EF44"/>
  <c r="EG44" s="1"/>
  <c r="GF36"/>
  <c r="GJ36"/>
  <c r="GK36" s="1"/>
  <c r="HH32"/>
  <c r="HL32"/>
  <c r="HM32" s="1"/>
  <c r="FD40"/>
  <c r="FH40"/>
  <c r="FI40" s="1"/>
  <c r="AD52" i="102"/>
  <c r="AE52"/>
  <c r="AK52"/>
  <c r="AL52"/>
  <c r="AT52"/>
  <c r="AB53"/>
  <c r="AJ52"/>
  <c r="AY50"/>
  <c r="BB50" s="1"/>
  <c r="BC50" s="1"/>
  <c r="AU51"/>
  <c r="AM51"/>
  <c r="AN51"/>
  <c r="AH50"/>
  <c r="AO50" s="1"/>
  <c r="AF51"/>
  <c r="BV57" i="101"/>
  <c r="BN57"/>
  <c r="BM57"/>
  <c r="BL57"/>
  <c r="BG57"/>
  <c r="BI57" s="1"/>
  <c r="BF57"/>
  <c r="BD58"/>
  <c r="BK57"/>
  <c r="BS57"/>
  <c r="BP56"/>
  <c r="BO56"/>
  <c r="BW56"/>
  <c r="CA55"/>
  <c r="CD55" s="1"/>
  <c r="CE55" s="1"/>
  <c r="AQ52" i="102"/>
  <c r="Q53"/>
  <c r="BJ46"/>
  <c r="BH47"/>
  <c r="EN43" i="101"/>
  <c r="EP42"/>
  <c r="CL42" i="102"/>
  <c r="CJ43"/>
  <c r="FP39" i="101"/>
  <c r="FR38"/>
  <c r="DN38" i="102"/>
  <c r="DL39"/>
  <c r="GT34" i="101"/>
  <c r="GR35"/>
  <c r="EP34" i="102"/>
  <c r="EN35"/>
  <c r="HT31" i="101"/>
  <c r="HV30"/>
  <c r="FR30" i="102"/>
  <c r="FP31"/>
  <c r="GT26"/>
  <c r="GR27"/>
  <c r="BH55" i="101"/>
  <c r="BJ54"/>
  <c r="BQ54" s="1"/>
  <c r="BR54" s="1"/>
  <c r="BY54" s="1"/>
  <c r="CJ51"/>
  <c r="CL50"/>
  <c r="CS50" s="1"/>
  <c r="HV22" i="102"/>
  <c r="HT23"/>
  <c r="DC41"/>
  <c r="CY42"/>
  <c r="CQ42"/>
  <c r="CR42"/>
  <c r="FG33"/>
  <c r="FC34"/>
  <c r="EU34"/>
  <c r="EV34"/>
  <c r="HK25"/>
  <c r="HG26"/>
  <c r="GY26"/>
  <c r="GZ26"/>
  <c r="GI29"/>
  <c r="GE30"/>
  <c r="FW30"/>
  <c r="FX30"/>
  <c r="EE37"/>
  <c r="EA38"/>
  <c r="DS38"/>
  <c r="DT38"/>
  <c r="CA45"/>
  <c r="BW46"/>
  <c r="BO46"/>
  <c r="BP46"/>
  <c r="DT46" i="101"/>
  <c r="DS46"/>
  <c r="EE45"/>
  <c r="EA46"/>
  <c r="FX38"/>
  <c r="FW38"/>
  <c r="GI37"/>
  <c r="GE38"/>
  <c r="GZ34"/>
  <c r="GY34"/>
  <c r="HG34"/>
  <c r="HK33"/>
  <c r="EV42"/>
  <c r="EU42"/>
  <c r="FG41"/>
  <c r="FC42"/>
  <c r="CR51"/>
  <c r="CQ51"/>
  <c r="CY51"/>
  <c r="DC50"/>
  <c r="DF50" s="1"/>
  <c r="DG50" s="1"/>
  <c r="AG52" i="102"/>
  <c r="BI47"/>
  <c r="EO43" i="101"/>
  <c r="CK43" i="102"/>
  <c r="FQ39" i="101"/>
  <c r="DM39" i="102"/>
  <c r="GS35" i="101"/>
  <c r="EO35" i="102"/>
  <c r="HU31" i="101"/>
  <c r="FQ31" i="102"/>
  <c r="GS27"/>
  <c r="CK52" i="101"/>
  <c r="HU23" i="102"/>
  <c r="FJ40" i="101"/>
  <c r="FK40" s="1"/>
  <c r="FL40" s="1"/>
  <c r="FA41"/>
  <c r="HN32"/>
  <c r="HO32" s="1"/>
  <c r="HP32" s="1"/>
  <c r="HE33"/>
  <c r="GL36"/>
  <c r="GM36" s="1"/>
  <c r="GN36" s="1"/>
  <c r="GC37"/>
  <c r="EH44"/>
  <c r="EI44" s="1"/>
  <c r="EJ44" s="1"/>
  <c r="DY45"/>
  <c r="BU45" i="102"/>
  <c r="CD44"/>
  <c r="CE44" s="1"/>
  <c r="CF44" s="1"/>
  <c r="DY37"/>
  <c r="EH36"/>
  <c r="EI36" s="1"/>
  <c r="EJ36" s="1"/>
  <c r="GC29"/>
  <c r="GL28"/>
  <c r="GM28" s="1"/>
  <c r="GN28" s="1"/>
  <c r="HE25"/>
  <c r="HN24"/>
  <c r="HO24" s="1"/>
  <c r="HP24" s="1"/>
  <c r="FA33"/>
  <c r="FJ32"/>
  <c r="FK32" s="1"/>
  <c r="FL32" s="1"/>
  <c r="CW41"/>
  <c r="DF40"/>
  <c r="DG40" s="1"/>
  <c r="DH40" s="1"/>
  <c r="AS49"/>
  <c r="BB48"/>
  <c r="BC48" s="1"/>
  <c r="BD48" s="1"/>
  <c r="CD53" i="101"/>
  <c r="CE53" s="1"/>
  <c r="CF53" s="1"/>
  <c r="BU54"/>
  <c r="DN46"/>
  <c r="DF48"/>
  <c r="DG48" s="1"/>
  <c r="DH48" s="1"/>
  <c r="CW49"/>
  <c r="CU43" i="102"/>
  <c r="CS42"/>
  <c r="CT42" s="1"/>
  <c r="DA42" s="1"/>
  <c r="EY35"/>
  <c r="EW34"/>
  <c r="EX34" s="1"/>
  <c r="FE34" s="1"/>
  <c r="HC27"/>
  <c r="HA26"/>
  <c r="HB26" s="1"/>
  <c r="HI26" s="1"/>
  <c r="GA31"/>
  <c r="FY30"/>
  <c r="FZ30" s="1"/>
  <c r="GG30" s="1"/>
  <c r="DW39"/>
  <c r="DU38"/>
  <c r="DV38" s="1"/>
  <c r="EC38" s="1"/>
  <c r="BS47"/>
  <c r="BQ46"/>
  <c r="BR46" s="1"/>
  <c r="BY46" s="1"/>
  <c r="DW47" i="101"/>
  <c r="DU46" s="1"/>
  <c r="DV46" s="1"/>
  <c r="EC46" s="1"/>
  <c r="DY46" s="1"/>
  <c r="EF46"/>
  <c r="EG46" s="1"/>
  <c r="FY38"/>
  <c r="FZ38" s="1"/>
  <c r="GG38" s="1"/>
  <c r="HA34"/>
  <c r="HB34" s="1"/>
  <c r="HI34" s="1"/>
  <c r="EW42"/>
  <c r="EX42" s="1"/>
  <c r="FE42" s="1"/>
  <c r="CX53" l="1"/>
  <c r="CP53"/>
  <c r="CO53"/>
  <c r="CN53"/>
  <c r="CF55"/>
  <c r="CF54"/>
  <c r="CI53"/>
  <c r="CH53"/>
  <c r="CM53"/>
  <c r="CU53"/>
  <c r="FB44"/>
  <c r="ET44"/>
  <c r="ES44"/>
  <c r="ER44"/>
  <c r="EM44"/>
  <c r="EL44"/>
  <c r="EQ44"/>
  <c r="EY44"/>
  <c r="HF36"/>
  <c r="GX36"/>
  <c r="GW36"/>
  <c r="GV36"/>
  <c r="GQ36"/>
  <c r="GP36"/>
  <c r="GU36"/>
  <c r="HC36"/>
  <c r="HS32"/>
  <c r="HR32"/>
  <c r="HW32"/>
  <c r="GD40"/>
  <c r="FV40"/>
  <c r="FU40"/>
  <c r="FT40"/>
  <c r="FO40"/>
  <c r="FN40"/>
  <c r="FS40"/>
  <c r="GA40"/>
  <c r="EB46"/>
  <c r="CZ49"/>
  <c r="DD49"/>
  <c r="DE49" s="1"/>
  <c r="DZ48"/>
  <c r="DR48"/>
  <c r="DQ48"/>
  <c r="DH50"/>
  <c r="DH49"/>
  <c r="DK48"/>
  <c r="DM48" s="1"/>
  <c r="DJ48"/>
  <c r="DL48" s="1"/>
  <c r="DN48" s="1"/>
  <c r="DP48"/>
  <c r="DO48"/>
  <c r="BX54"/>
  <c r="CU54"/>
  <c r="CB54"/>
  <c r="CC54" s="1"/>
  <c r="BF48" i="102"/>
  <c r="BG48"/>
  <c r="BK48"/>
  <c r="BL48"/>
  <c r="BM48"/>
  <c r="BN48"/>
  <c r="BV48"/>
  <c r="BD49"/>
  <c r="BD50"/>
  <c r="AV49"/>
  <c r="BS49"/>
  <c r="AZ49"/>
  <c r="BA49" s="1"/>
  <c r="DJ40"/>
  <c r="DK40"/>
  <c r="DO40"/>
  <c r="DP40"/>
  <c r="DQ40"/>
  <c r="DR40"/>
  <c r="DZ40"/>
  <c r="CZ41"/>
  <c r="DD41"/>
  <c r="DE41" s="1"/>
  <c r="FN32"/>
  <c r="FO32"/>
  <c r="FS32"/>
  <c r="FT32"/>
  <c r="FU32"/>
  <c r="FV32"/>
  <c r="GD32"/>
  <c r="FD33"/>
  <c r="FH33"/>
  <c r="FI33" s="1"/>
  <c r="HR24"/>
  <c r="HS24"/>
  <c r="HW24"/>
  <c r="HH25"/>
  <c r="HL25"/>
  <c r="HM25" s="1"/>
  <c r="GP28"/>
  <c r="GQ28"/>
  <c r="GU28"/>
  <c r="GV28"/>
  <c r="GW28"/>
  <c r="GX28"/>
  <c r="HF28"/>
  <c r="GF29"/>
  <c r="GJ29"/>
  <c r="GK29" s="1"/>
  <c r="EL36"/>
  <c r="EM36"/>
  <c r="EQ36"/>
  <c r="ER36"/>
  <c r="ES36"/>
  <c r="ET36"/>
  <c r="FB36"/>
  <c r="EB37"/>
  <c r="EF37"/>
  <c r="EG37" s="1"/>
  <c r="CH44"/>
  <c r="CI44"/>
  <c r="CM44"/>
  <c r="CN44"/>
  <c r="CO44"/>
  <c r="CP44"/>
  <c r="CX44"/>
  <c r="BX45"/>
  <c r="CB45"/>
  <c r="CC45" s="1"/>
  <c r="EB45" i="101"/>
  <c r="EF45"/>
  <c r="EG45" s="1"/>
  <c r="GF37"/>
  <c r="GJ37"/>
  <c r="GK37" s="1"/>
  <c r="HH33"/>
  <c r="HL33"/>
  <c r="HM33" s="1"/>
  <c r="FD41"/>
  <c r="FH41"/>
  <c r="FI41" s="1"/>
  <c r="HV23" i="102"/>
  <c r="HT24"/>
  <c r="CJ52" i="101"/>
  <c r="CL51"/>
  <c r="CS51" s="1"/>
  <c r="CT51" s="1"/>
  <c r="DA51" s="1"/>
  <c r="BH56"/>
  <c r="BJ55"/>
  <c r="BQ55" s="1"/>
  <c r="GT27" i="102"/>
  <c r="GR28"/>
  <c r="FR31"/>
  <c r="FP32"/>
  <c r="HT32" i="101"/>
  <c r="HV31"/>
  <c r="EP35" i="102"/>
  <c r="EN36"/>
  <c r="GT35" i="101"/>
  <c r="GR36"/>
  <c r="DN39" i="102"/>
  <c r="DL40"/>
  <c r="FP40" i="101"/>
  <c r="FR39"/>
  <c r="CL43" i="102"/>
  <c r="CJ44"/>
  <c r="EN44" i="101"/>
  <c r="EP43"/>
  <c r="BJ47" i="102"/>
  <c r="BH48"/>
  <c r="AQ53"/>
  <c r="Q54"/>
  <c r="BV58" i="101"/>
  <c r="BN58"/>
  <c r="BM58"/>
  <c r="BL58"/>
  <c r="BD60"/>
  <c r="BD59"/>
  <c r="BG58"/>
  <c r="BI58" s="1"/>
  <c r="BF58"/>
  <c r="BK58"/>
  <c r="BS58"/>
  <c r="BP57"/>
  <c r="BO57"/>
  <c r="CA56"/>
  <c r="BW57"/>
  <c r="AH51" i="102"/>
  <c r="AO51" s="1"/>
  <c r="AP51" s="1"/>
  <c r="AW51" s="1"/>
  <c r="AF52"/>
  <c r="AD53"/>
  <c r="AE53"/>
  <c r="AK53"/>
  <c r="AL53"/>
  <c r="AT53"/>
  <c r="AB54"/>
  <c r="AB55"/>
  <c r="AJ53"/>
  <c r="AY51"/>
  <c r="AU52"/>
  <c r="AM52"/>
  <c r="AN52"/>
  <c r="DC42"/>
  <c r="CY43"/>
  <c r="CQ43"/>
  <c r="CR43"/>
  <c r="FG34"/>
  <c r="FC35"/>
  <c r="EU35"/>
  <c r="EV35"/>
  <c r="HK26"/>
  <c r="HG27"/>
  <c r="GY27"/>
  <c r="GZ27"/>
  <c r="GI30"/>
  <c r="GE31"/>
  <c r="FW31"/>
  <c r="FX31"/>
  <c r="EE38"/>
  <c r="EA39"/>
  <c r="DS39"/>
  <c r="DT39"/>
  <c r="DT47" i="101"/>
  <c r="DS47"/>
  <c r="EE46"/>
  <c r="EH46" s="1"/>
  <c r="EI46" s="1"/>
  <c r="EA47"/>
  <c r="CA46" i="102"/>
  <c r="BW47"/>
  <c r="BO47"/>
  <c r="BP47"/>
  <c r="FX39" i="101"/>
  <c r="FW39"/>
  <c r="GI38"/>
  <c r="GE39"/>
  <c r="GZ35"/>
  <c r="GY35"/>
  <c r="HG35"/>
  <c r="HK34"/>
  <c r="EV43"/>
  <c r="EU43"/>
  <c r="FG42"/>
  <c r="FC43"/>
  <c r="CR52"/>
  <c r="CQ52"/>
  <c r="CY52"/>
  <c r="DC51"/>
  <c r="HU24" i="102"/>
  <c r="CK53" i="101"/>
  <c r="GS28" i="102"/>
  <c r="FQ32"/>
  <c r="HU32" i="101"/>
  <c r="EO36" i="102"/>
  <c r="GS36" i="101"/>
  <c r="DM40" i="102"/>
  <c r="FQ40" i="101"/>
  <c r="CK44" i="102"/>
  <c r="EO44" i="101"/>
  <c r="BI48" i="102"/>
  <c r="AG53"/>
  <c r="CW51" i="101"/>
  <c r="FJ41"/>
  <c r="FK41" s="1"/>
  <c r="FL41" s="1"/>
  <c r="FA42"/>
  <c r="HN33"/>
  <c r="HO33" s="1"/>
  <c r="HP33" s="1"/>
  <c r="HE34"/>
  <c r="GL37"/>
  <c r="GM37" s="1"/>
  <c r="GN37" s="1"/>
  <c r="GC38"/>
  <c r="EH45"/>
  <c r="EI45" s="1"/>
  <c r="EJ45" s="1"/>
  <c r="BU46" i="102"/>
  <c r="CD45"/>
  <c r="CE45" s="1"/>
  <c r="CF45" s="1"/>
  <c r="DY38"/>
  <c r="EH37"/>
  <c r="EI37" s="1"/>
  <c r="EJ37" s="1"/>
  <c r="GC30"/>
  <c r="GL29"/>
  <c r="GM29" s="1"/>
  <c r="GN29" s="1"/>
  <c r="HE26"/>
  <c r="HN25"/>
  <c r="HO25" s="1"/>
  <c r="HP25" s="1"/>
  <c r="FA34"/>
  <c r="FJ33"/>
  <c r="FK33" s="1"/>
  <c r="FL33" s="1"/>
  <c r="CW42"/>
  <c r="DF41"/>
  <c r="DG41" s="1"/>
  <c r="DH41" s="1"/>
  <c r="AS51"/>
  <c r="CU44"/>
  <c r="CS43"/>
  <c r="CT43" s="1"/>
  <c r="DA43" s="1"/>
  <c r="EY36"/>
  <c r="EW35"/>
  <c r="EX35" s="1"/>
  <c r="FE35" s="1"/>
  <c r="HC28"/>
  <c r="HA27"/>
  <c r="HB27" s="1"/>
  <c r="HI27" s="1"/>
  <c r="GA32"/>
  <c r="FY31"/>
  <c r="FZ31" s="1"/>
  <c r="GG31" s="1"/>
  <c r="DW40"/>
  <c r="DU39"/>
  <c r="DV39" s="1"/>
  <c r="EC39" s="1"/>
  <c r="DW48" i="101"/>
  <c r="DU47" s="1"/>
  <c r="DV47" s="1"/>
  <c r="EC47" s="1"/>
  <c r="DY47" s="1"/>
  <c r="BS48" i="102"/>
  <c r="BQ47"/>
  <c r="BR47" s="1"/>
  <c r="BY47" s="1"/>
  <c r="FY39" i="101"/>
  <c r="FZ39" s="1"/>
  <c r="GG39" s="1"/>
  <c r="HA35"/>
  <c r="HB35" s="1"/>
  <c r="HI35" s="1"/>
  <c r="EW43"/>
  <c r="EX43" s="1"/>
  <c r="FE43" s="1"/>
  <c r="FB45" l="1"/>
  <c r="ET45"/>
  <c r="ES45"/>
  <c r="ER45"/>
  <c r="EM45"/>
  <c r="EL45"/>
  <c r="EQ45"/>
  <c r="EY45"/>
  <c r="HF37"/>
  <c r="GX37"/>
  <c r="GW37"/>
  <c r="GV37"/>
  <c r="GQ37"/>
  <c r="GP37"/>
  <c r="GU37"/>
  <c r="HC37"/>
  <c r="HS33"/>
  <c r="HR33"/>
  <c r="HW33"/>
  <c r="GD41"/>
  <c r="FV41"/>
  <c r="FU41"/>
  <c r="FT41"/>
  <c r="FO41"/>
  <c r="FN41"/>
  <c r="FS41"/>
  <c r="GA41"/>
  <c r="EB47"/>
  <c r="AV51" i="102"/>
  <c r="AZ51"/>
  <c r="BA51" s="1"/>
  <c r="DJ41"/>
  <c r="DK41"/>
  <c r="DO41"/>
  <c r="DP41"/>
  <c r="DQ41"/>
  <c r="DR41"/>
  <c r="DZ41"/>
  <c r="CZ42"/>
  <c r="DD42"/>
  <c r="DE42" s="1"/>
  <c r="FN33"/>
  <c r="FO33"/>
  <c r="FS33"/>
  <c r="FT33"/>
  <c r="FU33"/>
  <c r="FV33"/>
  <c r="GD33"/>
  <c r="FD34"/>
  <c r="FH34"/>
  <c r="FI34" s="1"/>
  <c r="HR25"/>
  <c r="HS25"/>
  <c r="HW25"/>
  <c r="HH26"/>
  <c r="HL26"/>
  <c r="HM26" s="1"/>
  <c r="GP29"/>
  <c r="GQ29"/>
  <c r="GU29"/>
  <c r="GV29"/>
  <c r="GW29"/>
  <c r="GX29"/>
  <c r="HF29"/>
  <c r="GF30"/>
  <c r="GJ30"/>
  <c r="GK30" s="1"/>
  <c r="EL37"/>
  <c r="EM37"/>
  <c r="EQ37"/>
  <c r="ER37"/>
  <c r="ES37"/>
  <c r="ET37"/>
  <c r="FB37"/>
  <c r="EB38"/>
  <c r="EF38"/>
  <c r="EG38" s="1"/>
  <c r="CH45"/>
  <c r="CI45"/>
  <c r="CM45"/>
  <c r="CN45"/>
  <c r="CO45"/>
  <c r="CP45"/>
  <c r="CX45"/>
  <c r="BX46"/>
  <c r="CB46"/>
  <c r="CC46" s="1"/>
  <c r="GF38" i="101"/>
  <c r="GJ38"/>
  <c r="GK38" s="1"/>
  <c r="HH34"/>
  <c r="HL34"/>
  <c r="HM34" s="1"/>
  <c r="FD42"/>
  <c r="FH42"/>
  <c r="FI42" s="1"/>
  <c r="CZ51"/>
  <c r="DD51"/>
  <c r="DE51" s="1"/>
  <c r="AD55" i="102"/>
  <c r="AE55"/>
  <c r="AK55"/>
  <c r="AL55"/>
  <c r="AT55"/>
  <c r="AU55" s="1"/>
  <c r="AB56"/>
  <c r="AD54"/>
  <c r="AE54"/>
  <c r="AK54"/>
  <c r="AL54"/>
  <c r="AT54"/>
  <c r="AJ54"/>
  <c r="AJ55" s="1"/>
  <c r="AY52"/>
  <c r="AU53"/>
  <c r="AM53"/>
  <c r="AN53"/>
  <c r="AH52"/>
  <c r="AO52" s="1"/>
  <c r="AP52" s="1"/>
  <c r="AW52" s="1"/>
  <c r="AF53"/>
  <c r="BV59" i="101"/>
  <c r="BN59"/>
  <c r="BM59"/>
  <c r="BL59"/>
  <c r="BG59"/>
  <c r="BI59" s="1"/>
  <c r="BI60" s="1"/>
  <c r="BF59"/>
  <c r="BK59"/>
  <c r="BS59"/>
  <c r="BV60"/>
  <c r="BW60" s="1"/>
  <c r="BN60"/>
  <c r="BM60"/>
  <c r="BL60"/>
  <c r="BG60"/>
  <c r="BF60"/>
  <c r="BK60"/>
  <c r="BD61"/>
  <c r="BP58"/>
  <c r="BO58"/>
  <c r="CA57"/>
  <c r="BW58"/>
  <c r="AQ54" i="102"/>
  <c r="Q55"/>
  <c r="Q56" s="1"/>
  <c r="EN45" i="101"/>
  <c r="EP44"/>
  <c r="CL44" i="102"/>
  <c r="CJ45"/>
  <c r="FP41" i="101"/>
  <c r="FR40"/>
  <c r="DN40" i="102"/>
  <c r="DL41"/>
  <c r="GT36" i="101"/>
  <c r="GR37"/>
  <c r="EP36" i="102"/>
  <c r="EN37"/>
  <c r="HT33" i="101"/>
  <c r="HV32"/>
  <c r="FR32" i="102"/>
  <c r="FP33"/>
  <c r="GT28"/>
  <c r="GR29"/>
  <c r="BH57" i="101"/>
  <c r="BJ56"/>
  <c r="BQ56" s="1"/>
  <c r="BR56" s="1"/>
  <c r="BY56" s="1"/>
  <c r="BU56" s="1"/>
  <c r="CJ53"/>
  <c r="CL52"/>
  <c r="CS52" s="1"/>
  <c r="CT52" s="1"/>
  <c r="DA52" s="1"/>
  <c r="HV24" i="102"/>
  <c r="HT25"/>
  <c r="DC43"/>
  <c r="CY44"/>
  <c r="CQ44"/>
  <c r="CR44"/>
  <c r="FG35"/>
  <c r="FC36"/>
  <c r="EU36"/>
  <c r="EV36"/>
  <c r="HK27"/>
  <c r="HG28"/>
  <c r="GY28"/>
  <c r="GZ28"/>
  <c r="GI31"/>
  <c r="GE32"/>
  <c r="FW32"/>
  <c r="FX32"/>
  <c r="EE39"/>
  <c r="EA40"/>
  <c r="DS40"/>
  <c r="DT40"/>
  <c r="BF50"/>
  <c r="BG50"/>
  <c r="BK50"/>
  <c r="BM50"/>
  <c r="BN50"/>
  <c r="BV50"/>
  <c r="BW50" s="1"/>
  <c r="BF49"/>
  <c r="BH49" s="1"/>
  <c r="BG49"/>
  <c r="BK49"/>
  <c r="BL49"/>
  <c r="BL50" s="1"/>
  <c r="BM49"/>
  <c r="BN49"/>
  <c r="BV49"/>
  <c r="CA47"/>
  <c r="BW48"/>
  <c r="BO48"/>
  <c r="BP48"/>
  <c r="DZ49" i="101"/>
  <c r="DR49"/>
  <c r="DQ49"/>
  <c r="DK49"/>
  <c r="DJ49"/>
  <c r="DL49" s="1"/>
  <c r="DP49"/>
  <c r="DO49"/>
  <c r="DZ50"/>
  <c r="EA50" s="1"/>
  <c r="DR50"/>
  <c r="DQ50"/>
  <c r="DK50"/>
  <c r="DJ50"/>
  <c r="DO50"/>
  <c r="DP50"/>
  <c r="DT48"/>
  <c r="DS48"/>
  <c r="EE47"/>
  <c r="EA48"/>
  <c r="FX40"/>
  <c r="FW40"/>
  <c r="GI39"/>
  <c r="GE40"/>
  <c r="GZ36"/>
  <c r="GY36"/>
  <c r="HG36"/>
  <c r="HK35"/>
  <c r="EV44"/>
  <c r="EU44"/>
  <c r="FG43"/>
  <c r="FC44"/>
  <c r="CX54"/>
  <c r="CP54"/>
  <c r="CO54"/>
  <c r="CN54"/>
  <c r="CI54"/>
  <c r="CH54"/>
  <c r="CM54"/>
  <c r="CX55"/>
  <c r="CY55" s="1"/>
  <c r="CP55"/>
  <c r="CO55"/>
  <c r="CN55"/>
  <c r="CI55"/>
  <c r="CH55"/>
  <c r="CM55"/>
  <c r="CR53"/>
  <c r="CQ53"/>
  <c r="CY53"/>
  <c r="DC52"/>
  <c r="EF47"/>
  <c r="EG47" s="1"/>
  <c r="AG54" i="102"/>
  <c r="AG55" s="1"/>
  <c r="BI49"/>
  <c r="BI50" s="1"/>
  <c r="EO45" i="101"/>
  <c r="CK45" i="102"/>
  <c r="FQ41" i="101"/>
  <c r="DM41" i="102"/>
  <c r="GS37" i="101"/>
  <c r="EO37" i="102"/>
  <c r="HU33" i="101"/>
  <c r="FQ33" i="102"/>
  <c r="GS29"/>
  <c r="CK54" i="101"/>
  <c r="CK55" s="1"/>
  <c r="HU25" i="102"/>
  <c r="DF51" i="101"/>
  <c r="DG51" s="1"/>
  <c r="DH51" s="1"/>
  <c r="CW52"/>
  <c r="FJ42"/>
  <c r="FK42" s="1"/>
  <c r="FL42" s="1"/>
  <c r="FA43"/>
  <c r="HN34"/>
  <c r="HO34" s="1"/>
  <c r="HP34" s="1"/>
  <c r="HE35"/>
  <c r="GL38"/>
  <c r="GM38" s="1"/>
  <c r="GN38" s="1"/>
  <c r="GC39"/>
  <c r="BU47" i="102"/>
  <c r="CD46"/>
  <c r="CE46" s="1"/>
  <c r="CF46" s="1"/>
  <c r="EJ46" i="101"/>
  <c r="DY39" i="102"/>
  <c r="EH38"/>
  <c r="EI38" s="1"/>
  <c r="EJ38" s="1"/>
  <c r="GC31"/>
  <c r="GL30"/>
  <c r="GM30" s="1"/>
  <c r="GN30" s="1"/>
  <c r="HE27"/>
  <c r="HN26"/>
  <c r="HO26" s="1"/>
  <c r="HP26" s="1"/>
  <c r="FA35"/>
  <c r="FJ34"/>
  <c r="FK34" s="1"/>
  <c r="FL34" s="1"/>
  <c r="CW43"/>
  <c r="DF42"/>
  <c r="DG42" s="1"/>
  <c r="DH42" s="1"/>
  <c r="AS52"/>
  <c r="BB51"/>
  <c r="BC51" s="1"/>
  <c r="BD51" s="1"/>
  <c r="BJ48"/>
  <c r="CU45"/>
  <c r="CS44"/>
  <c r="CT44" s="1"/>
  <c r="DA44" s="1"/>
  <c r="EY37"/>
  <c r="EW36"/>
  <c r="EX36" s="1"/>
  <c r="FE36" s="1"/>
  <c r="HC29"/>
  <c r="HA28"/>
  <c r="HB28" s="1"/>
  <c r="HI28" s="1"/>
  <c r="GA33"/>
  <c r="FY32"/>
  <c r="FZ32" s="1"/>
  <c r="GG32" s="1"/>
  <c r="DW41"/>
  <c r="DU40"/>
  <c r="DV40" s="1"/>
  <c r="EC40" s="1"/>
  <c r="BQ48"/>
  <c r="BR48" s="1"/>
  <c r="BY48" s="1"/>
  <c r="DM49" i="101"/>
  <c r="DM50" s="1"/>
  <c r="DW49"/>
  <c r="DU48" s="1"/>
  <c r="DV48" s="1"/>
  <c r="EC48" s="1"/>
  <c r="FY40"/>
  <c r="FZ40" s="1"/>
  <c r="GG40" s="1"/>
  <c r="HA36"/>
  <c r="HB36" s="1"/>
  <c r="HI36" s="1"/>
  <c r="EW44"/>
  <c r="EX44" s="1"/>
  <c r="FE44" s="1"/>
  <c r="AJ56" i="102"/>
  <c r="HF38" i="101" l="1"/>
  <c r="GX38"/>
  <c r="GW38"/>
  <c r="GV38"/>
  <c r="GQ38"/>
  <c r="GP38"/>
  <c r="GU38"/>
  <c r="HC38"/>
  <c r="HS34"/>
  <c r="HR34"/>
  <c r="HW34"/>
  <c r="GD42"/>
  <c r="FV42"/>
  <c r="FU42"/>
  <c r="FT42"/>
  <c r="FO42"/>
  <c r="FN42"/>
  <c r="FS42"/>
  <c r="GA42"/>
  <c r="BF51" i="102"/>
  <c r="BG51"/>
  <c r="BK51"/>
  <c r="BM51"/>
  <c r="BN51"/>
  <c r="BV51"/>
  <c r="BL51"/>
  <c r="AV52"/>
  <c r="AZ52"/>
  <c r="BA52" s="1"/>
  <c r="DJ42"/>
  <c r="DK42"/>
  <c r="DO42"/>
  <c r="DP42"/>
  <c r="DQ42"/>
  <c r="DR42"/>
  <c r="DZ42"/>
  <c r="CZ43"/>
  <c r="DD43"/>
  <c r="DE43" s="1"/>
  <c r="FN34"/>
  <c r="FO34"/>
  <c r="FS34"/>
  <c r="FT34"/>
  <c r="FU34"/>
  <c r="FV34"/>
  <c r="GD34"/>
  <c r="FD35"/>
  <c r="FH35"/>
  <c r="FI35" s="1"/>
  <c r="HR26"/>
  <c r="HS26"/>
  <c r="HW26"/>
  <c r="HH27"/>
  <c r="HL27"/>
  <c r="HM27" s="1"/>
  <c r="GP30"/>
  <c r="GQ30"/>
  <c r="GU30"/>
  <c r="GV30"/>
  <c r="GW30"/>
  <c r="GX30"/>
  <c r="HF30"/>
  <c r="GF31"/>
  <c r="GJ31"/>
  <c r="GK31" s="1"/>
  <c r="EL38"/>
  <c r="EM38"/>
  <c r="EQ38"/>
  <c r="ER38"/>
  <c r="ES38"/>
  <c r="ET38"/>
  <c r="FB38"/>
  <c r="EB39"/>
  <c r="EF39"/>
  <c r="EG39" s="1"/>
  <c r="FB46" i="101"/>
  <c r="ET46"/>
  <c r="ES46"/>
  <c r="ER46"/>
  <c r="EM46"/>
  <c r="EO46" s="1"/>
  <c r="EL46"/>
  <c r="EN46" s="1"/>
  <c r="EP46" s="1"/>
  <c r="EQ46"/>
  <c r="EY46"/>
  <c r="CH46" i="102"/>
  <c r="CI46"/>
  <c r="CM46"/>
  <c r="CN46"/>
  <c r="CO46"/>
  <c r="CP46"/>
  <c r="CX46"/>
  <c r="BX47"/>
  <c r="CB47"/>
  <c r="CC47" s="1"/>
  <c r="GF39" i="101"/>
  <c r="GJ39"/>
  <c r="GK39" s="1"/>
  <c r="HH35"/>
  <c r="HL35"/>
  <c r="HM35" s="1"/>
  <c r="FD43"/>
  <c r="FH43"/>
  <c r="FI43" s="1"/>
  <c r="CZ52"/>
  <c r="DD52"/>
  <c r="DE52" s="1"/>
  <c r="DZ51"/>
  <c r="DR51"/>
  <c r="DQ51"/>
  <c r="DP51"/>
  <c r="DK51"/>
  <c r="DJ51"/>
  <c r="DO51"/>
  <c r="CR55"/>
  <c r="CQ55"/>
  <c r="CR54"/>
  <c r="CQ54"/>
  <c r="CY54"/>
  <c r="DC53"/>
  <c r="DT50"/>
  <c r="DS50"/>
  <c r="DL50"/>
  <c r="DN49"/>
  <c r="DT49"/>
  <c r="DS49"/>
  <c r="EA49"/>
  <c r="EE48"/>
  <c r="CA48" i="102"/>
  <c r="BW49"/>
  <c r="BO49"/>
  <c r="BP49"/>
  <c r="BJ49"/>
  <c r="BH50"/>
  <c r="BO50"/>
  <c r="BP50"/>
  <c r="CB50" s="1"/>
  <c r="CC50" s="1"/>
  <c r="HV25"/>
  <c r="HT26"/>
  <c r="CL53" i="101"/>
  <c r="CS53" s="1"/>
  <c r="CT53" s="1"/>
  <c r="DA53" s="1"/>
  <c r="CJ54"/>
  <c r="BX56"/>
  <c r="CB56"/>
  <c r="CC56" s="1"/>
  <c r="CD56" s="1"/>
  <c r="CE56" s="1"/>
  <c r="CF56" s="1"/>
  <c r="BH58"/>
  <c r="BJ57"/>
  <c r="BQ57" s="1"/>
  <c r="BR57" s="1"/>
  <c r="BY57" s="1"/>
  <c r="BU57" s="1"/>
  <c r="GT29" i="102"/>
  <c r="GR30"/>
  <c r="FR33"/>
  <c r="FP34"/>
  <c r="HT34" i="101"/>
  <c r="HV33"/>
  <c r="EP37" i="102"/>
  <c r="EN38"/>
  <c r="GT37" i="101"/>
  <c r="GR38"/>
  <c r="DN41" i="102"/>
  <c r="DL42"/>
  <c r="FP42" i="101"/>
  <c r="FR41"/>
  <c r="CL45" i="102"/>
  <c r="CJ46"/>
  <c r="AQ56"/>
  <c r="Q57"/>
  <c r="BK61" i="101"/>
  <c r="BV61"/>
  <c r="BN61"/>
  <c r="BM61"/>
  <c r="BL61"/>
  <c r="BG61"/>
  <c r="BI61" s="1"/>
  <c r="BF61"/>
  <c r="BD62"/>
  <c r="BS61"/>
  <c r="BP60"/>
  <c r="BO60"/>
  <c r="BP59"/>
  <c r="BO59"/>
  <c r="BW59"/>
  <c r="CA58"/>
  <c r="AH53" i="102"/>
  <c r="AO53" s="1"/>
  <c r="AP53" s="1"/>
  <c r="AW53" s="1"/>
  <c r="AF54"/>
  <c r="AY53"/>
  <c r="AU54"/>
  <c r="AM54"/>
  <c r="AN54"/>
  <c r="AD56"/>
  <c r="AE56"/>
  <c r="AK56"/>
  <c r="AL56"/>
  <c r="AT56"/>
  <c r="AB57"/>
  <c r="AM55"/>
  <c r="AN55"/>
  <c r="AZ55" s="1"/>
  <c r="BA55" s="1"/>
  <c r="DC44"/>
  <c r="CY45"/>
  <c r="CQ45"/>
  <c r="CR45"/>
  <c r="FG36"/>
  <c r="FC37"/>
  <c r="EU37"/>
  <c r="EV37"/>
  <c r="HK28"/>
  <c r="HG29"/>
  <c r="GY29"/>
  <c r="GZ29"/>
  <c r="GI32"/>
  <c r="GE33"/>
  <c r="FW33"/>
  <c r="FX33"/>
  <c r="EE40"/>
  <c r="EA41"/>
  <c r="DS41"/>
  <c r="DT41"/>
  <c r="FX41" i="101"/>
  <c r="FW41"/>
  <c r="GI40"/>
  <c r="GE41"/>
  <c r="GZ37"/>
  <c r="GY37"/>
  <c r="HG37"/>
  <c r="HK36"/>
  <c r="EV45"/>
  <c r="EU45"/>
  <c r="FG44"/>
  <c r="FC45"/>
  <c r="DM51"/>
  <c r="HU26" i="102"/>
  <c r="GS30"/>
  <c r="FQ34"/>
  <c r="HU34" i="101"/>
  <c r="EO38" i="102"/>
  <c r="GS38" i="101"/>
  <c r="DM42" i="102"/>
  <c r="FQ42" i="101"/>
  <c r="CK46" i="102"/>
  <c r="BI51"/>
  <c r="AG56"/>
  <c r="DF52" i="101"/>
  <c r="DG52" s="1"/>
  <c r="DH52" s="1"/>
  <c r="CW53"/>
  <c r="DD55"/>
  <c r="DE55" s="1"/>
  <c r="FJ43"/>
  <c r="FK43" s="1"/>
  <c r="FL43" s="1"/>
  <c r="FA44"/>
  <c r="HN35"/>
  <c r="HO35" s="1"/>
  <c r="HP35" s="1"/>
  <c r="HE36"/>
  <c r="GL39"/>
  <c r="GM39" s="1"/>
  <c r="GN39" s="1"/>
  <c r="GC40"/>
  <c r="EH47"/>
  <c r="EI47" s="1"/>
  <c r="EJ47" s="1"/>
  <c r="DY48"/>
  <c r="EF50"/>
  <c r="EG50" s="1"/>
  <c r="DU49"/>
  <c r="DV49" s="1"/>
  <c r="EC49" s="1"/>
  <c r="BU48" i="102"/>
  <c r="CD47"/>
  <c r="CE47" s="1"/>
  <c r="CF47" s="1"/>
  <c r="BQ49"/>
  <c r="BR49" s="1"/>
  <c r="BY49" s="1"/>
  <c r="DY40"/>
  <c r="EH39"/>
  <c r="EI39" s="1"/>
  <c r="EJ39" s="1"/>
  <c r="GC32"/>
  <c r="GL31"/>
  <c r="GM31" s="1"/>
  <c r="GN31" s="1"/>
  <c r="HE28"/>
  <c r="HN27"/>
  <c r="HO27" s="1"/>
  <c r="HP27" s="1"/>
  <c r="FA36"/>
  <c r="FJ35"/>
  <c r="FK35" s="1"/>
  <c r="FL35" s="1"/>
  <c r="CW44"/>
  <c r="DF43"/>
  <c r="DG43" s="1"/>
  <c r="DH43" s="1"/>
  <c r="EP45" i="101"/>
  <c r="CB60"/>
  <c r="CC60" s="1"/>
  <c r="AS53" i="102"/>
  <c r="BB52"/>
  <c r="BC52" s="1"/>
  <c r="BD52" s="1"/>
  <c r="DW51" i="101"/>
  <c r="CU46" i="102"/>
  <c r="CS45"/>
  <c r="CT45" s="1"/>
  <c r="DA45" s="1"/>
  <c r="EY38"/>
  <c r="EW37"/>
  <c r="EX37" s="1"/>
  <c r="FE37" s="1"/>
  <c r="HC30"/>
  <c r="HA29"/>
  <c r="HB29" s="1"/>
  <c r="HI29" s="1"/>
  <c r="GA34"/>
  <c r="FY33"/>
  <c r="FZ33" s="1"/>
  <c r="GG33" s="1"/>
  <c r="DW42"/>
  <c r="DU41"/>
  <c r="DV41" s="1"/>
  <c r="EC41" s="1"/>
  <c r="BS51"/>
  <c r="FY41" i="101"/>
  <c r="FZ41" s="1"/>
  <c r="GG41" s="1"/>
  <c r="HA37"/>
  <c r="HB37" s="1"/>
  <c r="HI37" s="1"/>
  <c r="AJ57" i="102"/>
  <c r="HF39" i="101" l="1"/>
  <c r="GX39"/>
  <c r="GW39"/>
  <c r="GV39"/>
  <c r="GQ39"/>
  <c r="GP39"/>
  <c r="GU39"/>
  <c r="HC39"/>
  <c r="HS35"/>
  <c r="HR35"/>
  <c r="HW35"/>
  <c r="GD43"/>
  <c r="FV43"/>
  <c r="FU43"/>
  <c r="FT43"/>
  <c r="FO43"/>
  <c r="FN43"/>
  <c r="FS43"/>
  <c r="GA43"/>
  <c r="BF52" i="102"/>
  <c r="BG52"/>
  <c r="BK52"/>
  <c r="BM52"/>
  <c r="BN52"/>
  <c r="BV52"/>
  <c r="BL52"/>
  <c r="AV53"/>
  <c r="AZ53"/>
  <c r="BA53" s="1"/>
  <c r="DJ43"/>
  <c r="DK43"/>
  <c r="DO43"/>
  <c r="DP43"/>
  <c r="DQ43"/>
  <c r="DR43"/>
  <c r="DZ43"/>
  <c r="CZ44"/>
  <c r="DD44"/>
  <c r="DE44" s="1"/>
  <c r="FN35"/>
  <c r="FO35"/>
  <c r="FS35"/>
  <c r="FT35"/>
  <c r="FU35"/>
  <c r="FV35"/>
  <c r="GD35"/>
  <c r="FD36"/>
  <c r="FH36"/>
  <c r="FI36" s="1"/>
  <c r="HR27"/>
  <c r="HS27"/>
  <c r="HW27"/>
  <c r="HH28"/>
  <c r="HL28"/>
  <c r="HM28" s="1"/>
  <c r="GP31"/>
  <c r="GQ31"/>
  <c r="GU31"/>
  <c r="GV31"/>
  <c r="GW31"/>
  <c r="GX31"/>
  <c r="HF31"/>
  <c r="GF32"/>
  <c r="GJ32"/>
  <c r="GK32" s="1"/>
  <c r="EL39"/>
  <c r="EM39"/>
  <c r="EQ39"/>
  <c r="ER39"/>
  <c r="ES39"/>
  <c r="ET39"/>
  <c r="FB39"/>
  <c r="EB40"/>
  <c r="EF40"/>
  <c r="EG40" s="1"/>
  <c r="CH47"/>
  <c r="CI47"/>
  <c r="CM47"/>
  <c r="CN47"/>
  <c r="CO47"/>
  <c r="CP47"/>
  <c r="CX47"/>
  <c r="BX48"/>
  <c r="CB48"/>
  <c r="CC48" s="1"/>
  <c r="EB48" i="101"/>
  <c r="EF48"/>
  <c r="EG48" s="1"/>
  <c r="FB47"/>
  <c r="ET47"/>
  <c r="ES47"/>
  <c r="ER47"/>
  <c r="EM47"/>
  <c r="EO47" s="1"/>
  <c r="EL47"/>
  <c r="EN47" s="1"/>
  <c r="EP47" s="1"/>
  <c r="EQ47"/>
  <c r="EY47"/>
  <c r="EW46" s="1"/>
  <c r="GF40"/>
  <c r="GJ40"/>
  <c r="GK40" s="1"/>
  <c r="HH36"/>
  <c r="HL36"/>
  <c r="HM36" s="1"/>
  <c r="FD44"/>
  <c r="FH44"/>
  <c r="FI44" s="1"/>
  <c r="CZ53"/>
  <c r="DD53"/>
  <c r="DE53" s="1"/>
  <c r="DZ52"/>
  <c r="DR52"/>
  <c r="DQ52"/>
  <c r="DP52"/>
  <c r="DK52"/>
  <c r="DJ52"/>
  <c r="DO52"/>
  <c r="AD57" i="102"/>
  <c r="AE57"/>
  <c r="AK57"/>
  <c r="AL57"/>
  <c r="AT57"/>
  <c r="AB58"/>
  <c r="AY55"/>
  <c r="BB55" s="1"/>
  <c r="BC55" s="1"/>
  <c r="AU56"/>
  <c r="AM56"/>
  <c r="AN56"/>
  <c r="AH54"/>
  <c r="AO54" s="1"/>
  <c r="AP54" s="1"/>
  <c r="AW54" s="1"/>
  <c r="AF55"/>
  <c r="BV62" i="101"/>
  <c r="BN62"/>
  <c r="BM62"/>
  <c r="BL62"/>
  <c r="BG62"/>
  <c r="BI62" s="1"/>
  <c r="BF62"/>
  <c r="BD63"/>
  <c r="BK62"/>
  <c r="BS62"/>
  <c r="BP61"/>
  <c r="BO61"/>
  <c r="BW61"/>
  <c r="CA60"/>
  <c r="CD60" s="1"/>
  <c r="CE60" s="1"/>
  <c r="AQ57" i="102"/>
  <c r="Q58"/>
  <c r="CL46"/>
  <c r="CJ47"/>
  <c r="FP43" i="101"/>
  <c r="FR42"/>
  <c r="DN42" i="102"/>
  <c r="DL43"/>
  <c r="GT38" i="101"/>
  <c r="GR39"/>
  <c r="EP38" i="102"/>
  <c r="EN39"/>
  <c r="HT35" i="101"/>
  <c r="HV34"/>
  <c r="FR34" i="102"/>
  <c r="FP35"/>
  <c r="GT30"/>
  <c r="GR31"/>
  <c r="BX57" i="101"/>
  <c r="CB57"/>
  <c r="CC57" s="1"/>
  <c r="CD57" s="1"/>
  <c r="CE57" s="1"/>
  <c r="BH59"/>
  <c r="BJ58"/>
  <c r="BQ58" s="1"/>
  <c r="BR58" s="1"/>
  <c r="BY58" s="1"/>
  <c r="BU58" s="1"/>
  <c r="CF57"/>
  <c r="CX56"/>
  <c r="CP56"/>
  <c r="CO56"/>
  <c r="CN56"/>
  <c r="CI56"/>
  <c r="CK56" s="1"/>
  <c r="CH56"/>
  <c r="CM56"/>
  <c r="CJ55"/>
  <c r="CL54"/>
  <c r="CS54" s="1"/>
  <c r="CT54" s="1"/>
  <c r="DA54" s="1"/>
  <c r="HV26" i="102"/>
  <c r="HT27"/>
  <c r="BJ50"/>
  <c r="BQ50" s="1"/>
  <c r="BH51"/>
  <c r="DL51" i="101"/>
  <c r="DN50"/>
  <c r="DU50" s="1"/>
  <c r="DT51"/>
  <c r="DS51"/>
  <c r="EA51"/>
  <c r="EE50"/>
  <c r="EH50" s="1"/>
  <c r="EI50" s="1"/>
  <c r="DC45" i="102"/>
  <c r="CY46"/>
  <c r="CQ46"/>
  <c r="CR46"/>
  <c r="EV46" i="101"/>
  <c r="EU46"/>
  <c r="FG45"/>
  <c r="FC46"/>
  <c r="FG37" i="102"/>
  <c r="FC38"/>
  <c r="EU38"/>
  <c r="EV38"/>
  <c r="HK29"/>
  <c r="HG30"/>
  <c r="GY30"/>
  <c r="GZ30"/>
  <c r="GI33"/>
  <c r="GE34"/>
  <c r="FW34"/>
  <c r="FX34"/>
  <c r="EE41"/>
  <c r="EA42"/>
  <c r="DS42"/>
  <c r="DT42"/>
  <c r="CA50"/>
  <c r="CD50" s="1"/>
  <c r="CE50" s="1"/>
  <c r="BW51"/>
  <c r="BO51"/>
  <c r="BP51"/>
  <c r="FX42" i="101"/>
  <c r="FW42"/>
  <c r="GI41"/>
  <c r="GE42"/>
  <c r="GZ38"/>
  <c r="GY38"/>
  <c r="HG38"/>
  <c r="HK37"/>
  <c r="AG57" i="102"/>
  <c r="BI52"/>
  <c r="CK47"/>
  <c r="FQ43" i="101"/>
  <c r="DM43" i="102"/>
  <c r="GS39" i="101"/>
  <c r="EO39" i="102"/>
  <c r="HU35" i="101"/>
  <c r="FQ35" i="102"/>
  <c r="GS31"/>
  <c r="HU27"/>
  <c r="DM52" i="101"/>
  <c r="FJ44"/>
  <c r="FK44" s="1"/>
  <c r="FL44" s="1"/>
  <c r="HN36"/>
  <c r="HO36" s="1"/>
  <c r="HP36" s="1"/>
  <c r="HE37"/>
  <c r="GL40"/>
  <c r="GM40" s="1"/>
  <c r="GN40" s="1"/>
  <c r="GC41"/>
  <c r="DY41" i="102"/>
  <c r="EH40"/>
  <c r="EI40" s="1"/>
  <c r="EJ40" s="1"/>
  <c r="GC33"/>
  <c r="GL32"/>
  <c r="GM32" s="1"/>
  <c r="GN32" s="1"/>
  <c r="HE29"/>
  <c r="HN28"/>
  <c r="HO28" s="1"/>
  <c r="HP28" s="1"/>
  <c r="FA37"/>
  <c r="FJ36"/>
  <c r="FK36" s="1"/>
  <c r="FL36" s="1"/>
  <c r="CW45"/>
  <c r="DF44"/>
  <c r="DG44" s="1"/>
  <c r="DH44" s="1"/>
  <c r="AS54"/>
  <c r="BB53"/>
  <c r="BC53" s="1"/>
  <c r="BD53" s="1"/>
  <c r="CU56" i="101"/>
  <c r="BU49" i="102"/>
  <c r="CD48"/>
  <c r="CE48" s="1"/>
  <c r="CF48" s="1"/>
  <c r="EH48" i="101"/>
  <c r="EI48" s="1"/>
  <c r="EJ48" s="1"/>
  <c r="DY49"/>
  <c r="DF53"/>
  <c r="DG53" s="1"/>
  <c r="DH53" s="1"/>
  <c r="CW54"/>
  <c r="DW52"/>
  <c r="CU47" i="102"/>
  <c r="CS46"/>
  <c r="CT46" s="1"/>
  <c r="DA46" s="1"/>
  <c r="EW45" i="101"/>
  <c r="EX45" s="1"/>
  <c r="FE45" s="1"/>
  <c r="FA45" s="1"/>
  <c r="EY39" i="102"/>
  <c r="EW38"/>
  <c r="EX38" s="1"/>
  <c r="FE38" s="1"/>
  <c r="HC31"/>
  <c r="HA30"/>
  <c r="HB30" s="1"/>
  <c r="HI30" s="1"/>
  <c r="GA35"/>
  <c r="FY34"/>
  <c r="FZ34" s="1"/>
  <c r="GG34" s="1"/>
  <c r="DW43"/>
  <c r="DU42"/>
  <c r="DV42" s="1"/>
  <c r="EC42" s="1"/>
  <c r="BS52"/>
  <c r="FY42" i="101"/>
  <c r="FZ42" s="1"/>
  <c r="GG42" s="1"/>
  <c r="HA38"/>
  <c r="HB38" s="1"/>
  <c r="HI38" s="1"/>
  <c r="AJ58" i="102"/>
  <c r="HF40" i="101" l="1"/>
  <c r="GX40"/>
  <c r="GW40"/>
  <c r="GV40"/>
  <c r="GQ40"/>
  <c r="GP40"/>
  <c r="GU40"/>
  <c r="HC40"/>
  <c r="HS36"/>
  <c r="HR36"/>
  <c r="HW36"/>
  <c r="GD44"/>
  <c r="FV44"/>
  <c r="FU44"/>
  <c r="FT44"/>
  <c r="FO44"/>
  <c r="FN44"/>
  <c r="FS44"/>
  <c r="GA44"/>
  <c r="FD45"/>
  <c r="FH45"/>
  <c r="FI45" s="1"/>
  <c r="CZ54"/>
  <c r="DD54"/>
  <c r="DE54" s="1"/>
  <c r="DZ53"/>
  <c r="DR53"/>
  <c r="DQ53"/>
  <c r="DP53"/>
  <c r="DH55"/>
  <c r="DH54"/>
  <c r="DK53"/>
  <c r="DJ53"/>
  <c r="DO53"/>
  <c r="EB49"/>
  <c r="EF49"/>
  <c r="EG49" s="1"/>
  <c r="FB48"/>
  <c r="ET48"/>
  <c r="ES48"/>
  <c r="ER48"/>
  <c r="EJ50"/>
  <c r="EJ49"/>
  <c r="EM48"/>
  <c r="EO48" s="1"/>
  <c r="EL48"/>
  <c r="EN48" s="1"/>
  <c r="EP48" s="1"/>
  <c r="EQ48"/>
  <c r="CH48" i="102"/>
  <c r="CI48"/>
  <c r="CM48"/>
  <c r="CN48"/>
  <c r="CO48"/>
  <c r="CP48"/>
  <c r="CX48"/>
  <c r="CF49"/>
  <c r="CF50"/>
  <c r="BX49"/>
  <c r="CU49"/>
  <c r="CB49"/>
  <c r="CC49" s="1"/>
  <c r="BF53"/>
  <c r="BG53"/>
  <c r="BK53"/>
  <c r="BM53"/>
  <c r="BN53"/>
  <c r="BV53"/>
  <c r="BD54"/>
  <c r="BD55"/>
  <c r="BL53"/>
  <c r="AV54"/>
  <c r="BS54"/>
  <c r="AZ54"/>
  <c r="BA54" s="1"/>
  <c r="DJ44"/>
  <c r="DK44"/>
  <c r="DO44"/>
  <c r="DP44"/>
  <c r="DQ44"/>
  <c r="DR44"/>
  <c r="DZ44"/>
  <c r="CZ45"/>
  <c r="DD45"/>
  <c r="DE45" s="1"/>
  <c r="FN36"/>
  <c r="FO36"/>
  <c r="FS36"/>
  <c r="FT36"/>
  <c r="FU36"/>
  <c r="FV36"/>
  <c r="GD36"/>
  <c r="FD37"/>
  <c r="FH37"/>
  <c r="FI37" s="1"/>
  <c r="HR28"/>
  <c r="HS28"/>
  <c r="HW28"/>
  <c r="HH29"/>
  <c r="HL29"/>
  <c r="HM29" s="1"/>
  <c r="GP32"/>
  <c r="GQ32"/>
  <c r="GU32"/>
  <c r="GV32"/>
  <c r="GW32"/>
  <c r="GX32"/>
  <c r="HF32"/>
  <c r="GF33"/>
  <c r="GJ33"/>
  <c r="GK33" s="1"/>
  <c r="EL40"/>
  <c r="EM40"/>
  <c r="EQ40"/>
  <c r="ER40"/>
  <c r="ES40"/>
  <c r="ET40"/>
  <c r="FB40"/>
  <c r="EB41"/>
  <c r="EF41"/>
  <c r="EG41" s="1"/>
  <c r="GF41" i="101"/>
  <c r="GJ41"/>
  <c r="GK41" s="1"/>
  <c r="HH37"/>
  <c r="HL37"/>
  <c r="HM37" s="1"/>
  <c r="DN51"/>
  <c r="DU51" s="1"/>
  <c r="DV51" s="1"/>
  <c r="EC51" s="1"/>
  <c r="DL52"/>
  <c r="BJ51" i="102"/>
  <c r="BQ51" s="1"/>
  <c r="BR51" s="1"/>
  <c r="BY51" s="1"/>
  <c r="BH52"/>
  <c r="HV27"/>
  <c r="HT28"/>
  <c r="CJ56" i="101"/>
  <c r="CL55"/>
  <c r="CS55" s="1"/>
  <c r="CR56"/>
  <c r="CQ56"/>
  <c r="CY56"/>
  <c r="DC55"/>
  <c r="DF55" s="1"/>
  <c r="DG55" s="1"/>
  <c r="CX57"/>
  <c r="CP57"/>
  <c r="CO57"/>
  <c r="CN57"/>
  <c r="CI57"/>
  <c r="CH57"/>
  <c r="CM57"/>
  <c r="BX58"/>
  <c r="CB58"/>
  <c r="CC58" s="1"/>
  <c r="CD58" s="1"/>
  <c r="CE58" s="1"/>
  <c r="CF58" s="1"/>
  <c r="BH60"/>
  <c r="BJ59"/>
  <c r="BQ59" s="1"/>
  <c r="BR59" s="1"/>
  <c r="BY59" s="1"/>
  <c r="BU59" s="1"/>
  <c r="GT31" i="102"/>
  <c r="GR32"/>
  <c r="FR35"/>
  <c r="FP36"/>
  <c r="HT36" i="101"/>
  <c r="HV35"/>
  <c r="EP39" i="102"/>
  <c r="EN40"/>
  <c r="GT39" i="101"/>
  <c r="GR40"/>
  <c r="DN43" i="102"/>
  <c r="DL44"/>
  <c r="FP44" i="101"/>
  <c r="FR43"/>
  <c r="CL47" i="102"/>
  <c r="CJ48"/>
  <c r="AQ58"/>
  <c r="Q59"/>
  <c r="BV63" i="101"/>
  <c r="BN63"/>
  <c r="BM63"/>
  <c r="BL63"/>
  <c r="BD65"/>
  <c r="BD64"/>
  <c r="BG63"/>
  <c r="BI63" s="1"/>
  <c r="BF63"/>
  <c r="BK63"/>
  <c r="BS63"/>
  <c r="BP62"/>
  <c r="BO62"/>
  <c r="CA61"/>
  <c r="BW62"/>
  <c r="AH55" i="102"/>
  <c r="AO55" s="1"/>
  <c r="AF56"/>
  <c r="AD58"/>
  <c r="AE58"/>
  <c r="AK58"/>
  <c r="AL58"/>
  <c r="AT58"/>
  <c r="AB59"/>
  <c r="AB60"/>
  <c r="AY56"/>
  <c r="AU57"/>
  <c r="AM57"/>
  <c r="AN57"/>
  <c r="DT52" i="101"/>
  <c r="DS52"/>
  <c r="EA52"/>
  <c r="EE51"/>
  <c r="EV47"/>
  <c r="EU47"/>
  <c r="FG46"/>
  <c r="FC47"/>
  <c r="DC46" i="102"/>
  <c r="CY47"/>
  <c r="CQ47"/>
  <c r="CR47"/>
  <c r="FG38"/>
  <c r="FC39"/>
  <c r="EU39"/>
  <c r="EV39"/>
  <c r="HK30"/>
  <c r="HG31"/>
  <c r="GY31"/>
  <c r="GZ31"/>
  <c r="GI34"/>
  <c r="GE35"/>
  <c r="FW35"/>
  <c r="FX35"/>
  <c r="EE42"/>
  <c r="EA43"/>
  <c r="DS43"/>
  <c r="DT43"/>
  <c r="CA51"/>
  <c r="BW52"/>
  <c r="BO52"/>
  <c r="BP52"/>
  <c r="FX43" i="101"/>
  <c r="FW43"/>
  <c r="GI42"/>
  <c r="GE43"/>
  <c r="GZ39"/>
  <c r="GY39"/>
  <c r="HG39"/>
  <c r="HK38"/>
  <c r="DM53"/>
  <c r="HU28" i="102"/>
  <c r="GS32"/>
  <c r="FQ36"/>
  <c r="HU36" i="101"/>
  <c r="EO40" i="102"/>
  <c r="GS40" i="101"/>
  <c r="DM44" i="102"/>
  <c r="FQ44" i="101"/>
  <c r="CK48" i="102"/>
  <c r="BI53"/>
  <c r="AG58"/>
  <c r="HN37" i="101"/>
  <c r="HO37" s="1"/>
  <c r="HP37" s="1"/>
  <c r="HE38"/>
  <c r="GL41"/>
  <c r="GM41" s="1"/>
  <c r="GN41" s="1"/>
  <c r="GC42"/>
  <c r="BU51" i="102"/>
  <c r="DY42"/>
  <c r="EH41"/>
  <c r="EI41" s="1"/>
  <c r="EJ41" s="1"/>
  <c r="GC34"/>
  <c r="GL33"/>
  <c r="GM33" s="1"/>
  <c r="GN33" s="1"/>
  <c r="HE30"/>
  <c r="HN29"/>
  <c r="HO29" s="1"/>
  <c r="HP29" s="1"/>
  <c r="FA38"/>
  <c r="FJ37"/>
  <c r="FK37" s="1"/>
  <c r="FL37" s="1"/>
  <c r="FJ45" i="101"/>
  <c r="FK45" s="1"/>
  <c r="FL45" s="1"/>
  <c r="CW46" i="102"/>
  <c r="DF45"/>
  <c r="DG45" s="1"/>
  <c r="DH45" s="1"/>
  <c r="DY51" i="101"/>
  <c r="CK57"/>
  <c r="CU57"/>
  <c r="DW53"/>
  <c r="EX46"/>
  <c r="FE46" s="1"/>
  <c r="FA46" s="1"/>
  <c r="EY48"/>
  <c r="EW47" s="1"/>
  <c r="EX47" s="1"/>
  <c r="FE47" s="1"/>
  <c r="FA47" s="1"/>
  <c r="CU48" i="102"/>
  <c r="CS47"/>
  <c r="CT47" s="1"/>
  <c r="DA47" s="1"/>
  <c r="EY40"/>
  <c r="EW39"/>
  <c r="EX39" s="1"/>
  <c r="FE39" s="1"/>
  <c r="HC32"/>
  <c r="HA31"/>
  <c r="HB31" s="1"/>
  <c r="HI31" s="1"/>
  <c r="GA36"/>
  <c r="FY35"/>
  <c r="FZ35" s="1"/>
  <c r="GG35" s="1"/>
  <c r="DW44"/>
  <c r="DU43"/>
  <c r="DV43" s="1"/>
  <c r="EC43" s="1"/>
  <c r="BS53"/>
  <c r="FY43" i="101"/>
  <c r="FZ43" s="1"/>
  <c r="GG43" s="1"/>
  <c r="HA39"/>
  <c r="HB39" s="1"/>
  <c r="HI39" s="1"/>
  <c r="AJ59" i="102"/>
  <c r="HF41" i="101" l="1"/>
  <c r="GX41"/>
  <c r="GW41"/>
  <c r="GV41"/>
  <c r="GQ41"/>
  <c r="GP41"/>
  <c r="GU41"/>
  <c r="HC41"/>
  <c r="HS37"/>
  <c r="HR37"/>
  <c r="HW37"/>
  <c r="CX58"/>
  <c r="CP58"/>
  <c r="CO58"/>
  <c r="CN58"/>
  <c r="CF60"/>
  <c r="CF59"/>
  <c r="CI58"/>
  <c r="CH58"/>
  <c r="CM58"/>
  <c r="CU58"/>
  <c r="FD47"/>
  <c r="FD46"/>
  <c r="FH46"/>
  <c r="FI46" s="1"/>
  <c r="EB51"/>
  <c r="EF51"/>
  <c r="EG51" s="1"/>
  <c r="DJ45" i="102"/>
  <c r="DK45"/>
  <c r="DO45"/>
  <c r="DP45"/>
  <c r="DQ45"/>
  <c r="DR45"/>
  <c r="DZ45"/>
  <c r="CZ46"/>
  <c r="DD46"/>
  <c r="DE46" s="1"/>
  <c r="GD45" i="101"/>
  <c r="FV45"/>
  <c r="FU45"/>
  <c r="FT45"/>
  <c r="FO45"/>
  <c r="FQ45" s="1"/>
  <c r="FN45"/>
  <c r="FP45" s="1"/>
  <c r="FR45" s="1"/>
  <c r="FS45"/>
  <c r="FN37" i="102"/>
  <c r="FO37"/>
  <c r="FS37"/>
  <c r="FT37"/>
  <c r="FU37"/>
  <c r="FV37"/>
  <c r="GD37"/>
  <c r="FD38"/>
  <c r="FH38"/>
  <c r="FI38" s="1"/>
  <c r="HR29"/>
  <c r="HS29"/>
  <c r="HW29"/>
  <c r="HH30"/>
  <c r="HL30"/>
  <c r="HM30" s="1"/>
  <c r="GP33"/>
  <c r="GQ33"/>
  <c r="GU33"/>
  <c r="GV33"/>
  <c r="GW33"/>
  <c r="GX33"/>
  <c r="HF33"/>
  <c r="GF34"/>
  <c r="GJ34"/>
  <c r="GK34" s="1"/>
  <c r="EL41"/>
  <c r="EM41"/>
  <c r="EQ41"/>
  <c r="ER41"/>
  <c r="ES41"/>
  <c r="ET41"/>
  <c r="FB41"/>
  <c r="EB42"/>
  <c r="EF42"/>
  <c r="EG42" s="1"/>
  <c r="BX51"/>
  <c r="CB51"/>
  <c r="CC51" s="1"/>
  <c r="GF42" i="101"/>
  <c r="GJ42"/>
  <c r="GK42" s="1"/>
  <c r="HH38"/>
  <c r="HL38"/>
  <c r="HM38" s="1"/>
  <c r="AD60" i="102"/>
  <c r="AE60"/>
  <c r="AK60"/>
  <c r="AL60"/>
  <c r="AT60"/>
  <c r="AU60" s="1"/>
  <c r="AB61"/>
  <c r="AD59"/>
  <c r="AE59"/>
  <c r="AK59"/>
  <c r="AL59"/>
  <c r="AT59"/>
  <c r="AY57"/>
  <c r="AU58"/>
  <c r="AM58"/>
  <c r="AN58"/>
  <c r="AH56"/>
  <c r="AO56" s="1"/>
  <c r="AP56" s="1"/>
  <c r="AW56" s="1"/>
  <c r="AS56" s="1"/>
  <c r="AF57"/>
  <c r="BV64" i="101"/>
  <c r="BN64"/>
  <c r="BM64"/>
  <c r="BL64"/>
  <c r="BG64"/>
  <c r="BI64" s="1"/>
  <c r="BI65" s="1"/>
  <c r="BF64"/>
  <c r="BK64"/>
  <c r="BS64"/>
  <c r="BV65"/>
  <c r="BW65" s="1"/>
  <c r="BN65"/>
  <c r="BM65"/>
  <c r="BL65"/>
  <c r="BG65"/>
  <c r="BF65"/>
  <c r="BK65"/>
  <c r="BD66"/>
  <c r="BP63"/>
  <c r="BO63"/>
  <c r="CA62"/>
  <c r="BW63"/>
  <c r="AQ59" i="102"/>
  <c r="Q60"/>
  <c r="Q61" s="1"/>
  <c r="DN44"/>
  <c r="DL45"/>
  <c r="GT40" i="101"/>
  <c r="GR41"/>
  <c r="EP40" i="102"/>
  <c r="EN41"/>
  <c r="HT37" i="101"/>
  <c r="HV36"/>
  <c r="FR36" i="102"/>
  <c r="FP37"/>
  <c r="GT32"/>
  <c r="GR33"/>
  <c r="BX59" i="101"/>
  <c r="CU59"/>
  <c r="CB59"/>
  <c r="CC59" s="1"/>
  <c r="BH61"/>
  <c r="BJ60"/>
  <c r="BQ60" s="1"/>
  <c r="CR57"/>
  <c r="CQ57"/>
  <c r="CY57"/>
  <c r="DC56"/>
  <c r="CJ57"/>
  <c r="CL56"/>
  <c r="CS56" s="1"/>
  <c r="CT56" s="1"/>
  <c r="DA56" s="1"/>
  <c r="CW56" s="1"/>
  <c r="HV28" i="102"/>
  <c r="HT29"/>
  <c r="BJ52"/>
  <c r="BQ52" s="1"/>
  <c r="BR52" s="1"/>
  <c r="BY52" s="1"/>
  <c r="BH53"/>
  <c r="DN52" i="101"/>
  <c r="DU52" s="1"/>
  <c r="DV52" s="1"/>
  <c r="EC52" s="1"/>
  <c r="DL53"/>
  <c r="FG39" i="102"/>
  <c r="FC40"/>
  <c r="EU40"/>
  <c r="EV40"/>
  <c r="HK31"/>
  <c r="HG32"/>
  <c r="GY32"/>
  <c r="GZ32"/>
  <c r="GI35"/>
  <c r="GE36"/>
  <c r="FW36"/>
  <c r="FX36"/>
  <c r="EE43"/>
  <c r="EA44"/>
  <c r="DS44"/>
  <c r="DT44"/>
  <c r="BF55"/>
  <c r="BG55"/>
  <c r="BK55"/>
  <c r="BM55"/>
  <c r="BN55"/>
  <c r="BV55"/>
  <c r="BW55" s="1"/>
  <c r="BF54"/>
  <c r="BG54"/>
  <c r="BK54"/>
  <c r="BM54"/>
  <c r="BN54"/>
  <c r="BV54"/>
  <c r="BL54"/>
  <c r="BL55" s="1"/>
  <c r="CA52"/>
  <c r="BW53"/>
  <c r="BO53"/>
  <c r="BP53"/>
  <c r="CH50"/>
  <c r="CI50"/>
  <c r="CM50"/>
  <c r="CO50"/>
  <c r="CP50"/>
  <c r="CX50"/>
  <c r="CY50" s="1"/>
  <c r="CH49"/>
  <c r="CJ49" s="1"/>
  <c r="CI49"/>
  <c r="CM49"/>
  <c r="CN49"/>
  <c r="CN50" s="1"/>
  <c r="CO49"/>
  <c r="CP49"/>
  <c r="CX49"/>
  <c r="DC47"/>
  <c r="CY48"/>
  <c r="CQ48"/>
  <c r="CR48"/>
  <c r="FB49" i="101"/>
  <c r="ET49"/>
  <c r="ES49"/>
  <c r="ER49"/>
  <c r="EM49"/>
  <c r="EL49"/>
  <c r="EN49" s="1"/>
  <c r="EQ49"/>
  <c r="FB50"/>
  <c r="FC50" s="1"/>
  <c r="ET50"/>
  <c r="ES50"/>
  <c r="ER50"/>
  <c r="EM50"/>
  <c r="EL50"/>
  <c r="EQ50"/>
  <c r="EV48"/>
  <c r="EU48"/>
  <c r="FG47"/>
  <c r="FC48"/>
  <c r="DZ54"/>
  <c r="DR54"/>
  <c r="DQ54"/>
  <c r="DP54"/>
  <c r="DK54"/>
  <c r="DJ54"/>
  <c r="DO54"/>
  <c r="DZ55"/>
  <c r="EA55" s="1"/>
  <c r="DR55"/>
  <c r="DQ55"/>
  <c r="DP55"/>
  <c r="DK55"/>
  <c r="DJ55"/>
  <c r="DO55"/>
  <c r="DT53"/>
  <c r="DS53"/>
  <c r="EE52"/>
  <c r="EA53"/>
  <c r="FX44"/>
  <c r="FW44"/>
  <c r="GI43"/>
  <c r="GE44"/>
  <c r="GZ40"/>
  <c r="GY40"/>
  <c r="HG40"/>
  <c r="HK39"/>
  <c r="FH47"/>
  <c r="FI47" s="1"/>
  <c r="CK58"/>
  <c r="AG59" i="102"/>
  <c r="AG60" s="1"/>
  <c r="BI54"/>
  <c r="BI55" s="1"/>
  <c r="CK49"/>
  <c r="CK50" s="1"/>
  <c r="DM45"/>
  <c r="GS41" i="101"/>
  <c r="EO41" i="102"/>
  <c r="HU37" i="101"/>
  <c r="FQ37" i="102"/>
  <c r="GS33"/>
  <c r="HU29"/>
  <c r="DM54" i="101"/>
  <c r="DM55" s="1"/>
  <c r="HN38"/>
  <c r="HO38" s="1"/>
  <c r="HP38" s="1"/>
  <c r="HE39"/>
  <c r="GL42"/>
  <c r="GM42" s="1"/>
  <c r="GN42" s="1"/>
  <c r="GC43"/>
  <c r="BU52" i="102"/>
  <c r="CD51"/>
  <c r="CE51" s="1"/>
  <c r="CF51" s="1"/>
  <c r="DY43"/>
  <c r="EH42"/>
  <c r="EI42" s="1"/>
  <c r="EJ42" s="1"/>
  <c r="GC35"/>
  <c r="GL34"/>
  <c r="GM34" s="1"/>
  <c r="GN34" s="1"/>
  <c r="HE31"/>
  <c r="HN30"/>
  <c r="HO30" s="1"/>
  <c r="HP30" s="1"/>
  <c r="FA39"/>
  <c r="FJ38"/>
  <c r="FK38" s="1"/>
  <c r="FL38" s="1"/>
  <c r="CW47"/>
  <c r="DF46"/>
  <c r="DG46" s="1"/>
  <c r="DH46" s="1"/>
  <c r="FJ46" i="101"/>
  <c r="FK46" s="1"/>
  <c r="FL46" s="1"/>
  <c r="EH51"/>
  <c r="EI51" s="1"/>
  <c r="EJ51" s="1"/>
  <c r="DY52"/>
  <c r="CL48" i="102"/>
  <c r="FR44" i="101"/>
  <c r="EY41" i="102"/>
  <c r="EW40"/>
  <c r="EX40" s="1"/>
  <c r="FE40" s="1"/>
  <c r="HC33"/>
  <c r="HA32"/>
  <c r="HB32" s="1"/>
  <c r="HI32" s="1"/>
  <c r="GA37"/>
  <c r="FY36"/>
  <c r="FZ36" s="1"/>
  <c r="GG36" s="1"/>
  <c r="DW45"/>
  <c r="DU44"/>
  <c r="DV44" s="1"/>
  <c r="EC44" s="1"/>
  <c r="CS48"/>
  <c r="CT48" s="1"/>
  <c r="DA48" s="1"/>
  <c r="EO49" i="101"/>
  <c r="EO50" s="1"/>
  <c r="EY49"/>
  <c r="EW48" s="1"/>
  <c r="EX48" s="1"/>
  <c r="FE48" s="1"/>
  <c r="DW54"/>
  <c r="GA45"/>
  <c r="FY44" s="1"/>
  <c r="FZ44" s="1"/>
  <c r="GG44" s="1"/>
  <c r="GC44" s="1"/>
  <c r="GJ44"/>
  <c r="GK44" s="1"/>
  <c r="HA40"/>
  <c r="HB40" s="1"/>
  <c r="HI40" s="1"/>
  <c r="AJ60" i="102"/>
  <c r="HF42" i="101" l="1"/>
  <c r="GX42"/>
  <c r="GW42"/>
  <c r="GV42"/>
  <c r="GQ42"/>
  <c r="GP42"/>
  <c r="GU42"/>
  <c r="HC42"/>
  <c r="HS38"/>
  <c r="HR38"/>
  <c r="HW38"/>
  <c r="GF44"/>
  <c r="EB52"/>
  <c r="EF52"/>
  <c r="EG52" s="1"/>
  <c r="FB51"/>
  <c r="ET51"/>
  <c r="ES51"/>
  <c r="ER51"/>
  <c r="EM51"/>
  <c r="EL51"/>
  <c r="EQ51"/>
  <c r="GD46"/>
  <c r="FV46"/>
  <c r="FU46"/>
  <c r="FT46"/>
  <c r="FO46"/>
  <c r="FQ46" s="1"/>
  <c r="FN46"/>
  <c r="FP46" s="1"/>
  <c r="FR46" s="1"/>
  <c r="FS46"/>
  <c r="DJ46" i="102"/>
  <c r="DK46"/>
  <c r="DO46"/>
  <c r="DP46"/>
  <c r="DQ46"/>
  <c r="DR46"/>
  <c r="DZ46"/>
  <c r="CZ47"/>
  <c r="DD47"/>
  <c r="DE47" s="1"/>
  <c r="FN38"/>
  <c r="FO38"/>
  <c r="FS38"/>
  <c r="FT38"/>
  <c r="FU38"/>
  <c r="FV38"/>
  <c r="GD38"/>
  <c r="FD39"/>
  <c r="FH39"/>
  <c r="FI39" s="1"/>
  <c r="HR30"/>
  <c r="HS30"/>
  <c r="HW30"/>
  <c r="HH31"/>
  <c r="HL31"/>
  <c r="HM31" s="1"/>
  <c r="GP34"/>
  <c r="GQ34"/>
  <c r="GU34"/>
  <c r="GV34"/>
  <c r="GW34"/>
  <c r="GX34"/>
  <c r="HF34"/>
  <c r="GF35"/>
  <c r="GJ35"/>
  <c r="GK35" s="1"/>
  <c r="EL42"/>
  <c r="EM42"/>
  <c r="EQ42"/>
  <c r="ER42"/>
  <c r="ES42"/>
  <c r="ET42"/>
  <c r="FB42"/>
  <c r="EB43"/>
  <c r="EF43"/>
  <c r="EG43" s="1"/>
  <c r="CH51"/>
  <c r="CI51"/>
  <c r="CM51"/>
  <c r="CO51"/>
  <c r="CP51"/>
  <c r="CX51"/>
  <c r="CN51"/>
  <c r="BX52"/>
  <c r="CB52"/>
  <c r="CC52" s="1"/>
  <c r="GF43" i="101"/>
  <c r="GJ43"/>
  <c r="GK43" s="1"/>
  <c r="HH39"/>
  <c r="HL39"/>
  <c r="HM39" s="1"/>
  <c r="DT55"/>
  <c r="DS55"/>
  <c r="DT54"/>
  <c r="DS54"/>
  <c r="EA54"/>
  <c r="EE53"/>
  <c r="EV50"/>
  <c r="EU50"/>
  <c r="EN50"/>
  <c r="EP49"/>
  <c r="EV49"/>
  <c r="EU49"/>
  <c r="FC49"/>
  <c r="FG48"/>
  <c r="DC48" i="102"/>
  <c r="CY49"/>
  <c r="CQ49"/>
  <c r="CR49"/>
  <c r="CL49"/>
  <c r="CJ50"/>
  <c r="CQ50"/>
  <c r="CR50"/>
  <c r="DD50" s="1"/>
  <c r="DE50" s="1"/>
  <c r="CA53"/>
  <c r="BW54"/>
  <c r="BO54"/>
  <c r="BP54"/>
  <c r="BO55"/>
  <c r="BP55"/>
  <c r="DN53" i="101"/>
  <c r="DU53" s="1"/>
  <c r="DV53" s="1"/>
  <c r="EC53" s="1"/>
  <c r="DL54"/>
  <c r="BJ53" i="102"/>
  <c r="BQ53" s="1"/>
  <c r="BR53" s="1"/>
  <c r="BY53" s="1"/>
  <c r="BH54"/>
  <c r="HV29"/>
  <c r="HT30"/>
  <c r="CZ56" i="101"/>
  <c r="DD56"/>
  <c r="DE56" s="1"/>
  <c r="DF56" s="1"/>
  <c r="DG56" s="1"/>
  <c r="DH56" s="1"/>
  <c r="CJ58"/>
  <c r="CL57"/>
  <c r="CS57" s="1"/>
  <c r="CT57" s="1"/>
  <c r="DA57" s="1"/>
  <c r="CW57" s="1"/>
  <c r="BH62"/>
  <c r="BJ61"/>
  <c r="BQ61" s="1"/>
  <c r="BR61" s="1"/>
  <c r="BY61" s="1"/>
  <c r="BU61" s="1"/>
  <c r="GT33" i="102"/>
  <c r="GR34"/>
  <c r="FR37"/>
  <c r="FP38"/>
  <c r="HT38" i="101"/>
  <c r="HV37"/>
  <c r="EP41" i="102"/>
  <c r="EN42"/>
  <c r="GT41" i="101"/>
  <c r="GR42"/>
  <c r="DN45" i="102"/>
  <c r="DL46"/>
  <c r="AQ61"/>
  <c r="Q62"/>
  <c r="BV66" i="101"/>
  <c r="BN66"/>
  <c r="BM66"/>
  <c r="BL66"/>
  <c r="BG66"/>
  <c r="BI66" s="1"/>
  <c r="BF66"/>
  <c r="BD67"/>
  <c r="BK66"/>
  <c r="BS66"/>
  <c r="BP65"/>
  <c r="BO65"/>
  <c r="BP64"/>
  <c r="BO64"/>
  <c r="BW64"/>
  <c r="CA63"/>
  <c r="AH57" i="102"/>
  <c r="AO57" s="1"/>
  <c r="AP57" s="1"/>
  <c r="AW57" s="1"/>
  <c r="AS57" s="1"/>
  <c r="AF58"/>
  <c r="AV56"/>
  <c r="AZ56"/>
  <c r="BA56" s="1"/>
  <c r="BB56" s="1"/>
  <c r="BC56" s="1"/>
  <c r="BD56" s="1"/>
  <c r="BS56"/>
  <c r="AY58"/>
  <c r="AU59"/>
  <c r="AM59"/>
  <c r="AN59"/>
  <c r="AD61"/>
  <c r="AE61"/>
  <c r="AK61"/>
  <c r="AL61"/>
  <c r="AT61"/>
  <c r="AB62"/>
  <c r="AM60"/>
  <c r="AN60"/>
  <c r="FG40"/>
  <c r="FC41"/>
  <c r="EU41"/>
  <c r="EV41"/>
  <c r="HK32"/>
  <c r="HG33"/>
  <c r="GY33"/>
  <c r="GZ33"/>
  <c r="GI36"/>
  <c r="GE37"/>
  <c r="FW37"/>
  <c r="FX37"/>
  <c r="FX45" i="101"/>
  <c r="FW45"/>
  <c r="GI44"/>
  <c r="GL44" s="1"/>
  <c r="GM44" s="1"/>
  <c r="GE45"/>
  <c r="EE44" i="102"/>
  <c r="EA45"/>
  <c r="DS45"/>
  <c r="DT45"/>
  <c r="CX59" i="101"/>
  <c r="CP59"/>
  <c r="CO59"/>
  <c r="CN59"/>
  <c r="CI59"/>
  <c r="CH59"/>
  <c r="CM59"/>
  <c r="CX60"/>
  <c r="CY60" s="1"/>
  <c r="CP60"/>
  <c r="CO60"/>
  <c r="CN60"/>
  <c r="CI60"/>
  <c r="CH60"/>
  <c r="CM60"/>
  <c r="CR58"/>
  <c r="CQ58"/>
  <c r="CY58"/>
  <c r="DC57"/>
  <c r="GZ41"/>
  <c r="GY41"/>
  <c r="HG41"/>
  <c r="HK40"/>
  <c r="EO51"/>
  <c r="HU30" i="102"/>
  <c r="GS34"/>
  <c r="FQ38"/>
  <c r="HU38" i="101"/>
  <c r="EO42" i="102"/>
  <c r="GS42" i="101"/>
  <c r="DM46" i="102"/>
  <c r="CK51"/>
  <c r="AG61"/>
  <c r="CK59" i="101"/>
  <c r="CK60" s="1"/>
  <c r="HN39"/>
  <c r="HO39" s="1"/>
  <c r="HP39" s="1"/>
  <c r="HE40"/>
  <c r="GL43"/>
  <c r="GM43" s="1"/>
  <c r="GN43" s="1"/>
  <c r="EH52"/>
  <c r="EI52" s="1"/>
  <c r="EJ52" s="1"/>
  <c r="DY53"/>
  <c r="EF55"/>
  <c r="EG55" s="1"/>
  <c r="FJ47"/>
  <c r="FK47" s="1"/>
  <c r="FL47" s="1"/>
  <c r="FA48"/>
  <c r="FH50"/>
  <c r="FI50" s="1"/>
  <c r="EW49"/>
  <c r="EX49" s="1"/>
  <c r="FE49" s="1"/>
  <c r="CW48" i="102"/>
  <c r="DF47"/>
  <c r="DG47" s="1"/>
  <c r="DH47" s="1"/>
  <c r="CS49"/>
  <c r="CT49" s="1"/>
  <c r="DA49" s="1"/>
  <c r="BU53"/>
  <c r="CD52"/>
  <c r="CE52" s="1"/>
  <c r="CF52" s="1"/>
  <c r="CB55"/>
  <c r="CC55" s="1"/>
  <c r="DY44"/>
  <c r="EH43"/>
  <c r="EI43" s="1"/>
  <c r="EJ43" s="1"/>
  <c r="GC36"/>
  <c r="GL35"/>
  <c r="GM35" s="1"/>
  <c r="GN35" s="1"/>
  <c r="HE32"/>
  <c r="HN31"/>
  <c r="HO31" s="1"/>
  <c r="HP31" s="1"/>
  <c r="FA40"/>
  <c r="FJ39"/>
  <c r="FK39" s="1"/>
  <c r="FL39" s="1"/>
  <c r="CB65" i="101"/>
  <c r="CC65" s="1"/>
  <c r="CU51" i="102"/>
  <c r="EY42"/>
  <c r="EW41"/>
  <c r="EX41" s="1"/>
  <c r="FE41" s="1"/>
  <c r="HC34"/>
  <c r="HA33"/>
  <c r="HB33" s="1"/>
  <c r="HI33" s="1"/>
  <c r="GA38"/>
  <c r="FY37"/>
  <c r="FZ37" s="1"/>
  <c r="GG37" s="1"/>
  <c r="DW46"/>
  <c r="DU45"/>
  <c r="DV45" s="1"/>
  <c r="EC45" s="1"/>
  <c r="EY51" i="101"/>
  <c r="GA46"/>
  <c r="FY45" s="1"/>
  <c r="FZ45" s="1"/>
  <c r="GG45" s="1"/>
  <c r="GC45" s="1"/>
  <c r="HA41"/>
  <c r="HB41" s="1"/>
  <c r="HI41" s="1"/>
  <c r="AZ60" i="102"/>
  <c r="BA60" s="1"/>
  <c r="AJ61"/>
  <c r="HF43" i="101" l="1"/>
  <c r="GX43"/>
  <c r="GW43"/>
  <c r="GV43"/>
  <c r="GQ43"/>
  <c r="GP43"/>
  <c r="GU43"/>
  <c r="HC43"/>
  <c r="HS39"/>
  <c r="HR39"/>
  <c r="HW39"/>
  <c r="GF45"/>
  <c r="FN39" i="102"/>
  <c r="FO39"/>
  <c r="FS39"/>
  <c r="FT39"/>
  <c r="FU39"/>
  <c r="FV39"/>
  <c r="GD39"/>
  <c r="FD40"/>
  <c r="FH40"/>
  <c r="FI40" s="1"/>
  <c r="HR31"/>
  <c r="HS31"/>
  <c r="HW31"/>
  <c r="HH32"/>
  <c r="HL32"/>
  <c r="HM32" s="1"/>
  <c r="GP35"/>
  <c r="GQ35"/>
  <c r="GU35"/>
  <c r="GV35"/>
  <c r="GW35"/>
  <c r="GX35"/>
  <c r="HF35"/>
  <c r="GF36"/>
  <c r="GJ36"/>
  <c r="GK36" s="1"/>
  <c r="EL43"/>
  <c r="EM43"/>
  <c r="EQ43"/>
  <c r="ER43"/>
  <c r="ES43"/>
  <c r="ET43"/>
  <c r="FB43"/>
  <c r="EB44"/>
  <c r="EF44"/>
  <c r="EG44" s="1"/>
  <c r="CH52"/>
  <c r="CI52"/>
  <c r="CM52"/>
  <c r="CO52"/>
  <c r="CP52"/>
  <c r="CX52"/>
  <c r="CN52"/>
  <c r="BX53"/>
  <c r="CB53"/>
  <c r="CC53" s="1"/>
  <c r="DJ47"/>
  <c r="DK47"/>
  <c r="DO47"/>
  <c r="DP47"/>
  <c r="DQ47"/>
  <c r="DR47"/>
  <c r="DZ47"/>
  <c r="CZ48"/>
  <c r="DD48"/>
  <c r="DE48" s="1"/>
  <c r="FD48" i="101"/>
  <c r="FH48"/>
  <c r="FI48" s="1"/>
  <c r="GD47"/>
  <c r="FV47"/>
  <c r="FU47"/>
  <c r="FT47"/>
  <c r="FO47"/>
  <c r="FQ47" s="1"/>
  <c r="FN47"/>
  <c r="FP47" s="1"/>
  <c r="FR47" s="1"/>
  <c r="FS47"/>
  <c r="GA47"/>
  <c r="FY46" s="1"/>
  <c r="FZ46" s="1"/>
  <c r="GG46" s="1"/>
  <c r="EB53"/>
  <c r="EF53"/>
  <c r="EG53" s="1"/>
  <c r="FB52"/>
  <c r="ET52"/>
  <c r="ES52"/>
  <c r="ER52"/>
  <c r="EM52"/>
  <c r="EL52"/>
  <c r="EQ52"/>
  <c r="HH40"/>
  <c r="HL40"/>
  <c r="HM40" s="1"/>
  <c r="CR60"/>
  <c r="CQ60"/>
  <c r="CR59"/>
  <c r="CQ59"/>
  <c r="CY59"/>
  <c r="DC58"/>
  <c r="AD62" i="102"/>
  <c r="AE62"/>
  <c r="AK62"/>
  <c r="AL62"/>
  <c r="AT62"/>
  <c r="AB63"/>
  <c r="AY60"/>
  <c r="AU61"/>
  <c r="AM61"/>
  <c r="AN61"/>
  <c r="BF56"/>
  <c r="BG56"/>
  <c r="BI56" s="1"/>
  <c r="BK56"/>
  <c r="BM56"/>
  <c r="BN56"/>
  <c r="BV56"/>
  <c r="BL56"/>
  <c r="AH58"/>
  <c r="AO58" s="1"/>
  <c r="AP58" s="1"/>
  <c r="AW58" s="1"/>
  <c r="AS58" s="1"/>
  <c r="AF59"/>
  <c r="AZ57"/>
  <c r="BA57" s="1"/>
  <c r="BB57" s="1"/>
  <c r="BC57" s="1"/>
  <c r="BD57" s="1"/>
  <c r="AV57"/>
  <c r="BV67" i="101"/>
  <c r="BN67"/>
  <c r="BM67"/>
  <c r="BL67"/>
  <c r="BG67"/>
  <c r="BI67" s="1"/>
  <c r="BF67"/>
  <c r="BD68"/>
  <c r="BK67"/>
  <c r="BS67"/>
  <c r="BP66"/>
  <c r="BO66"/>
  <c r="BW66"/>
  <c r="CA65"/>
  <c r="CD65" s="1"/>
  <c r="CE65" s="1"/>
  <c r="AQ62" i="102"/>
  <c r="Q63"/>
  <c r="DN46"/>
  <c r="DL47"/>
  <c r="GT42" i="101"/>
  <c r="GR43"/>
  <c r="EP42" i="102"/>
  <c r="EN43"/>
  <c r="HT39" i="101"/>
  <c r="HV38"/>
  <c r="FR38" i="102"/>
  <c r="FP39"/>
  <c r="GT34"/>
  <c r="GR35"/>
  <c r="BX61" i="101"/>
  <c r="CB61"/>
  <c r="CC61" s="1"/>
  <c r="CD61" s="1"/>
  <c r="CE61" s="1"/>
  <c r="CF61" s="1"/>
  <c r="BH63"/>
  <c r="BJ62"/>
  <c r="BQ62" s="1"/>
  <c r="BR62" s="1"/>
  <c r="BY62" s="1"/>
  <c r="BU62" s="1"/>
  <c r="CZ57"/>
  <c r="DD57"/>
  <c r="DE57" s="1"/>
  <c r="DF57" s="1"/>
  <c r="DG57" s="1"/>
  <c r="CL58"/>
  <c r="CS58" s="1"/>
  <c r="CT58" s="1"/>
  <c r="DA58" s="1"/>
  <c r="CW58" s="1"/>
  <c r="CJ59"/>
  <c r="DO56"/>
  <c r="DH57"/>
  <c r="DZ56"/>
  <c r="DR56"/>
  <c r="DQ56"/>
  <c r="DP56"/>
  <c r="DK56"/>
  <c r="DM56" s="1"/>
  <c r="DJ56"/>
  <c r="HV30" i="102"/>
  <c r="HT31"/>
  <c r="BJ54"/>
  <c r="BQ54" s="1"/>
  <c r="BR54" s="1"/>
  <c r="BY54" s="1"/>
  <c r="BH55"/>
  <c r="DL55" i="101"/>
  <c r="DN54"/>
  <c r="DU54" s="1"/>
  <c r="DV54" s="1"/>
  <c r="EC54" s="1"/>
  <c r="CL50" i="102"/>
  <c r="CS50" s="1"/>
  <c r="CJ51"/>
  <c r="EN51" i="101"/>
  <c r="EP50"/>
  <c r="EW50" s="1"/>
  <c r="DC50" i="102"/>
  <c r="DF50" s="1"/>
  <c r="DG50" s="1"/>
  <c r="CY51"/>
  <c r="CQ51"/>
  <c r="CR51"/>
  <c r="FG41"/>
  <c r="FC42"/>
  <c r="EU42"/>
  <c r="EV42"/>
  <c r="HK33"/>
  <c r="HG34"/>
  <c r="GY34"/>
  <c r="GZ34"/>
  <c r="GI37"/>
  <c r="GE38"/>
  <c r="FW38"/>
  <c r="FX38"/>
  <c r="EE45"/>
  <c r="EA46"/>
  <c r="DS46"/>
  <c r="DT46"/>
  <c r="FX46" i="101"/>
  <c r="FW46"/>
  <c r="GI45"/>
  <c r="GE46"/>
  <c r="EV51"/>
  <c r="EU51"/>
  <c r="FC51"/>
  <c r="FG50"/>
  <c r="FJ50" s="1"/>
  <c r="FK50" s="1"/>
  <c r="GZ42"/>
  <c r="GY42"/>
  <c r="HG42"/>
  <c r="HK41"/>
  <c r="BB60" i="102"/>
  <c r="BC60" s="1"/>
  <c r="GJ45" i="101"/>
  <c r="GK45" s="1"/>
  <c r="AG62" i="102"/>
  <c r="CK52"/>
  <c r="DM47"/>
  <c r="GS43" i="101"/>
  <c r="EO43" i="102"/>
  <c r="HU39" i="101"/>
  <c r="FQ39" i="102"/>
  <c r="GS35"/>
  <c r="HU31"/>
  <c r="EO52" i="101"/>
  <c r="HN40"/>
  <c r="HO40" s="1"/>
  <c r="HP40" s="1"/>
  <c r="HE41"/>
  <c r="DD60"/>
  <c r="DE60" s="1"/>
  <c r="DY45" i="102"/>
  <c r="EH44"/>
  <c r="EI44" s="1"/>
  <c r="EJ44" s="1"/>
  <c r="GN44" i="101"/>
  <c r="GC37" i="102"/>
  <c r="GL36"/>
  <c r="GM36" s="1"/>
  <c r="GN36" s="1"/>
  <c r="HE33"/>
  <c r="HN32"/>
  <c r="HO32" s="1"/>
  <c r="HP32" s="1"/>
  <c r="FA41"/>
  <c r="FJ40"/>
  <c r="FK40" s="1"/>
  <c r="FL40" s="1"/>
  <c r="DW56" i="101"/>
  <c r="BU54" i="102"/>
  <c r="CD53"/>
  <c r="CE53" s="1"/>
  <c r="CF53" s="1"/>
  <c r="CW49"/>
  <c r="DF48"/>
  <c r="DG48" s="1"/>
  <c r="DH48" s="1"/>
  <c r="FJ48" i="101"/>
  <c r="FK48" s="1"/>
  <c r="FL48" s="1"/>
  <c r="FA49"/>
  <c r="EH53"/>
  <c r="EI53" s="1"/>
  <c r="EJ53" s="1"/>
  <c r="DY54"/>
  <c r="CU52" i="102"/>
  <c r="EY43"/>
  <c r="EW42"/>
  <c r="EX42" s="1"/>
  <c r="FE42" s="1"/>
  <c r="HC35"/>
  <c r="HA34"/>
  <c r="HB34" s="1"/>
  <c r="HI34" s="1"/>
  <c r="GA39"/>
  <c r="FY38"/>
  <c r="FZ38" s="1"/>
  <c r="GG38" s="1"/>
  <c r="DW47"/>
  <c r="DU46"/>
  <c r="DV46" s="1"/>
  <c r="EC46" s="1"/>
  <c r="EY52" i="101"/>
  <c r="HA42"/>
  <c r="HB42" s="1"/>
  <c r="HI42" s="1"/>
  <c r="AJ62" i="102"/>
  <c r="HS40" i="101" l="1"/>
  <c r="HR40"/>
  <c r="HW40"/>
  <c r="BF57" i="102"/>
  <c r="BG57"/>
  <c r="BK57"/>
  <c r="BM57"/>
  <c r="BN57"/>
  <c r="BV57"/>
  <c r="BL57"/>
  <c r="BS57"/>
  <c r="EB54" i="101"/>
  <c r="EF54"/>
  <c r="EG54" s="1"/>
  <c r="FB53"/>
  <c r="ET53"/>
  <c r="ES53"/>
  <c r="ER53"/>
  <c r="EJ55"/>
  <c r="EJ54"/>
  <c r="EM53"/>
  <c r="EL53"/>
  <c r="EQ53"/>
  <c r="FD49"/>
  <c r="FH49"/>
  <c r="FI49" s="1"/>
  <c r="GD48"/>
  <c r="FV48"/>
  <c r="FU48"/>
  <c r="FT48"/>
  <c r="FL50"/>
  <c r="FL49"/>
  <c r="FO48"/>
  <c r="FQ48" s="1"/>
  <c r="FN48"/>
  <c r="FP48" s="1"/>
  <c r="FR48" s="1"/>
  <c r="FS48"/>
  <c r="DJ48" i="102"/>
  <c r="DK48"/>
  <c r="DO48"/>
  <c r="DP48"/>
  <c r="DQ48"/>
  <c r="DR48"/>
  <c r="DZ48"/>
  <c r="DH49"/>
  <c r="DH50"/>
  <c r="CZ49"/>
  <c r="DW49"/>
  <c r="DD49"/>
  <c r="DE49" s="1"/>
  <c r="CH53"/>
  <c r="CI53"/>
  <c r="CM53"/>
  <c r="CO53"/>
  <c r="CP53"/>
  <c r="CX53"/>
  <c r="CF54"/>
  <c r="CF55"/>
  <c r="CN53"/>
  <c r="BX54"/>
  <c r="CU54"/>
  <c r="CB54"/>
  <c r="CC54" s="1"/>
  <c r="FN40"/>
  <c r="FO40"/>
  <c r="FS40"/>
  <c r="FT40"/>
  <c r="FU40"/>
  <c r="FV40"/>
  <c r="GD40"/>
  <c r="FD41"/>
  <c r="FH41"/>
  <c r="FI41" s="1"/>
  <c r="HR32"/>
  <c r="HS32"/>
  <c r="HW32"/>
  <c r="HH33"/>
  <c r="HL33"/>
  <c r="HM33" s="1"/>
  <c r="GP36"/>
  <c r="GQ36"/>
  <c r="GU36"/>
  <c r="GV36"/>
  <c r="GW36"/>
  <c r="GX36"/>
  <c r="HF36"/>
  <c r="GF37"/>
  <c r="GJ37"/>
  <c r="GK37" s="1"/>
  <c r="HF44" i="101"/>
  <c r="GX44"/>
  <c r="GW44"/>
  <c r="GV44"/>
  <c r="GQ44"/>
  <c r="GS44" s="1"/>
  <c r="GP44"/>
  <c r="GR44" s="1"/>
  <c r="GT44" s="1"/>
  <c r="GU44"/>
  <c r="HC44"/>
  <c r="EL44" i="102"/>
  <c r="EM44"/>
  <c r="EQ44"/>
  <c r="ER44"/>
  <c r="ES44"/>
  <c r="ET44"/>
  <c r="FB44"/>
  <c r="EB45"/>
  <c r="EF45"/>
  <c r="EG45" s="1"/>
  <c r="HH41" i="101"/>
  <c r="HL41"/>
  <c r="HM41" s="1"/>
  <c r="EN52"/>
  <c r="EP51"/>
  <c r="EW51" s="1"/>
  <c r="EX51" s="1"/>
  <c r="FE51" s="1"/>
  <c r="CL51" i="102"/>
  <c r="CS51" s="1"/>
  <c r="CT51" s="1"/>
  <c r="DA51" s="1"/>
  <c r="CJ52"/>
  <c r="DL56" i="101"/>
  <c r="DN55"/>
  <c r="DU55" s="1"/>
  <c r="BJ55" i="102"/>
  <c r="BQ55" s="1"/>
  <c r="BH56"/>
  <c r="HV31"/>
  <c r="HT32"/>
  <c r="DT56" i="101"/>
  <c r="DS56"/>
  <c r="EA56"/>
  <c r="EE55"/>
  <c r="EH55" s="1"/>
  <c r="EI55" s="1"/>
  <c r="DO57"/>
  <c r="DZ57"/>
  <c r="DR57"/>
  <c r="DQ57"/>
  <c r="DP57"/>
  <c r="DK57"/>
  <c r="DJ57"/>
  <c r="CJ60"/>
  <c r="CL59"/>
  <c r="CS59" s="1"/>
  <c r="CT59" s="1"/>
  <c r="DA59" s="1"/>
  <c r="CW59" s="1"/>
  <c r="CZ58"/>
  <c r="DD58"/>
  <c r="DE58" s="1"/>
  <c r="DF58" s="1"/>
  <c r="DG58" s="1"/>
  <c r="DH58" s="1"/>
  <c r="BX62"/>
  <c r="CB62"/>
  <c r="CC62" s="1"/>
  <c r="CD62" s="1"/>
  <c r="CE62" s="1"/>
  <c r="BH64"/>
  <c r="BJ63"/>
  <c r="BQ63" s="1"/>
  <c r="BR63" s="1"/>
  <c r="BY63" s="1"/>
  <c r="BU63" s="1"/>
  <c r="CF62"/>
  <c r="CX61"/>
  <c r="CP61"/>
  <c r="CO61"/>
  <c r="CN61"/>
  <c r="CI61"/>
  <c r="CK61" s="1"/>
  <c r="CH61"/>
  <c r="CM61"/>
  <c r="GT35" i="102"/>
  <c r="GR36"/>
  <c r="FR39"/>
  <c r="FP40"/>
  <c r="HT40" i="101"/>
  <c r="HV39"/>
  <c r="EP43" i="102"/>
  <c r="EN44"/>
  <c r="DN47"/>
  <c r="DL48"/>
  <c r="AQ63"/>
  <c r="Q64"/>
  <c r="BV68" i="101"/>
  <c r="BN68"/>
  <c r="BM68"/>
  <c r="BL68"/>
  <c r="BG68"/>
  <c r="BI68" s="1"/>
  <c r="BF68"/>
  <c r="BD69"/>
  <c r="BK68"/>
  <c r="BS68"/>
  <c r="BP67"/>
  <c r="BO67"/>
  <c r="CA66"/>
  <c r="BW67"/>
  <c r="AH59" i="102"/>
  <c r="AO59" s="1"/>
  <c r="AP59" s="1"/>
  <c r="AW59" s="1"/>
  <c r="AS59" s="1"/>
  <c r="AF60"/>
  <c r="AV58"/>
  <c r="AZ58"/>
  <c r="BA58" s="1"/>
  <c r="BB58" s="1"/>
  <c r="BC58" s="1"/>
  <c r="BD58" s="1"/>
  <c r="BS58"/>
  <c r="CA55"/>
  <c r="CD55" s="1"/>
  <c r="CE55" s="1"/>
  <c r="BW56"/>
  <c r="BO56"/>
  <c r="BP56"/>
  <c r="AD63"/>
  <c r="AE63"/>
  <c r="AK63"/>
  <c r="AL63"/>
  <c r="AT63"/>
  <c r="AB64"/>
  <c r="AB65"/>
  <c r="AY61"/>
  <c r="AU62"/>
  <c r="AM62"/>
  <c r="AN62"/>
  <c r="EV52" i="101"/>
  <c r="EU52"/>
  <c r="FG51"/>
  <c r="FC52"/>
  <c r="FX47"/>
  <c r="FW47"/>
  <c r="GI46"/>
  <c r="GE47"/>
  <c r="EE46" i="102"/>
  <c r="EA47"/>
  <c r="DS47"/>
  <c r="DT47"/>
  <c r="DC51"/>
  <c r="CY52"/>
  <c r="CQ52"/>
  <c r="CR52"/>
  <c r="FG42"/>
  <c r="FC43"/>
  <c r="EU43"/>
  <c r="EV43"/>
  <c r="HK34"/>
  <c r="HG35"/>
  <c r="GY35"/>
  <c r="GZ35"/>
  <c r="GI38"/>
  <c r="GE39"/>
  <c r="FW39"/>
  <c r="FX39"/>
  <c r="GZ43" i="101"/>
  <c r="GY43"/>
  <c r="HG43"/>
  <c r="HK42"/>
  <c r="EO53"/>
  <c r="HU32" i="102"/>
  <c r="GS36"/>
  <c r="FQ40"/>
  <c r="HU40" i="101"/>
  <c r="EO44" i="102"/>
  <c r="DM48"/>
  <c r="CK53"/>
  <c r="AG63"/>
  <c r="HN41" i="101"/>
  <c r="HO41" s="1"/>
  <c r="HP41" s="1"/>
  <c r="HE42"/>
  <c r="FA51"/>
  <c r="GL45"/>
  <c r="GM45" s="1"/>
  <c r="GN45" s="1"/>
  <c r="DY46" i="102"/>
  <c r="EH45"/>
  <c r="EI45" s="1"/>
  <c r="EJ45" s="1"/>
  <c r="GC38"/>
  <c r="GL37"/>
  <c r="GM37" s="1"/>
  <c r="GN37" s="1"/>
  <c r="HE34"/>
  <c r="HN33"/>
  <c r="HO33" s="1"/>
  <c r="HP33" s="1"/>
  <c r="FA42"/>
  <c r="FJ41"/>
  <c r="FK41" s="1"/>
  <c r="FL41" s="1"/>
  <c r="CW51"/>
  <c r="DM57" i="101"/>
  <c r="DW57"/>
  <c r="CU61"/>
  <c r="GT43"/>
  <c r="BI57" i="102"/>
  <c r="EY53" i="101"/>
  <c r="GC46"/>
  <c r="GA48"/>
  <c r="FY47" s="1"/>
  <c r="FZ47" s="1"/>
  <c r="GG47" s="1"/>
  <c r="GC47" s="1"/>
  <c r="DW48" i="102"/>
  <c r="DU47"/>
  <c r="DV47" s="1"/>
  <c r="EC47" s="1"/>
  <c r="CU53"/>
  <c r="EY44"/>
  <c r="EW43"/>
  <c r="EX43" s="1"/>
  <c r="FE43" s="1"/>
  <c r="HC36"/>
  <c r="HA35"/>
  <c r="HB35" s="1"/>
  <c r="HI35" s="1"/>
  <c r="GA40"/>
  <c r="FY39"/>
  <c r="FZ39" s="1"/>
  <c r="GG39" s="1"/>
  <c r="AJ63"/>
  <c r="HS41" i="101" l="1"/>
  <c r="HR41"/>
  <c r="HW41"/>
  <c r="GF47"/>
  <c r="GF46"/>
  <c r="GJ46"/>
  <c r="GK46" s="1"/>
  <c r="CZ51" i="102"/>
  <c r="DD51"/>
  <c r="DE51" s="1"/>
  <c r="FN41"/>
  <c r="FO41"/>
  <c r="FS41"/>
  <c r="FT41"/>
  <c r="FU41"/>
  <c r="FV41"/>
  <c r="GD41"/>
  <c r="FD42"/>
  <c r="FH42"/>
  <c r="FI42" s="1"/>
  <c r="HR33"/>
  <c r="HS33"/>
  <c r="HW33"/>
  <c r="HH34"/>
  <c r="HL34"/>
  <c r="HM34" s="1"/>
  <c r="GP37"/>
  <c r="GQ37"/>
  <c r="GU37"/>
  <c r="GV37"/>
  <c r="GW37"/>
  <c r="GX37"/>
  <c r="HF37"/>
  <c r="GF38"/>
  <c r="GJ38"/>
  <c r="GK38" s="1"/>
  <c r="EL45"/>
  <c r="EM45"/>
  <c r="EQ45"/>
  <c r="ER45"/>
  <c r="ES45"/>
  <c r="ET45"/>
  <c r="FB45"/>
  <c r="EB46"/>
  <c r="EF46"/>
  <c r="EG46" s="1"/>
  <c r="HF45" i="101"/>
  <c r="GX45"/>
  <c r="GW45"/>
  <c r="GV45"/>
  <c r="GQ45"/>
  <c r="GS45" s="1"/>
  <c r="GP45"/>
  <c r="GR45" s="1"/>
  <c r="GT45" s="1"/>
  <c r="GU45"/>
  <c r="HC45"/>
  <c r="HA44" s="1"/>
  <c r="FD51"/>
  <c r="FH51"/>
  <c r="FI51" s="1"/>
  <c r="HH42"/>
  <c r="HL42"/>
  <c r="HM42" s="1"/>
  <c r="AD65" i="102"/>
  <c r="AE65"/>
  <c r="AK65"/>
  <c r="AL65"/>
  <c r="AT65"/>
  <c r="AU65" s="1"/>
  <c r="AB66"/>
  <c r="AD64"/>
  <c r="AE64"/>
  <c r="AK64"/>
  <c r="AL64"/>
  <c r="AT64"/>
  <c r="AY62"/>
  <c r="AU63"/>
  <c r="AM63"/>
  <c r="AN63"/>
  <c r="BF58"/>
  <c r="BG58"/>
  <c r="BK58"/>
  <c r="BM58"/>
  <c r="BN58"/>
  <c r="BV58"/>
  <c r="BD59"/>
  <c r="BD60"/>
  <c r="BL58"/>
  <c r="AH60"/>
  <c r="AO60" s="1"/>
  <c r="AF61"/>
  <c r="AZ59"/>
  <c r="BA59" s="1"/>
  <c r="AV59"/>
  <c r="BS59"/>
  <c r="BV69" i="101"/>
  <c r="BN69"/>
  <c r="BM69"/>
  <c r="BL69"/>
  <c r="BG69"/>
  <c r="BI69" s="1"/>
  <c r="BF69"/>
  <c r="BD70"/>
  <c r="BK69"/>
  <c r="BS69"/>
  <c r="BP68"/>
  <c r="BO68"/>
  <c r="CA67"/>
  <c r="BW68"/>
  <c r="AQ64" i="102"/>
  <c r="Q65"/>
  <c r="Q66" s="1"/>
  <c r="EP44"/>
  <c r="EN45"/>
  <c r="HT41" i="101"/>
  <c r="HV40"/>
  <c r="FR40" i="102"/>
  <c r="FP41"/>
  <c r="GT36"/>
  <c r="GR37"/>
  <c r="CR61" i="101"/>
  <c r="CQ61"/>
  <c r="CY61"/>
  <c r="DC60"/>
  <c r="DF60" s="1"/>
  <c r="DG60" s="1"/>
  <c r="CX62"/>
  <c r="CP62"/>
  <c r="CO62"/>
  <c r="CN62"/>
  <c r="CI62"/>
  <c r="CH62"/>
  <c r="CM62"/>
  <c r="BX63"/>
  <c r="CB63"/>
  <c r="CC63" s="1"/>
  <c r="CD63" s="1"/>
  <c r="CE63" s="1"/>
  <c r="CF63" s="1"/>
  <c r="BH65"/>
  <c r="BJ64"/>
  <c r="BQ64" s="1"/>
  <c r="BR64" s="1"/>
  <c r="BY64" s="1"/>
  <c r="BU64" s="1"/>
  <c r="DZ58"/>
  <c r="DR58"/>
  <c r="DQ58"/>
  <c r="DP58"/>
  <c r="DH60"/>
  <c r="DH59"/>
  <c r="DK58"/>
  <c r="DJ58"/>
  <c r="DO58"/>
  <c r="CZ59"/>
  <c r="DW59"/>
  <c r="DD59"/>
  <c r="DE59" s="1"/>
  <c r="CJ61"/>
  <c r="CL60"/>
  <c r="CS60" s="1"/>
  <c r="DT57"/>
  <c r="DS57"/>
  <c r="EA57"/>
  <c r="EE56"/>
  <c r="HV32" i="102"/>
  <c r="HT33"/>
  <c r="BJ56"/>
  <c r="BQ56" s="1"/>
  <c r="BR56" s="1"/>
  <c r="BY56" s="1"/>
  <c r="BH57"/>
  <c r="DN56" i="101"/>
  <c r="DU56" s="1"/>
  <c r="DV56" s="1"/>
  <c r="EC56" s="1"/>
  <c r="DL57"/>
  <c r="CL52" i="102"/>
  <c r="CS52" s="1"/>
  <c r="CT52" s="1"/>
  <c r="DA52" s="1"/>
  <c r="CJ53"/>
  <c r="EN53" i="101"/>
  <c r="EP52"/>
  <c r="EW52" s="1"/>
  <c r="EX52" s="1"/>
  <c r="FE52" s="1"/>
  <c r="FG43" i="102"/>
  <c r="FC44"/>
  <c r="EU44"/>
  <c r="EV44"/>
  <c r="GZ44" i="101"/>
  <c r="GY44"/>
  <c r="HG44"/>
  <c r="HK43"/>
  <c r="HK35" i="102"/>
  <c r="HG36"/>
  <c r="GY36"/>
  <c r="GZ36"/>
  <c r="GI39"/>
  <c r="GE40"/>
  <c r="FW40"/>
  <c r="FX40"/>
  <c r="CH55"/>
  <c r="CI55"/>
  <c r="CM55"/>
  <c r="CO55"/>
  <c r="CP55"/>
  <c r="CX55"/>
  <c r="CY55" s="1"/>
  <c r="CH54"/>
  <c r="CI54"/>
  <c r="CM54"/>
  <c r="CO54"/>
  <c r="CP54"/>
  <c r="CX54"/>
  <c r="CN54"/>
  <c r="CN55" s="1"/>
  <c r="DC52"/>
  <c r="CY53"/>
  <c r="CQ53"/>
  <c r="CR53"/>
  <c r="DJ50"/>
  <c r="DK50"/>
  <c r="DO50"/>
  <c r="DQ50"/>
  <c r="DR50"/>
  <c r="DZ50"/>
  <c r="EA50" s="1"/>
  <c r="DJ49"/>
  <c r="DL49" s="1"/>
  <c r="DK49"/>
  <c r="DO49"/>
  <c r="DP49"/>
  <c r="DP50" s="1"/>
  <c r="DQ49"/>
  <c r="DR49"/>
  <c r="DZ49"/>
  <c r="EE47"/>
  <c r="EA48"/>
  <c r="DS48"/>
  <c r="DT48"/>
  <c r="GD49" i="101"/>
  <c r="FV49"/>
  <c r="FU49"/>
  <c r="FT49"/>
  <c r="FO49"/>
  <c r="FN49"/>
  <c r="FP49" s="1"/>
  <c r="FS49"/>
  <c r="GD50"/>
  <c r="GE50" s="1"/>
  <c r="FV50"/>
  <c r="FU50"/>
  <c r="FT50"/>
  <c r="FO50"/>
  <c r="FN50"/>
  <c r="FS50"/>
  <c r="FX48"/>
  <c r="FW48"/>
  <c r="GI47"/>
  <c r="GE48"/>
  <c r="FB54"/>
  <c r="ET54"/>
  <c r="ES54"/>
  <c r="ER54"/>
  <c r="EM54"/>
  <c r="EL54"/>
  <c r="EQ54"/>
  <c r="FB55"/>
  <c r="FC55" s="1"/>
  <c r="ET55"/>
  <c r="ES55"/>
  <c r="ER55"/>
  <c r="EM55"/>
  <c r="EL55"/>
  <c r="EQ55"/>
  <c r="EV53"/>
  <c r="EU53"/>
  <c r="FG52"/>
  <c r="FC53"/>
  <c r="CA56" i="102"/>
  <c r="BW57"/>
  <c r="BO57"/>
  <c r="BP57"/>
  <c r="GJ47" i="101"/>
  <c r="GK47" s="1"/>
  <c r="BI58" i="102"/>
  <c r="DM58" i="101"/>
  <c r="AG64" i="102"/>
  <c r="AG65" s="1"/>
  <c r="CK54"/>
  <c r="CK55" s="1"/>
  <c r="DM49"/>
  <c r="DM50" s="1"/>
  <c r="EO45"/>
  <c r="HU41" i="101"/>
  <c r="FQ41" i="102"/>
  <c r="GS37"/>
  <c r="HU33"/>
  <c r="EO54" i="101"/>
  <c r="EO55" s="1"/>
  <c r="HN42"/>
  <c r="HO42" s="1"/>
  <c r="HP42" s="1"/>
  <c r="GC39" i="102"/>
  <c r="GL38"/>
  <c r="GM38" s="1"/>
  <c r="GN38" s="1"/>
  <c r="HE35"/>
  <c r="HN34"/>
  <c r="HO34" s="1"/>
  <c r="HP34" s="1"/>
  <c r="FA43"/>
  <c r="FJ42"/>
  <c r="FK42" s="1"/>
  <c r="FL42" s="1"/>
  <c r="CW52"/>
  <c r="DF51"/>
  <c r="DG51" s="1"/>
  <c r="DH51" s="1"/>
  <c r="DY47"/>
  <c r="EH46"/>
  <c r="EI46" s="1"/>
  <c r="EJ46" s="1"/>
  <c r="GL46" i="101"/>
  <c r="GM46" s="1"/>
  <c r="GN46" s="1"/>
  <c r="FJ51"/>
  <c r="FK51" s="1"/>
  <c r="FL51" s="1"/>
  <c r="FA52"/>
  <c r="BU56" i="102"/>
  <c r="DN48"/>
  <c r="CK62" i="101"/>
  <c r="CU62"/>
  <c r="DW58"/>
  <c r="DY56"/>
  <c r="EY45" i="102"/>
  <c r="EW44"/>
  <c r="EX44" s="1"/>
  <c r="FE44" s="1"/>
  <c r="HA43" i="101"/>
  <c r="HB43" s="1"/>
  <c r="HI43" s="1"/>
  <c r="HE43" s="1"/>
  <c r="HC37" i="102"/>
  <c r="HA36"/>
  <c r="HB36" s="1"/>
  <c r="HI36" s="1"/>
  <c r="GA41"/>
  <c r="FY40"/>
  <c r="FZ40" s="1"/>
  <c r="GG40" s="1"/>
  <c r="DU48"/>
  <c r="DV48" s="1"/>
  <c r="EC48" s="1"/>
  <c r="FQ49" i="101"/>
  <c r="FQ50" s="1"/>
  <c r="GA49"/>
  <c r="FY48" s="1"/>
  <c r="FZ48" s="1"/>
  <c r="GG48" s="1"/>
  <c r="EY54"/>
  <c r="AJ64" i="102"/>
  <c r="HS42" i="101" l="1"/>
  <c r="HR42"/>
  <c r="HW42"/>
  <c r="CX63"/>
  <c r="CP63"/>
  <c r="CO63"/>
  <c r="CN63"/>
  <c r="CF65"/>
  <c r="CF64"/>
  <c r="CI63"/>
  <c r="CH63"/>
  <c r="CM63"/>
  <c r="CU63"/>
  <c r="HH43"/>
  <c r="HL43"/>
  <c r="HM43" s="1"/>
  <c r="EB56"/>
  <c r="EF56"/>
  <c r="EG56" s="1"/>
  <c r="BX56" i="102"/>
  <c r="CB56"/>
  <c r="CC56" s="1"/>
  <c r="FD52" i="101"/>
  <c r="FH52"/>
  <c r="FI52" s="1"/>
  <c r="GD51"/>
  <c r="FV51"/>
  <c r="FU51"/>
  <c r="FT51"/>
  <c r="FO51"/>
  <c r="FN51"/>
  <c r="FS51"/>
  <c r="HF46"/>
  <c r="GX46"/>
  <c r="GW46"/>
  <c r="GV46"/>
  <c r="GQ46"/>
  <c r="GS46" s="1"/>
  <c r="GP46"/>
  <c r="GR46" s="1"/>
  <c r="GT46" s="1"/>
  <c r="GU46"/>
  <c r="EL46" i="102"/>
  <c r="EM46"/>
  <c r="EQ46"/>
  <c r="ER46"/>
  <c r="ES46"/>
  <c r="ET46"/>
  <c r="FB46"/>
  <c r="EB47"/>
  <c r="EF47"/>
  <c r="EG47" s="1"/>
  <c r="DJ51"/>
  <c r="DK51"/>
  <c r="DO51"/>
  <c r="DQ51"/>
  <c r="DR51"/>
  <c r="DZ51"/>
  <c r="DP51"/>
  <c r="CZ52"/>
  <c r="DD52"/>
  <c r="DE52" s="1"/>
  <c r="FN42"/>
  <c r="FO42"/>
  <c r="FS42"/>
  <c r="FT42"/>
  <c r="FU42"/>
  <c r="FV42"/>
  <c r="GD42"/>
  <c r="FD43"/>
  <c r="FH43"/>
  <c r="FI43" s="1"/>
  <c r="HR34"/>
  <c r="HS34"/>
  <c r="HW34"/>
  <c r="HH35"/>
  <c r="HL35"/>
  <c r="HM35" s="1"/>
  <c r="GP38"/>
  <c r="GQ38"/>
  <c r="GU38"/>
  <c r="GV38"/>
  <c r="GW38"/>
  <c r="GX38"/>
  <c r="HF38"/>
  <c r="GF39"/>
  <c r="GJ39"/>
  <c r="GK39" s="1"/>
  <c r="EV55" i="101"/>
  <c r="EU55"/>
  <c r="EV54"/>
  <c r="EU54"/>
  <c r="FC54"/>
  <c r="FG53"/>
  <c r="FX50"/>
  <c r="FW50"/>
  <c r="FP50"/>
  <c r="FR49"/>
  <c r="FX49"/>
  <c r="FW49"/>
  <c r="GE49"/>
  <c r="GI48"/>
  <c r="EE48" i="102"/>
  <c r="EA49"/>
  <c r="DS49"/>
  <c r="DT49"/>
  <c r="DN49"/>
  <c r="DL50"/>
  <c r="DS50"/>
  <c r="DT50"/>
  <c r="EF50" s="1"/>
  <c r="EG50" s="1"/>
  <c r="DC53"/>
  <c r="CY54"/>
  <c r="CQ54"/>
  <c r="CR54"/>
  <c r="CQ55"/>
  <c r="CR55"/>
  <c r="EN54" i="101"/>
  <c r="EP53"/>
  <c r="EW53" s="1"/>
  <c r="EX53" s="1"/>
  <c r="FE53" s="1"/>
  <c r="CL53" i="102"/>
  <c r="CS53" s="1"/>
  <c r="CT53" s="1"/>
  <c r="DA53" s="1"/>
  <c r="CJ54"/>
  <c r="DN57" i="101"/>
  <c r="DU57" s="1"/>
  <c r="DV57" s="1"/>
  <c r="EC57" s="1"/>
  <c r="DL58"/>
  <c r="BJ57" i="102"/>
  <c r="BQ57" s="1"/>
  <c r="BR57" s="1"/>
  <c r="BY57" s="1"/>
  <c r="BH58"/>
  <c r="HV33"/>
  <c r="HT34"/>
  <c r="CJ62" i="101"/>
  <c r="CL61"/>
  <c r="CS61" s="1"/>
  <c r="CT61" s="1"/>
  <c r="DA61" s="1"/>
  <c r="CW61" s="1"/>
  <c r="DZ59"/>
  <c r="DR59"/>
  <c r="DQ59"/>
  <c r="DP59"/>
  <c r="DK59"/>
  <c r="DJ59"/>
  <c r="DO59"/>
  <c r="DZ60"/>
  <c r="EA60" s="1"/>
  <c r="DR60"/>
  <c r="DQ60"/>
  <c r="DP60"/>
  <c r="DK60"/>
  <c r="DJ60"/>
  <c r="DO60"/>
  <c r="DT58"/>
  <c r="DS58"/>
  <c r="EE57"/>
  <c r="EA58"/>
  <c r="BX64"/>
  <c r="CU64"/>
  <c r="CB64"/>
  <c r="CC64" s="1"/>
  <c r="BH66"/>
  <c r="BJ65"/>
  <c r="BQ65" s="1"/>
  <c r="CR62"/>
  <c r="CQ62"/>
  <c r="CY62"/>
  <c r="DC61"/>
  <c r="GT37" i="102"/>
  <c r="GR38"/>
  <c r="FR41"/>
  <c r="FP42"/>
  <c r="HT42" i="101"/>
  <c r="HV41"/>
  <c r="EP45" i="102"/>
  <c r="EN46"/>
  <c r="AQ66"/>
  <c r="Q67"/>
  <c r="BV70" i="101"/>
  <c r="BN70"/>
  <c r="BM70"/>
  <c r="BL70"/>
  <c r="BG70"/>
  <c r="BI70" s="1"/>
  <c r="BF70"/>
  <c r="BD71"/>
  <c r="BK70"/>
  <c r="BS70"/>
  <c r="BP69"/>
  <c r="BO69"/>
  <c r="CA68"/>
  <c r="BW69"/>
  <c r="AH61" i="102"/>
  <c r="AO61" s="1"/>
  <c r="AP61" s="1"/>
  <c r="AW61" s="1"/>
  <c r="AS61" s="1"/>
  <c r="AF62"/>
  <c r="BF60"/>
  <c r="BG60"/>
  <c r="BK60"/>
  <c r="BM60"/>
  <c r="BN60"/>
  <c r="BV60"/>
  <c r="BW60" s="1"/>
  <c r="BF59"/>
  <c r="BG59"/>
  <c r="BK59"/>
  <c r="BM59"/>
  <c r="BN59"/>
  <c r="BV59"/>
  <c r="BL59"/>
  <c r="BL60" s="1"/>
  <c r="CA57"/>
  <c r="BW58"/>
  <c r="BO58"/>
  <c r="BP58"/>
  <c r="AY63"/>
  <c r="AU64"/>
  <c r="AM64"/>
  <c r="AN64"/>
  <c r="AD66"/>
  <c r="AE66"/>
  <c r="AK66"/>
  <c r="AL66"/>
  <c r="AT66"/>
  <c r="AB67"/>
  <c r="AM65"/>
  <c r="AN65"/>
  <c r="GZ45" i="101"/>
  <c r="GY45"/>
  <c r="HG45"/>
  <c r="HK44"/>
  <c r="FG44" i="102"/>
  <c r="FC45"/>
  <c r="EU45"/>
  <c r="EV45"/>
  <c r="HK36"/>
  <c r="HG37"/>
  <c r="GY37"/>
  <c r="GZ37"/>
  <c r="GI40"/>
  <c r="GE41"/>
  <c r="FW41"/>
  <c r="FX41"/>
  <c r="FQ51" i="101"/>
  <c r="CK63"/>
  <c r="HU34" i="102"/>
  <c r="GS38"/>
  <c r="FQ42"/>
  <c r="HU42" i="101"/>
  <c r="EO46" i="102"/>
  <c r="DM51"/>
  <c r="AG66"/>
  <c r="DM59" i="101"/>
  <c r="DM60" s="1"/>
  <c r="BI59" i="102"/>
  <c r="BI60" s="1"/>
  <c r="BU57"/>
  <c r="CD56"/>
  <c r="CE56" s="1"/>
  <c r="CF56" s="1"/>
  <c r="FJ52" i="101"/>
  <c r="FK52" s="1"/>
  <c r="FL52" s="1"/>
  <c r="FA53"/>
  <c r="FH55"/>
  <c r="FI55" s="1"/>
  <c r="GL47"/>
  <c r="GM47" s="1"/>
  <c r="GN47" s="1"/>
  <c r="GC48"/>
  <c r="GJ50"/>
  <c r="GK50" s="1"/>
  <c r="FY49"/>
  <c r="FZ49" s="1"/>
  <c r="GG49" s="1"/>
  <c r="DY48" i="102"/>
  <c r="EH47"/>
  <c r="EI47" s="1"/>
  <c r="EJ47" s="1"/>
  <c r="DU49"/>
  <c r="DV49" s="1"/>
  <c r="EC49" s="1"/>
  <c r="CW53"/>
  <c r="DF52"/>
  <c r="DG52" s="1"/>
  <c r="DH52" s="1"/>
  <c r="DD55"/>
  <c r="DE55" s="1"/>
  <c r="GC40"/>
  <c r="GL39"/>
  <c r="GM39" s="1"/>
  <c r="GN39" s="1"/>
  <c r="HE36"/>
  <c r="HN35"/>
  <c r="HO35" s="1"/>
  <c r="HP35" s="1"/>
  <c r="HN43" i="101"/>
  <c r="HO43" s="1"/>
  <c r="HP43" s="1"/>
  <c r="FA44" i="102"/>
  <c r="FJ43"/>
  <c r="FK43" s="1"/>
  <c r="FL43" s="1"/>
  <c r="EH56" i="101"/>
  <c r="EI56" s="1"/>
  <c r="EJ56" s="1"/>
  <c r="DY57"/>
  <c r="GA51"/>
  <c r="HB44"/>
  <c r="HI44" s="1"/>
  <c r="HE44" s="1"/>
  <c r="EY46" i="102"/>
  <c r="EW45"/>
  <c r="EX45" s="1"/>
  <c r="FE45" s="1"/>
  <c r="HC38"/>
  <c r="HA37"/>
  <c r="HB37" s="1"/>
  <c r="HI37" s="1"/>
  <c r="GA42"/>
  <c r="FY41"/>
  <c r="FZ41" s="1"/>
  <c r="GG41" s="1"/>
  <c r="DW51"/>
  <c r="HC46" i="101"/>
  <c r="HA45" s="1"/>
  <c r="HB45" s="1"/>
  <c r="HI45" s="1"/>
  <c r="HE45" s="1"/>
  <c r="HH45" s="1"/>
  <c r="AJ65" i="102"/>
  <c r="HH44" i="101" l="1"/>
  <c r="HL44"/>
  <c r="HM44" s="1"/>
  <c r="EB57"/>
  <c r="EF57"/>
  <c r="EG57" s="1"/>
  <c r="FB56"/>
  <c r="ET56"/>
  <c r="ES56"/>
  <c r="ER56"/>
  <c r="EM56"/>
  <c r="EO56" s="1"/>
  <c r="EL56"/>
  <c r="EQ56"/>
  <c r="FN43" i="102"/>
  <c r="FO43"/>
  <c r="FS43"/>
  <c r="FT43"/>
  <c r="FU43"/>
  <c r="FV43"/>
  <c r="GD43"/>
  <c r="FD44"/>
  <c r="FH44"/>
  <c r="FI44" s="1"/>
  <c r="HS43" i="101"/>
  <c r="HU43" s="1"/>
  <c r="HR43"/>
  <c r="HT43" s="1"/>
  <c r="HV43" s="1"/>
  <c r="HW43"/>
  <c r="HR35" i="102"/>
  <c r="HS35"/>
  <c r="HW35"/>
  <c r="HH36"/>
  <c r="HL36"/>
  <c r="HM36" s="1"/>
  <c r="GP39"/>
  <c r="GQ39"/>
  <c r="GU39"/>
  <c r="GV39"/>
  <c r="GW39"/>
  <c r="GX39"/>
  <c r="HF39"/>
  <c r="GF40"/>
  <c r="GJ40"/>
  <c r="GK40" s="1"/>
  <c r="DJ52"/>
  <c r="DK52"/>
  <c r="DO52"/>
  <c r="DQ52"/>
  <c r="DR52"/>
  <c r="DZ52"/>
  <c r="DP52"/>
  <c r="CZ53"/>
  <c r="DD53"/>
  <c r="DE53" s="1"/>
  <c r="EL47"/>
  <c r="EM47"/>
  <c r="EQ47"/>
  <c r="ER47"/>
  <c r="ES47"/>
  <c r="ET47"/>
  <c r="FB47"/>
  <c r="EB48"/>
  <c r="EF48"/>
  <c r="EG48" s="1"/>
  <c r="GF48" i="101"/>
  <c r="GJ48"/>
  <c r="GK48" s="1"/>
  <c r="HF47"/>
  <c r="GX47"/>
  <c r="GW47"/>
  <c r="GV47"/>
  <c r="GQ47"/>
  <c r="GS47" s="1"/>
  <c r="GP47"/>
  <c r="GR47" s="1"/>
  <c r="GT47" s="1"/>
  <c r="GU47"/>
  <c r="HC47"/>
  <c r="HA46" s="1"/>
  <c r="HB46" s="1"/>
  <c r="HI46" s="1"/>
  <c r="FD53"/>
  <c r="FH53"/>
  <c r="FI53" s="1"/>
  <c r="GD52"/>
  <c r="FV52"/>
  <c r="FU52"/>
  <c r="FT52"/>
  <c r="FO52"/>
  <c r="FN52"/>
  <c r="FS52"/>
  <c r="CH56" i="102"/>
  <c r="CI56"/>
  <c r="CK56" s="1"/>
  <c r="CM56"/>
  <c r="CO56"/>
  <c r="CP56"/>
  <c r="CX56"/>
  <c r="CN56"/>
  <c r="BX57"/>
  <c r="CB57"/>
  <c r="CC57" s="1"/>
  <c r="AD67"/>
  <c r="AE67"/>
  <c r="AK67"/>
  <c r="AL67"/>
  <c r="AT67"/>
  <c r="AB68"/>
  <c r="AY65"/>
  <c r="AU66"/>
  <c r="AM66"/>
  <c r="AN66"/>
  <c r="CA58"/>
  <c r="BW59"/>
  <c r="BO59"/>
  <c r="BP59"/>
  <c r="BO60"/>
  <c r="BP60"/>
  <c r="CB60" s="1"/>
  <c r="CC60" s="1"/>
  <c r="AH62"/>
  <c r="AO62" s="1"/>
  <c r="AP62" s="1"/>
  <c r="AW62" s="1"/>
  <c r="AS62" s="1"/>
  <c r="AF63"/>
  <c r="AZ61"/>
  <c r="BA61" s="1"/>
  <c r="BB61" s="1"/>
  <c r="BC61" s="1"/>
  <c r="BD61" s="1"/>
  <c r="AV61"/>
  <c r="BS61"/>
  <c r="BV71" i="101"/>
  <c r="BN71"/>
  <c r="BM71"/>
  <c r="BL71"/>
  <c r="BG71"/>
  <c r="BI71" s="1"/>
  <c r="BF71"/>
  <c r="BD72"/>
  <c r="BK71"/>
  <c r="BS71"/>
  <c r="BP70"/>
  <c r="BO70"/>
  <c r="CA69"/>
  <c r="BW70"/>
  <c r="AQ67" i="102"/>
  <c r="Q68"/>
  <c r="EP46"/>
  <c r="EN47"/>
  <c r="FR42"/>
  <c r="FP43"/>
  <c r="GT38"/>
  <c r="GR39"/>
  <c r="BH67" i="101"/>
  <c r="BJ66"/>
  <c r="BQ66" s="1"/>
  <c r="BR66" s="1"/>
  <c r="BY66" s="1"/>
  <c r="BU66" s="1"/>
  <c r="DT60"/>
  <c r="DS60"/>
  <c r="DT59"/>
  <c r="DS59"/>
  <c r="EA59"/>
  <c r="EE58"/>
  <c r="CZ61"/>
  <c r="DD61"/>
  <c r="DE61" s="1"/>
  <c r="DF61" s="1"/>
  <c r="DG61" s="1"/>
  <c r="DH61" s="1"/>
  <c r="CJ63"/>
  <c r="CL62"/>
  <c r="CS62" s="1"/>
  <c r="CT62" s="1"/>
  <c r="DA62" s="1"/>
  <c r="CW62" s="1"/>
  <c r="HV34" i="102"/>
  <c r="HT35"/>
  <c r="BJ58"/>
  <c r="BQ58" s="1"/>
  <c r="BR58" s="1"/>
  <c r="BY58" s="1"/>
  <c r="BH59"/>
  <c r="DN58" i="101"/>
  <c r="DU58" s="1"/>
  <c r="DV58" s="1"/>
  <c r="EC58" s="1"/>
  <c r="DL59"/>
  <c r="CL54" i="102"/>
  <c r="CS54" s="1"/>
  <c r="CT54" s="1"/>
  <c r="DA54" s="1"/>
  <c r="CJ55"/>
  <c r="EN55" i="101"/>
  <c r="EP54"/>
  <c r="EW54" s="1"/>
  <c r="EX54" s="1"/>
  <c r="FE54" s="1"/>
  <c r="DN50" i="102"/>
  <c r="DU50" s="1"/>
  <c r="DL51"/>
  <c r="FP51" i="101"/>
  <c r="FR50"/>
  <c r="FY50" s="1"/>
  <c r="HK37" i="102"/>
  <c r="HG38"/>
  <c r="GY38"/>
  <c r="GZ38"/>
  <c r="GI41"/>
  <c r="GE42"/>
  <c r="FW42"/>
  <c r="FX42"/>
  <c r="EE50"/>
  <c r="EH50" s="1"/>
  <c r="EI50" s="1"/>
  <c r="EA51"/>
  <c r="DS51"/>
  <c r="DT51"/>
  <c r="FG45"/>
  <c r="FC46"/>
  <c r="EU46"/>
  <c r="EV46"/>
  <c r="GZ46" i="101"/>
  <c r="GY46"/>
  <c r="HG46"/>
  <c r="HK45"/>
  <c r="FX51"/>
  <c r="FW51"/>
  <c r="GE51"/>
  <c r="GI50"/>
  <c r="GL50" s="1"/>
  <c r="GM50" s="1"/>
  <c r="CX64"/>
  <c r="CP64"/>
  <c r="CO64"/>
  <c r="CN64"/>
  <c r="CI64"/>
  <c r="CH64"/>
  <c r="CM64"/>
  <c r="CX65"/>
  <c r="CY65" s="1"/>
  <c r="CP65"/>
  <c r="CO65"/>
  <c r="CN65"/>
  <c r="CI65"/>
  <c r="CH65"/>
  <c r="CM65"/>
  <c r="CR63"/>
  <c r="CQ63"/>
  <c r="CY63"/>
  <c r="DC62"/>
  <c r="HL45"/>
  <c r="HM45" s="1"/>
  <c r="AG67" i="102"/>
  <c r="DM52"/>
  <c r="EO47"/>
  <c r="FQ43"/>
  <c r="GS39"/>
  <c r="HU35"/>
  <c r="CK64" i="101"/>
  <c r="CK65" s="1"/>
  <c r="FQ52"/>
  <c r="GC41" i="102"/>
  <c r="GL40"/>
  <c r="GM40" s="1"/>
  <c r="GN40" s="1"/>
  <c r="HE37"/>
  <c r="HN36"/>
  <c r="HO36" s="1"/>
  <c r="HP36" s="1"/>
  <c r="FA45"/>
  <c r="FJ44"/>
  <c r="FK44" s="1"/>
  <c r="FL44" s="1"/>
  <c r="HN44" i="101"/>
  <c r="HO44" s="1"/>
  <c r="HP44" s="1"/>
  <c r="BU58" i="102"/>
  <c r="CD57"/>
  <c r="CE57" s="1"/>
  <c r="CF57" s="1"/>
  <c r="HV42" i="101"/>
  <c r="EH57"/>
  <c r="EI57" s="1"/>
  <c r="EJ57" s="1"/>
  <c r="DY58"/>
  <c r="EF60"/>
  <c r="EG60" s="1"/>
  <c r="CW54" i="102"/>
  <c r="DF53"/>
  <c r="DG53" s="1"/>
  <c r="DH53" s="1"/>
  <c r="DY49"/>
  <c r="EH48"/>
  <c r="EI48" s="1"/>
  <c r="EJ48" s="1"/>
  <c r="GL48" i="101"/>
  <c r="GM48" s="1"/>
  <c r="GN48" s="1"/>
  <c r="GC49"/>
  <c r="FJ53"/>
  <c r="FK53" s="1"/>
  <c r="FL53" s="1"/>
  <c r="FA54"/>
  <c r="HC39" i="102"/>
  <c r="HA38"/>
  <c r="HB38" s="1"/>
  <c r="HI38" s="1"/>
  <c r="GA43"/>
  <c r="FY42"/>
  <c r="FZ42" s="1"/>
  <c r="GG42" s="1"/>
  <c r="DW52"/>
  <c r="EY47"/>
  <c r="EW46"/>
  <c r="EX46" s="1"/>
  <c r="FE46" s="1"/>
  <c r="GA52" i="101"/>
  <c r="CU56" i="102"/>
  <c r="EY56" i="101"/>
  <c r="AZ65" i="102"/>
  <c r="BA65" s="1"/>
  <c r="BB65" s="1"/>
  <c r="BC65" s="1"/>
  <c r="AJ66"/>
  <c r="FD54" i="101" l="1"/>
  <c r="FH54"/>
  <c r="FI54" s="1"/>
  <c r="GD53"/>
  <c r="FV53"/>
  <c r="FU53"/>
  <c r="FT53"/>
  <c r="FL55"/>
  <c r="FL54"/>
  <c r="FO53"/>
  <c r="FN53"/>
  <c r="FS53"/>
  <c r="GF49"/>
  <c r="GJ49"/>
  <c r="GK49" s="1"/>
  <c r="HF48"/>
  <c r="GX48"/>
  <c r="GW48"/>
  <c r="GV48"/>
  <c r="GN50"/>
  <c r="GN49"/>
  <c r="GQ48"/>
  <c r="GS48" s="1"/>
  <c r="GP48"/>
  <c r="GR48" s="1"/>
  <c r="GT48" s="1"/>
  <c r="GU48"/>
  <c r="EL48" i="102"/>
  <c r="EM48"/>
  <c r="EQ48"/>
  <c r="ER48"/>
  <c r="ES48"/>
  <c r="ET48"/>
  <c r="FB48"/>
  <c r="EJ49"/>
  <c r="EJ50"/>
  <c r="EB49"/>
  <c r="EY49"/>
  <c r="EF49"/>
  <c r="EG49" s="1"/>
  <c r="DJ53"/>
  <c r="DK53"/>
  <c r="DO53"/>
  <c r="DQ53"/>
  <c r="DR53"/>
  <c r="DZ53"/>
  <c r="DH54"/>
  <c r="DH55"/>
  <c r="DP53"/>
  <c r="CZ54"/>
  <c r="DW54"/>
  <c r="DD54"/>
  <c r="DE54" s="1"/>
  <c r="EB58" i="101"/>
  <c r="EF58"/>
  <c r="EG58" s="1"/>
  <c r="FB57"/>
  <c r="ET57"/>
  <c r="ES57"/>
  <c r="ER57"/>
  <c r="EM57"/>
  <c r="EL57"/>
  <c r="EQ57"/>
  <c r="CH57" i="102"/>
  <c r="CI57"/>
  <c r="CM57"/>
  <c r="CO57"/>
  <c r="CP57"/>
  <c r="CX57"/>
  <c r="CN57"/>
  <c r="BX58"/>
  <c r="CB58"/>
  <c r="CC58" s="1"/>
  <c r="HS44" i="101"/>
  <c r="HU44" s="1"/>
  <c r="HR44"/>
  <c r="HT44" s="1"/>
  <c r="HV44" s="1"/>
  <c r="HW44"/>
  <c r="FN44" i="102"/>
  <c r="FO44"/>
  <c r="FS44"/>
  <c r="FT44"/>
  <c r="FU44"/>
  <c r="FV44"/>
  <c r="GD44"/>
  <c r="FD45"/>
  <c r="FH45"/>
  <c r="FI45" s="1"/>
  <c r="HR36"/>
  <c r="HS36"/>
  <c r="HW36"/>
  <c r="HH37"/>
  <c r="HL37"/>
  <c r="HM37" s="1"/>
  <c r="GP40"/>
  <c r="GQ40"/>
  <c r="GU40"/>
  <c r="GV40"/>
  <c r="GW40"/>
  <c r="GX40"/>
  <c r="HF40"/>
  <c r="GF41"/>
  <c r="GJ41"/>
  <c r="GK41" s="1"/>
  <c r="CR65" i="101"/>
  <c r="CQ65"/>
  <c r="CR64"/>
  <c r="CQ64"/>
  <c r="CY64"/>
  <c r="DC63"/>
  <c r="FP52"/>
  <c r="FR51"/>
  <c r="FY51" s="1"/>
  <c r="FZ51" s="1"/>
  <c r="GG51" s="1"/>
  <c r="DN51" i="102"/>
  <c r="DU51" s="1"/>
  <c r="DV51" s="1"/>
  <c r="EC51" s="1"/>
  <c r="DL52"/>
  <c r="EN56" i="101"/>
  <c r="EP55"/>
  <c r="EW55" s="1"/>
  <c r="CL55" i="102"/>
  <c r="CS55" s="1"/>
  <c r="CJ56"/>
  <c r="DL60" i="101"/>
  <c r="DN59"/>
  <c r="DU59" s="1"/>
  <c r="DV59" s="1"/>
  <c r="EC59" s="1"/>
  <c r="BJ59" i="102"/>
  <c r="BQ59" s="1"/>
  <c r="BR59" s="1"/>
  <c r="BY59" s="1"/>
  <c r="BH60"/>
  <c r="HV35"/>
  <c r="HT36"/>
  <c r="CZ62" i="101"/>
  <c r="DD62"/>
  <c r="DE62" s="1"/>
  <c r="DF62" s="1"/>
  <c r="DG62" s="1"/>
  <c r="CL63"/>
  <c r="CS63" s="1"/>
  <c r="CT63" s="1"/>
  <c r="DA63" s="1"/>
  <c r="CW63" s="1"/>
  <c r="CJ64"/>
  <c r="DO61"/>
  <c r="DH62"/>
  <c r="DZ61"/>
  <c r="DR61"/>
  <c r="DQ61"/>
  <c r="DP61"/>
  <c r="DK61"/>
  <c r="DM61" s="1"/>
  <c r="DJ61"/>
  <c r="BX66"/>
  <c r="CB66"/>
  <c r="CC66" s="1"/>
  <c r="CD66" s="1"/>
  <c r="CE66" s="1"/>
  <c r="CF66" s="1"/>
  <c r="BH68"/>
  <c r="BJ67"/>
  <c r="BQ67" s="1"/>
  <c r="BR67" s="1"/>
  <c r="BY67" s="1"/>
  <c r="BU67" s="1"/>
  <c r="GT39" i="102"/>
  <c r="GR40"/>
  <c r="FR43"/>
  <c r="FP44"/>
  <c r="EP47"/>
  <c r="EN48"/>
  <c r="AQ68"/>
  <c r="Q69"/>
  <c r="BV72" i="101"/>
  <c r="BN72"/>
  <c r="BM72"/>
  <c r="BL72"/>
  <c r="BG72"/>
  <c r="BI72" s="1"/>
  <c r="BF72"/>
  <c r="BD73"/>
  <c r="BK72"/>
  <c r="BS72"/>
  <c r="BP71"/>
  <c r="BO71"/>
  <c r="CA70"/>
  <c r="BW71"/>
  <c r="BF61" i="102"/>
  <c r="BG61"/>
  <c r="BI61" s="1"/>
  <c r="BK61"/>
  <c r="BM61"/>
  <c r="BN61"/>
  <c r="BV61"/>
  <c r="BL61"/>
  <c r="AH63"/>
  <c r="AO63" s="1"/>
  <c r="AP63" s="1"/>
  <c r="AW63" s="1"/>
  <c r="AS63" s="1"/>
  <c r="AF64"/>
  <c r="AV62"/>
  <c r="AZ62"/>
  <c r="BA62" s="1"/>
  <c r="BB62" s="1"/>
  <c r="BC62" s="1"/>
  <c r="BD62" s="1"/>
  <c r="BS62"/>
  <c r="AD68"/>
  <c r="AE68"/>
  <c r="AK68"/>
  <c r="AL68"/>
  <c r="AT68"/>
  <c r="AB69"/>
  <c r="AY66"/>
  <c r="AU67"/>
  <c r="AM67"/>
  <c r="AN67"/>
  <c r="DC55"/>
  <c r="DF55" s="1"/>
  <c r="DG55" s="1"/>
  <c r="CY56"/>
  <c r="CQ56"/>
  <c r="CR56"/>
  <c r="FX52" i="101"/>
  <c r="FW52"/>
  <c r="GI51"/>
  <c r="GE52"/>
  <c r="GZ47"/>
  <c r="GY47"/>
  <c r="HG47"/>
  <c r="HK46"/>
  <c r="FG46" i="102"/>
  <c r="FC47"/>
  <c r="EU47"/>
  <c r="EV47"/>
  <c r="EE51"/>
  <c r="EA52"/>
  <c r="DS52"/>
  <c r="DT52"/>
  <c r="HK38"/>
  <c r="HG39"/>
  <c r="GY39"/>
  <c r="GZ39"/>
  <c r="GI42"/>
  <c r="GE43"/>
  <c r="FW43"/>
  <c r="FX43"/>
  <c r="EV56" i="101"/>
  <c r="EU56"/>
  <c r="FC56"/>
  <c r="FG55"/>
  <c r="FJ55" s="1"/>
  <c r="FK55" s="1"/>
  <c r="FQ53"/>
  <c r="HU36" i="102"/>
  <c r="GS40"/>
  <c r="FQ44"/>
  <c r="EO48"/>
  <c r="DM53"/>
  <c r="AG68"/>
  <c r="DD65" i="101"/>
  <c r="DE65" s="1"/>
  <c r="GC51"/>
  <c r="HN45"/>
  <c r="HO45" s="1"/>
  <c r="HP45" s="1"/>
  <c r="FA46" i="102"/>
  <c r="FJ45"/>
  <c r="FK45" s="1"/>
  <c r="FL45" s="1"/>
  <c r="DY51"/>
  <c r="GC42"/>
  <c r="GL41"/>
  <c r="GM41" s="1"/>
  <c r="GN41" s="1"/>
  <c r="HE38"/>
  <c r="HN37"/>
  <c r="HO37" s="1"/>
  <c r="HP37" s="1"/>
  <c r="DW61" i="101"/>
  <c r="EH58"/>
  <c r="EI58" s="1"/>
  <c r="EJ58" s="1"/>
  <c r="DY59"/>
  <c r="BU59" i="102"/>
  <c r="CD58"/>
  <c r="CE58" s="1"/>
  <c r="CF58" s="1"/>
  <c r="CU57"/>
  <c r="CK57"/>
  <c r="GA53" i="101"/>
  <c r="HE46"/>
  <c r="HC48"/>
  <c r="HA47" s="1"/>
  <c r="HB47" s="1"/>
  <c r="HI47" s="1"/>
  <c r="HE47" s="1"/>
  <c r="HH47" s="1"/>
  <c r="EY48" i="102"/>
  <c r="EW47"/>
  <c r="EX47" s="1"/>
  <c r="FE47" s="1"/>
  <c r="DW53"/>
  <c r="HC40"/>
  <c r="HA39"/>
  <c r="HB39" s="1"/>
  <c r="HI39" s="1"/>
  <c r="GA44"/>
  <c r="FY43"/>
  <c r="FZ43" s="1"/>
  <c r="GG43" s="1"/>
  <c r="EO57" i="101"/>
  <c r="EY57"/>
  <c r="AJ67" i="102"/>
  <c r="HH46" i="101" l="1"/>
  <c r="HL46"/>
  <c r="HM46" s="1"/>
  <c r="CH58" i="102"/>
  <c r="CI58"/>
  <c r="CM58"/>
  <c r="CO58"/>
  <c r="CP58"/>
  <c r="CX58"/>
  <c r="CF59"/>
  <c r="CF60"/>
  <c r="CN58"/>
  <c r="BX59"/>
  <c r="CU59"/>
  <c r="CB59"/>
  <c r="CC59" s="1"/>
  <c r="EB59" i="101"/>
  <c r="EF59"/>
  <c r="EG59" s="1"/>
  <c r="FB58"/>
  <c r="ET58"/>
  <c r="ES58"/>
  <c r="ER58"/>
  <c r="EJ60"/>
  <c r="EJ59"/>
  <c r="EM58"/>
  <c r="EL58"/>
  <c r="EQ58"/>
  <c r="HR37" i="102"/>
  <c r="HS37"/>
  <c r="HW37"/>
  <c r="HH38"/>
  <c r="HL38"/>
  <c r="HM38" s="1"/>
  <c r="GP41"/>
  <c r="GQ41"/>
  <c r="GU41"/>
  <c r="GV41"/>
  <c r="GW41"/>
  <c r="GX41"/>
  <c r="HF41"/>
  <c r="GF42"/>
  <c r="GJ42"/>
  <c r="GK42" s="1"/>
  <c r="EB51"/>
  <c r="EF51"/>
  <c r="EG51" s="1"/>
  <c r="FN45"/>
  <c r="FO45"/>
  <c r="FS45"/>
  <c r="FT45"/>
  <c r="FU45"/>
  <c r="FV45"/>
  <c r="GD45"/>
  <c r="FD46"/>
  <c r="FH46"/>
  <c r="FI46" s="1"/>
  <c r="HS45" i="101"/>
  <c r="HU45" s="1"/>
  <c r="HR45"/>
  <c r="HT45" s="1"/>
  <c r="HV45" s="1"/>
  <c r="HW45"/>
  <c r="GF51"/>
  <c r="GJ51"/>
  <c r="GK51" s="1"/>
  <c r="AD69" i="102"/>
  <c r="AE69"/>
  <c r="AK69"/>
  <c r="AL69"/>
  <c r="AT69"/>
  <c r="AB70"/>
  <c r="AY67"/>
  <c r="AU68"/>
  <c r="AM68"/>
  <c r="AN68"/>
  <c r="BF62"/>
  <c r="BG62"/>
  <c r="BI62" s="1"/>
  <c r="BK62"/>
  <c r="BM62"/>
  <c r="BN62"/>
  <c r="BV62"/>
  <c r="BL62"/>
  <c r="AH64"/>
  <c r="AO64" s="1"/>
  <c r="AP64" s="1"/>
  <c r="AW64" s="1"/>
  <c r="AS64" s="1"/>
  <c r="AF65"/>
  <c r="AZ63"/>
  <c r="BA63" s="1"/>
  <c r="BB63" s="1"/>
  <c r="BC63" s="1"/>
  <c r="BD63" s="1"/>
  <c r="AV63"/>
  <c r="CA60"/>
  <c r="CD60" s="1"/>
  <c r="CE60" s="1"/>
  <c r="BW61"/>
  <c r="BO61"/>
  <c r="BP61"/>
  <c r="BV73" i="101"/>
  <c r="BN73"/>
  <c r="BM73"/>
  <c r="BL73"/>
  <c r="BG73"/>
  <c r="BI73" s="1"/>
  <c r="BF73"/>
  <c r="BD74"/>
  <c r="BK73"/>
  <c r="BS73"/>
  <c r="BP72"/>
  <c r="BO72"/>
  <c r="CA71"/>
  <c r="BW72"/>
  <c r="AQ69" i="102"/>
  <c r="Q70"/>
  <c r="FR44"/>
  <c r="FP45"/>
  <c r="GT40"/>
  <c r="GR41"/>
  <c r="BX67" i="101"/>
  <c r="CB67"/>
  <c r="CC67" s="1"/>
  <c r="CD67" s="1"/>
  <c r="CE67" s="1"/>
  <c r="BH69"/>
  <c r="BJ68"/>
  <c r="BQ68" s="1"/>
  <c r="BR68" s="1"/>
  <c r="BY68" s="1"/>
  <c r="BU68" s="1"/>
  <c r="CF67"/>
  <c r="CX66"/>
  <c r="CP66"/>
  <c r="CO66"/>
  <c r="CN66"/>
  <c r="CI66"/>
  <c r="CK66" s="1"/>
  <c r="CH66"/>
  <c r="CM66"/>
  <c r="DT61"/>
  <c r="DS61"/>
  <c r="EA61"/>
  <c r="EE60"/>
  <c r="EH60" s="1"/>
  <c r="EI60" s="1"/>
  <c r="DO62"/>
  <c r="DZ62"/>
  <c r="DR62"/>
  <c r="DQ62"/>
  <c r="DP62"/>
  <c r="DK62"/>
  <c r="DJ62"/>
  <c r="CJ65"/>
  <c r="CL64"/>
  <c r="CS64" s="1"/>
  <c r="CT64" s="1"/>
  <c r="DA64" s="1"/>
  <c r="CW64" s="1"/>
  <c r="CZ63"/>
  <c r="DD63"/>
  <c r="DE63" s="1"/>
  <c r="DF63" s="1"/>
  <c r="DG63" s="1"/>
  <c r="DH63" s="1"/>
  <c r="HV36" i="102"/>
  <c r="HT37"/>
  <c r="BJ60"/>
  <c r="BQ60" s="1"/>
  <c r="BH61"/>
  <c r="DL61" i="101"/>
  <c r="DN60"/>
  <c r="DU60" s="1"/>
  <c r="CL56" i="102"/>
  <c r="CS56" s="1"/>
  <c r="CT56" s="1"/>
  <c r="DA56" s="1"/>
  <c r="CJ57"/>
  <c r="EN57" i="101"/>
  <c r="EP56"/>
  <c r="EW56" s="1"/>
  <c r="EX56" s="1"/>
  <c r="FE56" s="1"/>
  <c r="DN52" i="102"/>
  <c r="DU52" s="1"/>
  <c r="DV52" s="1"/>
  <c r="EC52" s="1"/>
  <c r="DL53"/>
  <c r="FP53" i="101"/>
  <c r="FR52"/>
  <c r="FY52" s="1"/>
  <c r="FZ52" s="1"/>
  <c r="GG52" s="1"/>
  <c r="HK39" i="102"/>
  <c r="HG40"/>
  <c r="GY40"/>
  <c r="GZ40"/>
  <c r="GI43"/>
  <c r="GE44"/>
  <c r="FW44"/>
  <c r="FX44"/>
  <c r="DC56"/>
  <c r="CY57"/>
  <c r="CQ57"/>
  <c r="CR57"/>
  <c r="EV57" i="101"/>
  <c r="EU57"/>
  <c r="FG56"/>
  <c r="FC57"/>
  <c r="DJ55" i="102"/>
  <c r="DK55"/>
  <c r="DO55"/>
  <c r="DQ55"/>
  <c r="DR55"/>
  <c r="DZ55"/>
  <c r="EA55" s="1"/>
  <c r="DJ54"/>
  <c r="DK54"/>
  <c r="DO54"/>
  <c r="DQ54"/>
  <c r="DR54"/>
  <c r="DZ54"/>
  <c r="DP54"/>
  <c r="DP55" s="1"/>
  <c r="EE52"/>
  <c r="EA53"/>
  <c r="DS53"/>
  <c r="DT53"/>
  <c r="EL50"/>
  <c r="EM50"/>
  <c r="EQ50"/>
  <c r="ES50"/>
  <c r="ET50"/>
  <c r="FB50"/>
  <c r="FC50" s="1"/>
  <c r="EL49"/>
  <c r="EN49" s="1"/>
  <c r="EM49"/>
  <c r="EQ49"/>
  <c r="ER49"/>
  <c r="ER50" s="1"/>
  <c r="ES49"/>
  <c r="ET49"/>
  <c r="FB49"/>
  <c r="FG47"/>
  <c r="FC48"/>
  <c r="EU48"/>
  <c r="EV48"/>
  <c r="HF49" i="101"/>
  <c r="GX49"/>
  <c r="GW49"/>
  <c r="GV49"/>
  <c r="GQ49"/>
  <c r="GP49"/>
  <c r="GR49" s="1"/>
  <c r="GU49"/>
  <c r="HF50"/>
  <c r="HG50" s="1"/>
  <c r="GX50"/>
  <c r="GW50"/>
  <c r="GV50"/>
  <c r="GQ50"/>
  <c r="GP50"/>
  <c r="GU50"/>
  <c r="GZ48"/>
  <c r="GY48"/>
  <c r="HG48"/>
  <c r="HK47"/>
  <c r="GD54"/>
  <c r="FV54"/>
  <c r="FU54"/>
  <c r="FT54"/>
  <c r="FO54"/>
  <c r="FN54"/>
  <c r="FS54"/>
  <c r="GD55"/>
  <c r="GE55" s="1"/>
  <c r="FV55"/>
  <c r="FU55"/>
  <c r="FT55"/>
  <c r="FO55"/>
  <c r="FN55"/>
  <c r="FS55"/>
  <c r="FX53"/>
  <c r="FW53"/>
  <c r="GI52"/>
  <c r="GE53"/>
  <c r="EO58"/>
  <c r="HL47"/>
  <c r="HM47" s="1"/>
  <c r="CK58" i="102"/>
  <c r="AG69"/>
  <c r="DM54"/>
  <c r="DM55" s="1"/>
  <c r="EO49"/>
  <c r="EO50" s="1"/>
  <c r="FQ45"/>
  <c r="GS41"/>
  <c r="HU37"/>
  <c r="FQ54" i="101"/>
  <c r="FQ55" s="1"/>
  <c r="FA56"/>
  <c r="GC43" i="102"/>
  <c r="GL42"/>
  <c r="GM42" s="1"/>
  <c r="GN42" s="1"/>
  <c r="HE39"/>
  <c r="HN38"/>
  <c r="HO38" s="1"/>
  <c r="HP38" s="1"/>
  <c r="DY52"/>
  <c r="EH51"/>
  <c r="EI51" s="1"/>
  <c r="EJ51" s="1"/>
  <c r="FA47"/>
  <c r="FJ46"/>
  <c r="FK46" s="1"/>
  <c r="FL46" s="1"/>
  <c r="HN46" i="101"/>
  <c r="HO46" s="1"/>
  <c r="HP46" s="1"/>
  <c r="GL51"/>
  <c r="GM51" s="1"/>
  <c r="GN51" s="1"/>
  <c r="GC52"/>
  <c r="CW56" i="102"/>
  <c r="EP48"/>
  <c r="CU66" i="101"/>
  <c r="DM62"/>
  <c r="DW62"/>
  <c r="HC41" i="102"/>
  <c r="HA40"/>
  <c r="HB40" s="1"/>
  <c r="HI40" s="1"/>
  <c r="GA45"/>
  <c r="FY44"/>
  <c r="FZ44" s="1"/>
  <c r="GG44" s="1"/>
  <c r="CU58"/>
  <c r="EY58" i="101"/>
  <c r="EW48" i="102"/>
  <c r="EX48" s="1"/>
  <c r="FE48" s="1"/>
  <c r="GS49" i="101"/>
  <c r="GS50" s="1"/>
  <c r="HC49"/>
  <c r="HA48" s="1"/>
  <c r="HB48" s="1"/>
  <c r="HI48" s="1"/>
  <c r="GA54"/>
  <c r="AJ68" i="102"/>
  <c r="BF63" l="1"/>
  <c r="BG63"/>
  <c r="BK63"/>
  <c r="BM63"/>
  <c r="BN63"/>
  <c r="BV63"/>
  <c r="BD64"/>
  <c r="BD65"/>
  <c r="BL63"/>
  <c r="BS63"/>
  <c r="CZ56"/>
  <c r="DD56"/>
  <c r="DE56" s="1"/>
  <c r="GF52" i="101"/>
  <c r="GJ52"/>
  <c r="GK52" s="1"/>
  <c r="HF51"/>
  <c r="GX51"/>
  <c r="GW51"/>
  <c r="GV51"/>
  <c r="GQ51"/>
  <c r="GP51"/>
  <c r="GU51"/>
  <c r="HS46"/>
  <c r="HU46" s="1"/>
  <c r="HR46"/>
  <c r="HT46" s="1"/>
  <c r="HV46" s="1"/>
  <c r="HW46"/>
  <c r="FN46" i="102"/>
  <c r="FO46"/>
  <c r="FS46"/>
  <c r="FT46"/>
  <c r="FU46"/>
  <c r="FV46"/>
  <c r="GD46"/>
  <c r="FD47"/>
  <c r="FH47"/>
  <c r="FI47" s="1"/>
  <c r="EL51"/>
  <c r="EM51"/>
  <c r="EQ51"/>
  <c r="ES51"/>
  <c r="ET51"/>
  <c r="FB51"/>
  <c r="ER51"/>
  <c r="EB52"/>
  <c r="EF52"/>
  <c r="EG52" s="1"/>
  <c r="HR38"/>
  <c r="HS38"/>
  <c r="HW38"/>
  <c r="HH39"/>
  <c r="HL39"/>
  <c r="HM39" s="1"/>
  <c r="GP42"/>
  <c r="GQ42"/>
  <c r="GU42"/>
  <c r="GV42"/>
  <c r="GW42"/>
  <c r="GX42"/>
  <c r="HF42"/>
  <c r="GF43"/>
  <c r="GJ43"/>
  <c r="GK43" s="1"/>
  <c r="FD56" i="101"/>
  <c r="FH56"/>
  <c r="FI56" s="1"/>
  <c r="FX55"/>
  <c r="FW55"/>
  <c r="FX54"/>
  <c r="FW54"/>
  <c r="GE54"/>
  <c r="GI53"/>
  <c r="GZ50"/>
  <c r="GY50"/>
  <c r="GR50"/>
  <c r="GT49"/>
  <c r="GZ49"/>
  <c r="GY49"/>
  <c r="HG49"/>
  <c r="HK48"/>
  <c r="FG48" i="102"/>
  <c r="FC49"/>
  <c r="EU49"/>
  <c r="EV49"/>
  <c r="EP49"/>
  <c r="EN50"/>
  <c r="EU50"/>
  <c r="EV50"/>
  <c r="FH50" s="1"/>
  <c r="FI50" s="1"/>
  <c r="EE53"/>
  <c r="EA54"/>
  <c r="DS54"/>
  <c r="DT54"/>
  <c r="DS55"/>
  <c r="DT55"/>
  <c r="FP54" i="101"/>
  <c r="FR53"/>
  <c r="FY53" s="1"/>
  <c r="FZ53" s="1"/>
  <c r="GG53" s="1"/>
  <c r="DN53" i="102"/>
  <c r="DU53" s="1"/>
  <c r="DV53" s="1"/>
  <c r="EC53" s="1"/>
  <c r="DL54"/>
  <c r="EN58" i="101"/>
  <c r="EP57"/>
  <c r="EW57" s="1"/>
  <c r="EX57" s="1"/>
  <c r="FE57" s="1"/>
  <c r="CL57" i="102"/>
  <c r="CS57" s="1"/>
  <c r="CT57" s="1"/>
  <c r="DA57" s="1"/>
  <c r="CJ58"/>
  <c r="DN61" i="101"/>
  <c r="DU61" s="1"/>
  <c r="DV61" s="1"/>
  <c r="EC61" s="1"/>
  <c r="DL62"/>
  <c r="BJ61" i="102"/>
  <c r="BQ61" s="1"/>
  <c r="BR61" s="1"/>
  <c r="BY61" s="1"/>
  <c r="BU61" s="1"/>
  <c r="BH62"/>
  <c r="HV37"/>
  <c r="HT38"/>
  <c r="DZ63" i="101"/>
  <c r="DR63"/>
  <c r="DQ63"/>
  <c r="DP63"/>
  <c r="DH65"/>
  <c r="DH64"/>
  <c r="DK63"/>
  <c r="DJ63"/>
  <c r="DO63"/>
  <c r="CZ64"/>
  <c r="DW64"/>
  <c r="DD64"/>
  <c r="DE64" s="1"/>
  <c r="CJ66"/>
  <c r="CL65"/>
  <c r="CS65" s="1"/>
  <c r="DT62"/>
  <c r="DS62"/>
  <c r="EA62"/>
  <c r="EE61"/>
  <c r="CR66"/>
  <c r="CQ66"/>
  <c r="CY66"/>
  <c r="DC65"/>
  <c r="DF65" s="1"/>
  <c r="DG65" s="1"/>
  <c r="CX67"/>
  <c r="CP67"/>
  <c r="CO67"/>
  <c r="CN67"/>
  <c r="CI67"/>
  <c r="CH67"/>
  <c r="CM67"/>
  <c r="BX68"/>
  <c r="CB68"/>
  <c r="CC68" s="1"/>
  <c r="CD68" s="1"/>
  <c r="CE68" s="1"/>
  <c r="CF68" s="1"/>
  <c r="BH70"/>
  <c r="BJ69"/>
  <c r="BQ69" s="1"/>
  <c r="BR69" s="1"/>
  <c r="BY69" s="1"/>
  <c r="BU69" s="1"/>
  <c r="GT41" i="102"/>
  <c r="GR42"/>
  <c r="FR45"/>
  <c r="FP46"/>
  <c r="AQ70"/>
  <c r="Q71"/>
  <c r="BV74" i="101"/>
  <c r="BN74"/>
  <c r="BM74"/>
  <c r="BL74"/>
  <c r="BG74"/>
  <c r="BI74" s="1"/>
  <c r="BF74"/>
  <c r="BD75"/>
  <c r="BK74"/>
  <c r="BS74"/>
  <c r="BP73"/>
  <c r="BO73"/>
  <c r="CA72"/>
  <c r="BW73"/>
  <c r="AH65" i="102"/>
  <c r="AO65" s="1"/>
  <c r="AF66"/>
  <c r="AV64"/>
  <c r="AZ64"/>
  <c r="BA64" s="1"/>
  <c r="BS64"/>
  <c r="CA61"/>
  <c r="BW62"/>
  <c r="BO62"/>
  <c r="BP62"/>
  <c r="AD70"/>
  <c r="AE70"/>
  <c r="AK70"/>
  <c r="AL70"/>
  <c r="AT70"/>
  <c r="AB71"/>
  <c r="AY68"/>
  <c r="AU69"/>
  <c r="AM69"/>
  <c r="AN69"/>
  <c r="GI44"/>
  <c r="GE45"/>
  <c r="FW45"/>
  <c r="FX45"/>
  <c r="HK40"/>
  <c r="HG41"/>
  <c r="GY41"/>
  <c r="GZ41"/>
  <c r="FB59" i="101"/>
  <c r="ET59"/>
  <c r="ES59"/>
  <c r="ER59"/>
  <c r="EM59"/>
  <c r="EL59"/>
  <c r="EQ59"/>
  <c r="FB60"/>
  <c r="FC60" s="1"/>
  <c r="ET60"/>
  <c r="ES60"/>
  <c r="ER60"/>
  <c r="EM60"/>
  <c r="EL60"/>
  <c r="EQ60"/>
  <c r="EV58"/>
  <c r="EU58"/>
  <c r="FG57"/>
  <c r="FC58"/>
  <c r="CH60" i="102"/>
  <c r="CI60"/>
  <c r="CM60"/>
  <c r="CO60"/>
  <c r="CP60"/>
  <c r="CX60"/>
  <c r="CY60" s="1"/>
  <c r="CH59"/>
  <c r="CI59"/>
  <c r="CM59"/>
  <c r="CO59"/>
  <c r="CP59"/>
  <c r="CX59"/>
  <c r="CN59"/>
  <c r="CN60" s="1"/>
  <c r="DC57"/>
  <c r="CY58"/>
  <c r="CQ58"/>
  <c r="CR58"/>
  <c r="GS51" i="101"/>
  <c r="DM63"/>
  <c r="HU38" i="102"/>
  <c r="GS42"/>
  <c r="FQ46"/>
  <c r="EO51"/>
  <c r="AG70"/>
  <c r="CK59"/>
  <c r="CK60" s="1"/>
  <c r="EO59" i="101"/>
  <c r="EO60" s="1"/>
  <c r="GL52"/>
  <c r="GM52" s="1"/>
  <c r="GN52" s="1"/>
  <c r="GC53"/>
  <c r="GJ55"/>
  <c r="GK55" s="1"/>
  <c r="HN47"/>
  <c r="HO47" s="1"/>
  <c r="HP47" s="1"/>
  <c r="HE48"/>
  <c r="HL50"/>
  <c r="HM50" s="1"/>
  <c r="HA49"/>
  <c r="HB49" s="1"/>
  <c r="HI49" s="1"/>
  <c r="FA48" i="102"/>
  <c r="FJ47"/>
  <c r="FK47" s="1"/>
  <c r="FL47" s="1"/>
  <c r="EW49"/>
  <c r="EX49" s="1"/>
  <c r="FE49" s="1"/>
  <c r="DY53"/>
  <c r="EH52"/>
  <c r="EI52" s="1"/>
  <c r="EJ52" s="1"/>
  <c r="EF55"/>
  <c r="EG55" s="1"/>
  <c r="FJ56" i="101"/>
  <c r="FK56" s="1"/>
  <c r="FL56" s="1"/>
  <c r="FA57"/>
  <c r="CW57" i="102"/>
  <c r="DF56"/>
  <c r="DG56" s="1"/>
  <c r="DH56" s="1"/>
  <c r="GC44"/>
  <c r="GL43"/>
  <c r="GM43" s="1"/>
  <c r="GN43" s="1"/>
  <c r="HE40"/>
  <c r="HN39"/>
  <c r="HO39" s="1"/>
  <c r="HP39" s="1"/>
  <c r="DW63" i="101"/>
  <c r="DY61"/>
  <c r="CK67"/>
  <c r="CU67"/>
  <c r="BI63" i="102"/>
  <c r="HC51" i="101"/>
  <c r="GA46" i="102"/>
  <c r="FY45"/>
  <c r="FZ45" s="1"/>
  <c r="GG45" s="1"/>
  <c r="EY51"/>
  <c r="HC42"/>
  <c r="HA41"/>
  <c r="HB41" s="1"/>
  <c r="HI41" s="1"/>
  <c r="EY59" i="101"/>
  <c r="AJ69" i="102"/>
  <c r="CX68" i="101" l="1"/>
  <c r="CP68"/>
  <c r="CO68"/>
  <c r="CN68"/>
  <c r="CI68"/>
  <c r="CH68"/>
  <c r="CM68"/>
  <c r="CU68"/>
  <c r="EB61"/>
  <c r="EF61"/>
  <c r="EG61" s="1"/>
  <c r="HR39" i="102"/>
  <c r="HS39"/>
  <c r="HW39"/>
  <c r="HH40"/>
  <c r="HL40"/>
  <c r="HM40" s="1"/>
  <c r="GP43"/>
  <c r="GQ43"/>
  <c r="GU43"/>
  <c r="GV43"/>
  <c r="GW43"/>
  <c r="GX43"/>
  <c r="HF43"/>
  <c r="GF44"/>
  <c r="GJ44"/>
  <c r="GK44" s="1"/>
  <c r="DJ56"/>
  <c r="DK56"/>
  <c r="DM56" s="1"/>
  <c r="DO56"/>
  <c r="DQ56"/>
  <c r="DR56"/>
  <c r="DZ56"/>
  <c r="DP56"/>
  <c r="CZ57"/>
  <c r="DD57"/>
  <c r="DE57" s="1"/>
  <c r="FD57" i="101"/>
  <c r="FH57"/>
  <c r="FI57" s="1"/>
  <c r="GD56"/>
  <c r="FV56"/>
  <c r="FU56"/>
  <c r="FT56"/>
  <c r="FO56"/>
  <c r="FQ56" s="1"/>
  <c r="FN56"/>
  <c r="FS56"/>
  <c r="EL52" i="102"/>
  <c r="EM52"/>
  <c r="EQ52"/>
  <c r="ES52"/>
  <c r="ET52"/>
  <c r="FB52"/>
  <c r="ER52"/>
  <c r="EB53"/>
  <c r="EF53"/>
  <c r="EG53" s="1"/>
  <c r="FN47"/>
  <c r="FO47"/>
  <c r="FS47"/>
  <c r="FT47"/>
  <c r="FU47"/>
  <c r="FV47"/>
  <c r="GD47"/>
  <c r="FD48"/>
  <c r="FH48"/>
  <c r="FI48" s="1"/>
  <c r="HH48" i="101"/>
  <c r="HL48"/>
  <c r="HM48" s="1"/>
  <c r="HS47"/>
  <c r="HU47" s="1"/>
  <c r="HR47"/>
  <c r="HT47" s="1"/>
  <c r="HV47" s="1"/>
  <c r="HW47"/>
  <c r="GF53"/>
  <c r="GJ53"/>
  <c r="GK53" s="1"/>
  <c r="HF52"/>
  <c r="GX52"/>
  <c r="GW52"/>
  <c r="GV52"/>
  <c r="GQ52"/>
  <c r="GP52"/>
  <c r="GU52"/>
  <c r="DC58" i="102"/>
  <c r="CY59"/>
  <c r="CQ59"/>
  <c r="CR59"/>
  <c r="CQ60"/>
  <c r="CR60"/>
  <c r="EV60" i="101"/>
  <c r="EU60"/>
  <c r="EV59"/>
  <c r="EU59"/>
  <c r="FC59"/>
  <c r="FG58"/>
  <c r="AD71" i="102"/>
  <c r="AE71"/>
  <c r="AK71"/>
  <c r="AL71"/>
  <c r="AT71"/>
  <c r="AB72"/>
  <c r="AY69"/>
  <c r="AU70"/>
  <c r="AM70"/>
  <c r="AN70"/>
  <c r="AH66"/>
  <c r="AO66" s="1"/>
  <c r="AP66" s="1"/>
  <c r="AW66" s="1"/>
  <c r="AS66" s="1"/>
  <c r="AF67"/>
  <c r="BV75" i="101"/>
  <c r="BN75"/>
  <c r="BM75"/>
  <c r="BL75"/>
  <c r="BG75"/>
  <c r="BI75" s="1"/>
  <c r="BF75"/>
  <c r="BD76"/>
  <c r="BK75"/>
  <c r="BS75"/>
  <c r="BP74"/>
  <c r="BO74"/>
  <c r="CA73"/>
  <c r="BW74"/>
  <c r="AQ71" i="102"/>
  <c r="Q72"/>
  <c r="FR46"/>
  <c r="FP47"/>
  <c r="GT42"/>
  <c r="GR43"/>
  <c r="BX69" i="101"/>
  <c r="CB69"/>
  <c r="CC69" s="1"/>
  <c r="CD69" s="1"/>
  <c r="CE69" s="1"/>
  <c r="CF69" s="1"/>
  <c r="BH71"/>
  <c r="BJ70"/>
  <c r="BQ70" s="1"/>
  <c r="BR70" s="1"/>
  <c r="BY70" s="1"/>
  <c r="BU70" s="1"/>
  <c r="CR67"/>
  <c r="CQ67"/>
  <c r="CY67"/>
  <c r="DC66"/>
  <c r="CJ67"/>
  <c r="CL66"/>
  <c r="CS66" s="1"/>
  <c r="CT66" s="1"/>
  <c r="DA66" s="1"/>
  <c r="CW66" s="1"/>
  <c r="DZ64"/>
  <c r="DR64"/>
  <c r="DQ64"/>
  <c r="DP64"/>
  <c r="DK64"/>
  <c r="DJ64"/>
  <c r="DO64"/>
  <c r="DZ65"/>
  <c r="EA65" s="1"/>
  <c r="DR65"/>
  <c r="DQ65"/>
  <c r="DP65"/>
  <c r="DK65"/>
  <c r="DJ65"/>
  <c r="DO65"/>
  <c r="DT63"/>
  <c r="DS63"/>
  <c r="EE62"/>
  <c r="EA63"/>
  <c r="HV38" i="102"/>
  <c r="HT39"/>
  <c r="BJ62"/>
  <c r="BQ62" s="1"/>
  <c r="BR62" s="1"/>
  <c r="BY62" s="1"/>
  <c r="BH63"/>
  <c r="BX61"/>
  <c r="CB61"/>
  <c r="CC61" s="1"/>
  <c r="DN62" i="101"/>
  <c r="DU62" s="1"/>
  <c r="DV62" s="1"/>
  <c r="EC62" s="1"/>
  <c r="DL63"/>
  <c r="CL58" i="102"/>
  <c r="CS58" s="1"/>
  <c r="CT58" s="1"/>
  <c r="DA58" s="1"/>
  <c r="CJ59"/>
  <c r="EN59" i="101"/>
  <c r="EP58"/>
  <c r="EW58" s="1"/>
  <c r="EX58" s="1"/>
  <c r="FE58" s="1"/>
  <c r="DN54" i="102"/>
  <c r="DU54" s="1"/>
  <c r="DV54" s="1"/>
  <c r="EC54" s="1"/>
  <c r="DL55"/>
  <c r="FP55" i="101"/>
  <c r="FR54"/>
  <c r="FY54" s="1"/>
  <c r="FZ54" s="1"/>
  <c r="GG54" s="1"/>
  <c r="EP50" i="102"/>
  <c r="EW50" s="1"/>
  <c r="EN51"/>
  <c r="GT50" i="101"/>
  <c r="HA50" s="1"/>
  <c r="GR51"/>
  <c r="HK41" i="102"/>
  <c r="HG42"/>
  <c r="GY42"/>
  <c r="GZ42"/>
  <c r="FG50"/>
  <c r="FJ50" s="1"/>
  <c r="FK50" s="1"/>
  <c r="FC51"/>
  <c r="EU51"/>
  <c r="EV51"/>
  <c r="GI45"/>
  <c r="GE46"/>
  <c r="FW46"/>
  <c r="FX46"/>
  <c r="GZ51" i="101"/>
  <c r="GY51"/>
  <c r="HG51"/>
  <c r="HK50"/>
  <c r="HN50" s="1"/>
  <c r="HO50" s="1"/>
  <c r="BF65" i="102"/>
  <c r="BG65"/>
  <c r="BK65"/>
  <c r="BM65"/>
  <c r="BN65"/>
  <c r="BV65"/>
  <c r="BW65" s="1"/>
  <c r="BF64"/>
  <c r="BG64"/>
  <c r="BK64"/>
  <c r="BM64"/>
  <c r="BN64"/>
  <c r="BV64"/>
  <c r="BL64"/>
  <c r="BL65" s="1"/>
  <c r="CA62"/>
  <c r="BW63"/>
  <c r="BO63"/>
  <c r="BP63"/>
  <c r="BI64"/>
  <c r="BI65" s="1"/>
  <c r="CK68" i="101"/>
  <c r="AG71" i="102"/>
  <c r="EO52"/>
  <c r="FQ47"/>
  <c r="GS43"/>
  <c r="HU39"/>
  <c r="DM64" i="101"/>
  <c r="DM65" s="1"/>
  <c r="GS52"/>
  <c r="CW58" i="102"/>
  <c r="DF57"/>
  <c r="DG57" s="1"/>
  <c r="DH57" s="1"/>
  <c r="DD60"/>
  <c r="DE60" s="1"/>
  <c r="FJ57" i="101"/>
  <c r="FK57" s="1"/>
  <c r="FL57" s="1"/>
  <c r="FA58"/>
  <c r="FH60"/>
  <c r="FI60" s="1"/>
  <c r="HE41" i="102"/>
  <c r="HN40"/>
  <c r="HO40" s="1"/>
  <c r="HP40" s="1"/>
  <c r="GC45"/>
  <c r="GL44"/>
  <c r="GM44" s="1"/>
  <c r="GN44" s="1"/>
  <c r="BU62"/>
  <c r="CD61"/>
  <c r="CE61" s="1"/>
  <c r="CF61" s="1"/>
  <c r="EH61" i="101"/>
  <c r="EI61" s="1"/>
  <c r="EJ61" s="1"/>
  <c r="DY62"/>
  <c r="DY54" i="102"/>
  <c r="EH53"/>
  <c r="EI53" s="1"/>
  <c r="EJ53" s="1"/>
  <c r="FA49"/>
  <c r="FJ48"/>
  <c r="FK48" s="1"/>
  <c r="FL48" s="1"/>
  <c r="HN48" i="101"/>
  <c r="HO48" s="1"/>
  <c r="HP48" s="1"/>
  <c r="HE49"/>
  <c r="GL53"/>
  <c r="GM53" s="1"/>
  <c r="GN53" s="1"/>
  <c r="GC54"/>
  <c r="GA56"/>
  <c r="HC43" i="102"/>
  <c r="HA42"/>
  <c r="HB42" s="1"/>
  <c r="HI42" s="1"/>
  <c r="EY52"/>
  <c r="GA47"/>
  <c r="FY46"/>
  <c r="FZ46" s="1"/>
  <c r="GG46" s="1"/>
  <c r="HC52" i="101"/>
  <c r="DW56" i="102"/>
  <c r="AJ70"/>
  <c r="CX69" i="101" l="1"/>
  <c r="CP69"/>
  <c r="CO69"/>
  <c r="CN69"/>
  <c r="CI69"/>
  <c r="CH69"/>
  <c r="CM69"/>
  <c r="CU69"/>
  <c r="GF54"/>
  <c r="GJ54"/>
  <c r="GK54" s="1"/>
  <c r="HF53"/>
  <c r="GX53"/>
  <c r="GW53"/>
  <c r="GV53"/>
  <c r="GN55"/>
  <c r="GN54"/>
  <c r="GQ53"/>
  <c r="GP53"/>
  <c r="GU53"/>
  <c r="HH49"/>
  <c r="HL49"/>
  <c r="HM49" s="1"/>
  <c r="HP50"/>
  <c r="HP49"/>
  <c r="HS48"/>
  <c r="HU48" s="1"/>
  <c r="HR48"/>
  <c r="HT48" s="1"/>
  <c r="HV48" s="1"/>
  <c r="HW48"/>
  <c r="FN48" i="102"/>
  <c r="FO48"/>
  <c r="FS48"/>
  <c r="FT48"/>
  <c r="FU48"/>
  <c r="FV48"/>
  <c r="GD48"/>
  <c r="FL49"/>
  <c r="FL50"/>
  <c r="FD49"/>
  <c r="GA49"/>
  <c r="FH49"/>
  <c r="FI49" s="1"/>
  <c r="EL53"/>
  <c r="EM53"/>
  <c r="EQ53"/>
  <c r="ES53"/>
  <c r="ET53"/>
  <c r="FB53"/>
  <c r="EJ54"/>
  <c r="EJ55"/>
  <c r="ER53"/>
  <c r="EB54"/>
  <c r="EY54"/>
  <c r="EF54"/>
  <c r="EG54" s="1"/>
  <c r="EB62" i="101"/>
  <c r="EF62"/>
  <c r="EG62" s="1"/>
  <c r="FB61"/>
  <c r="ET61"/>
  <c r="ES61"/>
  <c r="ER61"/>
  <c r="EM61"/>
  <c r="EO61" s="1"/>
  <c r="EL61"/>
  <c r="EQ61"/>
  <c r="CH61" i="102"/>
  <c r="CI61"/>
  <c r="CK61" s="1"/>
  <c r="CM61"/>
  <c r="CO61"/>
  <c r="CP61"/>
  <c r="CX61"/>
  <c r="CN61"/>
  <c r="BX62"/>
  <c r="CB62"/>
  <c r="CC62" s="1"/>
  <c r="GP44"/>
  <c r="GQ44"/>
  <c r="GU44"/>
  <c r="GV44"/>
  <c r="GW44"/>
  <c r="GX44"/>
  <c r="HF44"/>
  <c r="GF45"/>
  <c r="GJ45"/>
  <c r="GK45" s="1"/>
  <c r="HR40"/>
  <c r="HS40"/>
  <c r="HW40"/>
  <c r="HH41"/>
  <c r="HL41"/>
  <c r="HM41" s="1"/>
  <c r="FD58" i="101"/>
  <c r="FH58"/>
  <c r="FI58" s="1"/>
  <c r="GD57"/>
  <c r="FV57"/>
  <c r="FU57"/>
  <c r="FT57"/>
  <c r="FO57"/>
  <c r="FN57"/>
  <c r="FS57"/>
  <c r="DJ57" i="102"/>
  <c r="DK57"/>
  <c r="DO57"/>
  <c r="DQ57"/>
  <c r="DR57"/>
  <c r="DZ57"/>
  <c r="DP57"/>
  <c r="CZ58"/>
  <c r="DD58"/>
  <c r="DE58" s="1"/>
  <c r="CA63"/>
  <c r="BW64"/>
  <c r="BO64"/>
  <c r="BP64"/>
  <c r="BO65"/>
  <c r="BP65"/>
  <c r="GT51" i="101"/>
  <c r="HA51" s="1"/>
  <c r="HB51" s="1"/>
  <c r="HI51" s="1"/>
  <c r="GR52"/>
  <c r="EP51" i="102"/>
  <c r="EW51" s="1"/>
  <c r="EX51" s="1"/>
  <c r="FE51" s="1"/>
  <c r="EN52"/>
  <c r="FP56" i="101"/>
  <c r="FR55"/>
  <c r="FY55" s="1"/>
  <c r="DN55" i="102"/>
  <c r="DU55" s="1"/>
  <c r="DL56"/>
  <c r="EN60" i="101"/>
  <c r="EP59"/>
  <c r="EW59" s="1"/>
  <c r="EX59" s="1"/>
  <c r="FE59" s="1"/>
  <c r="CL59" i="102"/>
  <c r="CS59" s="1"/>
  <c r="CT59" s="1"/>
  <c r="DA59" s="1"/>
  <c r="CJ60"/>
  <c r="DN63" i="101"/>
  <c r="DU63" s="1"/>
  <c r="DV63" s="1"/>
  <c r="EC63" s="1"/>
  <c r="DL64"/>
  <c r="BJ63" i="102"/>
  <c r="BQ63" s="1"/>
  <c r="BR63" s="1"/>
  <c r="BY63" s="1"/>
  <c r="BH64"/>
  <c r="HV39"/>
  <c r="HT40"/>
  <c r="DT65" i="101"/>
  <c r="DS65"/>
  <c r="DT64"/>
  <c r="DS64"/>
  <c r="EA64"/>
  <c r="EE63"/>
  <c r="CZ66"/>
  <c r="DD66"/>
  <c r="DE66" s="1"/>
  <c r="DF66" s="1"/>
  <c r="DG66" s="1"/>
  <c r="DH66" s="1"/>
  <c r="CJ68"/>
  <c r="CL67"/>
  <c r="CS67" s="1"/>
  <c r="CT67" s="1"/>
  <c r="DA67" s="1"/>
  <c r="CW67" s="1"/>
  <c r="BX70"/>
  <c r="CB70"/>
  <c r="CC70" s="1"/>
  <c r="CD70" s="1"/>
  <c r="CE70" s="1"/>
  <c r="CF70" s="1"/>
  <c r="BH72"/>
  <c r="BJ71"/>
  <c r="BQ71" s="1"/>
  <c r="BR71" s="1"/>
  <c r="BY71" s="1"/>
  <c r="BU71" s="1"/>
  <c r="GT43" i="102"/>
  <c r="GR44"/>
  <c r="FR47"/>
  <c r="FP48"/>
  <c r="AQ72"/>
  <c r="Q73"/>
  <c r="BV76" i="101"/>
  <c r="BN76"/>
  <c r="BM76"/>
  <c r="BL76"/>
  <c r="BG76"/>
  <c r="BI76" s="1"/>
  <c r="BF76"/>
  <c r="BD77"/>
  <c r="BK76"/>
  <c r="BS76"/>
  <c r="BP75"/>
  <c r="BO75"/>
  <c r="CA74"/>
  <c r="BW75"/>
  <c r="AH67" i="102"/>
  <c r="AO67" s="1"/>
  <c r="AP67" s="1"/>
  <c r="AW67" s="1"/>
  <c r="AS67" s="1"/>
  <c r="AF68"/>
  <c r="AV66"/>
  <c r="AZ66"/>
  <c r="BA66" s="1"/>
  <c r="BB66" s="1"/>
  <c r="BC66" s="1"/>
  <c r="BD66" s="1"/>
  <c r="BS66"/>
  <c r="AD72"/>
  <c r="AE72"/>
  <c r="AK72"/>
  <c r="AL72"/>
  <c r="AT72"/>
  <c r="AB73"/>
  <c r="AY70"/>
  <c r="AU71"/>
  <c r="AM71"/>
  <c r="AN71"/>
  <c r="GZ52" i="101"/>
  <c r="GY52"/>
  <c r="HG52"/>
  <c r="HK51"/>
  <c r="GI46" i="102"/>
  <c r="GE47"/>
  <c r="FW47"/>
  <c r="FX47"/>
  <c r="FG51"/>
  <c r="FC52"/>
  <c r="EU52"/>
  <c r="EV52"/>
  <c r="FX56" i="101"/>
  <c r="FW56"/>
  <c r="GE56"/>
  <c r="GI55"/>
  <c r="GL55" s="1"/>
  <c r="GM55" s="1"/>
  <c r="EE55" i="102"/>
  <c r="EH55" s="1"/>
  <c r="EI55" s="1"/>
  <c r="EA56"/>
  <c r="DS56"/>
  <c r="DT56"/>
  <c r="HK42"/>
  <c r="HG43"/>
  <c r="GY43"/>
  <c r="GZ43"/>
  <c r="CR68" i="101"/>
  <c r="CQ68"/>
  <c r="CY68"/>
  <c r="DC67"/>
  <c r="GS53"/>
  <c r="HU40" i="102"/>
  <c r="GS44"/>
  <c r="FQ48"/>
  <c r="EO53"/>
  <c r="AG72"/>
  <c r="CK69" i="101"/>
  <c r="BU63" i="102"/>
  <c r="CD62"/>
  <c r="CE62" s="1"/>
  <c r="CF62" s="1"/>
  <c r="CB65"/>
  <c r="CC65" s="1"/>
  <c r="HE51" i="101"/>
  <c r="GC46" i="102"/>
  <c r="GL45"/>
  <c r="GM45" s="1"/>
  <c r="GN45" s="1"/>
  <c r="FA51"/>
  <c r="HE42"/>
  <c r="HN41"/>
  <c r="HO41" s="1"/>
  <c r="HP41" s="1"/>
  <c r="CU61"/>
  <c r="EH62" i="101"/>
  <c r="EI62" s="1"/>
  <c r="EJ62" s="1"/>
  <c r="DY63"/>
  <c r="EF65"/>
  <c r="EG65" s="1"/>
  <c r="FJ58"/>
  <c r="FK58" s="1"/>
  <c r="FL58" s="1"/>
  <c r="FA59"/>
  <c r="CW59" i="102"/>
  <c r="DF58"/>
  <c r="DG58" s="1"/>
  <c r="DH58" s="1"/>
  <c r="HC53" i="101"/>
  <c r="GA48" i="102"/>
  <c r="FY47"/>
  <c r="FZ47" s="1"/>
  <c r="GG47" s="1"/>
  <c r="EY53"/>
  <c r="FQ57" i="101"/>
  <c r="GA57"/>
  <c r="DW57" i="102"/>
  <c r="DM57"/>
  <c r="HC44"/>
  <c r="HA43"/>
  <c r="HB43" s="1"/>
  <c r="HI43" s="1"/>
  <c r="EY61" i="101"/>
  <c r="AJ71" i="102"/>
  <c r="CX70" i="101" l="1"/>
  <c r="CP70"/>
  <c r="CO70"/>
  <c r="CN70"/>
  <c r="CI70"/>
  <c r="CH70"/>
  <c r="CM70"/>
  <c r="CU70"/>
  <c r="DJ58" i="102"/>
  <c r="DK58"/>
  <c r="DO58"/>
  <c r="DQ58"/>
  <c r="DR58"/>
  <c r="DZ58"/>
  <c r="DH59"/>
  <c r="DH60"/>
  <c r="DP58"/>
  <c r="CZ59"/>
  <c r="DW59"/>
  <c r="DD59"/>
  <c r="DE59" s="1"/>
  <c r="FD59" i="101"/>
  <c r="FH59"/>
  <c r="FI59" s="1"/>
  <c r="GD58"/>
  <c r="FV58"/>
  <c r="FU58"/>
  <c r="FT58"/>
  <c r="FL60"/>
  <c r="FL59"/>
  <c r="FO58"/>
  <c r="FN58"/>
  <c r="FS58"/>
  <c r="EB63"/>
  <c r="EF63"/>
  <c r="EG63" s="1"/>
  <c r="FB62"/>
  <c r="ET62"/>
  <c r="ES62"/>
  <c r="ER62"/>
  <c r="EM62"/>
  <c r="EL62"/>
  <c r="EQ62"/>
  <c r="HR41" i="102"/>
  <c r="HS41"/>
  <c r="HW41"/>
  <c r="HH42"/>
  <c r="HL42"/>
  <c r="HM42" s="1"/>
  <c r="FD51"/>
  <c r="FH51"/>
  <c r="FI51" s="1"/>
  <c r="GP45"/>
  <c r="GQ45"/>
  <c r="GU45"/>
  <c r="GV45"/>
  <c r="GW45"/>
  <c r="GX45"/>
  <c r="HF45"/>
  <c r="GF46"/>
  <c r="GJ46"/>
  <c r="GK46" s="1"/>
  <c r="HH51" i="101"/>
  <c r="HL51"/>
  <c r="HM51" s="1"/>
  <c r="CH62" i="102"/>
  <c r="CI62"/>
  <c r="CM62"/>
  <c r="CO62"/>
  <c r="CP62"/>
  <c r="CX62"/>
  <c r="CN62"/>
  <c r="BX63"/>
  <c r="CB63"/>
  <c r="CC63" s="1"/>
  <c r="AD73"/>
  <c r="AE73"/>
  <c r="AK73"/>
  <c r="AL73"/>
  <c r="AT73"/>
  <c r="AB74"/>
  <c r="AY71"/>
  <c r="AU72"/>
  <c r="AM72"/>
  <c r="AN72"/>
  <c r="BF66"/>
  <c r="BG66"/>
  <c r="BI66" s="1"/>
  <c r="BK66"/>
  <c r="BL66"/>
  <c r="BM66"/>
  <c r="BN66"/>
  <c r="BV66"/>
  <c r="AH68"/>
  <c r="AO68" s="1"/>
  <c r="AP68" s="1"/>
  <c r="AW68" s="1"/>
  <c r="AS68" s="1"/>
  <c r="AF69"/>
  <c r="AZ67"/>
  <c r="BA67" s="1"/>
  <c r="BB67" s="1"/>
  <c r="BC67" s="1"/>
  <c r="BD67" s="1"/>
  <c r="AV67"/>
  <c r="BV77" i="101"/>
  <c r="BN77"/>
  <c r="BM77"/>
  <c r="BL77"/>
  <c r="BG77"/>
  <c r="BI77" s="1"/>
  <c r="BF77"/>
  <c r="BD78"/>
  <c r="BK77"/>
  <c r="BS77"/>
  <c r="BP76"/>
  <c r="BO76"/>
  <c r="CA75"/>
  <c r="BW76"/>
  <c r="AQ73" i="102"/>
  <c r="Q74"/>
  <c r="GT44"/>
  <c r="GR45"/>
  <c r="BX71" i="101"/>
  <c r="CB71"/>
  <c r="CC71" s="1"/>
  <c r="CD71" s="1"/>
  <c r="CE71" s="1"/>
  <c r="CF71" s="1"/>
  <c r="BH73"/>
  <c r="BJ72"/>
  <c r="BQ72" s="1"/>
  <c r="BR72" s="1"/>
  <c r="BY72" s="1"/>
  <c r="BU72" s="1"/>
  <c r="CZ67"/>
  <c r="DD67"/>
  <c r="DE67" s="1"/>
  <c r="DF67" s="1"/>
  <c r="DG67" s="1"/>
  <c r="CJ69"/>
  <c r="CL68"/>
  <c r="CS68" s="1"/>
  <c r="CT68" s="1"/>
  <c r="DA68" s="1"/>
  <c r="CW68" s="1"/>
  <c r="DO66"/>
  <c r="DH67"/>
  <c r="DZ66"/>
  <c r="DR66"/>
  <c r="DQ66"/>
  <c r="DP66"/>
  <c r="DK66"/>
  <c r="DM66" s="1"/>
  <c r="DJ66"/>
  <c r="HV40" i="102"/>
  <c r="HT41"/>
  <c r="BJ64"/>
  <c r="BQ64" s="1"/>
  <c r="BR64" s="1"/>
  <c r="BY64" s="1"/>
  <c r="BH65"/>
  <c r="DL65" i="101"/>
  <c r="DN64"/>
  <c r="DU64" s="1"/>
  <c r="DV64" s="1"/>
  <c r="EC64" s="1"/>
  <c r="CL60" i="102"/>
  <c r="CS60" s="1"/>
  <c r="CJ61"/>
  <c r="EN61" i="101"/>
  <c r="EP60"/>
  <c r="EW60" s="1"/>
  <c r="DN56" i="102"/>
  <c r="DU56" s="1"/>
  <c r="DV56" s="1"/>
  <c r="EC56" s="1"/>
  <c r="DL57"/>
  <c r="FP57" i="101"/>
  <c r="FR56"/>
  <c r="FY56" s="1"/>
  <c r="FZ56" s="1"/>
  <c r="GG56" s="1"/>
  <c r="EP52" i="102"/>
  <c r="EW52" s="1"/>
  <c r="EX52" s="1"/>
  <c r="FE52" s="1"/>
  <c r="EN53"/>
  <c r="GT52" i="101"/>
  <c r="HA52" s="1"/>
  <c r="HB52" s="1"/>
  <c r="HI52" s="1"/>
  <c r="GR53"/>
  <c r="EE56" i="102"/>
  <c r="EA57"/>
  <c r="DS57"/>
  <c r="DT57"/>
  <c r="FX57" i="101"/>
  <c r="FW57"/>
  <c r="GI56"/>
  <c r="GE57"/>
  <c r="HK43" i="102"/>
  <c r="HG44"/>
  <c r="GY44"/>
  <c r="GZ44"/>
  <c r="DC60"/>
  <c r="DF60" s="1"/>
  <c r="DG60" s="1"/>
  <c r="CY61"/>
  <c r="CQ61"/>
  <c r="CR61"/>
  <c r="EV61" i="101"/>
  <c r="EU61"/>
  <c r="FC61"/>
  <c r="FG60"/>
  <c r="FJ60" s="1"/>
  <c r="FK60" s="1"/>
  <c r="EL55" i="102"/>
  <c r="EM55"/>
  <c r="EQ55"/>
  <c r="ES55"/>
  <c r="ET55"/>
  <c r="FB55"/>
  <c r="FC55" s="1"/>
  <c r="EL54"/>
  <c r="EM54"/>
  <c r="EQ54"/>
  <c r="ES54"/>
  <c r="ET54"/>
  <c r="FB54"/>
  <c r="ER54"/>
  <c r="ER55" s="1"/>
  <c r="FG52"/>
  <c r="FC53"/>
  <c r="EU53"/>
  <c r="EV53"/>
  <c r="FN50"/>
  <c r="FO50"/>
  <c r="FS50"/>
  <c r="FU50"/>
  <c r="FV50"/>
  <c r="GD50"/>
  <c r="GE50" s="1"/>
  <c r="FN49"/>
  <c r="FP49" s="1"/>
  <c r="FO49"/>
  <c r="FS49"/>
  <c r="FT49"/>
  <c r="FT50" s="1"/>
  <c r="FU49"/>
  <c r="FV49"/>
  <c r="GD49"/>
  <c r="GI47"/>
  <c r="GE48"/>
  <c r="FW48"/>
  <c r="FX48"/>
  <c r="HS49" i="101"/>
  <c r="HR49"/>
  <c r="HT49" s="1"/>
  <c r="HW49"/>
  <c r="HS50"/>
  <c r="HR50"/>
  <c r="HW50"/>
  <c r="HF54"/>
  <c r="GX54"/>
  <c r="GW54"/>
  <c r="GV54"/>
  <c r="GQ54"/>
  <c r="GP54"/>
  <c r="GU54"/>
  <c r="HF55"/>
  <c r="HG55" s="1"/>
  <c r="GX55"/>
  <c r="GW55"/>
  <c r="GV55"/>
  <c r="GQ55"/>
  <c r="GP55"/>
  <c r="GU55"/>
  <c r="GZ53"/>
  <c r="GY53"/>
  <c r="HG53"/>
  <c r="HK52"/>
  <c r="CR69"/>
  <c r="CQ69"/>
  <c r="CY69"/>
  <c r="DC68"/>
  <c r="DM58" i="102"/>
  <c r="FQ58" i="101"/>
  <c r="CK70"/>
  <c r="AG73" i="102"/>
  <c r="EO54"/>
  <c r="EO55" s="1"/>
  <c r="FQ49"/>
  <c r="FQ50" s="1"/>
  <c r="GS45"/>
  <c r="HU41"/>
  <c r="GS54" i="101"/>
  <c r="GS55" s="1"/>
  <c r="HE43" i="102"/>
  <c r="HN42"/>
  <c r="HO42" s="1"/>
  <c r="HP42" s="1"/>
  <c r="DY56"/>
  <c r="GC56" i="101"/>
  <c r="FA52" i="102"/>
  <c r="FJ51"/>
  <c r="FK51" s="1"/>
  <c r="FL51" s="1"/>
  <c r="GC47"/>
  <c r="GL46"/>
  <c r="GM46" s="1"/>
  <c r="GN46" s="1"/>
  <c r="HN51" i="101"/>
  <c r="HO51" s="1"/>
  <c r="HP51" s="1"/>
  <c r="HE52"/>
  <c r="FR48" i="102"/>
  <c r="DW66" i="101"/>
  <c r="EH63"/>
  <c r="EI63" s="1"/>
  <c r="EJ63" s="1"/>
  <c r="DY64"/>
  <c r="BU64" i="102"/>
  <c r="CD63"/>
  <c r="CE63" s="1"/>
  <c r="CF63" s="1"/>
  <c r="DW58"/>
  <c r="GA58" i="101"/>
  <c r="HC45" i="102"/>
  <c r="HA44"/>
  <c r="HB44" s="1"/>
  <c r="HI44" s="1"/>
  <c r="CU62"/>
  <c r="CK62"/>
  <c r="EO62" i="101"/>
  <c r="EY62"/>
  <c r="FY48" i="102"/>
  <c r="FZ48" s="1"/>
  <c r="GG48" s="1"/>
  <c r="HU49" i="101"/>
  <c r="HU50" s="1"/>
  <c r="HC54"/>
  <c r="AJ72" i="102"/>
  <c r="CX71" i="101" l="1"/>
  <c r="CP71"/>
  <c r="CO71"/>
  <c r="CN71"/>
  <c r="CI71"/>
  <c r="CH71"/>
  <c r="CM71"/>
  <c r="CU71"/>
  <c r="BF67" i="102"/>
  <c r="BG67"/>
  <c r="BK67"/>
  <c r="BL67"/>
  <c r="BM67"/>
  <c r="BN67"/>
  <c r="BV67"/>
  <c r="BS67"/>
  <c r="CH63"/>
  <c r="CI63"/>
  <c r="CM63"/>
  <c r="CO63"/>
  <c r="CP63"/>
  <c r="CX63"/>
  <c r="CF64"/>
  <c r="CF65"/>
  <c r="CN63"/>
  <c r="BX64"/>
  <c r="CU64"/>
  <c r="CB64"/>
  <c r="CC64" s="1"/>
  <c r="EB64" i="101"/>
  <c r="EF64"/>
  <c r="EG64" s="1"/>
  <c r="FB63"/>
  <c r="ET63"/>
  <c r="ES63"/>
  <c r="ER63"/>
  <c r="EJ65"/>
  <c r="EJ64"/>
  <c r="EM63"/>
  <c r="EL63"/>
  <c r="EQ63"/>
  <c r="HH52"/>
  <c r="HL52"/>
  <c r="HM52" s="1"/>
  <c r="HS51"/>
  <c r="HR51"/>
  <c r="HW51"/>
  <c r="GP46" i="102"/>
  <c r="GQ46"/>
  <c r="GU46"/>
  <c r="GV46"/>
  <c r="GW46"/>
  <c r="GX46"/>
  <c r="HF46"/>
  <c r="GF47"/>
  <c r="GJ47"/>
  <c r="GK47" s="1"/>
  <c r="FN51"/>
  <c r="FO51"/>
  <c r="FS51"/>
  <c r="FU51"/>
  <c r="FV51"/>
  <c r="GD51"/>
  <c r="FT51"/>
  <c r="FD52"/>
  <c r="FH52"/>
  <c r="FI52" s="1"/>
  <c r="GF56" i="101"/>
  <c r="GJ56"/>
  <c r="GK56" s="1"/>
  <c r="EB56" i="102"/>
  <c r="EF56"/>
  <c r="EG56" s="1"/>
  <c r="HR42"/>
  <c r="HS42"/>
  <c r="HW42"/>
  <c r="HH43"/>
  <c r="HL43"/>
  <c r="HM43" s="1"/>
  <c r="GZ55" i="101"/>
  <c r="GY55"/>
  <c r="GZ54"/>
  <c r="GY54"/>
  <c r="HG54"/>
  <c r="HK53"/>
  <c r="HT50"/>
  <c r="HV49"/>
  <c r="GI48" i="102"/>
  <c r="GE49"/>
  <c r="FW49"/>
  <c r="FX49"/>
  <c r="FR49"/>
  <c r="FP50"/>
  <c r="FW50"/>
  <c r="FX50"/>
  <c r="GJ50" s="1"/>
  <c r="GK50" s="1"/>
  <c r="FG53"/>
  <c r="FC54"/>
  <c r="EU54"/>
  <c r="EV54"/>
  <c r="EU55"/>
  <c r="EV55"/>
  <c r="GT53" i="101"/>
  <c r="HA53" s="1"/>
  <c r="HB53" s="1"/>
  <c r="HI53" s="1"/>
  <c r="GR54"/>
  <c r="EP53" i="102"/>
  <c r="EW53" s="1"/>
  <c r="EX53" s="1"/>
  <c r="FE53" s="1"/>
  <c r="EN54"/>
  <c r="FP58" i="101"/>
  <c r="FR57"/>
  <c r="FY57" s="1"/>
  <c r="FZ57" s="1"/>
  <c r="GG57" s="1"/>
  <c r="DN57" i="102"/>
  <c r="DU57" s="1"/>
  <c r="DV57" s="1"/>
  <c r="EC57" s="1"/>
  <c r="DL58"/>
  <c r="EN62" i="101"/>
  <c r="EP61"/>
  <c r="EW61" s="1"/>
  <c r="EX61" s="1"/>
  <c r="FE61" s="1"/>
  <c r="CL61" i="102"/>
  <c r="CS61" s="1"/>
  <c r="CT61" s="1"/>
  <c r="DA61" s="1"/>
  <c r="CJ62"/>
  <c r="DL66" i="101"/>
  <c r="DN65"/>
  <c r="DU65" s="1"/>
  <c r="BJ65" i="102"/>
  <c r="BQ65" s="1"/>
  <c r="BH66"/>
  <c r="HV41"/>
  <c r="HT42"/>
  <c r="DT66" i="101"/>
  <c r="DS66"/>
  <c r="EA66"/>
  <c r="EE65"/>
  <c r="EH65" s="1"/>
  <c r="EI65" s="1"/>
  <c r="DO67"/>
  <c r="DZ67"/>
  <c r="DR67"/>
  <c r="DQ67"/>
  <c r="DP67"/>
  <c r="DK67"/>
  <c r="DJ67"/>
  <c r="CZ68"/>
  <c r="DD68"/>
  <c r="DE68" s="1"/>
  <c r="DF68" s="1"/>
  <c r="DG68" s="1"/>
  <c r="DH68" s="1"/>
  <c r="CJ70"/>
  <c r="CL69"/>
  <c r="CS69" s="1"/>
  <c r="CT69" s="1"/>
  <c r="DA69" s="1"/>
  <c r="CW69" s="1"/>
  <c r="BX72"/>
  <c r="CB72"/>
  <c r="CC72" s="1"/>
  <c r="CD72" s="1"/>
  <c r="CE72" s="1"/>
  <c r="CF72" s="1"/>
  <c r="BH74"/>
  <c r="BJ73"/>
  <c r="BQ73" s="1"/>
  <c r="BR73" s="1"/>
  <c r="BY73" s="1"/>
  <c r="BU73" s="1"/>
  <c r="GT45" i="102"/>
  <c r="GR46"/>
  <c r="AQ74"/>
  <c r="Q75"/>
  <c r="BV78" i="101"/>
  <c r="BN78"/>
  <c r="BM78"/>
  <c r="BL78"/>
  <c r="BG78"/>
  <c r="BI78" s="1"/>
  <c r="BF78"/>
  <c r="BD79"/>
  <c r="BK78"/>
  <c r="BS78"/>
  <c r="BP77"/>
  <c r="BO77"/>
  <c r="CA76"/>
  <c r="BW77"/>
  <c r="AH69" i="102"/>
  <c r="AO69" s="1"/>
  <c r="AP69" s="1"/>
  <c r="AW69" s="1"/>
  <c r="AS69" s="1"/>
  <c r="AF70"/>
  <c r="AV68"/>
  <c r="AZ68"/>
  <c r="BA68" s="1"/>
  <c r="BB68" s="1"/>
  <c r="BC68" s="1"/>
  <c r="BD68" s="1"/>
  <c r="BS68"/>
  <c r="CA65"/>
  <c r="CD65" s="1"/>
  <c r="CE65" s="1"/>
  <c r="BW66"/>
  <c r="BO66"/>
  <c r="BP66"/>
  <c r="AD74"/>
  <c r="AE74"/>
  <c r="AK74"/>
  <c r="AL74"/>
  <c r="AT74"/>
  <c r="AB75"/>
  <c r="AY72"/>
  <c r="AU73"/>
  <c r="AM73"/>
  <c r="AN73"/>
  <c r="DC61"/>
  <c r="CY62"/>
  <c r="CQ62"/>
  <c r="CR62"/>
  <c r="HK44"/>
  <c r="HG45"/>
  <c r="GY45"/>
  <c r="GZ45"/>
  <c r="EV62" i="101"/>
  <c r="EU62"/>
  <c r="FG61"/>
  <c r="FC62"/>
  <c r="GD59"/>
  <c r="FV59"/>
  <c r="FU59"/>
  <c r="FT59"/>
  <c r="FO59"/>
  <c r="FN59"/>
  <c r="FS59"/>
  <c r="GD60"/>
  <c r="GE60" s="1"/>
  <c r="FV60"/>
  <c r="FU60"/>
  <c r="FT60"/>
  <c r="FO60"/>
  <c r="FN60"/>
  <c r="FS60"/>
  <c r="FX58"/>
  <c r="FW58"/>
  <c r="GI57"/>
  <c r="GE58"/>
  <c r="DJ60" i="102"/>
  <c r="DK60"/>
  <c r="DO60"/>
  <c r="DQ60"/>
  <c r="DR60"/>
  <c r="DZ60"/>
  <c r="EA60" s="1"/>
  <c r="DJ59"/>
  <c r="DK59"/>
  <c r="DO59"/>
  <c r="DQ59"/>
  <c r="DR59"/>
  <c r="DZ59"/>
  <c r="DP59"/>
  <c r="DP60" s="1"/>
  <c r="EE57"/>
  <c r="EA58"/>
  <c r="DS58"/>
  <c r="DT58"/>
  <c r="CR70" i="101"/>
  <c r="CQ70"/>
  <c r="CY70"/>
  <c r="DC69"/>
  <c r="HU51"/>
  <c r="EO63"/>
  <c r="CK63" i="102"/>
  <c r="HU42"/>
  <c r="GS46"/>
  <c r="FQ51"/>
  <c r="AG74"/>
  <c r="CK71" i="101"/>
  <c r="FQ59"/>
  <c r="FQ60" s="1"/>
  <c r="DM59" i="102"/>
  <c r="DM60" s="1"/>
  <c r="HN52" i="101"/>
  <c r="HO52" s="1"/>
  <c r="HP52" s="1"/>
  <c r="HE53"/>
  <c r="HL55"/>
  <c r="HM55" s="1"/>
  <c r="GC48" i="102"/>
  <c r="GL47"/>
  <c r="GM47" s="1"/>
  <c r="GN47" s="1"/>
  <c r="FY49"/>
  <c r="FZ49" s="1"/>
  <c r="GG49" s="1"/>
  <c r="FA53"/>
  <c r="FJ52"/>
  <c r="FK52" s="1"/>
  <c r="FL52" s="1"/>
  <c r="FH55"/>
  <c r="FI55" s="1"/>
  <c r="FA61" i="101"/>
  <c r="CW61" i="102"/>
  <c r="HE44"/>
  <c r="HN43"/>
  <c r="HO43" s="1"/>
  <c r="HP43" s="1"/>
  <c r="GL56" i="101"/>
  <c r="GM56" s="1"/>
  <c r="GN56" s="1"/>
  <c r="GC57"/>
  <c r="DY57" i="102"/>
  <c r="EH56"/>
  <c r="EI56" s="1"/>
  <c r="EJ56" s="1"/>
  <c r="DM67" i="101"/>
  <c r="DW67"/>
  <c r="BI67" i="102"/>
  <c r="CU63"/>
  <c r="HC46"/>
  <c r="HA45"/>
  <c r="HB45" s="1"/>
  <c r="HI45" s="1"/>
  <c r="GA51"/>
  <c r="EY63" i="101"/>
  <c r="GA59"/>
  <c r="AJ73" i="102"/>
  <c r="CX72" i="101" l="1"/>
  <c r="CP72"/>
  <c r="CO72"/>
  <c r="CN72"/>
  <c r="CI72"/>
  <c r="CH72"/>
  <c r="CM72"/>
  <c r="CU72"/>
  <c r="EL56" i="102"/>
  <c r="EM56"/>
  <c r="EO56" s="1"/>
  <c r="EQ56"/>
  <c r="ES56"/>
  <c r="ET56"/>
  <c r="FB56"/>
  <c r="ER56"/>
  <c r="EB57"/>
  <c r="EF57"/>
  <c r="EG57" s="1"/>
  <c r="GF57" i="101"/>
  <c r="GJ57"/>
  <c r="GK57" s="1"/>
  <c r="HF56"/>
  <c r="GX56"/>
  <c r="GW56"/>
  <c r="GV56"/>
  <c r="GQ56"/>
  <c r="GS56" s="1"/>
  <c r="GP56"/>
  <c r="GU56"/>
  <c r="HR43" i="102"/>
  <c r="HS43"/>
  <c r="HW43"/>
  <c r="HH44"/>
  <c r="HL44"/>
  <c r="HM44" s="1"/>
  <c r="CZ61"/>
  <c r="DD61"/>
  <c r="DE61" s="1"/>
  <c r="FD61" i="101"/>
  <c r="FH61"/>
  <c r="FI61" s="1"/>
  <c r="FN52" i="102"/>
  <c r="FO52"/>
  <c r="FS52"/>
  <c r="FU52"/>
  <c r="FV52"/>
  <c r="GD52"/>
  <c r="FT52"/>
  <c r="FD53"/>
  <c r="FH53"/>
  <c r="FI53" s="1"/>
  <c r="GP47"/>
  <c r="GQ47"/>
  <c r="GU47"/>
  <c r="GV47"/>
  <c r="GW47"/>
  <c r="GX47"/>
  <c r="HF47"/>
  <c r="GF48"/>
  <c r="GJ48"/>
  <c r="GK48" s="1"/>
  <c r="HH53" i="101"/>
  <c r="HL53"/>
  <c r="HM53" s="1"/>
  <c r="HS52"/>
  <c r="HR52"/>
  <c r="HW52"/>
  <c r="EE58" i="102"/>
  <c r="EA59"/>
  <c r="DS59"/>
  <c r="DT59"/>
  <c r="DS60"/>
  <c r="DT60"/>
  <c r="FX60" i="101"/>
  <c r="FW60"/>
  <c r="FX59"/>
  <c r="FW59"/>
  <c r="GE59"/>
  <c r="GI58"/>
  <c r="AD75" i="102"/>
  <c r="AE75"/>
  <c r="AK75"/>
  <c r="AL75"/>
  <c r="AT75"/>
  <c r="AB76"/>
  <c r="AY73"/>
  <c r="AU74"/>
  <c r="AM74"/>
  <c r="AN74"/>
  <c r="BF68"/>
  <c r="BG68"/>
  <c r="BK68"/>
  <c r="BL68"/>
  <c r="BM68"/>
  <c r="BN68"/>
  <c r="BV68"/>
  <c r="AH70"/>
  <c r="AO70" s="1"/>
  <c r="AP70" s="1"/>
  <c r="AW70" s="1"/>
  <c r="AS70" s="1"/>
  <c r="AF71"/>
  <c r="AZ69"/>
  <c r="BA69" s="1"/>
  <c r="BB69" s="1"/>
  <c r="BC69" s="1"/>
  <c r="BD69" s="1"/>
  <c r="AV69"/>
  <c r="BV79" i="101"/>
  <c r="BN79"/>
  <c r="BM79"/>
  <c r="BL79"/>
  <c r="BG79"/>
  <c r="BI79" s="1"/>
  <c r="BF79"/>
  <c r="BD80"/>
  <c r="BK79"/>
  <c r="BS79"/>
  <c r="BP78"/>
  <c r="BO78"/>
  <c r="CA77"/>
  <c r="BW78"/>
  <c r="AQ75" i="102"/>
  <c r="Q76"/>
  <c r="GT46"/>
  <c r="GR47"/>
  <c r="BX73" i="101"/>
  <c r="CB73"/>
  <c r="CC73" s="1"/>
  <c r="CD73" s="1"/>
  <c r="CE73" s="1"/>
  <c r="CF73" s="1"/>
  <c r="BH75"/>
  <c r="BJ74"/>
  <c r="BQ74" s="1"/>
  <c r="BR74" s="1"/>
  <c r="BY74" s="1"/>
  <c r="BU74" s="1"/>
  <c r="CZ69"/>
  <c r="DD69"/>
  <c r="DE69" s="1"/>
  <c r="DF69" s="1"/>
  <c r="DG69" s="1"/>
  <c r="DH69" s="1"/>
  <c r="CJ71"/>
  <c r="CL70"/>
  <c r="CS70" s="1"/>
  <c r="CT70" s="1"/>
  <c r="DA70" s="1"/>
  <c r="CW70" s="1"/>
  <c r="DO68"/>
  <c r="DZ68"/>
  <c r="DR68"/>
  <c r="DQ68"/>
  <c r="DP68"/>
  <c r="DK68"/>
  <c r="DJ68"/>
  <c r="DT67"/>
  <c r="DS67"/>
  <c r="EA67"/>
  <c r="EE66"/>
  <c r="HV42" i="102"/>
  <c r="HT43"/>
  <c r="BJ66"/>
  <c r="BQ66" s="1"/>
  <c r="BR66" s="1"/>
  <c r="BY66" s="1"/>
  <c r="BH67"/>
  <c r="DN66" i="101"/>
  <c r="DU66" s="1"/>
  <c r="DV66" s="1"/>
  <c r="EC66" s="1"/>
  <c r="DL67"/>
  <c r="CL62" i="102"/>
  <c r="CS62" s="1"/>
  <c r="CT62" s="1"/>
  <c r="DA62" s="1"/>
  <c r="CJ63"/>
  <c r="EN63" i="101"/>
  <c r="EP62"/>
  <c r="EW62" s="1"/>
  <c r="EX62" s="1"/>
  <c r="FE62" s="1"/>
  <c r="DN58" i="102"/>
  <c r="DU58" s="1"/>
  <c r="DV58" s="1"/>
  <c r="EC58" s="1"/>
  <c r="DL59"/>
  <c r="FP59" i="101"/>
  <c r="FR58"/>
  <c r="FY58" s="1"/>
  <c r="FZ58" s="1"/>
  <c r="GG58" s="1"/>
  <c r="EP54" i="102"/>
  <c r="EW54" s="1"/>
  <c r="EX54" s="1"/>
  <c r="FE54" s="1"/>
  <c r="EN55"/>
  <c r="GR55" i="101"/>
  <c r="GT54"/>
  <c r="HA54" s="1"/>
  <c r="HB54" s="1"/>
  <c r="HI54" s="1"/>
  <c r="FR50" i="102"/>
  <c r="FY50" s="1"/>
  <c r="FP51"/>
  <c r="HT51" i="101"/>
  <c r="HV50"/>
  <c r="GI50" i="102"/>
  <c r="GL50" s="1"/>
  <c r="GM50" s="1"/>
  <c r="GE51"/>
  <c r="FW51"/>
  <c r="FX51"/>
  <c r="HK45"/>
  <c r="HG46"/>
  <c r="GY46"/>
  <c r="GZ46"/>
  <c r="FB64" i="101"/>
  <c r="ET64"/>
  <c r="ES64"/>
  <c r="ER64"/>
  <c r="EM64"/>
  <c r="EL64"/>
  <c r="EQ64"/>
  <c r="FB65"/>
  <c r="FC65" s="1"/>
  <c r="ET65"/>
  <c r="ES65"/>
  <c r="ER65"/>
  <c r="EM65"/>
  <c r="EL65"/>
  <c r="EQ65"/>
  <c r="EV63"/>
  <c r="EU63"/>
  <c r="FG62"/>
  <c r="FC63"/>
  <c r="CH65" i="102"/>
  <c r="CI65"/>
  <c r="CM65"/>
  <c r="CO65"/>
  <c r="CP65"/>
  <c r="CX65"/>
  <c r="CY65" s="1"/>
  <c r="CH64"/>
  <c r="CI64"/>
  <c r="CM64"/>
  <c r="CO64"/>
  <c r="CP64"/>
  <c r="CX64"/>
  <c r="CN64"/>
  <c r="CN65" s="1"/>
  <c r="DC62"/>
  <c r="CY63"/>
  <c r="CQ63"/>
  <c r="CR63"/>
  <c r="CA66"/>
  <c r="BW67"/>
  <c r="BO67"/>
  <c r="BP67"/>
  <c r="CR71" i="101"/>
  <c r="CQ71"/>
  <c r="CY71"/>
  <c r="DC70"/>
  <c r="BI68" i="102"/>
  <c r="DM68" i="101"/>
  <c r="CK72"/>
  <c r="AG75" i="102"/>
  <c r="FQ52"/>
  <c r="GS47"/>
  <c r="HU43"/>
  <c r="CK64"/>
  <c r="CK65" s="1"/>
  <c r="EO64" i="101"/>
  <c r="EO65" s="1"/>
  <c r="HU52"/>
  <c r="DY58" i="102"/>
  <c r="EH57"/>
  <c r="EI57" s="1"/>
  <c r="EJ57" s="1"/>
  <c r="EF60"/>
  <c r="EG60" s="1"/>
  <c r="GL57" i="101"/>
  <c r="GM57" s="1"/>
  <c r="GN57" s="1"/>
  <c r="GC58"/>
  <c r="GJ60"/>
  <c r="GK60" s="1"/>
  <c r="FJ61"/>
  <c r="FK61" s="1"/>
  <c r="FL61" s="1"/>
  <c r="FA62"/>
  <c r="HE45" i="102"/>
  <c r="HN44"/>
  <c r="HO44" s="1"/>
  <c r="HP44" s="1"/>
  <c r="CW62"/>
  <c r="DF61"/>
  <c r="DG61" s="1"/>
  <c r="DH61" s="1"/>
  <c r="BU66"/>
  <c r="DW68" i="101"/>
  <c r="DY66"/>
  <c r="FA54" i="102"/>
  <c r="FJ53"/>
  <c r="FK53" s="1"/>
  <c r="FL53" s="1"/>
  <c r="GC49"/>
  <c r="GL48"/>
  <c r="GM48" s="1"/>
  <c r="GN48" s="1"/>
  <c r="HN53" i="101"/>
  <c r="HO53" s="1"/>
  <c r="HP53" s="1"/>
  <c r="HE54"/>
  <c r="EY56" i="102"/>
  <c r="HC56" i="101"/>
  <c r="GA52" i="102"/>
  <c r="HC47"/>
  <c r="HA46"/>
  <c r="HB46" s="1"/>
  <c r="HI46" s="1"/>
  <c r="EY64" i="101"/>
  <c r="AJ74" i="102"/>
  <c r="CX73" i="101" l="1"/>
  <c r="CP73"/>
  <c r="CO73"/>
  <c r="CN73"/>
  <c r="CI73"/>
  <c r="CH73"/>
  <c r="CM73"/>
  <c r="CU73"/>
  <c r="BF69" i="102"/>
  <c r="BG69"/>
  <c r="BK69"/>
  <c r="BL69"/>
  <c r="BM69"/>
  <c r="BN69"/>
  <c r="BV69"/>
  <c r="BS69"/>
  <c r="HH54" i="101"/>
  <c r="HL54"/>
  <c r="HM54" s="1"/>
  <c r="HP55"/>
  <c r="HP54"/>
  <c r="HS53"/>
  <c r="HR53"/>
  <c r="HW53"/>
  <c r="GP48" i="102"/>
  <c r="GQ48"/>
  <c r="GU48"/>
  <c r="GV48"/>
  <c r="GW48"/>
  <c r="GX48"/>
  <c r="HF48"/>
  <c r="GN49"/>
  <c r="GN50"/>
  <c r="GF49"/>
  <c r="HC49"/>
  <c r="GJ49"/>
  <c r="GK49" s="1"/>
  <c r="FN53"/>
  <c r="FO53"/>
  <c r="FS53"/>
  <c r="FU53"/>
  <c r="FV53"/>
  <c r="GD53"/>
  <c r="FL54"/>
  <c r="FL55"/>
  <c r="FT53"/>
  <c r="FD54"/>
  <c r="GA54"/>
  <c r="FH54"/>
  <c r="FI54" s="1"/>
  <c r="EB66" i="101"/>
  <c r="EF66"/>
  <c r="EG66" s="1"/>
  <c r="BX66" i="102"/>
  <c r="CB66"/>
  <c r="CC66" s="1"/>
  <c r="DJ61"/>
  <c r="DK61"/>
  <c r="DM61" s="1"/>
  <c r="DO61"/>
  <c r="DQ61"/>
  <c r="DR61"/>
  <c r="DZ61"/>
  <c r="DP61"/>
  <c r="CZ62"/>
  <c r="DD62"/>
  <c r="DE62" s="1"/>
  <c r="HR44"/>
  <c r="HS44"/>
  <c r="HW44"/>
  <c r="HH45"/>
  <c r="HL45"/>
  <c r="HM45" s="1"/>
  <c r="FD62" i="101"/>
  <c r="FH62"/>
  <c r="FI62" s="1"/>
  <c r="GD61"/>
  <c r="FV61"/>
  <c r="FU61"/>
  <c r="FT61"/>
  <c r="FO61"/>
  <c r="FQ61" s="1"/>
  <c r="FN61"/>
  <c r="FS61"/>
  <c r="GF58"/>
  <c r="GJ58"/>
  <c r="GK58" s="1"/>
  <c r="HF57"/>
  <c r="GX57"/>
  <c r="GW57"/>
  <c r="GV57"/>
  <c r="GQ57"/>
  <c r="GP57"/>
  <c r="GU57"/>
  <c r="EL57" i="102"/>
  <c r="EM57"/>
  <c r="EQ57"/>
  <c r="ES57"/>
  <c r="ET57"/>
  <c r="FB57"/>
  <c r="ER57"/>
  <c r="EB58"/>
  <c r="EF58"/>
  <c r="EG58" s="1"/>
  <c r="DC63"/>
  <c r="CY64"/>
  <c r="CQ64"/>
  <c r="CR64"/>
  <c r="CQ65"/>
  <c r="CR65"/>
  <c r="EV65" i="101"/>
  <c r="EU65"/>
  <c r="EV64"/>
  <c r="EU64"/>
  <c r="FC64"/>
  <c r="FG63"/>
  <c r="HT52"/>
  <c r="HV51"/>
  <c r="FR51" i="102"/>
  <c r="FY51" s="1"/>
  <c r="FZ51" s="1"/>
  <c r="GG51" s="1"/>
  <c r="FP52"/>
  <c r="GT55" i="101"/>
  <c r="HA55" s="1"/>
  <c r="GR56"/>
  <c r="EP55" i="102"/>
  <c r="EW55" s="1"/>
  <c r="EN56"/>
  <c r="FP60" i="101"/>
  <c r="FR59"/>
  <c r="FY59" s="1"/>
  <c r="FZ59" s="1"/>
  <c r="GG59" s="1"/>
  <c r="DN59" i="102"/>
  <c r="DU59" s="1"/>
  <c r="DV59" s="1"/>
  <c r="EC59" s="1"/>
  <c r="DL60"/>
  <c r="EN64" i="101"/>
  <c r="EP63"/>
  <c r="EW63" s="1"/>
  <c r="EX63" s="1"/>
  <c r="FE63" s="1"/>
  <c r="CL63" i="102"/>
  <c r="CS63" s="1"/>
  <c r="CT63" s="1"/>
  <c r="DA63" s="1"/>
  <c r="CJ64"/>
  <c r="DN67" i="101"/>
  <c r="DU67" s="1"/>
  <c r="DV67" s="1"/>
  <c r="EC67" s="1"/>
  <c r="DL68"/>
  <c r="BJ67" i="102"/>
  <c r="BQ67" s="1"/>
  <c r="BR67" s="1"/>
  <c r="BY67" s="1"/>
  <c r="BH68"/>
  <c r="HV43"/>
  <c r="HT44"/>
  <c r="DT68" i="101"/>
  <c r="DS68"/>
  <c r="EA68"/>
  <c r="EE67"/>
  <c r="CZ70"/>
  <c r="DD70"/>
  <c r="DE70" s="1"/>
  <c r="DF70" s="1"/>
  <c r="DG70" s="1"/>
  <c r="DH70" s="1"/>
  <c r="CJ72"/>
  <c r="CL71"/>
  <c r="CS71" s="1"/>
  <c r="CT71" s="1"/>
  <c r="DA71" s="1"/>
  <c r="CW71" s="1"/>
  <c r="DO69"/>
  <c r="DZ69"/>
  <c r="DR69"/>
  <c r="DQ69"/>
  <c r="DP69"/>
  <c r="DK69"/>
  <c r="DJ69"/>
  <c r="BX74"/>
  <c r="CB74"/>
  <c r="CC74" s="1"/>
  <c r="CD74" s="1"/>
  <c r="CE74" s="1"/>
  <c r="CF74" s="1"/>
  <c r="BH76"/>
  <c r="BJ75"/>
  <c r="BQ75" s="1"/>
  <c r="BR75" s="1"/>
  <c r="BY75" s="1"/>
  <c r="BU75" s="1"/>
  <c r="GT47" i="102"/>
  <c r="GR48"/>
  <c r="AQ76"/>
  <c r="Q77"/>
  <c r="BV80" i="101"/>
  <c r="BN80"/>
  <c r="BM80"/>
  <c r="BL80"/>
  <c r="BG80"/>
  <c r="BI80" s="1"/>
  <c r="BF80"/>
  <c r="BD81"/>
  <c r="BK80"/>
  <c r="BS80"/>
  <c r="BP79"/>
  <c r="BO79"/>
  <c r="CA78"/>
  <c r="BW79"/>
  <c r="AH71" i="102"/>
  <c r="AO71" s="1"/>
  <c r="AP71" s="1"/>
  <c r="AW71" s="1"/>
  <c r="AS71" s="1"/>
  <c r="AF72"/>
  <c r="AV70"/>
  <c r="AZ70"/>
  <c r="BA70" s="1"/>
  <c r="BB70" s="1"/>
  <c r="BC70" s="1"/>
  <c r="BD70" s="1"/>
  <c r="BS70"/>
  <c r="CA67"/>
  <c r="BW68"/>
  <c r="BO68"/>
  <c r="BP68"/>
  <c r="AD76"/>
  <c r="AE76"/>
  <c r="AK76"/>
  <c r="AL76"/>
  <c r="AT76"/>
  <c r="AB77"/>
  <c r="AY74"/>
  <c r="AU75"/>
  <c r="AM75"/>
  <c r="AN75"/>
  <c r="HK46"/>
  <c r="HG47"/>
  <c r="GY47"/>
  <c r="GZ47"/>
  <c r="GI51"/>
  <c r="GE52"/>
  <c r="FW52"/>
  <c r="FX52"/>
  <c r="GZ56" i="101"/>
  <c r="GY56"/>
  <c r="HG56"/>
  <c r="HK55"/>
  <c r="HN55" s="1"/>
  <c r="HO55" s="1"/>
  <c r="FG55" i="102"/>
  <c r="FJ55" s="1"/>
  <c r="FK55" s="1"/>
  <c r="FC56"/>
  <c r="EU56"/>
  <c r="EV56"/>
  <c r="CR72" i="101"/>
  <c r="CQ72"/>
  <c r="CY72"/>
  <c r="DC71"/>
  <c r="HU53"/>
  <c r="HU44" i="102"/>
  <c r="GS48"/>
  <c r="FQ53"/>
  <c r="AG76"/>
  <c r="CK73" i="101"/>
  <c r="DM69"/>
  <c r="BI69" i="102"/>
  <c r="BU67"/>
  <c r="CD66"/>
  <c r="CE66" s="1"/>
  <c r="CF66" s="1"/>
  <c r="CW63"/>
  <c r="DF62"/>
  <c r="DG62" s="1"/>
  <c r="DH62" s="1"/>
  <c r="DD65"/>
  <c r="DE65" s="1"/>
  <c r="FJ62" i="101"/>
  <c r="FK62" s="1"/>
  <c r="FL62" s="1"/>
  <c r="FA63"/>
  <c r="FH65"/>
  <c r="FI65" s="1"/>
  <c r="HE46" i="102"/>
  <c r="HN45"/>
  <c r="HO45" s="1"/>
  <c r="HP45" s="1"/>
  <c r="GC51"/>
  <c r="EH66" i="101"/>
  <c r="EI66" s="1"/>
  <c r="EJ66" s="1"/>
  <c r="DY67"/>
  <c r="DW69"/>
  <c r="GL58"/>
  <c r="GM58" s="1"/>
  <c r="GN58" s="1"/>
  <c r="GC59"/>
  <c r="DY59" i="102"/>
  <c r="EH58"/>
  <c r="EI58" s="1"/>
  <c r="EJ58" s="1"/>
  <c r="HC48"/>
  <c r="HA47"/>
  <c r="HB47" s="1"/>
  <c r="HI47" s="1"/>
  <c r="GA53"/>
  <c r="GA61" i="101"/>
  <c r="DW61" i="102"/>
  <c r="GS57" i="101"/>
  <c r="HC57"/>
  <c r="EY57" i="102"/>
  <c r="EO57"/>
  <c r="AJ75"/>
  <c r="CX74" i="101" l="1"/>
  <c r="CP74"/>
  <c r="CO74"/>
  <c r="CN74"/>
  <c r="CI74"/>
  <c r="CH74"/>
  <c r="CM74"/>
  <c r="CU74"/>
  <c r="EL58" i="102"/>
  <c r="EM58"/>
  <c r="EQ58"/>
  <c r="ES58"/>
  <c r="ET58"/>
  <c r="FB58"/>
  <c r="EJ59"/>
  <c r="EJ60"/>
  <c r="ER58"/>
  <c r="EB59"/>
  <c r="EY59"/>
  <c r="EF59"/>
  <c r="EG59" s="1"/>
  <c r="GF59" i="101"/>
  <c r="GJ59"/>
  <c r="GK59" s="1"/>
  <c r="HF58"/>
  <c r="GX58"/>
  <c r="GW58"/>
  <c r="GV58"/>
  <c r="GN60"/>
  <c r="GN59"/>
  <c r="GQ58"/>
  <c r="GP58"/>
  <c r="GU58"/>
  <c r="EB67"/>
  <c r="EF67"/>
  <c r="EG67" s="1"/>
  <c r="FB66"/>
  <c r="ET66"/>
  <c r="ES66"/>
  <c r="ER66"/>
  <c r="EM66"/>
  <c r="EO66" s="1"/>
  <c r="EL66"/>
  <c r="EQ66"/>
  <c r="GF51" i="102"/>
  <c r="GJ51"/>
  <c r="GK51" s="1"/>
  <c r="HR45"/>
  <c r="HS45"/>
  <c r="HW45"/>
  <c r="HH46"/>
  <c r="HL46"/>
  <c r="HM46" s="1"/>
  <c r="FD63" i="101"/>
  <c r="FH63"/>
  <c r="FI63" s="1"/>
  <c r="GD62"/>
  <c r="FV62"/>
  <c r="FU62"/>
  <c r="FT62"/>
  <c r="FO62"/>
  <c r="FN62"/>
  <c r="FS62"/>
  <c r="DJ62" i="102"/>
  <c r="DK62"/>
  <c r="DO62"/>
  <c r="DQ62"/>
  <c r="DR62"/>
  <c r="DZ62"/>
  <c r="DP62"/>
  <c r="CZ63"/>
  <c r="DD63"/>
  <c r="DE63" s="1"/>
  <c r="CH66"/>
  <c r="CI66"/>
  <c r="CK66" s="1"/>
  <c r="CM66"/>
  <c r="CO66"/>
  <c r="CP66"/>
  <c r="CX66"/>
  <c r="CN66"/>
  <c r="BX67"/>
  <c r="CB67"/>
  <c r="CC67" s="1"/>
  <c r="AD77"/>
  <c r="AE77"/>
  <c r="AK77"/>
  <c r="AL77"/>
  <c r="AT77"/>
  <c r="AB78"/>
  <c r="AY75"/>
  <c r="AU76"/>
  <c r="AM76"/>
  <c r="AN76"/>
  <c r="BF70"/>
  <c r="BG70"/>
  <c r="BK70"/>
  <c r="BL70"/>
  <c r="BM70"/>
  <c r="BN70"/>
  <c r="BV70"/>
  <c r="AH72"/>
  <c r="AO72" s="1"/>
  <c r="AP72" s="1"/>
  <c r="AW72" s="1"/>
  <c r="AS72" s="1"/>
  <c r="AF73"/>
  <c r="AZ71"/>
  <c r="BA71" s="1"/>
  <c r="BB71" s="1"/>
  <c r="BC71" s="1"/>
  <c r="BD71" s="1"/>
  <c r="AV71"/>
  <c r="BV81" i="101"/>
  <c r="BN81"/>
  <c r="BM81"/>
  <c r="BL81"/>
  <c r="BD82"/>
  <c r="BG81"/>
  <c r="BI81" s="1"/>
  <c r="BF81"/>
  <c r="BK81"/>
  <c r="BS81"/>
  <c r="BP80"/>
  <c r="BO80"/>
  <c r="CA79"/>
  <c r="BW80"/>
  <c r="AQ77" i="102"/>
  <c r="Q78"/>
  <c r="BX75" i="101"/>
  <c r="CB75"/>
  <c r="CC75" s="1"/>
  <c r="CD75" s="1"/>
  <c r="CE75" s="1"/>
  <c r="CF75" s="1"/>
  <c r="BH77"/>
  <c r="BJ76"/>
  <c r="BQ76" s="1"/>
  <c r="BR76" s="1"/>
  <c r="BY76" s="1"/>
  <c r="BU76" s="1"/>
  <c r="DT69"/>
  <c r="DS69"/>
  <c r="EA69"/>
  <c r="EE68"/>
  <c r="CZ71"/>
  <c r="DD71"/>
  <c r="DE71" s="1"/>
  <c r="DF71" s="1"/>
  <c r="DG71" s="1"/>
  <c r="DH71" s="1"/>
  <c r="CJ73"/>
  <c r="CL72"/>
  <c r="CS72" s="1"/>
  <c r="CT72" s="1"/>
  <c r="DA72" s="1"/>
  <c r="CW72" s="1"/>
  <c r="DO70"/>
  <c r="DZ70"/>
  <c r="DR70"/>
  <c r="DQ70"/>
  <c r="DP70"/>
  <c r="DK70"/>
  <c r="DJ70"/>
  <c r="HV44" i="102"/>
  <c r="HT45"/>
  <c r="BJ68"/>
  <c r="BQ68" s="1"/>
  <c r="BR68" s="1"/>
  <c r="BY68" s="1"/>
  <c r="BH69"/>
  <c r="DN68" i="101"/>
  <c r="DU68" s="1"/>
  <c r="DV68" s="1"/>
  <c r="EC68" s="1"/>
  <c r="DL69"/>
  <c r="CL64" i="102"/>
  <c r="CS64" s="1"/>
  <c r="CT64" s="1"/>
  <c r="DA64" s="1"/>
  <c r="CJ65"/>
  <c r="EN65" i="101"/>
  <c r="EP64"/>
  <c r="EW64" s="1"/>
  <c r="EX64" s="1"/>
  <c r="FE64" s="1"/>
  <c r="DN60" i="102"/>
  <c r="DU60" s="1"/>
  <c r="DL61"/>
  <c r="FP61" i="101"/>
  <c r="FR60"/>
  <c r="FY60" s="1"/>
  <c r="EP56" i="102"/>
  <c r="EW56" s="1"/>
  <c r="EX56" s="1"/>
  <c r="FE56" s="1"/>
  <c r="EN57"/>
  <c r="GT56" i="101"/>
  <c r="HA56" s="1"/>
  <c r="HB56" s="1"/>
  <c r="HI56" s="1"/>
  <c r="GR57"/>
  <c r="FR52" i="102"/>
  <c r="FY52" s="1"/>
  <c r="FZ52" s="1"/>
  <c r="GG52" s="1"/>
  <c r="FP53"/>
  <c r="HT53" i="101"/>
  <c r="HV52"/>
  <c r="FG56" i="102"/>
  <c r="FC57"/>
  <c r="EU57"/>
  <c r="EV57"/>
  <c r="GZ57" i="101"/>
  <c r="GY57"/>
  <c r="HG57"/>
  <c r="HK56"/>
  <c r="FX61"/>
  <c r="FW61"/>
  <c r="GE61"/>
  <c r="GI60"/>
  <c r="GL60" s="1"/>
  <c r="GM60" s="1"/>
  <c r="EE60" i="102"/>
  <c r="EH60" s="1"/>
  <c r="EI60" s="1"/>
  <c r="EA61"/>
  <c r="DS61"/>
  <c r="DT61"/>
  <c r="FN55"/>
  <c r="FO55"/>
  <c r="FS55"/>
  <c r="FU55"/>
  <c r="FV55"/>
  <c r="GD55"/>
  <c r="GE55" s="1"/>
  <c r="FN54"/>
  <c r="FO54"/>
  <c r="FS54"/>
  <c r="FU54"/>
  <c r="FV54"/>
  <c r="GD54"/>
  <c r="FT54"/>
  <c r="FT55" s="1"/>
  <c r="GI52"/>
  <c r="GE53"/>
  <c r="FW53"/>
  <c r="FX53"/>
  <c r="GP50"/>
  <c r="GQ50"/>
  <c r="GU50"/>
  <c r="GW50"/>
  <c r="GX50"/>
  <c r="HF50"/>
  <c r="HG50" s="1"/>
  <c r="GP49"/>
  <c r="GR49" s="1"/>
  <c r="GQ49"/>
  <c r="GU49"/>
  <c r="GV49"/>
  <c r="GV50" s="1"/>
  <c r="GW49"/>
  <c r="GX49"/>
  <c r="HF49"/>
  <c r="HK47"/>
  <c r="HG48"/>
  <c r="GY48"/>
  <c r="GZ48"/>
  <c r="HS54" i="101"/>
  <c r="HR54"/>
  <c r="HW54"/>
  <c r="HS55"/>
  <c r="HR55"/>
  <c r="HW55"/>
  <c r="CA68" i="102"/>
  <c r="BW69"/>
  <c r="BO69"/>
  <c r="BP69"/>
  <c r="CR73" i="101"/>
  <c r="CQ73"/>
  <c r="CY73"/>
  <c r="DC72"/>
  <c r="EO58" i="102"/>
  <c r="GS58" i="101"/>
  <c r="BI70" i="102"/>
  <c r="DM70" i="101"/>
  <c r="CK74"/>
  <c r="AG77" i="102"/>
  <c r="FQ54"/>
  <c r="FQ55" s="1"/>
  <c r="GS49"/>
  <c r="GS50" s="1"/>
  <c r="HU45"/>
  <c r="HU54" i="101"/>
  <c r="HU55" s="1"/>
  <c r="FA56" i="102"/>
  <c r="HE56" i="101"/>
  <c r="GC52" i="102"/>
  <c r="GL51"/>
  <c r="GM51" s="1"/>
  <c r="GN51" s="1"/>
  <c r="HE47"/>
  <c r="HN46"/>
  <c r="HO46" s="1"/>
  <c r="HP46" s="1"/>
  <c r="BU68"/>
  <c r="CD67"/>
  <c r="CE67" s="1"/>
  <c r="CF67" s="1"/>
  <c r="GT48"/>
  <c r="DW70" i="101"/>
  <c r="EH67"/>
  <c r="EI67" s="1"/>
  <c r="EJ67" s="1"/>
  <c r="DY68"/>
  <c r="FJ63"/>
  <c r="FK63" s="1"/>
  <c r="FL63" s="1"/>
  <c r="FA64"/>
  <c r="CW64" i="102"/>
  <c r="DF63"/>
  <c r="DG63" s="1"/>
  <c r="DH63" s="1"/>
  <c r="EY58"/>
  <c r="HC58" i="101"/>
  <c r="FQ62"/>
  <c r="GA62"/>
  <c r="DW62" i="102"/>
  <c r="DM62"/>
  <c r="CU66"/>
  <c r="EY66" i="101"/>
  <c r="HA48" i="102"/>
  <c r="HB48" s="1"/>
  <c r="HI48" s="1"/>
  <c r="AJ76"/>
  <c r="CX75" i="101" l="1"/>
  <c r="CP75"/>
  <c r="CO75"/>
  <c r="CN75"/>
  <c r="CI75"/>
  <c r="CH75"/>
  <c r="CM75"/>
  <c r="CU75"/>
  <c r="BF71" i="102"/>
  <c r="BG71"/>
  <c r="BK71"/>
  <c r="BL71"/>
  <c r="BM71"/>
  <c r="BN71"/>
  <c r="BV71"/>
  <c r="BS71"/>
  <c r="DJ63"/>
  <c r="DK63"/>
  <c r="DO63"/>
  <c r="DQ63"/>
  <c r="DR63"/>
  <c r="DZ63"/>
  <c r="DH64"/>
  <c r="DH65"/>
  <c r="DP63"/>
  <c r="CZ64"/>
  <c r="DW64"/>
  <c r="DD64"/>
  <c r="DE64" s="1"/>
  <c r="FD64" i="101"/>
  <c r="FH64"/>
  <c r="FI64" s="1"/>
  <c r="GD63"/>
  <c r="FV63"/>
  <c r="FU63"/>
  <c r="FT63"/>
  <c r="FL65"/>
  <c r="FL64"/>
  <c r="FO63"/>
  <c r="FN63"/>
  <c r="FS63"/>
  <c r="EB68"/>
  <c r="EF68"/>
  <c r="EG68" s="1"/>
  <c r="FB67"/>
  <c r="ET67"/>
  <c r="ES67"/>
  <c r="ER67"/>
  <c r="EM67"/>
  <c r="EL67"/>
  <c r="EQ67"/>
  <c r="CH67" i="102"/>
  <c r="CI67"/>
  <c r="CM67"/>
  <c r="CO67"/>
  <c r="CP67"/>
  <c r="CX67"/>
  <c r="CN67"/>
  <c r="BX68"/>
  <c r="CB68"/>
  <c r="CC68" s="1"/>
  <c r="HR46"/>
  <c r="HS46"/>
  <c r="HW46"/>
  <c r="HH47"/>
  <c r="HL47"/>
  <c r="HM47" s="1"/>
  <c r="GP51"/>
  <c r="GQ51"/>
  <c r="GU51"/>
  <c r="GW51"/>
  <c r="GX51"/>
  <c r="HF51"/>
  <c r="GV51"/>
  <c r="GF52"/>
  <c r="GJ52"/>
  <c r="GK52" s="1"/>
  <c r="HH56" i="101"/>
  <c r="HL56"/>
  <c r="HM56" s="1"/>
  <c r="FD56" i="102"/>
  <c r="FH56"/>
  <c r="FI56" s="1"/>
  <c r="HK48"/>
  <c r="HG49"/>
  <c r="GY49"/>
  <c r="GZ49"/>
  <c r="GT49"/>
  <c r="GR50"/>
  <c r="GY50"/>
  <c r="GZ50"/>
  <c r="HL50" s="1"/>
  <c r="HM50" s="1"/>
  <c r="GI53"/>
  <c r="GE54"/>
  <c r="FW54"/>
  <c r="FX54"/>
  <c r="FW55"/>
  <c r="FX55"/>
  <c r="HT54" i="101"/>
  <c r="HV53"/>
  <c r="FR53" i="102"/>
  <c r="FY53" s="1"/>
  <c r="FZ53" s="1"/>
  <c r="GG53" s="1"/>
  <c r="FP54"/>
  <c r="GT57" i="101"/>
  <c r="HA57" s="1"/>
  <c r="HB57" s="1"/>
  <c r="HI57" s="1"/>
  <c r="GR58"/>
  <c r="EP57" i="102"/>
  <c r="EW57" s="1"/>
  <c r="EX57" s="1"/>
  <c r="FE57" s="1"/>
  <c r="EN58"/>
  <c r="FP62" i="101"/>
  <c r="FR61"/>
  <c r="FY61" s="1"/>
  <c r="FZ61" s="1"/>
  <c r="GG61" s="1"/>
  <c r="DN61" i="102"/>
  <c r="DU61" s="1"/>
  <c r="DV61" s="1"/>
  <c r="EC61" s="1"/>
  <c r="DL62"/>
  <c r="EN66" i="101"/>
  <c r="EP65"/>
  <c r="EW65" s="1"/>
  <c r="CL65" i="102"/>
  <c r="CS65" s="1"/>
  <c r="CJ66"/>
  <c r="DN69" i="101"/>
  <c r="DU69" s="1"/>
  <c r="DV69" s="1"/>
  <c r="EC69" s="1"/>
  <c r="DL70"/>
  <c r="BJ69" i="102"/>
  <c r="BQ69" s="1"/>
  <c r="BR69" s="1"/>
  <c r="BY69" s="1"/>
  <c r="BH70"/>
  <c r="HV45"/>
  <c r="HT46"/>
  <c r="DT70" i="101"/>
  <c r="DS70"/>
  <c r="EA70"/>
  <c r="EE69"/>
  <c r="CZ72"/>
  <c r="DD72"/>
  <c r="DE72" s="1"/>
  <c r="DF72" s="1"/>
  <c r="DG72" s="1"/>
  <c r="DH72" s="1"/>
  <c r="CJ74"/>
  <c r="CL73"/>
  <c r="CS73" s="1"/>
  <c r="CT73" s="1"/>
  <c r="DA73" s="1"/>
  <c r="CW73" s="1"/>
  <c r="DO71"/>
  <c r="DZ71"/>
  <c r="DR71"/>
  <c r="DQ71"/>
  <c r="DP71"/>
  <c r="DK71"/>
  <c r="DJ71"/>
  <c r="BX76"/>
  <c r="CB76"/>
  <c r="CC76" s="1"/>
  <c r="CD76" s="1"/>
  <c r="CE76" s="1"/>
  <c r="CF76" s="1"/>
  <c r="BH78"/>
  <c r="BJ77"/>
  <c r="BQ77" s="1"/>
  <c r="BR77" s="1"/>
  <c r="BY77" s="1"/>
  <c r="BU77" s="1"/>
  <c r="AQ78" i="102"/>
  <c r="Q79"/>
  <c r="BV82" i="101"/>
  <c r="BN82"/>
  <c r="BM82"/>
  <c r="BL82"/>
  <c r="BD83"/>
  <c r="BG82"/>
  <c r="BI82" s="1"/>
  <c r="BF82"/>
  <c r="BK82"/>
  <c r="BS82"/>
  <c r="BP81"/>
  <c r="BO81"/>
  <c r="CA80"/>
  <c r="BW81"/>
  <c r="AH73" i="102"/>
  <c r="AO73" s="1"/>
  <c r="AP73" s="1"/>
  <c r="AW73" s="1"/>
  <c r="AS73" s="1"/>
  <c r="AF74"/>
  <c r="AV72"/>
  <c r="AZ72"/>
  <c r="BA72" s="1"/>
  <c r="BB72" s="1"/>
  <c r="BC72" s="1"/>
  <c r="BD72" s="1"/>
  <c r="BS72"/>
  <c r="CA69"/>
  <c r="BW70"/>
  <c r="BO70"/>
  <c r="BP70"/>
  <c r="AD78"/>
  <c r="AE78"/>
  <c r="AK78"/>
  <c r="AL78"/>
  <c r="AT78"/>
  <c r="AB79"/>
  <c r="AY76"/>
  <c r="AU77"/>
  <c r="AM77"/>
  <c r="AN77"/>
  <c r="DC65"/>
  <c r="DF65" s="1"/>
  <c r="DG65" s="1"/>
  <c r="CY66"/>
  <c r="CQ66"/>
  <c r="CR66"/>
  <c r="EE61"/>
  <c r="EA62"/>
  <c r="DS62"/>
  <c r="DT62"/>
  <c r="FX62" i="101"/>
  <c r="FW62"/>
  <c r="GI61"/>
  <c r="GE62"/>
  <c r="EV66"/>
  <c r="EU66"/>
  <c r="FC66"/>
  <c r="FG65"/>
  <c r="FJ65" s="1"/>
  <c r="FK65" s="1"/>
  <c r="HF59"/>
  <c r="GX59"/>
  <c r="GW59"/>
  <c r="GV59"/>
  <c r="GQ59"/>
  <c r="GP59"/>
  <c r="GU59"/>
  <c r="HF60"/>
  <c r="HG60" s="1"/>
  <c r="GX60"/>
  <c r="GW60"/>
  <c r="GV60"/>
  <c r="GQ60"/>
  <c r="GP60"/>
  <c r="GU60"/>
  <c r="GZ58"/>
  <c r="GY58"/>
  <c r="HG58"/>
  <c r="HK57"/>
  <c r="EL60" i="102"/>
  <c r="EM60"/>
  <c r="EQ60"/>
  <c r="ES60"/>
  <c r="ET60"/>
  <c r="FB60"/>
  <c r="FC60" s="1"/>
  <c r="EL59"/>
  <c r="EM59"/>
  <c r="EQ59"/>
  <c r="ES59"/>
  <c r="ET59"/>
  <c r="FB59"/>
  <c r="ER59"/>
  <c r="ER60" s="1"/>
  <c r="FG57"/>
  <c r="FC58"/>
  <c r="EU58"/>
  <c r="EV58"/>
  <c r="CR74" i="101"/>
  <c r="CQ74"/>
  <c r="CY74"/>
  <c r="DC73"/>
  <c r="DM63" i="102"/>
  <c r="FQ63" i="101"/>
  <c r="HU46" i="102"/>
  <c r="GS51"/>
  <c r="AG78"/>
  <c r="CK75" i="101"/>
  <c r="DM71"/>
  <c r="BI71" i="102"/>
  <c r="GS59" i="101"/>
  <c r="GS60" s="1"/>
  <c r="EO59" i="102"/>
  <c r="EO60" s="1"/>
  <c r="BU69"/>
  <c r="CD68"/>
  <c r="CE68" s="1"/>
  <c r="CF68" s="1"/>
  <c r="HE48"/>
  <c r="HN47"/>
  <c r="HO47" s="1"/>
  <c r="HP47" s="1"/>
  <c r="HA49"/>
  <c r="HB49" s="1"/>
  <c r="HI49" s="1"/>
  <c r="GC53"/>
  <c r="GL52"/>
  <c r="GM52" s="1"/>
  <c r="GN52" s="1"/>
  <c r="GJ55"/>
  <c r="GK55" s="1"/>
  <c r="DY61"/>
  <c r="GC61" i="101"/>
  <c r="HN56"/>
  <c r="HO56" s="1"/>
  <c r="HP56" s="1"/>
  <c r="HE57"/>
  <c r="FA57" i="102"/>
  <c r="FJ56"/>
  <c r="FK56" s="1"/>
  <c r="FL56" s="1"/>
  <c r="DW71" i="101"/>
  <c r="EH68"/>
  <c r="EI68" s="1"/>
  <c r="EJ68" s="1"/>
  <c r="DY69"/>
  <c r="CU67" i="102"/>
  <c r="CK67"/>
  <c r="DW63"/>
  <c r="GA63" i="101"/>
  <c r="HC51" i="102"/>
  <c r="EO67" i="101"/>
  <c r="EY67"/>
  <c r="HC59"/>
  <c r="AJ77" i="102"/>
  <c r="CX76" i="101" l="1"/>
  <c r="CP76"/>
  <c r="CO76"/>
  <c r="CN76"/>
  <c r="CI76"/>
  <c r="CH76"/>
  <c r="CM76"/>
  <c r="CU76"/>
  <c r="EB69"/>
  <c r="EF69"/>
  <c r="EG69" s="1"/>
  <c r="FB68"/>
  <c r="ET68"/>
  <c r="ES68"/>
  <c r="ER68"/>
  <c r="EM68"/>
  <c r="EL68"/>
  <c r="EQ68"/>
  <c r="FN56" i="102"/>
  <c r="FO56"/>
  <c r="FQ56" s="1"/>
  <c r="FS56"/>
  <c r="FU56"/>
  <c r="FV56"/>
  <c r="GD56"/>
  <c r="FT56"/>
  <c r="FD57"/>
  <c r="FH57"/>
  <c r="FI57" s="1"/>
  <c r="HH57" i="101"/>
  <c r="HL57"/>
  <c r="HM57" s="1"/>
  <c r="HS56"/>
  <c r="HU56" s="1"/>
  <c r="HR56"/>
  <c r="HW56"/>
  <c r="GF61"/>
  <c r="GJ61"/>
  <c r="GK61" s="1"/>
  <c r="EB61" i="102"/>
  <c r="EF61"/>
  <c r="EG61" s="1"/>
  <c r="GP52"/>
  <c r="GQ52"/>
  <c r="GU52"/>
  <c r="GW52"/>
  <c r="GX52"/>
  <c r="HF52"/>
  <c r="GV52"/>
  <c r="GF53"/>
  <c r="GJ53"/>
  <c r="GK53" s="1"/>
  <c r="HR47"/>
  <c r="HS47"/>
  <c r="HW47"/>
  <c r="HH48"/>
  <c r="HL48"/>
  <c r="HM48" s="1"/>
  <c r="CH68"/>
  <c r="CI68"/>
  <c r="CM68"/>
  <c r="CO68"/>
  <c r="CP68"/>
  <c r="CX68"/>
  <c r="CN68"/>
  <c r="BX69"/>
  <c r="CB69"/>
  <c r="CC69" s="1"/>
  <c r="FG58"/>
  <c r="FC59"/>
  <c r="EU59"/>
  <c r="EV59"/>
  <c r="EU60"/>
  <c r="EV60"/>
  <c r="GZ60" i="101"/>
  <c r="GY60"/>
  <c r="GZ59"/>
  <c r="GY59"/>
  <c r="HG59"/>
  <c r="HK58"/>
  <c r="AD79" i="102"/>
  <c r="AE79"/>
  <c r="AK79"/>
  <c r="AL79"/>
  <c r="AT79"/>
  <c r="AB80"/>
  <c r="AY77"/>
  <c r="AU78"/>
  <c r="AM78"/>
  <c r="AN78"/>
  <c r="BF72"/>
  <c r="BG72"/>
  <c r="BK72"/>
  <c r="BL72"/>
  <c r="BM72"/>
  <c r="BN72"/>
  <c r="BV72"/>
  <c r="AH74"/>
  <c r="AO74" s="1"/>
  <c r="AP74" s="1"/>
  <c r="AW74" s="1"/>
  <c r="AS74" s="1"/>
  <c r="AF75"/>
  <c r="AZ73"/>
  <c r="BA73" s="1"/>
  <c r="BB73" s="1"/>
  <c r="BC73" s="1"/>
  <c r="BD73" s="1"/>
  <c r="AV73"/>
  <c r="BV83" i="101"/>
  <c r="BW83" s="1"/>
  <c r="BN83"/>
  <c r="BM83"/>
  <c r="BL83"/>
  <c r="BG83"/>
  <c r="BI83" s="1"/>
  <c r="BF83"/>
  <c r="BD84"/>
  <c r="BK83"/>
  <c r="BP82"/>
  <c r="BO82"/>
  <c r="BW82"/>
  <c r="CA81"/>
  <c r="AQ79" i="102"/>
  <c r="Q80"/>
  <c r="BX77" i="101"/>
  <c r="CB77"/>
  <c r="CC77" s="1"/>
  <c r="CD77" s="1"/>
  <c r="CE77" s="1"/>
  <c r="CF77" s="1"/>
  <c r="BH79"/>
  <c r="BJ78"/>
  <c r="BQ78" s="1"/>
  <c r="BR78" s="1"/>
  <c r="BY78" s="1"/>
  <c r="BU78" s="1"/>
  <c r="DT71"/>
  <c r="DS71"/>
  <c r="EA71"/>
  <c r="EE70"/>
  <c r="CZ73"/>
  <c r="DD73"/>
  <c r="DE73" s="1"/>
  <c r="DF73" s="1"/>
  <c r="DG73" s="1"/>
  <c r="DH73" s="1"/>
  <c r="CJ75"/>
  <c r="CL74"/>
  <c r="CS74" s="1"/>
  <c r="CT74" s="1"/>
  <c r="DA74" s="1"/>
  <c r="CW74" s="1"/>
  <c r="DO72"/>
  <c r="DZ72"/>
  <c r="DR72"/>
  <c r="DQ72"/>
  <c r="DP72"/>
  <c r="DK72"/>
  <c r="DJ72"/>
  <c r="HV46" i="102"/>
  <c r="HT47"/>
  <c r="BJ70"/>
  <c r="BQ70" s="1"/>
  <c r="BR70" s="1"/>
  <c r="BY70" s="1"/>
  <c r="BH71"/>
  <c r="DN70" i="101"/>
  <c r="DU70" s="1"/>
  <c r="DV70" s="1"/>
  <c r="EC70" s="1"/>
  <c r="DL71"/>
  <c r="CL66" i="102"/>
  <c r="CS66" s="1"/>
  <c r="CT66" s="1"/>
  <c r="DA66" s="1"/>
  <c r="CJ67"/>
  <c r="EN67" i="101"/>
  <c r="EP66"/>
  <c r="EW66" s="1"/>
  <c r="EX66" s="1"/>
  <c r="FE66" s="1"/>
  <c r="DN62" i="102"/>
  <c r="DU62" s="1"/>
  <c r="DV62" s="1"/>
  <c r="EC62" s="1"/>
  <c r="DL63"/>
  <c r="FP63" i="101"/>
  <c r="FR62"/>
  <c r="FY62" s="1"/>
  <c r="FZ62" s="1"/>
  <c r="GG62" s="1"/>
  <c r="EP58" i="102"/>
  <c r="EW58" s="1"/>
  <c r="EX58" s="1"/>
  <c r="FE58" s="1"/>
  <c r="EN59"/>
  <c r="GT58" i="101"/>
  <c r="HA58" s="1"/>
  <c r="HB58" s="1"/>
  <c r="HI58" s="1"/>
  <c r="GR59"/>
  <c r="FR54" i="102"/>
  <c r="FY54" s="1"/>
  <c r="FZ54" s="1"/>
  <c r="GG54" s="1"/>
  <c r="FP55"/>
  <c r="HT55" i="101"/>
  <c r="HV54"/>
  <c r="GT50" i="102"/>
  <c r="HA50" s="1"/>
  <c r="GR51"/>
  <c r="HK50"/>
  <c r="HN50" s="1"/>
  <c r="HO50" s="1"/>
  <c r="HG51"/>
  <c r="GY51"/>
  <c r="GZ51"/>
  <c r="DC66"/>
  <c r="CY67"/>
  <c r="CQ67"/>
  <c r="CR67"/>
  <c r="EV67" i="101"/>
  <c r="EU67"/>
  <c r="FG66"/>
  <c r="FC67"/>
  <c r="GD64"/>
  <c r="FV64"/>
  <c r="FU64"/>
  <c r="FT64"/>
  <c r="FO64"/>
  <c r="FN64"/>
  <c r="FS64"/>
  <c r="GD65"/>
  <c r="GE65" s="1"/>
  <c r="FV65"/>
  <c r="FU65"/>
  <c r="FT65"/>
  <c r="FO65"/>
  <c r="FN65"/>
  <c r="FS65"/>
  <c r="FX63"/>
  <c r="FW63"/>
  <c r="GI62"/>
  <c r="GE63"/>
  <c r="DJ65" i="102"/>
  <c r="DK65"/>
  <c r="DO65"/>
  <c r="DQ65"/>
  <c r="DR65"/>
  <c r="DZ65"/>
  <c r="EA65" s="1"/>
  <c r="DJ64"/>
  <c r="DK64"/>
  <c r="DO64"/>
  <c r="DQ64"/>
  <c r="DR64"/>
  <c r="DZ64"/>
  <c r="DP64"/>
  <c r="DP65" s="1"/>
  <c r="EE62"/>
  <c r="EA63"/>
  <c r="DS63"/>
  <c r="DT63"/>
  <c r="CA70"/>
  <c r="BW71"/>
  <c r="BO71"/>
  <c r="BP71"/>
  <c r="CR75" i="101"/>
  <c r="CQ75"/>
  <c r="CY75"/>
  <c r="DC74"/>
  <c r="EO68"/>
  <c r="CK68" i="102"/>
  <c r="BI72"/>
  <c r="DM72" i="101"/>
  <c r="CK76"/>
  <c r="AG79" i="102"/>
  <c r="GS52"/>
  <c r="HU47"/>
  <c r="FQ64" i="101"/>
  <c r="FQ65" s="1"/>
  <c r="DM64" i="102"/>
  <c r="DM65" s="1"/>
  <c r="FA58"/>
  <c r="FJ57"/>
  <c r="FK57" s="1"/>
  <c r="FL57" s="1"/>
  <c r="FH60"/>
  <c r="FI60" s="1"/>
  <c r="HN57" i="101"/>
  <c r="HO57" s="1"/>
  <c r="HP57" s="1"/>
  <c r="HE58"/>
  <c r="HL60"/>
  <c r="HM60" s="1"/>
  <c r="FA66"/>
  <c r="GL61"/>
  <c r="GM61" s="1"/>
  <c r="GN61" s="1"/>
  <c r="GC62"/>
  <c r="DY62" i="102"/>
  <c r="EH61"/>
  <c r="EI61" s="1"/>
  <c r="EJ61" s="1"/>
  <c r="CW66"/>
  <c r="BU70"/>
  <c r="CD69"/>
  <c r="CE69" s="1"/>
  <c r="CF69" s="1"/>
  <c r="DW72" i="101"/>
  <c r="EH69"/>
  <c r="EI69" s="1"/>
  <c r="EJ69" s="1"/>
  <c r="DY70"/>
  <c r="GC54" i="102"/>
  <c r="GL53"/>
  <c r="GM53" s="1"/>
  <c r="GN53" s="1"/>
  <c r="HE49"/>
  <c r="HN48"/>
  <c r="HO48" s="1"/>
  <c r="HP48" s="1"/>
  <c r="GA56"/>
  <c r="HC52"/>
  <c r="CU68"/>
  <c r="EY68" i="101"/>
  <c r="GA64"/>
  <c r="AJ78" i="102"/>
  <c r="CX77" i="101" l="1"/>
  <c r="CP77"/>
  <c r="CO77"/>
  <c r="CN77"/>
  <c r="CI77"/>
  <c r="CH77"/>
  <c r="CM77"/>
  <c r="CU77"/>
  <c r="BF73" i="102"/>
  <c r="BG73"/>
  <c r="BK73"/>
  <c r="BL73"/>
  <c r="BM73"/>
  <c r="BN73"/>
  <c r="BV73"/>
  <c r="BS73"/>
  <c r="HP49"/>
  <c r="HR48"/>
  <c r="HS48"/>
  <c r="HW48"/>
  <c r="HP50"/>
  <c r="HH49"/>
  <c r="HL49"/>
  <c r="HM49" s="1"/>
  <c r="GP53"/>
  <c r="GQ53"/>
  <c r="GU53"/>
  <c r="GW53"/>
  <c r="GX53"/>
  <c r="HF53"/>
  <c r="GN54"/>
  <c r="GN55"/>
  <c r="GV53"/>
  <c r="GF54"/>
  <c r="HC54"/>
  <c r="GJ54"/>
  <c r="GK54" s="1"/>
  <c r="EB70" i="101"/>
  <c r="EF70"/>
  <c r="EG70" s="1"/>
  <c r="FB69"/>
  <c r="ET69"/>
  <c r="ES69"/>
  <c r="ER69"/>
  <c r="EM69"/>
  <c r="EL69"/>
  <c r="EQ69"/>
  <c r="CH69" i="102"/>
  <c r="CI69"/>
  <c r="CM69"/>
  <c r="CO69"/>
  <c r="CP69"/>
  <c r="CX69"/>
  <c r="CN69"/>
  <c r="BX70"/>
  <c r="CB70"/>
  <c r="CC70" s="1"/>
  <c r="CZ66"/>
  <c r="DD66"/>
  <c r="DE66" s="1"/>
  <c r="EL61"/>
  <c r="EM61"/>
  <c r="EO61" s="1"/>
  <c r="EQ61"/>
  <c r="ES61"/>
  <c r="ET61"/>
  <c r="FB61"/>
  <c r="ER61"/>
  <c r="EB62"/>
  <c r="EF62"/>
  <c r="EG62" s="1"/>
  <c r="GF62" i="101"/>
  <c r="GJ62"/>
  <c r="GK62" s="1"/>
  <c r="HF61"/>
  <c r="GX61"/>
  <c r="GW61"/>
  <c r="GV61"/>
  <c r="GQ61"/>
  <c r="GS61" s="1"/>
  <c r="GP61"/>
  <c r="GU61"/>
  <c r="FD66"/>
  <c r="FH66"/>
  <c r="FI66" s="1"/>
  <c r="HH58"/>
  <c r="HL58"/>
  <c r="HM58" s="1"/>
  <c r="HS57"/>
  <c r="HR57"/>
  <c r="HW57"/>
  <c r="FN57" i="102"/>
  <c r="FO57"/>
  <c r="FS57"/>
  <c r="FU57"/>
  <c r="FV57"/>
  <c r="GD57"/>
  <c r="FT57"/>
  <c r="FD58"/>
  <c r="FH58"/>
  <c r="FI58" s="1"/>
  <c r="EE63"/>
  <c r="EA64"/>
  <c r="DS64"/>
  <c r="DT64"/>
  <c r="DS65"/>
  <c r="DT65"/>
  <c r="FX65" i="101"/>
  <c r="FW65"/>
  <c r="FX64"/>
  <c r="FW64"/>
  <c r="GE64"/>
  <c r="GI63"/>
  <c r="GT51" i="102"/>
  <c r="HA51" s="1"/>
  <c r="HB51" s="1"/>
  <c r="HI51" s="1"/>
  <c r="GR52"/>
  <c r="HT56" i="101"/>
  <c r="HV55"/>
  <c r="FR55" i="102"/>
  <c r="FY55" s="1"/>
  <c r="FP56"/>
  <c r="GR60" i="101"/>
  <c r="GT59"/>
  <c r="HA59" s="1"/>
  <c r="HB59" s="1"/>
  <c r="HI59" s="1"/>
  <c r="EP59" i="102"/>
  <c r="EW59" s="1"/>
  <c r="EX59" s="1"/>
  <c r="FE59" s="1"/>
  <c r="EN60"/>
  <c r="FP64" i="101"/>
  <c r="FR63"/>
  <c r="FY63" s="1"/>
  <c r="FZ63" s="1"/>
  <c r="GG63" s="1"/>
  <c r="DN63" i="102"/>
  <c r="DU63" s="1"/>
  <c r="DV63" s="1"/>
  <c r="EC63" s="1"/>
  <c r="DL64"/>
  <c r="EN68" i="101"/>
  <c r="EP67"/>
  <c r="EW67" s="1"/>
  <c r="EX67" s="1"/>
  <c r="FE67" s="1"/>
  <c r="CL67" i="102"/>
  <c r="CS67" s="1"/>
  <c r="CT67" s="1"/>
  <c r="DA67" s="1"/>
  <c r="CJ68"/>
  <c r="DN71" i="101"/>
  <c r="DU71" s="1"/>
  <c r="DV71" s="1"/>
  <c r="EC71" s="1"/>
  <c r="DL72"/>
  <c r="BJ71" i="102"/>
  <c r="BQ71" s="1"/>
  <c r="BR71" s="1"/>
  <c r="BY71" s="1"/>
  <c r="BH72"/>
  <c r="HV47"/>
  <c r="HT48"/>
  <c r="DT72" i="101"/>
  <c r="DS72"/>
  <c r="EA72"/>
  <c r="EE71"/>
  <c r="CZ74"/>
  <c r="DD74"/>
  <c r="DE74" s="1"/>
  <c r="DF74" s="1"/>
  <c r="DG74" s="1"/>
  <c r="DH74" s="1"/>
  <c r="CJ76"/>
  <c r="CL75"/>
  <c r="CS75" s="1"/>
  <c r="CT75" s="1"/>
  <c r="DA75" s="1"/>
  <c r="CW75" s="1"/>
  <c r="DO73"/>
  <c r="DZ73"/>
  <c r="DR73"/>
  <c r="DQ73"/>
  <c r="DP73"/>
  <c r="DK73"/>
  <c r="DJ73"/>
  <c r="BX78"/>
  <c r="CB78"/>
  <c r="CC78" s="1"/>
  <c r="CD78" s="1"/>
  <c r="CE78" s="1"/>
  <c r="CF78" s="1"/>
  <c r="BH80"/>
  <c r="BJ79"/>
  <c r="BQ79" s="1"/>
  <c r="BR79" s="1"/>
  <c r="BY79" s="1"/>
  <c r="BU79" s="1"/>
  <c r="AQ80" i="102"/>
  <c r="Q81"/>
  <c r="BV84" i="101"/>
  <c r="BN84"/>
  <c r="BM84"/>
  <c r="BL84"/>
  <c r="BG84"/>
  <c r="BI84" s="1"/>
  <c r="BF84"/>
  <c r="BD85"/>
  <c r="BK84"/>
  <c r="BS84"/>
  <c r="BP83"/>
  <c r="BO83"/>
  <c r="AH75" i="102"/>
  <c r="AO75" s="1"/>
  <c r="AP75" s="1"/>
  <c r="AW75" s="1"/>
  <c r="AS75" s="1"/>
  <c r="AF76"/>
  <c r="AV74"/>
  <c r="AZ74"/>
  <c r="BA74" s="1"/>
  <c r="BB74" s="1"/>
  <c r="BC74" s="1"/>
  <c r="BD74" s="1"/>
  <c r="BS74"/>
  <c r="CA71"/>
  <c r="BW72"/>
  <c r="BO72"/>
  <c r="BP72"/>
  <c r="AD80"/>
  <c r="AE80"/>
  <c r="AK80"/>
  <c r="AL80"/>
  <c r="AT80"/>
  <c r="AB81"/>
  <c r="AY78"/>
  <c r="AU79"/>
  <c r="AM79"/>
  <c r="AN79"/>
  <c r="DC67"/>
  <c r="CY68"/>
  <c r="CQ68"/>
  <c r="CR68"/>
  <c r="HK51"/>
  <c r="HG52"/>
  <c r="GY52"/>
  <c r="GZ52"/>
  <c r="GI55"/>
  <c r="GL55" s="1"/>
  <c r="GM55" s="1"/>
  <c r="GE56"/>
  <c r="FW56"/>
  <c r="FX56"/>
  <c r="EV68" i="101"/>
  <c r="EU68"/>
  <c r="FG67"/>
  <c r="FC68"/>
  <c r="CR76"/>
  <c r="CQ76"/>
  <c r="CY76"/>
  <c r="DC75"/>
  <c r="HU48" i="102"/>
  <c r="GS53"/>
  <c r="AG80"/>
  <c r="CK77" i="101"/>
  <c r="DM73"/>
  <c r="BI73" i="102"/>
  <c r="CK69"/>
  <c r="EO69" i="101"/>
  <c r="BU71" i="102"/>
  <c r="CD70"/>
  <c r="CE70" s="1"/>
  <c r="CF70" s="1"/>
  <c r="DY63"/>
  <c r="EH62"/>
  <c r="EI62" s="1"/>
  <c r="EJ62" s="1"/>
  <c r="EF65"/>
  <c r="EG65" s="1"/>
  <c r="GL62" i="101"/>
  <c r="GM62" s="1"/>
  <c r="GN62" s="1"/>
  <c r="GC63"/>
  <c r="GJ65"/>
  <c r="GK65" s="1"/>
  <c r="FJ66"/>
  <c r="FK66" s="1"/>
  <c r="FL66" s="1"/>
  <c r="FA67"/>
  <c r="CW67" i="102"/>
  <c r="DF66"/>
  <c r="DG66" s="1"/>
  <c r="DH66" s="1"/>
  <c r="HE51"/>
  <c r="DW73" i="101"/>
  <c r="EH70"/>
  <c r="EI70" s="1"/>
  <c r="EJ70" s="1"/>
  <c r="DY71"/>
  <c r="CB83"/>
  <c r="CC83" s="1"/>
  <c r="HN58"/>
  <c r="HO58" s="1"/>
  <c r="HP58" s="1"/>
  <c r="HE59"/>
  <c r="FA59" i="102"/>
  <c r="FJ58"/>
  <c r="FK58" s="1"/>
  <c r="FL58" s="1"/>
  <c r="CU69"/>
  <c r="HC53"/>
  <c r="EY61"/>
  <c r="HC61" i="101"/>
  <c r="HU57"/>
  <c r="GA57" i="102"/>
  <c r="FQ57"/>
  <c r="EY69" i="101"/>
  <c r="AJ79" i="102"/>
  <c r="CX78" i="101" l="1"/>
  <c r="CP78"/>
  <c r="CO78"/>
  <c r="CN78"/>
  <c r="CI78"/>
  <c r="CH78"/>
  <c r="CM78"/>
  <c r="CU78"/>
  <c r="FN58" i="102"/>
  <c r="FO58"/>
  <c r="FS58"/>
  <c r="FU58"/>
  <c r="FV58"/>
  <c r="GD58"/>
  <c r="FL59"/>
  <c r="FL60"/>
  <c r="FT58"/>
  <c r="FD59"/>
  <c r="GA59"/>
  <c r="FH59"/>
  <c r="FI59" s="1"/>
  <c r="HH59" i="101"/>
  <c r="HL59"/>
  <c r="HM59" s="1"/>
  <c r="HP60"/>
  <c r="HP59"/>
  <c r="HS58"/>
  <c r="HR58"/>
  <c r="HW58"/>
  <c r="EB71"/>
  <c r="EF71"/>
  <c r="EG71" s="1"/>
  <c r="FB70"/>
  <c r="ET70"/>
  <c r="ES70"/>
  <c r="ER70"/>
  <c r="EM70"/>
  <c r="EL70"/>
  <c r="EQ70"/>
  <c r="HH51" i="102"/>
  <c r="HL51"/>
  <c r="HM51" s="1"/>
  <c r="DJ66"/>
  <c r="DK66"/>
  <c r="DM66" s="1"/>
  <c r="DO66"/>
  <c r="DQ66"/>
  <c r="DR66"/>
  <c r="DZ66"/>
  <c r="DP66"/>
  <c r="CZ67"/>
  <c r="DD67"/>
  <c r="DE67" s="1"/>
  <c r="FD67" i="101"/>
  <c r="FH67"/>
  <c r="FI67" s="1"/>
  <c r="GD66"/>
  <c r="FV66"/>
  <c r="FU66"/>
  <c r="FT66"/>
  <c r="FO66"/>
  <c r="FQ66" s="1"/>
  <c r="FN66"/>
  <c r="FS66"/>
  <c r="GF63"/>
  <c r="GJ63"/>
  <c r="GK63" s="1"/>
  <c r="HF62"/>
  <c r="GX62"/>
  <c r="GW62"/>
  <c r="GV62"/>
  <c r="GQ62"/>
  <c r="GP62"/>
  <c r="GU62"/>
  <c r="EL62" i="102"/>
  <c r="EM62"/>
  <c r="EQ62"/>
  <c r="ES62"/>
  <c r="ET62"/>
  <c r="FB62"/>
  <c r="ER62"/>
  <c r="EB63"/>
  <c r="EF63"/>
  <c r="EG63" s="1"/>
  <c r="CH70"/>
  <c r="CI70"/>
  <c r="CM70"/>
  <c r="CO70"/>
  <c r="CP70"/>
  <c r="CX70"/>
  <c r="CN70"/>
  <c r="BX71"/>
  <c r="CB71"/>
  <c r="CC71" s="1"/>
  <c r="AD81"/>
  <c r="AE81"/>
  <c r="AK81"/>
  <c r="AL81"/>
  <c r="AT81"/>
  <c r="AB82"/>
  <c r="AY79"/>
  <c r="AU80"/>
  <c r="AM80"/>
  <c r="AN80"/>
  <c r="BF74"/>
  <c r="BG74"/>
  <c r="BK74"/>
  <c r="BL74"/>
  <c r="BM74"/>
  <c r="BN74"/>
  <c r="BV74"/>
  <c r="AH76"/>
  <c r="AO76" s="1"/>
  <c r="AP76" s="1"/>
  <c r="AW76" s="1"/>
  <c r="AS76" s="1"/>
  <c r="AF77"/>
  <c r="AZ75"/>
  <c r="BA75" s="1"/>
  <c r="BB75" s="1"/>
  <c r="BC75" s="1"/>
  <c r="BD75" s="1"/>
  <c r="AV75"/>
  <c r="BV85" i="101"/>
  <c r="BN85"/>
  <c r="BM85"/>
  <c r="BL85"/>
  <c r="BG85"/>
  <c r="BI85" s="1"/>
  <c r="BF85"/>
  <c r="BD86"/>
  <c r="BK85"/>
  <c r="BS85"/>
  <c r="BP84"/>
  <c r="BO84"/>
  <c r="CA83"/>
  <c r="CD83" s="1"/>
  <c r="CE83" s="1"/>
  <c r="BW84"/>
  <c r="AQ81" i="102"/>
  <c r="Q82"/>
  <c r="BX79" i="101"/>
  <c r="CB79"/>
  <c r="CC79" s="1"/>
  <c r="CD79" s="1"/>
  <c r="CE79" s="1"/>
  <c r="CF79" s="1"/>
  <c r="BH81"/>
  <c r="BJ80"/>
  <c r="BQ80" s="1"/>
  <c r="BR80" s="1"/>
  <c r="BY80" s="1"/>
  <c r="BU80" s="1"/>
  <c r="DT73"/>
  <c r="DS73"/>
  <c r="EA73"/>
  <c r="EE72"/>
  <c r="CZ75"/>
  <c r="DD75"/>
  <c r="DE75" s="1"/>
  <c r="DF75" s="1"/>
  <c r="DG75" s="1"/>
  <c r="DH75" s="1"/>
  <c r="CJ77"/>
  <c r="CL76"/>
  <c r="CS76" s="1"/>
  <c r="CT76" s="1"/>
  <c r="DA76" s="1"/>
  <c r="CW76" s="1"/>
  <c r="DO74"/>
  <c r="DZ74"/>
  <c r="DR74"/>
  <c r="DQ74"/>
  <c r="DP74"/>
  <c r="DK74"/>
  <c r="DJ74"/>
  <c r="BJ72" i="102"/>
  <c r="BQ72" s="1"/>
  <c r="BR72" s="1"/>
  <c r="BY72" s="1"/>
  <c r="BH73"/>
  <c r="DN72" i="101"/>
  <c r="DU72" s="1"/>
  <c r="DV72" s="1"/>
  <c r="EC72" s="1"/>
  <c r="DL73"/>
  <c r="CL68" i="102"/>
  <c r="CS68" s="1"/>
  <c r="CT68" s="1"/>
  <c r="DA68" s="1"/>
  <c r="CJ69"/>
  <c r="EN69" i="101"/>
  <c r="EP68"/>
  <c r="EW68" s="1"/>
  <c r="EX68" s="1"/>
  <c r="FE68" s="1"/>
  <c r="DN64" i="102"/>
  <c r="DU64" s="1"/>
  <c r="DV64" s="1"/>
  <c r="EC64" s="1"/>
  <c r="DL65"/>
  <c r="FP65" i="101"/>
  <c r="FR64"/>
  <c r="FY64" s="1"/>
  <c r="FZ64" s="1"/>
  <c r="GG64" s="1"/>
  <c r="EP60" i="102"/>
  <c r="EW60" s="1"/>
  <c r="EN61"/>
  <c r="GT60" i="101"/>
  <c r="HA60" s="1"/>
  <c r="GR61"/>
  <c r="FR56" i="102"/>
  <c r="FY56" s="1"/>
  <c r="FZ56" s="1"/>
  <c r="GG56" s="1"/>
  <c r="FP57"/>
  <c r="HT57" i="101"/>
  <c r="HV56"/>
  <c r="GT52" i="102"/>
  <c r="HA52" s="1"/>
  <c r="HB52" s="1"/>
  <c r="HI52" s="1"/>
  <c r="GR53"/>
  <c r="GI56"/>
  <c r="GE57"/>
  <c r="FW57"/>
  <c r="FX57"/>
  <c r="GZ61" i="101"/>
  <c r="GY61"/>
  <c r="HG61"/>
  <c r="HK60"/>
  <c r="HN60" s="1"/>
  <c r="HO60" s="1"/>
  <c r="FG60" i="102"/>
  <c r="FJ60" s="1"/>
  <c r="FK60" s="1"/>
  <c r="FC61"/>
  <c r="EU61"/>
  <c r="EV61"/>
  <c r="DC68"/>
  <c r="CY69"/>
  <c r="CQ69"/>
  <c r="CR69"/>
  <c r="EV69" i="101"/>
  <c r="EU69"/>
  <c r="FG68"/>
  <c r="FC69"/>
  <c r="GP55" i="102"/>
  <c r="GQ55"/>
  <c r="GU55"/>
  <c r="GW55"/>
  <c r="GX55"/>
  <c r="HF55"/>
  <c r="HG55" s="1"/>
  <c r="GP54"/>
  <c r="GQ54"/>
  <c r="GU54"/>
  <c r="GW54"/>
  <c r="GX54"/>
  <c r="HF54"/>
  <c r="GV54"/>
  <c r="GV55" s="1"/>
  <c r="HK52"/>
  <c r="HG53"/>
  <c r="GY53"/>
  <c r="GZ53"/>
  <c r="HR50"/>
  <c r="HS50"/>
  <c r="HW50"/>
  <c r="HR49"/>
  <c r="HT49" s="1"/>
  <c r="HS49"/>
  <c r="HW49"/>
  <c r="CA72"/>
  <c r="BW73"/>
  <c r="BO73"/>
  <c r="BP73"/>
  <c r="CR77" i="101"/>
  <c r="CQ77"/>
  <c r="CY77"/>
  <c r="DC76"/>
  <c r="FQ58" i="102"/>
  <c r="HU58" i="101"/>
  <c r="EO70"/>
  <c r="CK70" i="102"/>
  <c r="BI74"/>
  <c r="DM74" i="101"/>
  <c r="CK78"/>
  <c r="AG81" i="102"/>
  <c r="GS54"/>
  <c r="GS55" s="1"/>
  <c r="HU49"/>
  <c r="HU50" s="1"/>
  <c r="FJ67" i="101"/>
  <c r="FK67" s="1"/>
  <c r="FL67" s="1"/>
  <c r="FA68"/>
  <c r="GC56" i="102"/>
  <c r="HE52"/>
  <c r="HN51"/>
  <c r="HO51" s="1"/>
  <c r="HP51" s="1"/>
  <c r="CW68"/>
  <c r="DF67"/>
  <c r="DG67" s="1"/>
  <c r="DH67" s="1"/>
  <c r="BU72"/>
  <c r="CD71"/>
  <c r="CE71" s="1"/>
  <c r="CF71" s="1"/>
  <c r="DW74" i="101"/>
  <c r="EH71"/>
  <c r="EI71" s="1"/>
  <c r="EJ71" s="1"/>
  <c r="DY72"/>
  <c r="HV48" i="102"/>
  <c r="GL63" i="101"/>
  <c r="GM63" s="1"/>
  <c r="GN63" s="1"/>
  <c r="GC64"/>
  <c r="DY64" i="102"/>
  <c r="EH63"/>
  <c r="EI63" s="1"/>
  <c r="EJ63" s="1"/>
  <c r="GA58"/>
  <c r="GA66" i="101"/>
  <c r="GS62"/>
  <c r="HC62"/>
  <c r="EY62" i="102"/>
  <c r="EO62"/>
  <c r="DW66"/>
  <c r="CU70"/>
  <c r="EY70" i="101"/>
  <c r="AJ80" i="102"/>
  <c r="CX79" i="101" l="1"/>
  <c r="CP79"/>
  <c r="CO79"/>
  <c r="CN79"/>
  <c r="CI79"/>
  <c r="CH79"/>
  <c r="CM79"/>
  <c r="CU79"/>
  <c r="BF75" i="102"/>
  <c r="BG75"/>
  <c r="BK75"/>
  <c r="BL75"/>
  <c r="BM75"/>
  <c r="BN75"/>
  <c r="BV75"/>
  <c r="BS75"/>
  <c r="EL63"/>
  <c r="EM63"/>
  <c r="EQ63"/>
  <c r="ES63"/>
  <c r="ET63"/>
  <c r="FB63"/>
  <c r="EJ64"/>
  <c r="EJ65"/>
  <c r="ER63"/>
  <c r="EB64"/>
  <c r="EY64"/>
  <c r="EF64"/>
  <c r="EG64" s="1"/>
  <c r="GF64" i="101"/>
  <c r="GJ64"/>
  <c r="GK64" s="1"/>
  <c r="HF63"/>
  <c r="GX63"/>
  <c r="GW63"/>
  <c r="GV63"/>
  <c r="GN65"/>
  <c r="GN64"/>
  <c r="GQ63"/>
  <c r="GP63"/>
  <c r="GU63"/>
  <c r="EB72"/>
  <c r="EF72"/>
  <c r="EG72" s="1"/>
  <c r="FB71"/>
  <c r="ET71"/>
  <c r="ES71"/>
  <c r="ER71"/>
  <c r="EM71"/>
  <c r="EL71"/>
  <c r="EQ71"/>
  <c r="CH71" i="102"/>
  <c r="CI71"/>
  <c r="CM71"/>
  <c r="CO71"/>
  <c r="CP71"/>
  <c r="CX71"/>
  <c r="CN71"/>
  <c r="BX72"/>
  <c r="CB72"/>
  <c r="CC72" s="1"/>
  <c r="DJ67"/>
  <c r="DK67"/>
  <c r="DO67"/>
  <c r="DQ67"/>
  <c r="DR67"/>
  <c r="DZ67"/>
  <c r="DP67"/>
  <c r="CZ68"/>
  <c r="DD68"/>
  <c r="DE68" s="1"/>
  <c r="HR51"/>
  <c r="HS51"/>
  <c r="HW51"/>
  <c r="HH52"/>
  <c r="HL52"/>
  <c r="HM52" s="1"/>
  <c r="GF56"/>
  <c r="GJ56"/>
  <c r="GK56" s="1"/>
  <c r="FD68" i="101"/>
  <c r="FH68"/>
  <c r="FI68" s="1"/>
  <c r="GD67"/>
  <c r="FV67"/>
  <c r="FU67"/>
  <c r="FT67"/>
  <c r="FO67"/>
  <c r="FN67"/>
  <c r="FS67"/>
  <c r="HV49" i="102"/>
  <c r="HT50"/>
  <c r="HK53"/>
  <c r="HG54"/>
  <c r="GY54"/>
  <c r="GZ54"/>
  <c r="GY55"/>
  <c r="GZ55"/>
  <c r="GT53"/>
  <c r="HA53" s="1"/>
  <c r="HB53" s="1"/>
  <c r="HI53" s="1"/>
  <c r="GR54"/>
  <c r="HT58" i="101"/>
  <c r="HV57"/>
  <c r="FR57" i="102"/>
  <c r="FY57" s="1"/>
  <c r="FZ57" s="1"/>
  <c r="GG57" s="1"/>
  <c r="FP58"/>
  <c r="GT61" i="101"/>
  <c r="HA61" s="1"/>
  <c r="HB61" s="1"/>
  <c r="HI61" s="1"/>
  <c r="GR62"/>
  <c r="EP61" i="102"/>
  <c r="EW61" s="1"/>
  <c r="EX61" s="1"/>
  <c r="FE61" s="1"/>
  <c r="EN62"/>
  <c r="FP66" i="101"/>
  <c r="FR65"/>
  <c r="FY65" s="1"/>
  <c r="DN65" i="102"/>
  <c r="DU65" s="1"/>
  <c r="DL66"/>
  <c r="EN70" i="101"/>
  <c r="EP69"/>
  <c r="EW69" s="1"/>
  <c r="EX69" s="1"/>
  <c r="FE69" s="1"/>
  <c r="CL69" i="102"/>
  <c r="CS69" s="1"/>
  <c r="CT69" s="1"/>
  <c r="DA69" s="1"/>
  <c r="CJ70"/>
  <c r="DN73" i="101"/>
  <c r="DU73" s="1"/>
  <c r="DV73" s="1"/>
  <c r="EC73" s="1"/>
  <c r="DL74"/>
  <c r="BJ73" i="102"/>
  <c r="BQ73" s="1"/>
  <c r="BR73" s="1"/>
  <c r="BY73" s="1"/>
  <c r="BH74"/>
  <c r="DT74" i="101"/>
  <c r="DS74"/>
  <c r="EA74"/>
  <c r="EE73"/>
  <c r="CZ76"/>
  <c r="DD76"/>
  <c r="DE76" s="1"/>
  <c r="DF76" s="1"/>
  <c r="DG76" s="1"/>
  <c r="DH76" s="1"/>
  <c r="CJ78"/>
  <c r="CL77"/>
  <c r="CS77" s="1"/>
  <c r="CT77" s="1"/>
  <c r="DA77" s="1"/>
  <c r="CW77" s="1"/>
  <c r="DO75"/>
  <c r="DZ75"/>
  <c r="DR75"/>
  <c r="DQ75"/>
  <c r="DP75"/>
  <c r="DK75"/>
  <c r="DJ75"/>
  <c r="BX80"/>
  <c r="CB80"/>
  <c r="CC80" s="1"/>
  <c r="CD80" s="1"/>
  <c r="CE80" s="1"/>
  <c r="CF80" s="1"/>
  <c r="BH82"/>
  <c r="BJ81"/>
  <c r="BQ81" s="1"/>
  <c r="BR81" s="1"/>
  <c r="BY81" s="1"/>
  <c r="BU81" s="1"/>
  <c r="AQ82" i="102"/>
  <c r="Q83"/>
  <c r="Q84" s="1"/>
  <c r="BV86" i="101"/>
  <c r="BN86"/>
  <c r="BM86"/>
  <c r="BL86"/>
  <c r="BD87"/>
  <c r="BG86"/>
  <c r="BI86" s="1"/>
  <c r="BF86"/>
  <c r="BK86"/>
  <c r="BS86"/>
  <c r="BP85"/>
  <c r="BO85"/>
  <c r="CA84"/>
  <c r="BW85"/>
  <c r="AH77" i="102"/>
  <c r="AO77" s="1"/>
  <c r="AP77" s="1"/>
  <c r="AW77" s="1"/>
  <c r="AS77" s="1"/>
  <c r="AF78"/>
  <c r="AV76"/>
  <c r="AZ76"/>
  <c r="BA76" s="1"/>
  <c r="BB76" s="1"/>
  <c r="BC76" s="1"/>
  <c r="BD76" s="1"/>
  <c r="BS76"/>
  <c r="CA73"/>
  <c r="BW74"/>
  <c r="BO74"/>
  <c r="BP74"/>
  <c r="AD82"/>
  <c r="AE82"/>
  <c r="AK82"/>
  <c r="AL82"/>
  <c r="AT82"/>
  <c r="AB83"/>
  <c r="AY80"/>
  <c r="AU81"/>
  <c r="AM81"/>
  <c r="AN81"/>
  <c r="DC69"/>
  <c r="CY70"/>
  <c r="CQ70"/>
  <c r="CR70"/>
  <c r="FG61"/>
  <c r="FC62"/>
  <c r="EU62"/>
  <c r="EV62"/>
  <c r="GZ62" i="101"/>
  <c r="GY62"/>
  <c r="HG62"/>
  <c r="HK61"/>
  <c r="FX66"/>
  <c r="FW66"/>
  <c r="GE66"/>
  <c r="GI65"/>
  <c r="GL65" s="1"/>
  <c r="GM65" s="1"/>
  <c r="EE65" i="102"/>
  <c r="EH65" s="1"/>
  <c r="EI65" s="1"/>
  <c r="EA66"/>
  <c r="DS66"/>
  <c r="DT66"/>
  <c r="EV70" i="101"/>
  <c r="EU70"/>
  <c r="FG69"/>
  <c r="FC70"/>
  <c r="HS59"/>
  <c r="HR59"/>
  <c r="HW59"/>
  <c r="HS60"/>
  <c r="HR60"/>
  <c r="HW60"/>
  <c r="FN60" i="102"/>
  <c r="FO60"/>
  <c r="FS60"/>
  <c r="FU60"/>
  <c r="FV60"/>
  <c r="GD60"/>
  <c r="GE60" s="1"/>
  <c r="FN59"/>
  <c r="FO59"/>
  <c r="FS59"/>
  <c r="FU59"/>
  <c r="FV59"/>
  <c r="GD59"/>
  <c r="FT59"/>
  <c r="FT60" s="1"/>
  <c r="GI57"/>
  <c r="GE58"/>
  <c r="FW58"/>
  <c r="FX58"/>
  <c r="CR78" i="101"/>
  <c r="CQ78"/>
  <c r="CY78"/>
  <c r="DC77"/>
  <c r="EO63" i="102"/>
  <c r="GS63" i="101"/>
  <c r="HU51" i="102"/>
  <c r="AG82"/>
  <c r="CK79" i="101"/>
  <c r="DM75"/>
  <c r="BI75" i="102"/>
  <c r="CK71"/>
  <c r="EO71" i="101"/>
  <c r="HU59"/>
  <c r="HU60" s="1"/>
  <c r="FQ59" i="102"/>
  <c r="FQ60" s="1"/>
  <c r="BU73"/>
  <c r="CD72"/>
  <c r="CE72" s="1"/>
  <c r="CF72" s="1"/>
  <c r="HE53"/>
  <c r="HN52"/>
  <c r="HO52" s="1"/>
  <c r="HP52" s="1"/>
  <c r="HL55"/>
  <c r="HM55" s="1"/>
  <c r="FJ68" i="101"/>
  <c r="FK68" s="1"/>
  <c r="FL68" s="1"/>
  <c r="FA69"/>
  <c r="CW69" i="102"/>
  <c r="DF68"/>
  <c r="DG68" s="1"/>
  <c r="DH68" s="1"/>
  <c r="FA61"/>
  <c r="HE61" i="101"/>
  <c r="GC57" i="102"/>
  <c r="GL56"/>
  <c r="GM56" s="1"/>
  <c r="GN56" s="1"/>
  <c r="DW75" i="101"/>
  <c r="EH72"/>
  <c r="EI72" s="1"/>
  <c r="EJ72" s="1"/>
  <c r="DY73"/>
  <c r="CU71" i="102"/>
  <c r="EY63"/>
  <c r="HC63" i="101"/>
  <c r="FQ67"/>
  <c r="GA67"/>
  <c r="DW67" i="102"/>
  <c r="DM67"/>
  <c r="EY71" i="101"/>
  <c r="AJ81" i="102"/>
  <c r="CX80" i="101" l="1"/>
  <c r="CP80"/>
  <c r="CO80"/>
  <c r="CN80"/>
  <c r="CI80"/>
  <c r="CH80"/>
  <c r="CM80"/>
  <c r="CU80"/>
  <c r="EB73"/>
  <c r="EF73"/>
  <c r="EG73" s="1"/>
  <c r="FB72"/>
  <c r="ET72"/>
  <c r="ES72"/>
  <c r="ER72"/>
  <c r="EM72"/>
  <c r="EL72"/>
  <c r="EQ72"/>
  <c r="GP56" i="102"/>
  <c r="GQ56"/>
  <c r="GS56" s="1"/>
  <c r="GU56"/>
  <c r="GW56"/>
  <c r="GX56"/>
  <c r="HF56"/>
  <c r="GV56"/>
  <c r="GF57"/>
  <c r="GJ57"/>
  <c r="GK57" s="1"/>
  <c r="HH61" i="101"/>
  <c r="HL61"/>
  <c r="HM61" s="1"/>
  <c r="FD61" i="102"/>
  <c r="FH61"/>
  <c r="FI61" s="1"/>
  <c r="DJ68"/>
  <c r="DK68"/>
  <c r="DO68"/>
  <c r="DQ68"/>
  <c r="DR68"/>
  <c r="DZ68"/>
  <c r="DP68"/>
  <c r="CZ69"/>
  <c r="DD69"/>
  <c r="DE69" s="1"/>
  <c r="FD69" i="101"/>
  <c r="FH69"/>
  <c r="FI69" s="1"/>
  <c r="GD68"/>
  <c r="FV68"/>
  <c r="FU68"/>
  <c r="FT68"/>
  <c r="FO68"/>
  <c r="FN68"/>
  <c r="FS68"/>
  <c r="HR52" i="102"/>
  <c r="HS52"/>
  <c r="HW52"/>
  <c r="HH53"/>
  <c r="HL53"/>
  <c r="HM53" s="1"/>
  <c r="CH72"/>
  <c r="CI72"/>
  <c r="CM72"/>
  <c r="CO72"/>
  <c r="CP72"/>
  <c r="CX72"/>
  <c r="CN72"/>
  <c r="BX73"/>
  <c r="CB73"/>
  <c r="CC73" s="1"/>
  <c r="GI58"/>
  <c r="GE59"/>
  <c r="FW59"/>
  <c r="FX59"/>
  <c r="FW60"/>
  <c r="FX60"/>
  <c r="AD83"/>
  <c r="AE83"/>
  <c r="AK83"/>
  <c r="AL83"/>
  <c r="AT83"/>
  <c r="AU83" s="1"/>
  <c r="AB84"/>
  <c r="AY81"/>
  <c r="AU82"/>
  <c r="AM82"/>
  <c r="AN82"/>
  <c r="BF76"/>
  <c r="BG76"/>
  <c r="BK76"/>
  <c r="BL76"/>
  <c r="BM76"/>
  <c r="BN76"/>
  <c r="BV76"/>
  <c r="AH78"/>
  <c r="AO78" s="1"/>
  <c r="AP78" s="1"/>
  <c r="AW78" s="1"/>
  <c r="AS78" s="1"/>
  <c r="AF79"/>
  <c r="AZ77"/>
  <c r="BA77" s="1"/>
  <c r="BB77" s="1"/>
  <c r="BC77" s="1"/>
  <c r="BD77" s="1"/>
  <c r="AV77"/>
  <c r="BV87" i="101"/>
  <c r="BN87"/>
  <c r="BM87"/>
  <c r="BL87"/>
  <c r="BD88"/>
  <c r="BG87"/>
  <c r="BI87" s="1"/>
  <c r="BF87"/>
  <c r="BK87"/>
  <c r="BS87"/>
  <c r="BP86"/>
  <c r="BO86"/>
  <c r="CA85"/>
  <c r="BW86"/>
  <c r="AQ84" i="102"/>
  <c r="Q85"/>
  <c r="BX81" i="101"/>
  <c r="CB81"/>
  <c r="CC81" s="1"/>
  <c r="CD81" s="1"/>
  <c r="CE81" s="1"/>
  <c r="CF81" s="1"/>
  <c r="BH83"/>
  <c r="BJ82"/>
  <c r="BQ82" s="1"/>
  <c r="BR82" s="1"/>
  <c r="BY82" s="1"/>
  <c r="BU82" s="1"/>
  <c r="DT75"/>
  <c r="DS75"/>
  <c r="EA75"/>
  <c r="EE74"/>
  <c r="CZ77"/>
  <c r="DD77"/>
  <c r="DE77" s="1"/>
  <c r="DF77" s="1"/>
  <c r="DG77" s="1"/>
  <c r="DH77" s="1"/>
  <c r="CJ79"/>
  <c r="CL78"/>
  <c r="CS78" s="1"/>
  <c r="CT78" s="1"/>
  <c r="DA78" s="1"/>
  <c r="CW78" s="1"/>
  <c r="DO76"/>
  <c r="DZ76"/>
  <c r="DR76"/>
  <c r="DQ76"/>
  <c r="DP76"/>
  <c r="DK76"/>
  <c r="DJ76"/>
  <c r="BJ74" i="102"/>
  <c r="BQ74" s="1"/>
  <c r="BR74" s="1"/>
  <c r="BY74" s="1"/>
  <c r="BH75"/>
  <c r="DN74" i="101"/>
  <c r="DU74" s="1"/>
  <c r="DV74" s="1"/>
  <c r="EC74" s="1"/>
  <c r="DL75"/>
  <c r="CL70" i="102"/>
  <c r="CS70" s="1"/>
  <c r="CT70" s="1"/>
  <c r="DA70" s="1"/>
  <c r="CJ71"/>
  <c r="EN71" i="101"/>
  <c r="EP70"/>
  <c r="EW70" s="1"/>
  <c r="EX70" s="1"/>
  <c r="FE70" s="1"/>
  <c r="DN66" i="102"/>
  <c r="DU66" s="1"/>
  <c r="DV66" s="1"/>
  <c r="EC66" s="1"/>
  <c r="DL67"/>
  <c r="FP67" i="101"/>
  <c r="FR66"/>
  <c r="FY66" s="1"/>
  <c r="FZ66" s="1"/>
  <c r="GG66" s="1"/>
  <c r="EP62" i="102"/>
  <c r="EW62" s="1"/>
  <c r="EX62" s="1"/>
  <c r="FE62" s="1"/>
  <c r="EN63"/>
  <c r="GT62" i="101"/>
  <c r="HA62" s="1"/>
  <c r="HB62" s="1"/>
  <c r="HI62" s="1"/>
  <c r="GR63"/>
  <c r="FR58" i="102"/>
  <c r="FY58" s="1"/>
  <c r="FZ58" s="1"/>
  <c r="GG58" s="1"/>
  <c r="FP59"/>
  <c r="HT59" i="101"/>
  <c r="HV58"/>
  <c r="GT54" i="102"/>
  <c r="HA54" s="1"/>
  <c r="HB54" s="1"/>
  <c r="HI54" s="1"/>
  <c r="GR55"/>
  <c r="HV50"/>
  <c r="HT51"/>
  <c r="FX67" i="101"/>
  <c r="FW67"/>
  <c r="GI66"/>
  <c r="GE67"/>
  <c r="EE66" i="102"/>
  <c r="EA67"/>
  <c r="DS67"/>
  <c r="DT67"/>
  <c r="DC70"/>
  <c r="CY71"/>
  <c r="CQ71"/>
  <c r="CR71"/>
  <c r="EV71" i="101"/>
  <c r="EU71"/>
  <c r="FG70"/>
  <c r="FC71"/>
  <c r="HF64"/>
  <c r="GX64"/>
  <c r="GW64"/>
  <c r="GV64"/>
  <c r="GQ64"/>
  <c r="GP64"/>
  <c r="GU64"/>
  <c r="HF65"/>
  <c r="HG65" s="1"/>
  <c r="GX65"/>
  <c r="GW65"/>
  <c r="GV65"/>
  <c r="GQ65"/>
  <c r="GP65"/>
  <c r="GU65"/>
  <c r="GZ63"/>
  <c r="GY63"/>
  <c r="HG63"/>
  <c r="HK62"/>
  <c r="EL65" i="102"/>
  <c r="EM65"/>
  <c r="EQ65"/>
  <c r="ES65"/>
  <c r="ET65"/>
  <c r="FB65"/>
  <c r="FC65" s="1"/>
  <c r="EL64"/>
  <c r="EM64"/>
  <c r="EQ64"/>
  <c r="ES64"/>
  <c r="ET64"/>
  <c r="FB64"/>
  <c r="ER64"/>
  <c r="ER65" s="1"/>
  <c r="FG62"/>
  <c r="FC63"/>
  <c r="EU63"/>
  <c r="EV63"/>
  <c r="CA74"/>
  <c r="BW75"/>
  <c r="BO75"/>
  <c r="BP75"/>
  <c r="CR79" i="101"/>
  <c r="CQ79"/>
  <c r="CY79"/>
  <c r="DC78"/>
  <c r="DM68" i="102"/>
  <c r="FQ68" i="101"/>
  <c r="EO72"/>
  <c r="CK72" i="102"/>
  <c r="BI76"/>
  <c r="DM76" i="101"/>
  <c r="CK80"/>
  <c r="AG83" i="102"/>
  <c r="HU52"/>
  <c r="GS64" i="101"/>
  <c r="GS65" s="1"/>
  <c r="EO64" i="102"/>
  <c r="EO65" s="1"/>
  <c r="GC58"/>
  <c r="GL57"/>
  <c r="GM57" s="1"/>
  <c r="GN57" s="1"/>
  <c r="GJ60"/>
  <c r="GK60" s="1"/>
  <c r="FJ69" i="101"/>
  <c r="FK69" s="1"/>
  <c r="FL69" s="1"/>
  <c r="FA70"/>
  <c r="DY66" i="102"/>
  <c r="GC66" i="101"/>
  <c r="HN61"/>
  <c r="HO61" s="1"/>
  <c r="HP61" s="1"/>
  <c r="HE62"/>
  <c r="FA62" i="102"/>
  <c r="FJ61"/>
  <c r="FK61" s="1"/>
  <c r="FL61" s="1"/>
  <c r="CW70"/>
  <c r="DF69"/>
  <c r="DG69" s="1"/>
  <c r="DH69" s="1"/>
  <c r="BU74"/>
  <c r="CD73"/>
  <c r="CE73" s="1"/>
  <c r="CF73" s="1"/>
  <c r="DW76" i="101"/>
  <c r="EH73"/>
  <c r="EI73" s="1"/>
  <c r="EJ73" s="1"/>
  <c r="DY74"/>
  <c r="HE54" i="102"/>
  <c r="HN53"/>
  <c r="HO53" s="1"/>
  <c r="HP53" s="1"/>
  <c r="GA68" i="101"/>
  <c r="HC56" i="102"/>
  <c r="DW68"/>
  <c r="CU72"/>
  <c r="EY72" i="101"/>
  <c r="HC64"/>
  <c r="AJ82" i="102"/>
  <c r="CX81" i="101" l="1"/>
  <c r="CP81"/>
  <c r="CO81"/>
  <c r="CN81"/>
  <c r="CF82"/>
  <c r="CI81"/>
  <c r="CH81"/>
  <c r="CM81"/>
  <c r="CU81"/>
  <c r="BF77" i="102"/>
  <c r="BG77"/>
  <c r="BK77"/>
  <c r="BL77"/>
  <c r="BM77"/>
  <c r="BN77"/>
  <c r="BV77"/>
  <c r="BS77"/>
  <c r="HR53"/>
  <c r="HS53"/>
  <c r="HW53"/>
  <c r="HP54"/>
  <c r="HP55"/>
  <c r="HH54"/>
  <c r="HL54"/>
  <c r="HM54" s="1"/>
  <c r="EB74" i="101"/>
  <c r="EF74"/>
  <c r="EG74" s="1"/>
  <c r="FB73"/>
  <c r="ET73"/>
  <c r="ES73"/>
  <c r="ER73"/>
  <c r="EM73"/>
  <c r="EL73"/>
  <c r="EQ73"/>
  <c r="CH73" i="102"/>
  <c r="CI73"/>
  <c r="CM73"/>
  <c r="CO73"/>
  <c r="CP73"/>
  <c r="CX73"/>
  <c r="CN73"/>
  <c r="BX74"/>
  <c r="CB74"/>
  <c r="CC74" s="1"/>
  <c r="DJ69"/>
  <c r="DK69"/>
  <c r="DO69"/>
  <c r="DQ69"/>
  <c r="DR69"/>
  <c r="DZ69"/>
  <c r="DP69"/>
  <c r="CZ70"/>
  <c r="DD70"/>
  <c r="DE70" s="1"/>
  <c r="FN61"/>
  <c r="FO61"/>
  <c r="FQ61" s="1"/>
  <c r="FS61"/>
  <c r="FU61"/>
  <c r="FV61"/>
  <c r="GD61"/>
  <c r="FT61"/>
  <c r="FD62"/>
  <c r="FH62"/>
  <c r="FI62" s="1"/>
  <c r="HH62" i="101"/>
  <c r="HL62"/>
  <c r="HM62" s="1"/>
  <c r="HS61"/>
  <c r="HU61" s="1"/>
  <c r="HR61"/>
  <c r="HW61"/>
  <c r="GF66"/>
  <c r="GJ66"/>
  <c r="GK66" s="1"/>
  <c r="EB66" i="102"/>
  <c r="EF66"/>
  <c r="EG66" s="1"/>
  <c r="FD70" i="101"/>
  <c r="FH70"/>
  <c r="FI70" s="1"/>
  <c r="GD69"/>
  <c r="FV69"/>
  <c r="FU69"/>
  <c r="FT69"/>
  <c r="FO69"/>
  <c r="FN69"/>
  <c r="FS69"/>
  <c r="GP57" i="102"/>
  <c r="GQ57"/>
  <c r="GU57"/>
  <c r="GW57"/>
  <c r="GX57"/>
  <c r="HF57"/>
  <c r="GV57"/>
  <c r="GF58"/>
  <c r="GJ58"/>
  <c r="GK58" s="1"/>
  <c r="FG63"/>
  <c r="FC64"/>
  <c r="EU64"/>
  <c r="EV64"/>
  <c r="EU65"/>
  <c r="EV65"/>
  <c r="GZ65" i="101"/>
  <c r="GY65"/>
  <c r="GZ64"/>
  <c r="GY64"/>
  <c r="HG64"/>
  <c r="HK63"/>
  <c r="HV51" i="102"/>
  <c r="HT52"/>
  <c r="GT55"/>
  <c r="HA55" s="1"/>
  <c r="GR56"/>
  <c r="HT60" i="101"/>
  <c r="HV59"/>
  <c r="FR59" i="102"/>
  <c r="FY59" s="1"/>
  <c r="FZ59" s="1"/>
  <c r="GG59" s="1"/>
  <c r="FP60"/>
  <c r="GT63" i="101"/>
  <c r="HA63" s="1"/>
  <c r="HB63" s="1"/>
  <c r="HI63" s="1"/>
  <c r="GR64"/>
  <c r="EP63" i="102"/>
  <c r="EW63" s="1"/>
  <c r="EX63" s="1"/>
  <c r="FE63" s="1"/>
  <c r="EN64"/>
  <c r="FP68" i="101"/>
  <c r="FR67"/>
  <c r="FY67" s="1"/>
  <c r="FZ67" s="1"/>
  <c r="GG67" s="1"/>
  <c r="DN67" i="102"/>
  <c r="DU67" s="1"/>
  <c r="DV67" s="1"/>
  <c r="EC67" s="1"/>
  <c r="DL68"/>
  <c r="EN72" i="101"/>
  <c r="EP71"/>
  <c r="EW71" s="1"/>
  <c r="EX71" s="1"/>
  <c r="FE71" s="1"/>
  <c r="CL71" i="102"/>
  <c r="CS71" s="1"/>
  <c r="CT71" s="1"/>
  <c r="DA71" s="1"/>
  <c r="CJ72"/>
  <c r="DN75" i="101"/>
  <c r="DU75" s="1"/>
  <c r="DV75" s="1"/>
  <c r="EC75" s="1"/>
  <c r="DL76"/>
  <c r="BJ75" i="102"/>
  <c r="BQ75" s="1"/>
  <c r="BR75" s="1"/>
  <c r="BY75" s="1"/>
  <c r="BH76"/>
  <c r="DT76" i="101"/>
  <c r="DS76"/>
  <c r="EA76"/>
  <c r="EE75"/>
  <c r="CZ78"/>
  <c r="DD78"/>
  <c r="DE78" s="1"/>
  <c r="DF78" s="1"/>
  <c r="DG78" s="1"/>
  <c r="DH78" s="1"/>
  <c r="CJ80"/>
  <c r="CL79"/>
  <c r="CS79" s="1"/>
  <c r="CT79" s="1"/>
  <c r="DA79" s="1"/>
  <c r="CW79" s="1"/>
  <c r="DO77"/>
  <c r="DZ77"/>
  <c r="DR77"/>
  <c r="DQ77"/>
  <c r="DP77"/>
  <c r="DK77"/>
  <c r="DJ77"/>
  <c r="BX82"/>
  <c r="CU82"/>
  <c r="CB82"/>
  <c r="CC82" s="1"/>
  <c r="BH84"/>
  <c r="BJ83"/>
  <c r="BQ83" s="1"/>
  <c r="Q86" i="102"/>
  <c r="BV88" i="101"/>
  <c r="BW88" s="1"/>
  <c r="BN88"/>
  <c r="BM88"/>
  <c r="BL88"/>
  <c r="BG88"/>
  <c r="BI88" s="1"/>
  <c r="BF88"/>
  <c r="BD89"/>
  <c r="BK88"/>
  <c r="BP87"/>
  <c r="BO87"/>
  <c r="BW87"/>
  <c r="CA86"/>
  <c r="AH79" i="102"/>
  <c r="AO79" s="1"/>
  <c r="AP79" s="1"/>
  <c r="AW79" s="1"/>
  <c r="AS79" s="1"/>
  <c r="AF80"/>
  <c r="AV78"/>
  <c r="AZ78"/>
  <c r="BA78" s="1"/>
  <c r="BB78" s="1"/>
  <c r="BC78" s="1"/>
  <c r="BD78" s="1"/>
  <c r="BS78"/>
  <c r="CA75"/>
  <c r="BW76"/>
  <c r="BO76"/>
  <c r="BP76"/>
  <c r="AD84"/>
  <c r="AE84"/>
  <c r="AK84"/>
  <c r="AL84"/>
  <c r="AT84"/>
  <c r="AB85"/>
  <c r="AM83"/>
  <c r="AN83"/>
  <c r="DC71"/>
  <c r="CY72"/>
  <c r="CQ72"/>
  <c r="CR72"/>
  <c r="FX68" i="101"/>
  <c r="FW68"/>
  <c r="GI67"/>
  <c r="GE68"/>
  <c r="EE67" i="102"/>
  <c r="EA68"/>
  <c r="DS68"/>
  <c r="DT68"/>
  <c r="HK55"/>
  <c r="HN55" s="1"/>
  <c r="HO55" s="1"/>
  <c r="HG56"/>
  <c r="GY56"/>
  <c r="GZ56"/>
  <c r="EV72" i="101"/>
  <c r="EU72"/>
  <c r="FG71"/>
  <c r="FC72"/>
  <c r="CR80"/>
  <c r="CQ80"/>
  <c r="CY80"/>
  <c r="DC79"/>
  <c r="HU53" i="102"/>
  <c r="AG84"/>
  <c r="CK81" i="101"/>
  <c r="DM77"/>
  <c r="BI77" i="102"/>
  <c r="CK73"/>
  <c r="EO73" i="101"/>
  <c r="FQ69"/>
  <c r="DM69" i="102"/>
  <c r="BU75"/>
  <c r="CD74"/>
  <c r="CE74" s="1"/>
  <c r="CF74" s="1"/>
  <c r="FA63"/>
  <c r="FJ62"/>
  <c r="FK62" s="1"/>
  <c r="FL62" s="1"/>
  <c r="FH65"/>
  <c r="FI65" s="1"/>
  <c r="HN62" i="101"/>
  <c r="HO62" s="1"/>
  <c r="HP62" s="1"/>
  <c r="HE63"/>
  <c r="HL65"/>
  <c r="HM65" s="1"/>
  <c r="FJ70"/>
  <c r="FK70" s="1"/>
  <c r="FL70" s="1"/>
  <c r="FA71"/>
  <c r="CW71" i="102"/>
  <c r="DF70"/>
  <c r="DG70" s="1"/>
  <c r="DH70" s="1"/>
  <c r="DY67"/>
  <c r="EH66"/>
  <c r="EI66" s="1"/>
  <c r="EJ66" s="1"/>
  <c r="GL66" i="101"/>
  <c r="GM66" s="1"/>
  <c r="GN66" s="1"/>
  <c r="GC67"/>
  <c r="DW77"/>
  <c r="EH74"/>
  <c r="EI74" s="1"/>
  <c r="EJ74" s="1"/>
  <c r="DY75"/>
  <c r="GC59" i="102"/>
  <c r="GL58"/>
  <c r="GM58" s="1"/>
  <c r="GN58" s="1"/>
  <c r="CU73"/>
  <c r="GA69" i="101"/>
  <c r="DW69" i="102"/>
  <c r="GA61"/>
  <c r="HC57"/>
  <c r="GS57"/>
  <c r="EY73" i="101"/>
  <c r="AJ83" i="102"/>
  <c r="GP58" l="1"/>
  <c r="GQ58"/>
  <c r="GU58"/>
  <c r="GW58"/>
  <c r="GX58"/>
  <c r="HF58"/>
  <c r="GN59"/>
  <c r="GN60"/>
  <c r="GV58"/>
  <c r="GF59"/>
  <c r="HC59"/>
  <c r="GJ59"/>
  <c r="GK59" s="1"/>
  <c r="EB75" i="101"/>
  <c r="EF75"/>
  <c r="EG75" s="1"/>
  <c r="FB74"/>
  <c r="ET74"/>
  <c r="ES74"/>
  <c r="ER74"/>
  <c r="EM74"/>
  <c r="EL74"/>
  <c r="EQ74"/>
  <c r="GF67"/>
  <c r="GJ67"/>
  <c r="GK67" s="1"/>
  <c r="HF66"/>
  <c r="GX66"/>
  <c r="GW66"/>
  <c r="GV66"/>
  <c r="GQ66"/>
  <c r="GS66" s="1"/>
  <c r="GP66"/>
  <c r="GU66"/>
  <c r="EL66" i="102"/>
  <c r="EM66"/>
  <c r="EO66" s="1"/>
  <c r="EQ66"/>
  <c r="ES66"/>
  <c r="ET66"/>
  <c r="FB66"/>
  <c r="ER66"/>
  <c r="EB67"/>
  <c r="EF67"/>
  <c r="EG67" s="1"/>
  <c r="DJ70"/>
  <c r="DK70"/>
  <c r="DO70"/>
  <c r="DQ70"/>
  <c r="DR70"/>
  <c r="DZ70"/>
  <c r="DP70"/>
  <c r="CZ71"/>
  <c r="DD71"/>
  <c r="DE71" s="1"/>
  <c r="FD71" i="101"/>
  <c r="FH71"/>
  <c r="FI71" s="1"/>
  <c r="GD70"/>
  <c r="FV70"/>
  <c r="FU70"/>
  <c r="FT70"/>
  <c r="FO70"/>
  <c r="FN70"/>
  <c r="FS70"/>
  <c r="HH63"/>
  <c r="HL63"/>
  <c r="HM63" s="1"/>
  <c r="HS62"/>
  <c r="HR62"/>
  <c r="HW62"/>
  <c r="FN62" i="102"/>
  <c r="FO62"/>
  <c r="FS62"/>
  <c r="FU62"/>
  <c r="FV62"/>
  <c r="GD62"/>
  <c r="FT62"/>
  <c r="FD63"/>
  <c r="FH63"/>
  <c r="FI63" s="1"/>
  <c r="CH74"/>
  <c r="CI74"/>
  <c r="CM74"/>
  <c r="CO74"/>
  <c r="CP74"/>
  <c r="CX74"/>
  <c r="CN74"/>
  <c r="BX75"/>
  <c r="CB75"/>
  <c r="CC75" s="1"/>
  <c r="AD85"/>
  <c r="AE85"/>
  <c r="AK85"/>
  <c r="AL85"/>
  <c r="AT85"/>
  <c r="AB86"/>
  <c r="AY83"/>
  <c r="AU84"/>
  <c r="AM84"/>
  <c r="AN84"/>
  <c r="BF78"/>
  <c r="BG78"/>
  <c r="BK78"/>
  <c r="BL78"/>
  <c r="BM78"/>
  <c r="BN78"/>
  <c r="BV78"/>
  <c r="AH80"/>
  <c r="AO80" s="1"/>
  <c r="AP80" s="1"/>
  <c r="AW80" s="1"/>
  <c r="AS80" s="1"/>
  <c r="AF81"/>
  <c r="AZ79"/>
  <c r="BA79" s="1"/>
  <c r="BB79" s="1"/>
  <c r="BC79" s="1"/>
  <c r="BD79" s="1"/>
  <c r="AV79"/>
  <c r="BV89" i="101"/>
  <c r="BN89"/>
  <c r="BM89"/>
  <c r="BL89"/>
  <c r="BG89"/>
  <c r="BI89" s="1"/>
  <c r="BF89"/>
  <c r="BD90"/>
  <c r="BK89"/>
  <c r="BS89"/>
  <c r="BP88"/>
  <c r="BO88"/>
  <c r="AQ86" i="102"/>
  <c r="Q87"/>
  <c r="BH85" i="101"/>
  <c r="BJ84"/>
  <c r="BQ84" s="1"/>
  <c r="BR84" s="1"/>
  <c r="BY84" s="1"/>
  <c r="BU84" s="1"/>
  <c r="DT77"/>
  <c r="DS77"/>
  <c r="EA77"/>
  <c r="EE76"/>
  <c r="CZ79"/>
  <c r="DD79"/>
  <c r="DE79" s="1"/>
  <c r="DF79" s="1"/>
  <c r="DG79" s="1"/>
  <c r="DH79" s="1"/>
  <c r="CJ81"/>
  <c r="CL80"/>
  <c r="CS80" s="1"/>
  <c r="CT80" s="1"/>
  <c r="DA80" s="1"/>
  <c r="CW80" s="1"/>
  <c r="DO78"/>
  <c r="DZ78"/>
  <c r="DR78"/>
  <c r="DQ78"/>
  <c r="DP78"/>
  <c r="DK78"/>
  <c r="DJ78"/>
  <c r="BJ76" i="102"/>
  <c r="BQ76" s="1"/>
  <c r="BR76" s="1"/>
  <c r="BY76" s="1"/>
  <c r="BH77"/>
  <c r="DN76" i="101"/>
  <c r="DU76" s="1"/>
  <c r="DV76" s="1"/>
  <c r="EC76" s="1"/>
  <c r="DL77"/>
  <c r="CL72" i="102"/>
  <c r="CS72" s="1"/>
  <c r="CT72" s="1"/>
  <c r="DA72" s="1"/>
  <c r="CJ73"/>
  <c r="EN73" i="101"/>
  <c r="EP72"/>
  <c r="EW72" s="1"/>
  <c r="EX72" s="1"/>
  <c r="FE72" s="1"/>
  <c r="DN68" i="102"/>
  <c r="DU68" s="1"/>
  <c r="DV68" s="1"/>
  <c r="EC68" s="1"/>
  <c r="DL69"/>
  <c r="FP69" i="101"/>
  <c r="FR68"/>
  <c r="FY68" s="1"/>
  <c r="FZ68" s="1"/>
  <c r="GG68" s="1"/>
  <c r="EP64" i="102"/>
  <c r="EW64" s="1"/>
  <c r="EX64" s="1"/>
  <c r="FE64" s="1"/>
  <c r="EN65"/>
  <c r="GR65" i="101"/>
  <c r="GT64"/>
  <c r="HA64" s="1"/>
  <c r="HB64" s="1"/>
  <c r="HI64" s="1"/>
  <c r="FR60" i="102"/>
  <c r="FY60" s="1"/>
  <c r="FP61"/>
  <c r="HT61" i="101"/>
  <c r="HV60"/>
  <c r="GT56" i="102"/>
  <c r="HA56" s="1"/>
  <c r="HB56" s="1"/>
  <c r="HI56" s="1"/>
  <c r="GR57"/>
  <c r="HV52"/>
  <c r="HT53"/>
  <c r="HK56"/>
  <c r="HG57"/>
  <c r="GY57"/>
  <c r="GZ57"/>
  <c r="FX69" i="101"/>
  <c r="FW69"/>
  <c r="GI68"/>
  <c r="GE69"/>
  <c r="GI60" i="102"/>
  <c r="GL60" s="1"/>
  <c r="GM60" s="1"/>
  <c r="GE61"/>
  <c r="FW61"/>
  <c r="FX61"/>
  <c r="EE68"/>
  <c r="EA69"/>
  <c r="DS69"/>
  <c r="DT69"/>
  <c r="DC72"/>
  <c r="CY73"/>
  <c r="CQ73"/>
  <c r="CR73"/>
  <c r="EV73" i="101"/>
  <c r="EU73"/>
  <c r="FG72"/>
  <c r="FC73"/>
  <c r="HR55" i="102"/>
  <c r="HS55"/>
  <c r="HW55"/>
  <c r="HR54"/>
  <c r="HS54"/>
  <c r="HW54"/>
  <c r="CA76"/>
  <c r="BW77"/>
  <c r="BO77"/>
  <c r="BP77"/>
  <c r="CX82" i="101"/>
  <c r="CP82"/>
  <c r="CO82"/>
  <c r="CN82"/>
  <c r="CF83"/>
  <c r="CI82"/>
  <c r="CH82"/>
  <c r="CM82"/>
  <c r="CR81"/>
  <c r="CQ81"/>
  <c r="CY81"/>
  <c r="DC80"/>
  <c r="GS58" i="102"/>
  <c r="DM70"/>
  <c r="FQ70" i="101"/>
  <c r="EO74"/>
  <c r="CK74" i="102"/>
  <c r="BI78"/>
  <c r="DM78" i="101"/>
  <c r="CK82"/>
  <c r="AG85" i="102"/>
  <c r="HU54"/>
  <c r="HU55" s="1"/>
  <c r="FJ71" i="101"/>
  <c r="FK71" s="1"/>
  <c r="FL71" s="1"/>
  <c r="FA72"/>
  <c r="HE56" i="102"/>
  <c r="DY68"/>
  <c r="EH67"/>
  <c r="EI67" s="1"/>
  <c r="EJ67" s="1"/>
  <c r="GL67" i="101"/>
  <c r="GM67" s="1"/>
  <c r="GN67" s="1"/>
  <c r="GC68"/>
  <c r="CW72" i="102"/>
  <c r="DF71"/>
  <c r="DG71" s="1"/>
  <c r="DH71" s="1"/>
  <c r="BU76"/>
  <c r="CD75"/>
  <c r="CE75" s="1"/>
  <c r="CF75" s="1"/>
  <c r="CB88" i="101"/>
  <c r="CC88" s="1"/>
  <c r="AQ85" i="102"/>
  <c r="DW78" i="101"/>
  <c r="EH75"/>
  <c r="EI75" s="1"/>
  <c r="EJ75" s="1"/>
  <c r="DY76"/>
  <c r="HN63"/>
  <c r="HO63" s="1"/>
  <c r="HP63" s="1"/>
  <c r="HE64"/>
  <c r="FA64" i="102"/>
  <c r="FJ63"/>
  <c r="FK63" s="1"/>
  <c r="FL63" s="1"/>
  <c r="HC58"/>
  <c r="GA70" i="101"/>
  <c r="EY66" i="102"/>
  <c r="HC66" i="101"/>
  <c r="HU62"/>
  <c r="GA62" i="102"/>
  <c r="FQ62"/>
  <c r="DW70"/>
  <c r="CU74"/>
  <c r="EY74" i="101"/>
  <c r="AZ83" i="102"/>
  <c r="BA83" s="1"/>
  <c r="BB83" s="1"/>
  <c r="BC83" s="1"/>
  <c r="AJ84"/>
  <c r="BF79" l="1"/>
  <c r="BG79"/>
  <c r="BK79"/>
  <c r="BL79"/>
  <c r="BM79"/>
  <c r="BN79"/>
  <c r="BV79"/>
  <c r="BS79"/>
  <c r="FN63"/>
  <c r="FO63"/>
  <c r="FS63"/>
  <c r="FU63"/>
  <c r="FV63"/>
  <c r="GD63"/>
  <c r="FL64"/>
  <c r="FL65"/>
  <c r="FT63"/>
  <c r="FD64"/>
  <c r="GA64"/>
  <c r="FH64"/>
  <c r="FI64" s="1"/>
  <c r="HH64" i="101"/>
  <c r="HL64"/>
  <c r="HM64" s="1"/>
  <c r="HP65"/>
  <c r="HP64"/>
  <c r="HS63"/>
  <c r="HR63"/>
  <c r="HW63"/>
  <c r="EB76"/>
  <c r="EF76"/>
  <c r="EG76" s="1"/>
  <c r="FB75"/>
  <c r="ET75"/>
  <c r="ES75"/>
  <c r="ER75"/>
  <c r="EM75"/>
  <c r="EL75"/>
  <c r="EQ75"/>
  <c r="CH75" i="102"/>
  <c r="CI75"/>
  <c r="CM75"/>
  <c r="CO75"/>
  <c r="CP75"/>
  <c r="CX75"/>
  <c r="CN75"/>
  <c r="BX76"/>
  <c r="CB76"/>
  <c r="CC76" s="1"/>
  <c r="DJ71"/>
  <c r="DK71"/>
  <c r="DO71"/>
  <c r="DQ71"/>
  <c r="DR71"/>
  <c r="DZ71"/>
  <c r="DP71"/>
  <c r="CZ72"/>
  <c r="DD72"/>
  <c r="DE72" s="1"/>
  <c r="GF68" i="101"/>
  <c r="GJ68"/>
  <c r="GK68" s="1"/>
  <c r="HF67"/>
  <c r="GX67"/>
  <c r="GW67"/>
  <c r="GV67"/>
  <c r="GQ67"/>
  <c r="GP67"/>
  <c r="GU67"/>
  <c r="EL67" i="102"/>
  <c r="EM67"/>
  <c r="EQ67"/>
  <c r="ES67"/>
  <c r="ET67"/>
  <c r="FB67"/>
  <c r="ER67"/>
  <c r="EB68"/>
  <c r="EF68"/>
  <c r="EG68" s="1"/>
  <c r="HH56"/>
  <c r="HL56"/>
  <c r="HM56" s="1"/>
  <c r="FD72" i="101"/>
  <c r="FH72"/>
  <c r="FI72" s="1"/>
  <c r="GD71"/>
  <c r="FV71"/>
  <c r="FU71"/>
  <c r="FT71"/>
  <c r="FO71"/>
  <c r="FN71"/>
  <c r="FS71"/>
  <c r="CX83"/>
  <c r="CY83" s="1"/>
  <c r="CP83"/>
  <c r="CO83"/>
  <c r="CN83"/>
  <c r="CI83"/>
  <c r="CH83"/>
  <c r="CM83"/>
  <c r="CR82"/>
  <c r="CQ82"/>
  <c r="CY82"/>
  <c r="DC81"/>
  <c r="HV53" i="102"/>
  <c r="HT54"/>
  <c r="GT57"/>
  <c r="HA57" s="1"/>
  <c r="HB57" s="1"/>
  <c r="HI57" s="1"/>
  <c r="GR58"/>
  <c r="HT62" i="101"/>
  <c r="HV61"/>
  <c r="FR61" i="102"/>
  <c r="FY61" s="1"/>
  <c r="FZ61" s="1"/>
  <c r="GG61" s="1"/>
  <c r="FP62"/>
  <c r="GT65" i="101"/>
  <c r="HA65" s="1"/>
  <c r="GR66"/>
  <c r="EP65" i="102"/>
  <c r="EW65" s="1"/>
  <c r="EN66"/>
  <c r="FP70" i="101"/>
  <c r="FR69"/>
  <c r="FY69" s="1"/>
  <c r="FZ69" s="1"/>
  <c r="GG69" s="1"/>
  <c r="DN69" i="102"/>
  <c r="DU69" s="1"/>
  <c r="DV69" s="1"/>
  <c r="EC69" s="1"/>
  <c r="DL70"/>
  <c r="EN74" i="101"/>
  <c r="EP73"/>
  <c r="EW73" s="1"/>
  <c r="EX73" s="1"/>
  <c r="FE73" s="1"/>
  <c r="CL73" i="102"/>
  <c r="CS73" s="1"/>
  <c r="CT73" s="1"/>
  <c r="DA73" s="1"/>
  <c r="CJ74"/>
  <c r="DN77" i="101"/>
  <c r="DU77" s="1"/>
  <c r="DV77" s="1"/>
  <c r="EC77" s="1"/>
  <c r="DL78"/>
  <c r="BJ77" i="102"/>
  <c r="BQ77" s="1"/>
  <c r="BR77" s="1"/>
  <c r="BY77" s="1"/>
  <c r="BH78"/>
  <c r="DT78" i="101"/>
  <c r="DS78"/>
  <c r="EA78"/>
  <c r="EE77"/>
  <c r="CZ80"/>
  <c r="DD80"/>
  <c r="DE80" s="1"/>
  <c r="DF80" s="1"/>
  <c r="DG80" s="1"/>
  <c r="DH80" s="1"/>
  <c r="CL81"/>
  <c r="CS81" s="1"/>
  <c r="CT81" s="1"/>
  <c r="DA81" s="1"/>
  <c r="CW81" s="1"/>
  <c r="CJ82"/>
  <c r="DO79"/>
  <c r="DZ79"/>
  <c r="DR79"/>
  <c r="DQ79"/>
  <c r="DP79"/>
  <c r="DK79"/>
  <c r="DJ79"/>
  <c r="BX84"/>
  <c r="CB84"/>
  <c r="CC84" s="1"/>
  <c r="CD84" s="1"/>
  <c r="CE84" s="1"/>
  <c r="CF84" s="1"/>
  <c r="BH86"/>
  <c r="BJ85"/>
  <c r="BQ85" s="1"/>
  <c r="BR85" s="1"/>
  <c r="BY85" s="1"/>
  <c r="BU85" s="1"/>
  <c r="Q88" i="102"/>
  <c r="Q89" s="1"/>
  <c r="Q90" s="1"/>
  <c r="Q91" s="1"/>
  <c r="BV90" i="101"/>
  <c r="BN90"/>
  <c r="BM90"/>
  <c r="BL90"/>
  <c r="BG90"/>
  <c r="BI90" s="1"/>
  <c r="BF90"/>
  <c r="BD91"/>
  <c r="BK90"/>
  <c r="BS90"/>
  <c r="BP89"/>
  <c r="BO89"/>
  <c r="CA88"/>
  <c r="CD88" s="1"/>
  <c r="CE88" s="1"/>
  <c r="BW89"/>
  <c r="AH81" i="102"/>
  <c r="AO81" s="1"/>
  <c r="AP81" s="1"/>
  <c r="AW81" s="1"/>
  <c r="AS81" s="1"/>
  <c r="AF82"/>
  <c r="AV80"/>
  <c r="AZ80"/>
  <c r="BA80" s="1"/>
  <c r="BB80" s="1"/>
  <c r="BC80" s="1"/>
  <c r="BD80" s="1"/>
  <c r="BS80"/>
  <c r="CA77"/>
  <c r="BW78"/>
  <c r="BO78"/>
  <c r="BP78"/>
  <c r="AD86"/>
  <c r="AE86"/>
  <c r="AK86"/>
  <c r="AL86"/>
  <c r="AT86"/>
  <c r="AB87"/>
  <c r="AY84"/>
  <c r="AU85"/>
  <c r="AM85"/>
  <c r="AN85"/>
  <c r="DC73"/>
  <c r="CY74"/>
  <c r="CQ74"/>
  <c r="CR74"/>
  <c r="GI61"/>
  <c r="GE62"/>
  <c r="FW62"/>
  <c r="FX62"/>
  <c r="FX70" i="101"/>
  <c r="FW70"/>
  <c r="GI69"/>
  <c r="GE70"/>
  <c r="EE69" i="102"/>
  <c r="EA70"/>
  <c r="DS70"/>
  <c r="DT70"/>
  <c r="FG65"/>
  <c r="FJ65" s="1"/>
  <c r="FK65" s="1"/>
  <c r="FC66"/>
  <c r="EU66"/>
  <c r="EV66"/>
  <c r="GZ66" i="101"/>
  <c r="GY66"/>
  <c r="HG66"/>
  <c r="HK65"/>
  <c r="HN65" s="1"/>
  <c r="HO65" s="1"/>
  <c r="EV74"/>
  <c r="EU74"/>
  <c r="FG73"/>
  <c r="FC74"/>
  <c r="GP60" i="102"/>
  <c r="GQ60"/>
  <c r="GU60"/>
  <c r="GW60"/>
  <c r="GX60"/>
  <c r="HF60"/>
  <c r="HG60" s="1"/>
  <c r="GP59"/>
  <c r="GQ59"/>
  <c r="GU59"/>
  <c r="GW59"/>
  <c r="GX59"/>
  <c r="HF59"/>
  <c r="GV59"/>
  <c r="GV60" s="1"/>
  <c r="HK57"/>
  <c r="HG58"/>
  <c r="GY58"/>
  <c r="GZ58"/>
  <c r="FQ63"/>
  <c r="HU63" i="101"/>
  <c r="AG86" i="102"/>
  <c r="CK83" i="101"/>
  <c r="DM79"/>
  <c r="BI79" i="102"/>
  <c r="CK75"/>
  <c r="EO75" i="101"/>
  <c r="FQ71"/>
  <c r="DM71" i="102"/>
  <c r="GS59"/>
  <c r="GS60" s="1"/>
  <c r="BU77"/>
  <c r="CD76"/>
  <c r="CE76" s="1"/>
  <c r="CF76" s="1"/>
  <c r="FJ72" i="101"/>
  <c r="FK72" s="1"/>
  <c r="FL72" s="1"/>
  <c r="FA73"/>
  <c r="CW73" i="102"/>
  <c r="DF72"/>
  <c r="DG72" s="1"/>
  <c r="DH72" s="1"/>
  <c r="DY69"/>
  <c r="EH68"/>
  <c r="EI68" s="1"/>
  <c r="EJ68" s="1"/>
  <c r="GC61"/>
  <c r="GL68" i="101"/>
  <c r="GM68" s="1"/>
  <c r="GN68" s="1"/>
  <c r="GC69"/>
  <c r="HE57" i="102"/>
  <c r="HN56"/>
  <c r="HO56" s="1"/>
  <c r="HP56" s="1"/>
  <c r="DW79" i="101"/>
  <c r="EH76"/>
  <c r="EI76" s="1"/>
  <c r="EJ76" s="1"/>
  <c r="DY77"/>
  <c r="CU75" i="102"/>
  <c r="GA63"/>
  <c r="GA71" i="101"/>
  <c r="DW71" i="102"/>
  <c r="EY67"/>
  <c r="EO67"/>
  <c r="GS67" i="101"/>
  <c r="HC67"/>
  <c r="EY75"/>
  <c r="AJ85" i="102"/>
  <c r="Q92"/>
  <c r="CX84" i="101" l="1"/>
  <c r="CP84"/>
  <c r="CO84"/>
  <c r="CN84"/>
  <c r="CI84"/>
  <c r="CH84"/>
  <c r="CM84"/>
  <c r="CU84"/>
  <c r="EB77"/>
  <c r="EF77"/>
  <c r="EG77" s="1"/>
  <c r="FB76"/>
  <c r="ET76"/>
  <c r="ES76"/>
  <c r="ER76"/>
  <c r="EM76"/>
  <c r="EL76"/>
  <c r="EQ76"/>
  <c r="HR56" i="102"/>
  <c r="HS56"/>
  <c r="HU56" s="1"/>
  <c r="HW56"/>
  <c r="HH57"/>
  <c r="HL57"/>
  <c r="HM57" s="1"/>
  <c r="GF69" i="101"/>
  <c r="GJ69"/>
  <c r="GK69" s="1"/>
  <c r="HF68"/>
  <c r="GX68"/>
  <c r="GW68"/>
  <c r="GV68"/>
  <c r="GQ68"/>
  <c r="GP68"/>
  <c r="GU68"/>
  <c r="GF61" i="102"/>
  <c r="GJ61"/>
  <c r="GK61" s="1"/>
  <c r="EL68"/>
  <c r="EM68"/>
  <c r="EQ68"/>
  <c r="ES68"/>
  <c r="ET68"/>
  <c r="FB68"/>
  <c r="ER68"/>
  <c r="EB69"/>
  <c r="EF69"/>
  <c r="EG69" s="1"/>
  <c r="DJ72"/>
  <c r="DK72"/>
  <c r="DO72"/>
  <c r="DQ72"/>
  <c r="DR72"/>
  <c r="DZ72"/>
  <c r="DP72"/>
  <c r="CZ73"/>
  <c r="DD73"/>
  <c r="DE73" s="1"/>
  <c r="FD73" i="101"/>
  <c r="FH73"/>
  <c r="FI73" s="1"/>
  <c r="GD72"/>
  <c r="FV72"/>
  <c r="FU72"/>
  <c r="FT72"/>
  <c r="FO72"/>
  <c r="FN72"/>
  <c r="FS72"/>
  <c r="CH76" i="102"/>
  <c r="CI76"/>
  <c r="CM76"/>
  <c r="CO76"/>
  <c r="CP76"/>
  <c r="CX76"/>
  <c r="CN76"/>
  <c r="BX77"/>
  <c r="CB77"/>
  <c r="CC77" s="1"/>
  <c r="HK58"/>
  <c r="HG59"/>
  <c r="GY59"/>
  <c r="GZ59"/>
  <c r="GY60"/>
  <c r="GZ60"/>
  <c r="AD87"/>
  <c r="AE87"/>
  <c r="AK87"/>
  <c r="AL87"/>
  <c r="AT87"/>
  <c r="AB88"/>
  <c r="AY85"/>
  <c r="AU86"/>
  <c r="AM86"/>
  <c r="AN86"/>
  <c r="BF80"/>
  <c r="BG80"/>
  <c r="BK80"/>
  <c r="BL80"/>
  <c r="BM80"/>
  <c r="BN80"/>
  <c r="BV80"/>
  <c r="AH82"/>
  <c r="AO82" s="1"/>
  <c r="AP82" s="1"/>
  <c r="AW82" s="1"/>
  <c r="AS82" s="1"/>
  <c r="AF83"/>
  <c r="AZ81"/>
  <c r="BA81" s="1"/>
  <c r="BB81" s="1"/>
  <c r="BC81" s="1"/>
  <c r="BD81" s="1"/>
  <c r="AV81"/>
  <c r="BV91" i="101"/>
  <c r="BN91"/>
  <c r="BM91"/>
  <c r="BL91"/>
  <c r="BD92"/>
  <c r="BG91"/>
  <c r="BI91" s="1"/>
  <c r="BF91"/>
  <c r="BK91"/>
  <c r="BS91"/>
  <c r="BP90"/>
  <c r="BO90"/>
  <c r="CA89"/>
  <c r="BW90"/>
  <c r="BX85"/>
  <c r="CB85"/>
  <c r="CC85" s="1"/>
  <c r="CD85" s="1"/>
  <c r="CE85" s="1"/>
  <c r="CF85" s="1"/>
  <c r="BH87"/>
  <c r="BJ86"/>
  <c r="BQ86" s="1"/>
  <c r="BR86" s="1"/>
  <c r="BY86" s="1"/>
  <c r="BU86" s="1"/>
  <c r="DT79"/>
  <c r="DS79"/>
  <c r="EA79"/>
  <c r="EE78"/>
  <c r="CL82"/>
  <c r="CS82" s="1"/>
  <c r="CT82" s="1"/>
  <c r="DA82" s="1"/>
  <c r="CW82" s="1"/>
  <c r="CJ83"/>
  <c r="CZ81"/>
  <c r="DD81"/>
  <c r="DE81" s="1"/>
  <c r="DF81" s="1"/>
  <c r="DG81" s="1"/>
  <c r="DH81" s="1"/>
  <c r="DO80"/>
  <c r="DZ80"/>
  <c r="DR80"/>
  <c r="DQ80"/>
  <c r="DP80"/>
  <c r="DK80"/>
  <c r="DJ80"/>
  <c r="BJ78" i="102"/>
  <c r="BQ78" s="1"/>
  <c r="BR78" s="1"/>
  <c r="BY78" s="1"/>
  <c r="BH79"/>
  <c r="DN78" i="101"/>
  <c r="DU78" s="1"/>
  <c r="DV78" s="1"/>
  <c r="EC78" s="1"/>
  <c r="DL79"/>
  <c r="CL74" i="102"/>
  <c r="CS74" s="1"/>
  <c r="CT74" s="1"/>
  <c r="DA74" s="1"/>
  <c r="CJ75"/>
  <c r="EN75" i="101"/>
  <c r="EP74"/>
  <c r="EW74" s="1"/>
  <c r="EX74" s="1"/>
  <c r="FE74" s="1"/>
  <c r="DN70" i="102"/>
  <c r="DU70" s="1"/>
  <c r="DV70" s="1"/>
  <c r="EC70" s="1"/>
  <c r="DL71"/>
  <c r="FP71" i="101"/>
  <c r="FR70"/>
  <c r="FY70" s="1"/>
  <c r="FZ70" s="1"/>
  <c r="GG70" s="1"/>
  <c r="EP66" i="102"/>
  <c r="EW66" s="1"/>
  <c r="EX66" s="1"/>
  <c r="FE66" s="1"/>
  <c r="EN67"/>
  <c r="GT66" i="101"/>
  <c r="HA66" s="1"/>
  <c r="HB66" s="1"/>
  <c r="HI66" s="1"/>
  <c r="GR67"/>
  <c r="FR62" i="102"/>
  <c r="FY62" s="1"/>
  <c r="FZ62" s="1"/>
  <c r="GG62" s="1"/>
  <c r="FP63"/>
  <c r="HT63" i="101"/>
  <c r="HV62"/>
  <c r="GT58" i="102"/>
  <c r="HA58" s="1"/>
  <c r="HB58" s="1"/>
  <c r="HI58" s="1"/>
  <c r="GR59"/>
  <c r="HV54"/>
  <c r="HT55"/>
  <c r="CR83" i="101"/>
  <c r="CQ83"/>
  <c r="FX71"/>
  <c r="FW71"/>
  <c r="GI70"/>
  <c r="GE71"/>
  <c r="FG66" i="102"/>
  <c r="FC67"/>
  <c r="EU67"/>
  <c r="EV67"/>
  <c r="GZ67" i="101"/>
  <c r="GY67"/>
  <c r="HG67"/>
  <c r="HK66"/>
  <c r="EE70" i="102"/>
  <c r="EA71"/>
  <c r="DS71"/>
  <c r="DT71"/>
  <c r="DC74"/>
  <c r="CY75"/>
  <c r="CQ75"/>
  <c r="CR75"/>
  <c r="EV75" i="101"/>
  <c r="EU75"/>
  <c r="FG74"/>
  <c r="FC75"/>
  <c r="HS64"/>
  <c r="HR64"/>
  <c r="HW64"/>
  <c r="HS65"/>
  <c r="HR65"/>
  <c r="HW65"/>
  <c r="FN65" i="102"/>
  <c r="FO65"/>
  <c r="FS65"/>
  <c r="FU65"/>
  <c r="FV65"/>
  <c r="GD65"/>
  <c r="GE65" s="1"/>
  <c r="FN64"/>
  <c r="FO64"/>
  <c r="FS64"/>
  <c r="FU64"/>
  <c r="FV64"/>
  <c r="GD64"/>
  <c r="FT64"/>
  <c r="FT65" s="1"/>
  <c r="GI62"/>
  <c r="GE63"/>
  <c r="FW63"/>
  <c r="FX63"/>
  <c r="CA78"/>
  <c r="BW79"/>
  <c r="BO79"/>
  <c r="BP79"/>
  <c r="GS68" i="101"/>
  <c r="EO68" i="102"/>
  <c r="DM72"/>
  <c r="FQ72" i="101"/>
  <c r="EO76"/>
  <c r="CK76" i="102"/>
  <c r="BI80"/>
  <c r="DM80" i="101"/>
  <c r="CK84"/>
  <c r="AG87" i="102"/>
  <c r="HU64" i="101"/>
  <c r="HU65" s="1"/>
  <c r="FQ64" i="102"/>
  <c r="FQ65" s="1"/>
  <c r="HE58"/>
  <c r="HN57"/>
  <c r="HO57" s="1"/>
  <c r="HP57" s="1"/>
  <c r="HL60"/>
  <c r="HM60" s="1"/>
  <c r="FJ73" i="101"/>
  <c r="FK73" s="1"/>
  <c r="FL73" s="1"/>
  <c r="FA74"/>
  <c r="HE66"/>
  <c r="FA66" i="102"/>
  <c r="DY70"/>
  <c r="EH69"/>
  <c r="EI69" s="1"/>
  <c r="EJ69" s="1"/>
  <c r="GL69" i="101"/>
  <c r="GM69" s="1"/>
  <c r="GN69" s="1"/>
  <c r="GC70"/>
  <c r="GC62" i="102"/>
  <c r="GL61"/>
  <c r="GM61" s="1"/>
  <c r="GN61" s="1"/>
  <c r="CW74"/>
  <c r="DF73"/>
  <c r="DG73" s="1"/>
  <c r="DH73" s="1"/>
  <c r="BU78"/>
  <c r="CD77"/>
  <c r="CE77" s="1"/>
  <c r="CF77" s="1"/>
  <c r="AQ87"/>
  <c r="DW80" i="101"/>
  <c r="EH77"/>
  <c r="EI77" s="1"/>
  <c r="EJ77" s="1"/>
  <c r="DY78"/>
  <c r="DD83"/>
  <c r="DE83" s="1"/>
  <c r="GA72"/>
  <c r="EY68" i="102"/>
  <c r="HC68" i="101"/>
  <c r="DW72" i="102"/>
  <c r="CU76"/>
  <c r="EY76" i="101"/>
  <c r="Q93" i="102"/>
  <c r="Q94" s="1"/>
  <c r="AJ86"/>
  <c r="CX85" i="101" l="1"/>
  <c r="CP85"/>
  <c r="CO85"/>
  <c r="CN85"/>
  <c r="CI85"/>
  <c r="CH85"/>
  <c r="CM85"/>
  <c r="CU85"/>
  <c r="BF81" i="102"/>
  <c r="BG81"/>
  <c r="BK81"/>
  <c r="BL81"/>
  <c r="BM81"/>
  <c r="BN81"/>
  <c r="BV81"/>
  <c r="BD82"/>
  <c r="BS81"/>
  <c r="EB78" i="101"/>
  <c r="EF78"/>
  <c r="EG78" s="1"/>
  <c r="FB77"/>
  <c r="ET77"/>
  <c r="ES77"/>
  <c r="ER77"/>
  <c r="EM77"/>
  <c r="EL77"/>
  <c r="EQ77"/>
  <c r="CH77" i="102"/>
  <c r="CI77"/>
  <c r="CM77"/>
  <c r="CO77"/>
  <c r="CP77"/>
  <c r="CX77"/>
  <c r="CN77"/>
  <c r="BX78"/>
  <c r="CB78"/>
  <c r="CC78" s="1"/>
  <c r="DJ73"/>
  <c r="DK73"/>
  <c r="DO73"/>
  <c r="DQ73"/>
  <c r="DR73"/>
  <c r="DZ73"/>
  <c r="DP73"/>
  <c r="CZ74"/>
  <c r="DD74"/>
  <c r="DE74" s="1"/>
  <c r="GP61"/>
  <c r="GQ61"/>
  <c r="GS61" s="1"/>
  <c r="GU61"/>
  <c r="GW61"/>
  <c r="GX61"/>
  <c r="HF61"/>
  <c r="GV61"/>
  <c r="GF62"/>
  <c r="GJ62"/>
  <c r="GK62" s="1"/>
  <c r="GF70" i="101"/>
  <c r="GJ70"/>
  <c r="GK70" s="1"/>
  <c r="HF69"/>
  <c r="GX69"/>
  <c r="GW69"/>
  <c r="GV69"/>
  <c r="GQ69"/>
  <c r="GP69"/>
  <c r="GU69"/>
  <c r="EL69" i="102"/>
  <c r="EM69"/>
  <c r="EQ69"/>
  <c r="ES69"/>
  <c r="ET69"/>
  <c r="FB69"/>
  <c r="ER69"/>
  <c r="EB70"/>
  <c r="EF70"/>
  <c r="EG70" s="1"/>
  <c r="FD66"/>
  <c r="FH66"/>
  <c r="FI66" s="1"/>
  <c r="HH66" i="101"/>
  <c r="HL66"/>
  <c r="HM66" s="1"/>
  <c r="FD74"/>
  <c r="FH74"/>
  <c r="FI74" s="1"/>
  <c r="GD73"/>
  <c r="FV73"/>
  <c r="FU73"/>
  <c r="FT73"/>
  <c r="FO73"/>
  <c r="FN73"/>
  <c r="FS73"/>
  <c r="HR57" i="102"/>
  <c r="HS57"/>
  <c r="HW57"/>
  <c r="HH58"/>
  <c r="HL58"/>
  <c r="HM58" s="1"/>
  <c r="GI63"/>
  <c r="GE64"/>
  <c r="FW64"/>
  <c r="FX64"/>
  <c r="FW65"/>
  <c r="FX65"/>
  <c r="HV55"/>
  <c r="HT56"/>
  <c r="GT59"/>
  <c r="HA59" s="1"/>
  <c r="HB59" s="1"/>
  <c r="HI59" s="1"/>
  <c r="GR60"/>
  <c r="HT64" i="101"/>
  <c r="HV63"/>
  <c r="FR63" i="102"/>
  <c r="FY63" s="1"/>
  <c r="FZ63" s="1"/>
  <c r="GG63" s="1"/>
  <c r="FP64"/>
  <c r="GT67" i="101"/>
  <c r="HA67" s="1"/>
  <c r="HB67" s="1"/>
  <c r="HI67" s="1"/>
  <c r="GR68"/>
  <c r="EP67" i="102"/>
  <c r="EW67" s="1"/>
  <c r="EX67" s="1"/>
  <c r="FE67" s="1"/>
  <c r="EN68"/>
  <c r="FP72" i="101"/>
  <c r="FR71"/>
  <c r="FY71" s="1"/>
  <c r="FZ71" s="1"/>
  <c r="GG71" s="1"/>
  <c r="DN71" i="102"/>
  <c r="DU71" s="1"/>
  <c r="DV71" s="1"/>
  <c r="EC71" s="1"/>
  <c r="DL72"/>
  <c r="EN76" i="101"/>
  <c r="EP75"/>
  <c r="EW75" s="1"/>
  <c r="EX75" s="1"/>
  <c r="FE75" s="1"/>
  <c r="CL75" i="102"/>
  <c r="CS75" s="1"/>
  <c r="CT75" s="1"/>
  <c r="DA75" s="1"/>
  <c r="CJ76"/>
  <c r="DN79" i="101"/>
  <c r="DU79" s="1"/>
  <c r="DV79" s="1"/>
  <c r="EC79" s="1"/>
  <c r="DL80"/>
  <c r="BJ79" i="102"/>
  <c r="BQ79" s="1"/>
  <c r="BR79" s="1"/>
  <c r="BY79" s="1"/>
  <c r="BH80"/>
  <c r="DT80" i="101"/>
  <c r="DS80"/>
  <c r="EA80"/>
  <c r="EE79"/>
  <c r="DZ81"/>
  <c r="DR81"/>
  <c r="DQ81"/>
  <c r="DP81"/>
  <c r="DH82"/>
  <c r="DK81"/>
  <c r="DJ81"/>
  <c r="DO81"/>
  <c r="CJ84"/>
  <c r="CL83"/>
  <c r="CS83" s="1"/>
  <c r="CZ82"/>
  <c r="DW82"/>
  <c r="DD82"/>
  <c r="DE82" s="1"/>
  <c r="BX86"/>
  <c r="CB86"/>
  <c r="CC86" s="1"/>
  <c r="CD86" s="1"/>
  <c r="CE86" s="1"/>
  <c r="CF86" s="1"/>
  <c r="BH88"/>
  <c r="BJ87"/>
  <c r="BQ87" s="1"/>
  <c r="BR87" s="1"/>
  <c r="BY87" s="1"/>
  <c r="BU87" s="1"/>
  <c r="BV92"/>
  <c r="BN92"/>
  <c r="BM92"/>
  <c r="BL92"/>
  <c r="BD93"/>
  <c r="BG92"/>
  <c r="BI92" s="1"/>
  <c r="BF92"/>
  <c r="BK92"/>
  <c r="BS92"/>
  <c r="BP91"/>
  <c r="BO91"/>
  <c r="CA90"/>
  <c r="BW91"/>
  <c r="AH83" i="102"/>
  <c r="AO83" s="1"/>
  <c r="AF84"/>
  <c r="AV82"/>
  <c r="AZ82"/>
  <c r="BA82" s="1"/>
  <c r="BS82"/>
  <c r="CA79"/>
  <c r="BW80"/>
  <c r="BO80"/>
  <c r="BP80"/>
  <c r="AD88"/>
  <c r="AE88"/>
  <c r="AK88"/>
  <c r="AL88"/>
  <c r="AT88"/>
  <c r="AU88" s="1"/>
  <c r="AB89"/>
  <c r="AY86"/>
  <c r="AU87"/>
  <c r="AM87"/>
  <c r="AN87"/>
  <c r="DC75"/>
  <c r="CY76"/>
  <c r="CQ76"/>
  <c r="CR76"/>
  <c r="FX72" i="101"/>
  <c r="FW72"/>
  <c r="GI71"/>
  <c r="GE72"/>
  <c r="EE71" i="102"/>
  <c r="EA72"/>
  <c r="DS72"/>
  <c r="DT72"/>
  <c r="FG67"/>
  <c r="FC68"/>
  <c r="EU68"/>
  <c r="EV68"/>
  <c r="GZ68" i="101"/>
  <c r="GY68"/>
  <c r="HG68"/>
  <c r="HK67"/>
  <c r="EV76"/>
  <c r="EU76"/>
  <c r="FG75"/>
  <c r="FC76"/>
  <c r="CR84"/>
  <c r="CQ84"/>
  <c r="CY84"/>
  <c r="DC83"/>
  <c r="DF83" s="1"/>
  <c r="DG83" s="1"/>
  <c r="AG88" i="102"/>
  <c r="CK85" i="101"/>
  <c r="DM81"/>
  <c r="BI81" i="102"/>
  <c r="CK77"/>
  <c r="EO77" i="101"/>
  <c r="FQ73"/>
  <c r="DM73" i="102"/>
  <c r="EO69"/>
  <c r="GS69" i="101"/>
  <c r="BU79" i="102"/>
  <c r="CD78"/>
  <c r="CE78" s="1"/>
  <c r="CF78" s="1"/>
  <c r="GC63"/>
  <c r="GL62"/>
  <c r="GM62" s="1"/>
  <c r="GN62" s="1"/>
  <c r="GJ65"/>
  <c r="GK65" s="1"/>
  <c r="FJ74" i="101"/>
  <c r="FK74" s="1"/>
  <c r="FL74" s="1"/>
  <c r="FA75"/>
  <c r="CW75" i="102"/>
  <c r="DF74"/>
  <c r="DG74" s="1"/>
  <c r="DH74" s="1"/>
  <c r="DY71"/>
  <c r="EH70"/>
  <c r="EI70" s="1"/>
  <c r="EJ70" s="1"/>
  <c r="HN66" i="101"/>
  <c r="HO66" s="1"/>
  <c r="HP66" s="1"/>
  <c r="HE67"/>
  <c r="FA67" i="102"/>
  <c r="FJ66"/>
  <c r="FK66" s="1"/>
  <c r="FL66" s="1"/>
  <c r="GL70" i="101"/>
  <c r="GM70" s="1"/>
  <c r="GN70" s="1"/>
  <c r="GC71"/>
  <c r="DW81"/>
  <c r="EH78"/>
  <c r="EI78" s="1"/>
  <c r="EJ78" s="1"/>
  <c r="DY79"/>
  <c r="HE59" i="102"/>
  <c r="HN58"/>
  <c r="HO58" s="1"/>
  <c r="HP58" s="1"/>
  <c r="CU77"/>
  <c r="GA73" i="101"/>
  <c r="DW73" i="102"/>
  <c r="EY69"/>
  <c r="HC61"/>
  <c r="HC69" i="101"/>
  <c r="HU57" i="102"/>
  <c r="EY77" i="101"/>
  <c r="AJ87" i="102"/>
  <c r="Q95"/>
  <c r="CX86" i="101" l="1"/>
  <c r="CP86"/>
  <c r="CO86"/>
  <c r="CN86"/>
  <c r="CF87"/>
  <c r="CI86"/>
  <c r="CH86"/>
  <c r="CM86"/>
  <c r="CU86"/>
  <c r="HR58" i="102"/>
  <c r="HS58"/>
  <c r="HW58"/>
  <c r="HP59"/>
  <c r="HP60"/>
  <c r="HH59"/>
  <c r="HL59"/>
  <c r="HM59" s="1"/>
  <c r="EB79" i="101"/>
  <c r="EF79"/>
  <c r="EG79" s="1"/>
  <c r="FB78"/>
  <c r="ET78"/>
  <c r="ES78"/>
  <c r="ER78"/>
  <c r="EM78"/>
  <c r="EL78"/>
  <c r="EQ78"/>
  <c r="GF71"/>
  <c r="GJ71"/>
  <c r="GK71" s="1"/>
  <c r="HF70"/>
  <c r="GX70"/>
  <c r="GW70"/>
  <c r="GV70"/>
  <c r="GQ70"/>
  <c r="GP70"/>
  <c r="GU70"/>
  <c r="FN66" i="102"/>
  <c r="FO66"/>
  <c r="FQ66" s="1"/>
  <c r="FS66"/>
  <c r="FU66"/>
  <c r="FV66"/>
  <c r="GD66"/>
  <c r="FT66"/>
  <c r="FD67"/>
  <c r="FH67"/>
  <c r="FI67" s="1"/>
  <c r="HH67" i="101"/>
  <c r="HL67"/>
  <c r="HM67" s="1"/>
  <c r="HS66"/>
  <c r="HU66" s="1"/>
  <c r="HR66"/>
  <c r="HW66"/>
  <c r="EL70" i="102"/>
  <c r="EM70"/>
  <c r="EQ70"/>
  <c r="ES70"/>
  <c r="ET70"/>
  <c r="FB70"/>
  <c r="ER70"/>
  <c r="EB71"/>
  <c r="EF71"/>
  <c r="EG71" s="1"/>
  <c r="DJ74"/>
  <c r="DK74"/>
  <c r="DO74"/>
  <c r="DQ74"/>
  <c r="DR74"/>
  <c r="DZ74"/>
  <c r="DP74"/>
  <c r="CZ75"/>
  <c r="DD75"/>
  <c r="DE75" s="1"/>
  <c r="FD75" i="101"/>
  <c r="FH75"/>
  <c r="FI75" s="1"/>
  <c r="GD74"/>
  <c r="FV74"/>
  <c r="FU74"/>
  <c r="FT74"/>
  <c r="FO74"/>
  <c r="FN74"/>
  <c r="FS74"/>
  <c r="GP62" i="102"/>
  <c r="GQ62"/>
  <c r="GU62"/>
  <c r="GW62"/>
  <c r="GX62"/>
  <c r="HF62"/>
  <c r="GV62"/>
  <c r="GF63"/>
  <c r="GJ63"/>
  <c r="GK63" s="1"/>
  <c r="CH78"/>
  <c r="CI78"/>
  <c r="CM78"/>
  <c r="CO78"/>
  <c r="CP78"/>
  <c r="CX78"/>
  <c r="CN78"/>
  <c r="BX79"/>
  <c r="CB79"/>
  <c r="CC79" s="1"/>
  <c r="AD89"/>
  <c r="AE89"/>
  <c r="AK89"/>
  <c r="AL89"/>
  <c r="AT89"/>
  <c r="AB90"/>
  <c r="AQ89"/>
  <c r="AM88"/>
  <c r="AN88"/>
  <c r="AH84"/>
  <c r="AO84" s="1"/>
  <c r="AP84" s="1"/>
  <c r="AW84" s="1"/>
  <c r="AS84" s="1"/>
  <c r="AF85"/>
  <c r="BV93" i="101"/>
  <c r="BW93" s="1"/>
  <c r="BN93"/>
  <c r="BM93"/>
  <c r="BL93"/>
  <c r="BG93"/>
  <c r="BI93" s="1"/>
  <c r="BF93"/>
  <c r="BD94"/>
  <c r="BK93"/>
  <c r="BP92"/>
  <c r="BO92"/>
  <c r="BW92"/>
  <c r="CA91"/>
  <c r="BX87"/>
  <c r="CU87"/>
  <c r="CB87"/>
  <c r="CC87" s="1"/>
  <c r="BH89"/>
  <c r="BJ88"/>
  <c r="BQ88" s="1"/>
  <c r="CJ85"/>
  <c r="CL84"/>
  <c r="CS84" s="1"/>
  <c r="CT84" s="1"/>
  <c r="DA84" s="1"/>
  <c r="CW84" s="1"/>
  <c r="DZ82"/>
  <c r="DR82"/>
  <c r="DQ82"/>
  <c r="DP82"/>
  <c r="DH83"/>
  <c r="DK82"/>
  <c r="DJ82"/>
  <c r="DO82"/>
  <c r="DT81"/>
  <c r="DS81"/>
  <c r="EE80"/>
  <c r="EA81"/>
  <c r="BJ80" i="102"/>
  <c r="BQ80" s="1"/>
  <c r="BR80" s="1"/>
  <c r="BY80" s="1"/>
  <c r="BH81"/>
  <c r="DN80" i="101"/>
  <c r="DU80" s="1"/>
  <c r="DV80" s="1"/>
  <c r="EC80" s="1"/>
  <c r="DL81"/>
  <c r="CL76" i="102"/>
  <c r="CS76" s="1"/>
  <c r="CT76" s="1"/>
  <c r="DA76" s="1"/>
  <c r="CJ77"/>
  <c r="EN77" i="101"/>
  <c r="EP76"/>
  <c r="EW76" s="1"/>
  <c r="EX76" s="1"/>
  <c r="FE76" s="1"/>
  <c r="DN72" i="102"/>
  <c r="DU72" s="1"/>
  <c r="DV72" s="1"/>
  <c r="EC72" s="1"/>
  <c r="DL73"/>
  <c r="FP73" i="101"/>
  <c r="FR72"/>
  <c r="FY72" s="1"/>
  <c r="FZ72" s="1"/>
  <c r="GG72" s="1"/>
  <c r="EP68" i="102"/>
  <c r="EW68" s="1"/>
  <c r="EX68" s="1"/>
  <c r="FE68" s="1"/>
  <c r="EN69"/>
  <c r="GT68" i="101"/>
  <c r="HA68" s="1"/>
  <c r="HB68" s="1"/>
  <c r="HI68" s="1"/>
  <c r="GR69"/>
  <c r="FR64" i="102"/>
  <c r="FY64" s="1"/>
  <c r="FZ64" s="1"/>
  <c r="GG64" s="1"/>
  <c r="FP65"/>
  <c r="HT65" i="101"/>
  <c r="HV64"/>
  <c r="GT60" i="102"/>
  <c r="HA60" s="1"/>
  <c r="GR61"/>
  <c r="HV56"/>
  <c r="HT57"/>
  <c r="FX73" i="101"/>
  <c r="FW73"/>
  <c r="GI72"/>
  <c r="GE73"/>
  <c r="FG68" i="102"/>
  <c r="FC69"/>
  <c r="EU69"/>
  <c r="EV69"/>
  <c r="GZ69" i="101"/>
  <c r="GY69"/>
  <c r="HG69"/>
  <c r="HK68"/>
  <c r="HK60" i="102"/>
  <c r="HN60" s="1"/>
  <c r="HO60" s="1"/>
  <c r="HG61"/>
  <c r="GY61"/>
  <c r="GZ61"/>
  <c r="EE72"/>
  <c r="EA73"/>
  <c r="DS73"/>
  <c r="DT73"/>
  <c r="DC76"/>
  <c r="CY77"/>
  <c r="CQ77"/>
  <c r="CR77"/>
  <c r="EV77" i="101"/>
  <c r="EU77"/>
  <c r="FG76"/>
  <c r="FC77"/>
  <c r="BF82" i="102"/>
  <c r="BG82"/>
  <c r="BK82"/>
  <c r="BL82"/>
  <c r="BM82"/>
  <c r="BN82"/>
  <c r="BV82"/>
  <c r="BD83"/>
  <c r="CA80"/>
  <c r="BW81"/>
  <c r="BO81"/>
  <c r="BP81"/>
  <c r="CR85" i="101"/>
  <c r="CQ85"/>
  <c r="CY85"/>
  <c r="DC84"/>
  <c r="HU58" i="102"/>
  <c r="GS70" i="101"/>
  <c r="EO70" i="102"/>
  <c r="DM74"/>
  <c r="FQ74" i="101"/>
  <c r="EO78"/>
  <c r="CK78" i="102"/>
  <c r="BI82"/>
  <c r="DM82" i="101"/>
  <c r="CK86"/>
  <c r="AG89" i="102"/>
  <c r="FJ75" i="101"/>
  <c r="FK75" s="1"/>
  <c r="FL75" s="1"/>
  <c r="FA76"/>
  <c r="HN67"/>
  <c r="HO67" s="1"/>
  <c r="HP67" s="1"/>
  <c r="HE68"/>
  <c r="FA68" i="102"/>
  <c r="FJ67"/>
  <c r="FK67" s="1"/>
  <c r="FL67" s="1"/>
  <c r="DY72"/>
  <c r="EH71"/>
  <c r="EI71" s="1"/>
  <c r="EJ71" s="1"/>
  <c r="GL71" i="101"/>
  <c r="GM71" s="1"/>
  <c r="GN71" s="1"/>
  <c r="GC72"/>
  <c r="CW76" i="102"/>
  <c r="DF75"/>
  <c r="DG75" s="1"/>
  <c r="DH75" s="1"/>
  <c r="BU80"/>
  <c r="CD79"/>
  <c r="CE79" s="1"/>
  <c r="CF79" s="1"/>
  <c r="EH79" i="101"/>
  <c r="EI79" s="1"/>
  <c r="EJ79" s="1"/>
  <c r="DY80"/>
  <c r="GC64" i="102"/>
  <c r="GL63"/>
  <c r="GM63" s="1"/>
  <c r="GN63" s="1"/>
  <c r="GA74" i="101"/>
  <c r="GA66" i="102"/>
  <c r="EY70"/>
  <c r="HC70" i="101"/>
  <c r="HC62" i="102"/>
  <c r="GS62"/>
  <c r="DW74"/>
  <c r="CU78"/>
  <c r="EY78" i="101"/>
  <c r="Q96" i="102"/>
  <c r="AJ88"/>
  <c r="GP63" l="1"/>
  <c r="GQ63"/>
  <c r="GU63"/>
  <c r="GW63"/>
  <c r="GX63"/>
  <c r="HF63"/>
  <c r="GN64"/>
  <c r="GN65"/>
  <c r="GV63"/>
  <c r="GF64"/>
  <c r="HC64"/>
  <c r="GJ64"/>
  <c r="GK64" s="1"/>
  <c r="EB80" i="101"/>
  <c r="EF80"/>
  <c r="EG80" s="1"/>
  <c r="FB79"/>
  <c r="ET79"/>
  <c r="ES79"/>
  <c r="ER79"/>
  <c r="EM79"/>
  <c r="EL79"/>
  <c r="EQ79"/>
  <c r="CH79" i="102"/>
  <c r="CI79"/>
  <c r="CM79"/>
  <c r="CO79"/>
  <c r="CP79"/>
  <c r="CX79"/>
  <c r="CN79"/>
  <c r="BX80"/>
  <c r="CB80"/>
  <c r="CC80" s="1"/>
  <c r="DJ75"/>
  <c r="DK75"/>
  <c r="DO75"/>
  <c r="DQ75"/>
  <c r="DR75"/>
  <c r="DZ75"/>
  <c r="DP75"/>
  <c r="CZ76"/>
  <c r="DD76"/>
  <c r="DE76" s="1"/>
  <c r="GF72" i="101"/>
  <c r="GJ72"/>
  <c r="GK72" s="1"/>
  <c r="HF71"/>
  <c r="GX71"/>
  <c r="GW71"/>
  <c r="GV71"/>
  <c r="GQ71"/>
  <c r="GP71"/>
  <c r="GU71"/>
  <c r="EL71" i="102"/>
  <c r="EM71"/>
  <c r="EQ71"/>
  <c r="ES71"/>
  <c r="ET71"/>
  <c r="FB71"/>
  <c r="ER71"/>
  <c r="EB72"/>
  <c r="EF72"/>
  <c r="EG72" s="1"/>
  <c r="FN67"/>
  <c r="FO67"/>
  <c r="FS67"/>
  <c r="FU67"/>
  <c r="FV67"/>
  <c r="GD67"/>
  <c r="FT67"/>
  <c r="FD68"/>
  <c r="FH68"/>
  <c r="FI68" s="1"/>
  <c r="HH68" i="101"/>
  <c r="HL68"/>
  <c r="HM68" s="1"/>
  <c r="HS67"/>
  <c r="HR67"/>
  <c r="HW67"/>
  <c r="FD76"/>
  <c r="FH76"/>
  <c r="FI76" s="1"/>
  <c r="GD75"/>
  <c r="FV75"/>
  <c r="FU75"/>
  <c r="FT75"/>
  <c r="FO75"/>
  <c r="FN75"/>
  <c r="FS75"/>
  <c r="BF83" i="102"/>
  <c r="BG83"/>
  <c r="BK83"/>
  <c r="BL83"/>
  <c r="BM83"/>
  <c r="BN83"/>
  <c r="BV83"/>
  <c r="BW83" s="1"/>
  <c r="CA81"/>
  <c r="BW82"/>
  <c r="BO82"/>
  <c r="BP82"/>
  <c r="HV57"/>
  <c r="HT58"/>
  <c r="GT61"/>
  <c r="HA61" s="1"/>
  <c r="HB61" s="1"/>
  <c r="HI61" s="1"/>
  <c r="GR62"/>
  <c r="HT66" i="101"/>
  <c r="HV65"/>
  <c r="FR65" i="102"/>
  <c r="FY65" s="1"/>
  <c r="FP66"/>
  <c r="GT69" i="101"/>
  <c r="HA69" s="1"/>
  <c r="HB69" s="1"/>
  <c r="HI69" s="1"/>
  <c r="GR70"/>
  <c r="EP69" i="102"/>
  <c r="EW69" s="1"/>
  <c r="EX69" s="1"/>
  <c r="FE69" s="1"/>
  <c r="EN70"/>
  <c r="FP74" i="101"/>
  <c r="FR73"/>
  <c r="FY73" s="1"/>
  <c r="FZ73" s="1"/>
  <c r="GG73" s="1"/>
  <c r="DN73" i="102"/>
  <c r="DU73" s="1"/>
  <c r="DV73" s="1"/>
  <c r="EC73" s="1"/>
  <c r="DL74"/>
  <c r="EN78" i="101"/>
  <c r="EP77"/>
  <c r="EW77" s="1"/>
  <c r="EX77" s="1"/>
  <c r="FE77" s="1"/>
  <c r="CL77" i="102"/>
  <c r="CS77" s="1"/>
  <c r="CT77" s="1"/>
  <c r="DA77" s="1"/>
  <c r="CJ78"/>
  <c r="DN81" i="101"/>
  <c r="DU81" s="1"/>
  <c r="DV81" s="1"/>
  <c r="EC81" s="1"/>
  <c r="DL82"/>
  <c r="BJ81" i="102"/>
  <c r="BQ81" s="1"/>
  <c r="BR81" s="1"/>
  <c r="BY81" s="1"/>
  <c r="BH82"/>
  <c r="DZ83" i="101"/>
  <c r="EA83" s="1"/>
  <c r="DR83"/>
  <c r="DQ83"/>
  <c r="DP83"/>
  <c r="DK83"/>
  <c r="DJ83"/>
  <c r="DO83"/>
  <c r="DT82"/>
  <c r="DS82"/>
  <c r="EA82"/>
  <c r="EE81"/>
  <c r="CZ84"/>
  <c r="DD84"/>
  <c r="DE84" s="1"/>
  <c r="DF84" s="1"/>
  <c r="DG84" s="1"/>
  <c r="DH84" s="1"/>
  <c r="CJ86"/>
  <c r="CL85"/>
  <c r="CS85" s="1"/>
  <c r="CT85" s="1"/>
  <c r="DA85" s="1"/>
  <c r="CW85" s="1"/>
  <c r="BH90"/>
  <c r="BJ89"/>
  <c r="BQ89" s="1"/>
  <c r="BR89" s="1"/>
  <c r="BY89" s="1"/>
  <c r="BU89" s="1"/>
  <c r="BV94"/>
  <c r="BN94"/>
  <c r="BM94"/>
  <c r="BL94"/>
  <c r="BG94"/>
  <c r="BI94" s="1"/>
  <c r="BF94"/>
  <c r="BD95"/>
  <c r="BK94"/>
  <c r="BS94"/>
  <c r="BP93"/>
  <c r="BO93"/>
  <c r="AH85" i="102"/>
  <c r="AO85" s="1"/>
  <c r="AP85" s="1"/>
  <c r="AW85" s="1"/>
  <c r="AS85" s="1"/>
  <c r="AF86"/>
  <c r="AV84"/>
  <c r="AZ84"/>
  <c r="BA84" s="1"/>
  <c r="BB84" s="1"/>
  <c r="BC84" s="1"/>
  <c r="BD84" s="1"/>
  <c r="BS84"/>
  <c r="AD90"/>
  <c r="AE90"/>
  <c r="AK90"/>
  <c r="AL90"/>
  <c r="AT90"/>
  <c r="AB91"/>
  <c r="AQ90"/>
  <c r="AY88"/>
  <c r="AU89"/>
  <c r="AM89"/>
  <c r="AN89"/>
  <c r="DC77"/>
  <c r="CY78"/>
  <c r="CQ78"/>
  <c r="CR78"/>
  <c r="HK61"/>
  <c r="HG62"/>
  <c r="GY62"/>
  <c r="GZ62"/>
  <c r="FX74" i="101"/>
  <c r="FW74"/>
  <c r="GI73"/>
  <c r="GE74"/>
  <c r="EE73" i="102"/>
  <c r="EA74"/>
  <c r="DS74"/>
  <c r="DT74"/>
  <c r="FG69"/>
  <c r="FC70"/>
  <c r="EU70"/>
  <c r="EV70"/>
  <c r="GI65"/>
  <c r="GL65" s="1"/>
  <c r="GM65" s="1"/>
  <c r="GE66"/>
  <c r="FW66"/>
  <c r="FX66"/>
  <c r="GZ70" i="101"/>
  <c r="GY70"/>
  <c r="HG70"/>
  <c r="HK69"/>
  <c r="EV78"/>
  <c r="EU78"/>
  <c r="FG77"/>
  <c r="FC78"/>
  <c r="HR60" i="102"/>
  <c r="HS60"/>
  <c r="HW60"/>
  <c r="HR59"/>
  <c r="HS59"/>
  <c r="HW59"/>
  <c r="CX87" i="101"/>
  <c r="CP87"/>
  <c r="CO87"/>
  <c r="CN87"/>
  <c r="CF88"/>
  <c r="CI87"/>
  <c r="CH87"/>
  <c r="CM87"/>
  <c r="CR86"/>
  <c r="CQ86"/>
  <c r="CY86"/>
  <c r="DC85"/>
  <c r="GS63" i="102"/>
  <c r="AG90"/>
  <c r="CK87" i="101"/>
  <c r="DM83"/>
  <c r="BI83" i="102"/>
  <c r="CK79"/>
  <c r="EO79" i="101"/>
  <c r="FQ75"/>
  <c r="DM75" i="102"/>
  <c r="EO71"/>
  <c r="GS71" i="101"/>
  <c r="HU59" i="102"/>
  <c r="HU60" s="1"/>
  <c r="BU81"/>
  <c r="CD80"/>
  <c r="CE80" s="1"/>
  <c r="CF80" s="1"/>
  <c r="FJ76" i="101"/>
  <c r="FK76" s="1"/>
  <c r="FL76" s="1"/>
  <c r="FA77"/>
  <c r="CW77" i="102"/>
  <c r="DF76"/>
  <c r="DG76" s="1"/>
  <c r="DH76" s="1"/>
  <c r="DY73"/>
  <c r="EH72"/>
  <c r="EI72" s="1"/>
  <c r="EJ72" s="1"/>
  <c r="HE61"/>
  <c r="HN68" i="101"/>
  <c r="HO68" s="1"/>
  <c r="HP68" s="1"/>
  <c r="HE69"/>
  <c r="FA69" i="102"/>
  <c r="FJ68"/>
  <c r="FK68" s="1"/>
  <c r="FL68" s="1"/>
  <c r="GL72" i="101"/>
  <c r="GM72" s="1"/>
  <c r="GN72" s="1"/>
  <c r="GC73"/>
  <c r="EH80"/>
  <c r="EI80" s="1"/>
  <c r="EJ80" s="1"/>
  <c r="DY81"/>
  <c r="CB93"/>
  <c r="CC93" s="1"/>
  <c r="CU79" i="102"/>
  <c r="HC63"/>
  <c r="GA75" i="101"/>
  <c r="DW75" i="102"/>
  <c r="EY71"/>
  <c r="HU67" i="101"/>
  <c r="GA67" i="102"/>
  <c r="FQ67"/>
  <c r="HC71" i="101"/>
  <c r="EY79"/>
  <c r="AZ88" i="102"/>
  <c r="BA88" s="1"/>
  <c r="BB88" s="1"/>
  <c r="BC88" s="1"/>
  <c r="AJ89"/>
  <c r="Q97"/>
  <c r="EB81" i="101" l="1"/>
  <c r="EF81"/>
  <c r="EG81" s="1"/>
  <c r="FB80"/>
  <c r="ET80"/>
  <c r="ES80"/>
  <c r="ER80"/>
  <c r="EM80"/>
  <c r="EL80"/>
  <c r="EQ80"/>
  <c r="GF73"/>
  <c r="GJ73"/>
  <c r="GK73" s="1"/>
  <c r="HF72"/>
  <c r="GX72"/>
  <c r="GW72"/>
  <c r="GV72"/>
  <c r="GQ72"/>
  <c r="GP72"/>
  <c r="GU72"/>
  <c r="FN68" i="102"/>
  <c r="FO68"/>
  <c r="FS68"/>
  <c r="FU68"/>
  <c r="FV68"/>
  <c r="GD68"/>
  <c r="FT68"/>
  <c r="FD69"/>
  <c r="FH69"/>
  <c r="FI69" s="1"/>
  <c r="HH69" i="101"/>
  <c r="HL69"/>
  <c r="HM69" s="1"/>
  <c r="HS68"/>
  <c r="HR68"/>
  <c r="HW68"/>
  <c r="HH61" i="102"/>
  <c r="HL61"/>
  <c r="HM61" s="1"/>
  <c r="EL72"/>
  <c r="EM72"/>
  <c r="EQ72"/>
  <c r="ES72"/>
  <c r="ET72"/>
  <c r="FB72"/>
  <c r="ER72"/>
  <c r="EB73"/>
  <c r="EF73"/>
  <c r="EG73" s="1"/>
  <c r="DJ76"/>
  <c r="DK76"/>
  <c r="DO76"/>
  <c r="DQ76"/>
  <c r="DR76"/>
  <c r="DZ76"/>
  <c r="DP76"/>
  <c r="CZ77"/>
  <c r="DD77"/>
  <c r="DE77" s="1"/>
  <c r="FD77" i="101"/>
  <c r="FH77"/>
  <c r="FI77" s="1"/>
  <c r="GD76"/>
  <c r="FV76"/>
  <c r="FU76"/>
  <c r="FT76"/>
  <c r="FO76"/>
  <c r="FN76"/>
  <c r="FS76"/>
  <c r="CH80" i="102"/>
  <c r="CI80"/>
  <c r="CM80"/>
  <c r="CO80"/>
  <c r="CP80"/>
  <c r="CX80"/>
  <c r="CN80"/>
  <c r="BX81"/>
  <c r="CB81"/>
  <c r="CC81" s="1"/>
  <c r="CX88" i="101"/>
  <c r="CY88" s="1"/>
  <c r="CP88"/>
  <c r="CO88"/>
  <c r="CN88"/>
  <c r="CI88"/>
  <c r="CH88"/>
  <c r="CM88"/>
  <c r="CR87"/>
  <c r="CQ87"/>
  <c r="CY87"/>
  <c r="DC86"/>
  <c r="AD91" i="102"/>
  <c r="AE91"/>
  <c r="AK91"/>
  <c r="AL91"/>
  <c r="AT91"/>
  <c r="AB92"/>
  <c r="AQ91"/>
  <c r="AY89"/>
  <c r="AU90"/>
  <c r="AM90"/>
  <c r="AN90"/>
  <c r="BF84"/>
  <c r="BG84"/>
  <c r="BK84"/>
  <c r="BL84"/>
  <c r="BM84"/>
  <c r="BN84"/>
  <c r="BV84"/>
  <c r="AH86"/>
  <c r="AO86" s="1"/>
  <c r="AP86" s="1"/>
  <c r="AW86" s="1"/>
  <c r="AS86" s="1"/>
  <c r="AF87"/>
  <c r="AZ85"/>
  <c r="BA85" s="1"/>
  <c r="BB85" s="1"/>
  <c r="BC85" s="1"/>
  <c r="BD85" s="1"/>
  <c r="AV85"/>
  <c r="BV95" i="101"/>
  <c r="BN95"/>
  <c r="BM95"/>
  <c r="BL95"/>
  <c r="BG95"/>
  <c r="BI95" s="1"/>
  <c r="BF95"/>
  <c r="BD96"/>
  <c r="BK95"/>
  <c r="BS95"/>
  <c r="BP94"/>
  <c r="BO94"/>
  <c r="CA93"/>
  <c r="CD93" s="1"/>
  <c r="CE93" s="1"/>
  <c r="BW94"/>
  <c r="BX89"/>
  <c r="CB89"/>
  <c r="CC89" s="1"/>
  <c r="CD89" s="1"/>
  <c r="CE89" s="1"/>
  <c r="CF89" s="1"/>
  <c r="BH91"/>
  <c r="BJ90"/>
  <c r="BQ90" s="1"/>
  <c r="BR90" s="1"/>
  <c r="BY90" s="1"/>
  <c r="BU90" s="1"/>
  <c r="CZ85"/>
  <c r="DD85"/>
  <c r="DE85" s="1"/>
  <c r="DF85" s="1"/>
  <c r="DG85" s="1"/>
  <c r="DH85" s="1"/>
  <c r="CL86"/>
  <c r="CS86" s="1"/>
  <c r="CT86" s="1"/>
  <c r="DA86" s="1"/>
  <c r="CW86" s="1"/>
  <c r="CJ87"/>
  <c r="DZ84"/>
  <c r="DR84"/>
  <c r="DQ84"/>
  <c r="DP84"/>
  <c r="DK84"/>
  <c r="DJ84"/>
  <c r="DO84"/>
  <c r="DT83"/>
  <c r="DS83"/>
  <c r="BJ82" i="102"/>
  <c r="BQ82" s="1"/>
  <c r="BR82" s="1"/>
  <c r="BY82" s="1"/>
  <c r="BH83"/>
  <c r="DL83" i="101"/>
  <c r="DN82"/>
  <c r="DU82" s="1"/>
  <c r="DV82" s="1"/>
  <c r="EC82" s="1"/>
  <c r="CL78" i="102"/>
  <c r="CS78" s="1"/>
  <c r="CT78" s="1"/>
  <c r="DA78" s="1"/>
  <c r="CJ79"/>
  <c r="EN79" i="101"/>
  <c r="EP78"/>
  <c r="EW78" s="1"/>
  <c r="EX78" s="1"/>
  <c r="FE78" s="1"/>
  <c r="DN74" i="102"/>
  <c r="DU74" s="1"/>
  <c r="DV74" s="1"/>
  <c r="EC74" s="1"/>
  <c r="DL75"/>
  <c r="FP75" i="101"/>
  <c r="FR74"/>
  <c r="FY74" s="1"/>
  <c r="FZ74" s="1"/>
  <c r="GG74" s="1"/>
  <c r="EP70" i="102"/>
  <c r="EW70" s="1"/>
  <c r="EX70" s="1"/>
  <c r="FE70" s="1"/>
  <c r="EN71"/>
  <c r="GT70" i="101"/>
  <c r="HA70" s="1"/>
  <c r="HB70" s="1"/>
  <c r="HI70" s="1"/>
  <c r="GR71"/>
  <c r="FR66" i="102"/>
  <c r="FY66" s="1"/>
  <c r="FZ66" s="1"/>
  <c r="GG66" s="1"/>
  <c r="FP67"/>
  <c r="HT67" i="101"/>
  <c r="HV66"/>
  <c r="GT62" i="102"/>
  <c r="HA62" s="1"/>
  <c r="HB62" s="1"/>
  <c r="HI62" s="1"/>
  <c r="GR63"/>
  <c r="HV58"/>
  <c r="HT59"/>
  <c r="BO83"/>
  <c r="BP83"/>
  <c r="FX75" i="101"/>
  <c r="FW75"/>
  <c r="GI74"/>
  <c r="GE75"/>
  <c r="GI66" i="102"/>
  <c r="GE67"/>
  <c r="FW67"/>
  <c r="FX67"/>
  <c r="FG70"/>
  <c r="FC71"/>
  <c r="EU71"/>
  <c r="EV71"/>
  <c r="GZ71" i="101"/>
  <c r="GY71"/>
  <c r="HG71"/>
  <c r="HK70"/>
  <c r="EE74" i="102"/>
  <c r="EA75"/>
  <c r="DS75"/>
  <c r="DT75"/>
  <c r="DC78"/>
  <c r="CY79"/>
  <c r="CQ79"/>
  <c r="CR79"/>
  <c r="EV79" i="101"/>
  <c r="EU79"/>
  <c r="FG78"/>
  <c r="FC79"/>
  <c r="GP65" i="102"/>
  <c r="GQ65"/>
  <c r="GU65"/>
  <c r="GW65"/>
  <c r="GX65"/>
  <c r="HF65"/>
  <c r="HG65" s="1"/>
  <c r="GP64"/>
  <c r="GQ64"/>
  <c r="GU64"/>
  <c r="GW64"/>
  <c r="GX64"/>
  <c r="HF64"/>
  <c r="GV64"/>
  <c r="GV65" s="1"/>
  <c r="HK62"/>
  <c r="HG63"/>
  <c r="GY63"/>
  <c r="GZ63"/>
  <c r="FQ68"/>
  <c r="HU68" i="101"/>
  <c r="GS72"/>
  <c r="EO72" i="102"/>
  <c r="DM76"/>
  <c r="FQ76" i="101"/>
  <c r="EO80"/>
  <c r="CK80" i="102"/>
  <c r="BI84"/>
  <c r="DM84" i="101"/>
  <c r="CK88"/>
  <c r="AG91" i="102"/>
  <c r="GS64"/>
  <c r="GS65" s="1"/>
  <c r="FJ77" i="101"/>
  <c r="FK77" s="1"/>
  <c r="FL77" s="1"/>
  <c r="FA78"/>
  <c r="HN69"/>
  <c r="HO69" s="1"/>
  <c r="HP69" s="1"/>
  <c r="HE70"/>
  <c r="GC66" i="102"/>
  <c r="FA70"/>
  <c r="FJ69"/>
  <c r="FK69" s="1"/>
  <c r="FL69" s="1"/>
  <c r="DY74"/>
  <c r="EH73"/>
  <c r="EI73" s="1"/>
  <c r="EJ73" s="1"/>
  <c r="GL73" i="101"/>
  <c r="GM73" s="1"/>
  <c r="GN73" s="1"/>
  <c r="GC74"/>
  <c r="HE62" i="102"/>
  <c r="HN61"/>
  <c r="HO61" s="1"/>
  <c r="HP61" s="1"/>
  <c r="CW78"/>
  <c r="DF77"/>
  <c r="DG77" s="1"/>
  <c r="DH77" s="1"/>
  <c r="DW84" i="101"/>
  <c r="EH81"/>
  <c r="EI81" s="1"/>
  <c r="EJ81" s="1"/>
  <c r="DY82"/>
  <c r="EF83"/>
  <c r="EG83" s="1"/>
  <c r="BU82" i="102"/>
  <c r="CD81"/>
  <c r="CE81" s="1"/>
  <c r="CF81" s="1"/>
  <c r="CB83"/>
  <c r="CC83" s="1"/>
  <c r="GA76" i="101"/>
  <c r="GA68" i="102"/>
  <c r="EY72"/>
  <c r="HC72" i="101"/>
  <c r="DW76" i="102"/>
  <c r="CU80"/>
  <c r="EY80" i="101"/>
  <c r="Q98" i="102"/>
  <c r="Q99" s="1"/>
  <c r="AJ90"/>
  <c r="CX89" i="101" l="1"/>
  <c r="CP89"/>
  <c r="CO89"/>
  <c r="CN89"/>
  <c r="CI89"/>
  <c r="CH89"/>
  <c r="CM89"/>
  <c r="CU89"/>
  <c r="BF85" i="102"/>
  <c r="BG85"/>
  <c r="BK85"/>
  <c r="BL85"/>
  <c r="BM85"/>
  <c r="BN85"/>
  <c r="BV85"/>
  <c r="BS85"/>
  <c r="CH81"/>
  <c r="CI81"/>
  <c r="CM81"/>
  <c r="CO81"/>
  <c r="CP81"/>
  <c r="CX81"/>
  <c r="CF82"/>
  <c r="CN81"/>
  <c r="BX82"/>
  <c r="CU82"/>
  <c r="CB82"/>
  <c r="CC82" s="1"/>
  <c r="EB82" i="101"/>
  <c r="EF82"/>
  <c r="EG82" s="1"/>
  <c r="FB81"/>
  <c r="ET81"/>
  <c r="ES81"/>
  <c r="ER81"/>
  <c r="EJ82"/>
  <c r="EM81"/>
  <c r="EL81"/>
  <c r="EQ81"/>
  <c r="DJ77" i="102"/>
  <c r="DK77"/>
  <c r="DO77"/>
  <c r="DQ77"/>
  <c r="DR77"/>
  <c r="DZ77"/>
  <c r="DP77"/>
  <c r="CZ78"/>
  <c r="DD78"/>
  <c r="DE78" s="1"/>
  <c r="HR61"/>
  <c r="HS61"/>
  <c r="HU61" s="1"/>
  <c r="HW61"/>
  <c r="HH62"/>
  <c r="HL62"/>
  <c r="HM62" s="1"/>
  <c r="GF74" i="101"/>
  <c r="GJ74"/>
  <c r="GK74" s="1"/>
  <c r="HF73"/>
  <c r="GX73"/>
  <c r="GW73"/>
  <c r="GV73"/>
  <c r="GQ73"/>
  <c r="GP73"/>
  <c r="GU73"/>
  <c r="EL73" i="102"/>
  <c r="EM73"/>
  <c r="EQ73"/>
  <c r="ES73"/>
  <c r="ET73"/>
  <c r="FB73"/>
  <c r="ER73"/>
  <c r="EB74"/>
  <c r="EF74"/>
  <c r="EG74" s="1"/>
  <c r="FN69"/>
  <c r="FO69"/>
  <c r="FS69"/>
  <c r="FU69"/>
  <c r="FV69"/>
  <c r="GD69"/>
  <c r="FT69"/>
  <c r="FD70"/>
  <c r="FH70"/>
  <c r="FI70" s="1"/>
  <c r="GF66"/>
  <c r="GJ66"/>
  <c r="GK66" s="1"/>
  <c r="HH70" i="101"/>
  <c r="HL70"/>
  <c r="HM70" s="1"/>
  <c r="HS69"/>
  <c r="HR69"/>
  <c r="HW69"/>
  <c r="FD78"/>
  <c r="FH78"/>
  <c r="FI78" s="1"/>
  <c r="GD77"/>
  <c r="FV77"/>
  <c r="FU77"/>
  <c r="FT77"/>
  <c r="FO77"/>
  <c r="FN77"/>
  <c r="FS77"/>
  <c r="HK63" i="102"/>
  <c r="HG64"/>
  <c r="GY64"/>
  <c r="GZ64"/>
  <c r="GY65"/>
  <c r="GZ65"/>
  <c r="HV59"/>
  <c r="HT60"/>
  <c r="GT63"/>
  <c r="HA63" s="1"/>
  <c r="HB63" s="1"/>
  <c r="HI63" s="1"/>
  <c r="GR64"/>
  <c r="HT68" i="101"/>
  <c r="HV67"/>
  <c r="FR67" i="102"/>
  <c r="FY67" s="1"/>
  <c r="FZ67" s="1"/>
  <c r="GG67" s="1"/>
  <c r="FP68"/>
  <c r="GT71" i="101"/>
  <c r="HA71" s="1"/>
  <c r="HB71" s="1"/>
  <c r="HI71" s="1"/>
  <c r="GR72"/>
  <c r="EP71" i="102"/>
  <c r="EW71" s="1"/>
  <c r="EX71" s="1"/>
  <c r="FE71" s="1"/>
  <c r="EN72"/>
  <c r="FP76" i="101"/>
  <c r="FR75"/>
  <c r="FY75" s="1"/>
  <c r="FZ75" s="1"/>
  <c r="GG75" s="1"/>
  <c r="DN75" i="102"/>
  <c r="DU75" s="1"/>
  <c r="DV75" s="1"/>
  <c r="EC75" s="1"/>
  <c r="DL76"/>
  <c r="EN80" i="101"/>
  <c r="EP79"/>
  <c r="EW79" s="1"/>
  <c r="EX79" s="1"/>
  <c r="FE79" s="1"/>
  <c r="CL79" i="102"/>
  <c r="CS79" s="1"/>
  <c r="CT79" s="1"/>
  <c r="DA79" s="1"/>
  <c r="CJ80"/>
  <c r="DL84" i="101"/>
  <c r="DN83"/>
  <c r="DU83" s="1"/>
  <c r="BJ83" i="102"/>
  <c r="BQ83" s="1"/>
  <c r="BH84"/>
  <c r="DT84" i="101"/>
  <c r="DS84"/>
  <c r="EE83"/>
  <c r="EH83" s="1"/>
  <c r="EI83" s="1"/>
  <c r="EA84"/>
  <c r="CL87"/>
  <c r="CS87" s="1"/>
  <c r="CT87" s="1"/>
  <c r="DA87" s="1"/>
  <c r="CW87" s="1"/>
  <c r="CJ88"/>
  <c r="CZ86"/>
  <c r="DD86"/>
  <c r="DE86" s="1"/>
  <c r="DF86" s="1"/>
  <c r="DG86" s="1"/>
  <c r="DH86" s="1"/>
  <c r="DZ85"/>
  <c r="DR85"/>
  <c r="DQ85"/>
  <c r="DP85"/>
  <c r="DK85"/>
  <c r="DJ85"/>
  <c r="DO85"/>
  <c r="BX90"/>
  <c r="CB90"/>
  <c r="CC90" s="1"/>
  <c r="CD90" s="1"/>
  <c r="CE90" s="1"/>
  <c r="CF90" s="1"/>
  <c r="BH92"/>
  <c r="BJ91"/>
  <c r="BQ91" s="1"/>
  <c r="BR91" s="1"/>
  <c r="BY91" s="1"/>
  <c r="BU91" s="1"/>
  <c r="BV96"/>
  <c r="BN96"/>
  <c r="BM96"/>
  <c r="BL96"/>
  <c r="BD97"/>
  <c r="BG96"/>
  <c r="BI96" s="1"/>
  <c r="BF96"/>
  <c r="BK96"/>
  <c r="BS96"/>
  <c r="BP95"/>
  <c r="BO95"/>
  <c r="CA94"/>
  <c r="BW95"/>
  <c r="AH87" i="102"/>
  <c r="AO87" s="1"/>
  <c r="AP87" s="1"/>
  <c r="AW87" s="1"/>
  <c r="AS87" s="1"/>
  <c r="AF88"/>
  <c r="AV86"/>
  <c r="AZ86"/>
  <c r="BA86" s="1"/>
  <c r="BB86" s="1"/>
  <c r="BC86" s="1"/>
  <c r="BD86" s="1"/>
  <c r="BS86"/>
  <c r="CA83"/>
  <c r="CD83" s="1"/>
  <c r="CE83" s="1"/>
  <c r="BW84"/>
  <c r="BO84"/>
  <c r="BP84"/>
  <c r="AD92"/>
  <c r="AE92"/>
  <c r="AK92"/>
  <c r="AL92"/>
  <c r="AT92"/>
  <c r="AB93"/>
  <c r="AQ92"/>
  <c r="AY90"/>
  <c r="AU91"/>
  <c r="AM91"/>
  <c r="AN91"/>
  <c r="CR88" i="101"/>
  <c r="CQ88"/>
  <c r="DC79" i="102"/>
  <c r="CY80"/>
  <c r="CQ80"/>
  <c r="CR80"/>
  <c r="FX76" i="101"/>
  <c r="FW76"/>
  <c r="GI75"/>
  <c r="GE76"/>
  <c r="EE75" i="102"/>
  <c r="EA76"/>
  <c r="DS76"/>
  <c r="DT76"/>
  <c r="FG71"/>
  <c r="FC72"/>
  <c r="EU72"/>
  <c r="EV72"/>
  <c r="GI67"/>
  <c r="GE68"/>
  <c r="FW68"/>
  <c r="FX68"/>
  <c r="GZ72" i="101"/>
  <c r="GY72"/>
  <c r="HG72"/>
  <c r="HK71"/>
  <c r="EV80"/>
  <c r="EU80"/>
  <c r="FG79"/>
  <c r="FC80"/>
  <c r="AG92" i="102"/>
  <c r="CK89" i="101"/>
  <c r="DM85"/>
  <c r="BI85" i="102"/>
  <c r="CK81"/>
  <c r="EO81" i="101"/>
  <c r="FQ77"/>
  <c r="DM77" i="102"/>
  <c r="EO73"/>
  <c r="GS73" i="101"/>
  <c r="HU69"/>
  <c r="FQ69" i="102"/>
  <c r="HE63"/>
  <c r="HN62"/>
  <c r="HO62" s="1"/>
  <c r="HP62" s="1"/>
  <c r="HL65"/>
  <c r="HM65" s="1"/>
  <c r="FJ78" i="101"/>
  <c r="FK78" s="1"/>
  <c r="FL78" s="1"/>
  <c r="FA79"/>
  <c r="CW79" i="102"/>
  <c r="DF78"/>
  <c r="DG78" s="1"/>
  <c r="DH78" s="1"/>
  <c r="DY75"/>
  <c r="EH74"/>
  <c r="EI74" s="1"/>
  <c r="EJ74" s="1"/>
  <c r="HN70" i="101"/>
  <c r="HO70" s="1"/>
  <c r="HP70" s="1"/>
  <c r="HE71"/>
  <c r="FA71" i="102"/>
  <c r="FJ70"/>
  <c r="FK70" s="1"/>
  <c r="FL70" s="1"/>
  <c r="GC67"/>
  <c r="GL66"/>
  <c r="GM66" s="1"/>
  <c r="GN66" s="1"/>
  <c r="GL74" i="101"/>
  <c r="GM74" s="1"/>
  <c r="GN74" s="1"/>
  <c r="GC75"/>
  <c r="DW85"/>
  <c r="DD88"/>
  <c r="DE88" s="1"/>
  <c r="CU81" i="102"/>
  <c r="GA77" i="101"/>
  <c r="DW77" i="102"/>
  <c r="EY73"/>
  <c r="GA69"/>
  <c r="HC73" i="101"/>
  <c r="EY81"/>
  <c r="AJ91" i="102"/>
  <c r="Q100"/>
  <c r="CX90" i="101" l="1"/>
  <c r="CP90"/>
  <c r="CO90"/>
  <c r="CN90"/>
  <c r="CI90"/>
  <c r="CH90"/>
  <c r="CM90"/>
  <c r="CU90"/>
  <c r="GF75"/>
  <c r="GJ75"/>
  <c r="GK75" s="1"/>
  <c r="HF74"/>
  <c r="GX74"/>
  <c r="GW74"/>
  <c r="GV74"/>
  <c r="GQ74"/>
  <c r="GP74"/>
  <c r="GU74"/>
  <c r="GP66" i="102"/>
  <c r="GQ66"/>
  <c r="GS66" s="1"/>
  <c r="GU66"/>
  <c r="GW66"/>
  <c r="GX66"/>
  <c r="HF66"/>
  <c r="GV66"/>
  <c r="GF67"/>
  <c r="GJ67"/>
  <c r="GK67" s="1"/>
  <c r="FN70"/>
  <c r="FO70"/>
  <c r="FS70"/>
  <c r="FU70"/>
  <c r="FV70"/>
  <c r="GD70"/>
  <c r="FT70"/>
  <c r="FD71"/>
  <c r="FH71"/>
  <c r="FI71" s="1"/>
  <c r="HH71" i="101"/>
  <c r="HL71"/>
  <c r="HM71" s="1"/>
  <c r="HS70"/>
  <c r="HR70"/>
  <c r="HW70"/>
  <c r="EL74" i="102"/>
  <c r="EM74"/>
  <c r="EQ74"/>
  <c r="ES74"/>
  <c r="ET74"/>
  <c r="FB74"/>
  <c r="ER74"/>
  <c r="EB75"/>
  <c r="EF75"/>
  <c r="EG75" s="1"/>
  <c r="DJ78"/>
  <c r="DK78"/>
  <c r="DO78"/>
  <c r="DQ78"/>
  <c r="DR78"/>
  <c r="DZ78"/>
  <c r="DP78"/>
  <c r="CZ79"/>
  <c r="DD79"/>
  <c r="DE79" s="1"/>
  <c r="FD79" i="101"/>
  <c r="FH79"/>
  <c r="FI79" s="1"/>
  <c r="GD78"/>
  <c r="FV78"/>
  <c r="FU78"/>
  <c r="FT78"/>
  <c r="FO78"/>
  <c r="FN78"/>
  <c r="FS78"/>
  <c r="HR62" i="102"/>
  <c r="HS62"/>
  <c r="HW62"/>
  <c r="HH63"/>
  <c r="HL63"/>
  <c r="HM63" s="1"/>
  <c r="AD93"/>
  <c r="AE93"/>
  <c r="AK93"/>
  <c r="AL93"/>
  <c r="AT93"/>
  <c r="AU93" s="1"/>
  <c r="AB94"/>
  <c r="AY91"/>
  <c r="AU92"/>
  <c r="AM92"/>
  <c r="AN92"/>
  <c r="BF86"/>
  <c r="BG86"/>
  <c r="BK86"/>
  <c r="BL86"/>
  <c r="BM86"/>
  <c r="BN86"/>
  <c r="BV86"/>
  <c r="BD87"/>
  <c r="AH88"/>
  <c r="AO88" s="1"/>
  <c r="AF89"/>
  <c r="AZ87"/>
  <c r="BA87" s="1"/>
  <c r="AV87"/>
  <c r="BS87"/>
  <c r="BV97" i="101"/>
  <c r="BN97"/>
  <c r="BM97"/>
  <c r="BL97"/>
  <c r="BD98"/>
  <c r="BG97"/>
  <c r="BI97" s="1"/>
  <c r="BF97"/>
  <c r="BK97"/>
  <c r="BS97"/>
  <c r="BP96"/>
  <c r="BO96"/>
  <c r="CA95"/>
  <c r="BW96"/>
  <c r="BX91"/>
  <c r="CB91"/>
  <c r="CC91" s="1"/>
  <c r="CD91" s="1"/>
  <c r="CE91" s="1"/>
  <c r="CF91" s="1"/>
  <c r="BH93"/>
  <c r="BJ92"/>
  <c r="BQ92" s="1"/>
  <c r="BR92" s="1"/>
  <c r="BY92" s="1"/>
  <c r="BU92" s="1"/>
  <c r="DT85"/>
  <c r="DS85"/>
  <c r="EA85"/>
  <c r="EE84"/>
  <c r="DZ86"/>
  <c r="DR86"/>
  <c r="DQ86"/>
  <c r="DP86"/>
  <c r="DH87"/>
  <c r="DK86"/>
  <c r="DJ86"/>
  <c r="DO86"/>
  <c r="CJ89"/>
  <c r="CL88"/>
  <c r="CS88" s="1"/>
  <c r="CZ87"/>
  <c r="DW87"/>
  <c r="DD87"/>
  <c r="DE87" s="1"/>
  <c r="BJ84" i="102"/>
  <c r="BQ84" s="1"/>
  <c r="BR84" s="1"/>
  <c r="BY84" s="1"/>
  <c r="BH85"/>
  <c r="DN84" i="101"/>
  <c r="DU84" s="1"/>
  <c r="DV84" s="1"/>
  <c r="EC84" s="1"/>
  <c r="DL85"/>
  <c r="CL80" i="102"/>
  <c r="CS80" s="1"/>
  <c r="CT80" s="1"/>
  <c r="DA80" s="1"/>
  <c r="CJ81"/>
  <c r="EN81" i="101"/>
  <c r="EP80"/>
  <c r="EW80" s="1"/>
  <c r="EX80" s="1"/>
  <c r="FE80" s="1"/>
  <c r="DN76" i="102"/>
  <c r="DU76" s="1"/>
  <c r="DV76" s="1"/>
  <c r="EC76" s="1"/>
  <c r="DL77"/>
  <c r="FP77" i="101"/>
  <c r="FR76"/>
  <c r="FY76" s="1"/>
  <c r="FZ76" s="1"/>
  <c r="GG76" s="1"/>
  <c r="EP72" i="102"/>
  <c r="EW72" s="1"/>
  <c r="EX72" s="1"/>
  <c r="FE72" s="1"/>
  <c r="EN73"/>
  <c r="GT72" i="101"/>
  <c r="HA72" s="1"/>
  <c r="HB72" s="1"/>
  <c r="HI72" s="1"/>
  <c r="GR73"/>
  <c r="FR68" i="102"/>
  <c r="FY68" s="1"/>
  <c r="FZ68" s="1"/>
  <c r="GG68" s="1"/>
  <c r="FP69"/>
  <c r="HT69" i="101"/>
  <c r="HV68"/>
  <c r="GT64" i="102"/>
  <c r="HA64" s="1"/>
  <c r="HB64" s="1"/>
  <c r="HI64" s="1"/>
  <c r="GR65"/>
  <c r="HV60"/>
  <c r="HT61"/>
  <c r="FX77" i="101"/>
  <c r="FW77"/>
  <c r="GI76"/>
  <c r="GE77"/>
  <c r="GI68" i="102"/>
  <c r="GE69"/>
  <c r="FW69"/>
  <c r="FX69"/>
  <c r="FG72"/>
  <c r="FC73"/>
  <c r="EU73"/>
  <c r="EV73"/>
  <c r="GZ73" i="101"/>
  <c r="GY73"/>
  <c r="HG73"/>
  <c r="HK72"/>
  <c r="EE76" i="102"/>
  <c r="EA77"/>
  <c r="DS77"/>
  <c r="DT77"/>
  <c r="FB82" i="101"/>
  <c r="ET82"/>
  <c r="ES82"/>
  <c r="ER82"/>
  <c r="EJ83"/>
  <c r="EM82"/>
  <c r="EL82"/>
  <c r="EQ82"/>
  <c r="EV81"/>
  <c r="EU81"/>
  <c r="FG80"/>
  <c r="FC81"/>
  <c r="CH82" i="102"/>
  <c r="CI82"/>
  <c r="CM82"/>
  <c r="CO82"/>
  <c r="CP82"/>
  <c r="CX82"/>
  <c r="CF83"/>
  <c r="CN82"/>
  <c r="DC80"/>
  <c r="CY81"/>
  <c r="CQ81"/>
  <c r="CR81"/>
  <c r="CA84"/>
  <c r="BW85"/>
  <c r="BO85"/>
  <c r="BP85"/>
  <c r="CR89" i="101"/>
  <c r="CQ89"/>
  <c r="CY89"/>
  <c r="DC88"/>
  <c r="DF88" s="1"/>
  <c r="DG88" s="1"/>
  <c r="FQ70" i="102"/>
  <c r="HU70" i="101"/>
  <c r="GS74"/>
  <c r="EO74" i="102"/>
  <c r="DM78"/>
  <c r="FQ78" i="101"/>
  <c r="EO82"/>
  <c r="CK82" i="102"/>
  <c r="BI86"/>
  <c r="DM86" i="101"/>
  <c r="CK90"/>
  <c r="AG93" i="102"/>
  <c r="FJ79" i="101"/>
  <c r="FK79" s="1"/>
  <c r="FL79" s="1"/>
  <c r="FA80"/>
  <c r="HN71"/>
  <c r="HO71" s="1"/>
  <c r="HP71" s="1"/>
  <c r="HE72"/>
  <c r="GC68" i="102"/>
  <c r="GL67"/>
  <c r="GM67" s="1"/>
  <c r="GN67" s="1"/>
  <c r="FA72"/>
  <c r="FJ71"/>
  <c r="FK71" s="1"/>
  <c r="FL71" s="1"/>
  <c r="DY76"/>
  <c r="EH75"/>
  <c r="EI75" s="1"/>
  <c r="EJ75" s="1"/>
  <c r="GL75" i="101"/>
  <c r="GM75" s="1"/>
  <c r="GN75" s="1"/>
  <c r="GC76"/>
  <c r="CW80" i="102"/>
  <c r="DF79"/>
  <c r="DG79" s="1"/>
  <c r="DH79" s="1"/>
  <c r="BU84"/>
  <c r="DW86" i="101"/>
  <c r="DY84"/>
  <c r="HE64" i="102"/>
  <c r="HN63"/>
  <c r="HO63" s="1"/>
  <c r="HP63" s="1"/>
  <c r="GA78" i="101"/>
  <c r="HC66" i="102"/>
  <c r="GA70"/>
  <c r="EY74"/>
  <c r="HC74" i="101"/>
  <c r="HU62" i="102"/>
  <c r="DW78"/>
  <c r="EY82" i="101"/>
  <c r="Q101" i="102"/>
  <c r="AJ92"/>
  <c r="CX91" i="101" l="1"/>
  <c r="CP91"/>
  <c r="CO91"/>
  <c r="CN91"/>
  <c r="CF92"/>
  <c r="CI91"/>
  <c r="CH91"/>
  <c r="CM91"/>
  <c r="CU91"/>
  <c r="HR63" i="102"/>
  <c r="HS63"/>
  <c r="HW63"/>
  <c r="HP64"/>
  <c r="HP65"/>
  <c r="HH64"/>
  <c r="HL64"/>
  <c r="HM64" s="1"/>
  <c r="EB84" i="101"/>
  <c r="EF84"/>
  <c r="EG84" s="1"/>
  <c r="BX84" i="102"/>
  <c r="CB84"/>
  <c r="CC84" s="1"/>
  <c r="DJ79"/>
  <c r="DK79"/>
  <c r="DO79"/>
  <c r="DQ79"/>
  <c r="DR79"/>
  <c r="DZ79"/>
  <c r="DP79"/>
  <c r="CZ80"/>
  <c r="DD80"/>
  <c r="DE80" s="1"/>
  <c r="GF76" i="101"/>
  <c r="GJ76"/>
  <c r="GK76" s="1"/>
  <c r="HF75"/>
  <c r="GX75"/>
  <c r="GW75"/>
  <c r="GV75"/>
  <c r="GQ75"/>
  <c r="GP75"/>
  <c r="GU75"/>
  <c r="EL75" i="102"/>
  <c r="EM75"/>
  <c r="EQ75"/>
  <c r="ES75"/>
  <c r="ET75"/>
  <c r="FB75"/>
  <c r="ER75"/>
  <c r="EB76"/>
  <c r="EF76"/>
  <c r="EG76" s="1"/>
  <c r="FN71"/>
  <c r="FO71"/>
  <c r="FS71"/>
  <c r="FU71"/>
  <c r="FV71"/>
  <c r="GD71"/>
  <c r="FT71"/>
  <c r="FD72"/>
  <c r="FH72"/>
  <c r="FI72" s="1"/>
  <c r="GP67"/>
  <c r="GQ67"/>
  <c r="GU67"/>
  <c r="GW67"/>
  <c r="GX67"/>
  <c r="HF67"/>
  <c r="GV67"/>
  <c r="GF68"/>
  <c r="GJ68"/>
  <c r="GK68" s="1"/>
  <c r="HH72" i="101"/>
  <c r="HL72"/>
  <c r="HM72" s="1"/>
  <c r="HS71"/>
  <c r="HR71"/>
  <c r="HW71"/>
  <c r="FD80"/>
  <c r="FH80"/>
  <c r="FI80" s="1"/>
  <c r="GD79"/>
  <c r="FV79"/>
  <c r="FU79"/>
  <c r="FT79"/>
  <c r="FO79"/>
  <c r="FN79"/>
  <c r="FS79"/>
  <c r="CH83" i="102"/>
  <c r="CI83"/>
  <c r="CM83"/>
  <c r="CO83"/>
  <c r="CP83"/>
  <c r="CX83"/>
  <c r="CY83" s="1"/>
  <c r="CN83"/>
  <c r="DC81"/>
  <c r="CY82"/>
  <c r="CQ82"/>
  <c r="CR82"/>
  <c r="FB83" i="101"/>
  <c r="FC83" s="1"/>
  <c r="ET83"/>
  <c r="ES83"/>
  <c r="ER83"/>
  <c r="EM83"/>
  <c r="EL83"/>
  <c r="EQ83"/>
  <c r="EV82"/>
  <c r="EU82"/>
  <c r="FC82"/>
  <c r="FG81"/>
  <c r="HV61" i="102"/>
  <c r="HT62"/>
  <c r="GT65"/>
  <c r="HA65" s="1"/>
  <c r="GR66"/>
  <c r="HT70" i="101"/>
  <c r="HV69"/>
  <c r="FR69" i="102"/>
  <c r="FY69" s="1"/>
  <c r="FZ69" s="1"/>
  <c r="GG69" s="1"/>
  <c r="FP70"/>
  <c r="GT73" i="101"/>
  <c r="HA73" s="1"/>
  <c r="HB73" s="1"/>
  <c r="HI73" s="1"/>
  <c r="GR74"/>
  <c r="EP73" i="102"/>
  <c r="EW73" s="1"/>
  <c r="EX73" s="1"/>
  <c r="FE73" s="1"/>
  <c r="EN74"/>
  <c r="FP78" i="101"/>
  <c r="FR77"/>
  <c r="FY77" s="1"/>
  <c r="FZ77" s="1"/>
  <c r="GG77" s="1"/>
  <c r="DN77" i="102"/>
  <c r="DU77" s="1"/>
  <c r="DV77" s="1"/>
  <c r="EC77" s="1"/>
  <c r="DL78"/>
  <c r="EN82" i="101"/>
  <c r="EP81"/>
  <c r="EW81" s="1"/>
  <c r="EX81" s="1"/>
  <c r="FE81" s="1"/>
  <c r="CL81" i="102"/>
  <c r="CS81" s="1"/>
  <c r="CT81" s="1"/>
  <c r="DA81" s="1"/>
  <c r="CJ82"/>
  <c r="DN85" i="101"/>
  <c r="DU85" s="1"/>
  <c r="DV85" s="1"/>
  <c r="EC85" s="1"/>
  <c r="DL86"/>
  <c r="BJ85" i="102"/>
  <c r="BQ85" s="1"/>
  <c r="BR85" s="1"/>
  <c r="BY85" s="1"/>
  <c r="BH86"/>
  <c r="CJ90" i="101"/>
  <c r="CL89"/>
  <c r="CS89" s="1"/>
  <c r="CT89" s="1"/>
  <c r="DA89" s="1"/>
  <c r="CW89" s="1"/>
  <c r="DZ87"/>
  <c r="DR87"/>
  <c r="DQ87"/>
  <c r="DP87"/>
  <c r="DH88"/>
  <c r="DK87"/>
  <c r="DJ87"/>
  <c r="DO87"/>
  <c r="DT86"/>
  <c r="DS86"/>
  <c r="EE85"/>
  <c r="EA86"/>
  <c r="BX92"/>
  <c r="CU92"/>
  <c r="CB92"/>
  <c r="CC92" s="1"/>
  <c r="BH94"/>
  <c r="BJ93"/>
  <c r="BQ93" s="1"/>
  <c r="BV98"/>
  <c r="BW98" s="1"/>
  <c r="BN98"/>
  <c r="BM98"/>
  <c r="BL98"/>
  <c r="BG98"/>
  <c r="BI98" s="1"/>
  <c r="BF98"/>
  <c r="BD99"/>
  <c r="BK98"/>
  <c r="BP97"/>
  <c r="BO97"/>
  <c r="BW97"/>
  <c r="CA96"/>
  <c r="AH89" i="102"/>
  <c r="AO89" s="1"/>
  <c r="AP89" s="1"/>
  <c r="AW89" s="1"/>
  <c r="AS89" s="1"/>
  <c r="AF90"/>
  <c r="BF87"/>
  <c r="BG87"/>
  <c r="BK87"/>
  <c r="BL87"/>
  <c r="BM87"/>
  <c r="BN87"/>
  <c r="BV87"/>
  <c r="BD88"/>
  <c r="CA85"/>
  <c r="BW86"/>
  <c r="BO86"/>
  <c r="BP86"/>
  <c r="AD94"/>
  <c r="AE94"/>
  <c r="AK94"/>
  <c r="AL94"/>
  <c r="AT94"/>
  <c r="AB95"/>
  <c r="AQ94"/>
  <c r="AM93"/>
  <c r="AN93"/>
  <c r="FX78" i="101"/>
  <c r="FW78"/>
  <c r="GI77"/>
  <c r="GE78"/>
  <c r="EE77" i="102"/>
  <c r="EA78"/>
  <c r="DS78"/>
  <c r="DT78"/>
  <c r="FG73"/>
  <c r="FC74"/>
  <c r="EU74"/>
  <c r="EV74"/>
  <c r="GI69"/>
  <c r="GE70"/>
  <c r="FW70"/>
  <c r="FX70"/>
  <c r="HK65"/>
  <c r="HN65" s="1"/>
  <c r="HO65" s="1"/>
  <c r="HG66"/>
  <c r="GY66"/>
  <c r="GZ66"/>
  <c r="GZ74" i="101"/>
  <c r="GY74"/>
  <c r="HG74"/>
  <c r="HK73"/>
  <c r="CR90"/>
  <c r="CQ90"/>
  <c r="CY90"/>
  <c r="DC89"/>
  <c r="HU63" i="102"/>
  <c r="AG94"/>
  <c r="CK91" i="101"/>
  <c r="DM87"/>
  <c r="BI87" i="102"/>
  <c r="CK83"/>
  <c r="EO83" i="101"/>
  <c r="FQ79"/>
  <c r="DM79" i="102"/>
  <c r="EO75"/>
  <c r="GS75" i="101"/>
  <c r="HU71"/>
  <c r="FQ71" i="102"/>
  <c r="BU85"/>
  <c r="CD84"/>
  <c r="CE84" s="1"/>
  <c r="CF84" s="1"/>
  <c r="CW81"/>
  <c r="DF80"/>
  <c r="DG80" s="1"/>
  <c r="DH80" s="1"/>
  <c r="FJ80" i="101"/>
  <c r="FK80" s="1"/>
  <c r="FL80" s="1"/>
  <c r="FA81"/>
  <c r="DY77" i="102"/>
  <c r="EH76"/>
  <c r="EI76" s="1"/>
  <c r="EJ76" s="1"/>
  <c r="HN72" i="101"/>
  <c r="HO72" s="1"/>
  <c r="HP72" s="1"/>
  <c r="HE73"/>
  <c r="FA73" i="102"/>
  <c r="FJ72"/>
  <c r="FK72" s="1"/>
  <c r="FL72" s="1"/>
  <c r="GC69"/>
  <c r="GL68"/>
  <c r="GM68" s="1"/>
  <c r="GN68" s="1"/>
  <c r="GL76" i="101"/>
  <c r="GM76" s="1"/>
  <c r="GN76" s="1"/>
  <c r="GC77"/>
  <c r="EH84"/>
  <c r="EI84" s="1"/>
  <c r="EJ84" s="1"/>
  <c r="DY85"/>
  <c r="GA79"/>
  <c r="DW79" i="102"/>
  <c r="EY75"/>
  <c r="GA71"/>
  <c r="HC67"/>
  <c r="GS67"/>
  <c r="HC75" i="101"/>
  <c r="AJ93" i="102"/>
  <c r="Q102"/>
  <c r="EB85" i="101" l="1"/>
  <c r="EF85"/>
  <c r="EG85" s="1"/>
  <c r="FB84"/>
  <c r="ET84"/>
  <c r="ES84"/>
  <c r="ER84"/>
  <c r="EM84"/>
  <c r="EL84"/>
  <c r="EQ84"/>
  <c r="GF77"/>
  <c r="GJ77"/>
  <c r="GK77" s="1"/>
  <c r="HF76"/>
  <c r="GX76"/>
  <c r="GW76"/>
  <c r="GV76"/>
  <c r="GQ76"/>
  <c r="GP76"/>
  <c r="GU76"/>
  <c r="GP68" i="102"/>
  <c r="GQ68"/>
  <c r="GU68"/>
  <c r="GW68"/>
  <c r="GX68"/>
  <c r="HF68"/>
  <c r="GV68"/>
  <c r="GF69"/>
  <c r="GJ69"/>
  <c r="GK69" s="1"/>
  <c r="FN72"/>
  <c r="FO72"/>
  <c r="FS72"/>
  <c r="FU72"/>
  <c r="FV72"/>
  <c r="GD72"/>
  <c r="FT72"/>
  <c r="FD73"/>
  <c r="FH73"/>
  <c r="FI73" s="1"/>
  <c r="HH73" i="101"/>
  <c r="HL73"/>
  <c r="HM73" s="1"/>
  <c r="HS72"/>
  <c r="HR72"/>
  <c r="HW72"/>
  <c r="EL76" i="102"/>
  <c r="EM76"/>
  <c r="EQ76"/>
  <c r="ES76"/>
  <c r="ET76"/>
  <c r="FB76"/>
  <c r="ER76"/>
  <c r="EB77"/>
  <c r="EF77"/>
  <c r="EG77" s="1"/>
  <c r="FD81" i="101"/>
  <c r="FH81"/>
  <c r="FI81" s="1"/>
  <c r="GD80"/>
  <c r="FV80"/>
  <c r="FU80"/>
  <c r="FT80"/>
  <c r="FO80"/>
  <c r="FN80"/>
  <c r="FS80"/>
  <c r="DJ80" i="102"/>
  <c r="DK80"/>
  <c r="DO80"/>
  <c r="DQ80"/>
  <c r="DR80"/>
  <c r="DZ80"/>
  <c r="DP80"/>
  <c r="CZ81"/>
  <c r="DD81"/>
  <c r="DE81" s="1"/>
  <c r="CH84"/>
  <c r="CI84"/>
  <c r="CM84"/>
  <c r="CO84"/>
  <c r="CP84"/>
  <c r="CX84"/>
  <c r="CN84"/>
  <c r="BX85"/>
  <c r="CB85"/>
  <c r="CC85" s="1"/>
  <c r="AD95"/>
  <c r="AE95"/>
  <c r="AK95"/>
  <c r="AL95"/>
  <c r="AT95"/>
  <c r="AB96"/>
  <c r="AQ95"/>
  <c r="AY93"/>
  <c r="AU94"/>
  <c r="AM94"/>
  <c r="AN94"/>
  <c r="BF88"/>
  <c r="BG88"/>
  <c r="BK88"/>
  <c r="BL88"/>
  <c r="BM88"/>
  <c r="BN88"/>
  <c r="BV88"/>
  <c r="BW88" s="1"/>
  <c r="CA86"/>
  <c r="BW87"/>
  <c r="BO87"/>
  <c r="BP87"/>
  <c r="AH90"/>
  <c r="AO90" s="1"/>
  <c r="AP90" s="1"/>
  <c r="AW90" s="1"/>
  <c r="AS90" s="1"/>
  <c r="AF91"/>
  <c r="AZ89"/>
  <c r="BA89" s="1"/>
  <c r="BB89" s="1"/>
  <c r="BC89" s="1"/>
  <c r="BD89" s="1"/>
  <c r="AV89"/>
  <c r="BV99" i="101"/>
  <c r="BN99"/>
  <c r="BM99"/>
  <c r="BL99"/>
  <c r="BG99"/>
  <c r="BI99" s="1"/>
  <c r="BF99"/>
  <c r="BD100"/>
  <c r="BK99"/>
  <c r="BS99"/>
  <c r="BP98"/>
  <c r="BO98"/>
  <c r="BH95"/>
  <c r="BJ94"/>
  <c r="BQ94" s="1"/>
  <c r="BR94" s="1"/>
  <c r="BY94" s="1"/>
  <c r="BU94" s="1"/>
  <c r="DZ88"/>
  <c r="EA88" s="1"/>
  <c r="DR88"/>
  <c r="DQ88"/>
  <c r="DP88"/>
  <c r="DK88"/>
  <c r="DJ88"/>
  <c r="DO88"/>
  <c r="DT87"/>
  <c r="DS87"/>
  <c r="EA87"/>
  <c r="EE86"/>
  <c r="CZ89"/>
  <c r="DD89"/>
  <c r="DE89" s="1"/>
  <c r="DF89" s="1"/>
  <c r="DG89" s="1"/>
  <c r="DH89" s="1"/>
  <c r="CJ91"/>
  <c r="CL90"/>
  <c r="CS90" s="1"/>
  <c r="CT90" s="1"/>
  <c r="DA90" s="1"/>
  <c r="CW90" s="1"/>
  <c r="BJ86" i="102"/>
  <c r="BQ86" s="1"/>
  <c r="BR86" s="1"/>
  <c r="BY86" s="1"/>
  <c r="BH87"/>
  <c r="DN86" i="101"/>
  <c r="DU86" s="1"/>
  <c r="DV86" s="1"/>
  <c r="EC86" s="1"/>
  <c r="DL87"/>
  <c r="CL82" i="102"/>
  <c r="CS82" s="1"/>
  <c r="CT82" s="1"/>
  <c r="DA82" s="1"/>
  <c r="CJ83"/>
  <c r="EN83" i="101"/>
  <c r="EP82"/>
  <c r="EW82" s="1"/>
  <c r="EX82" s="1"/>
  <c r="FE82" s="1"/>
  <c r="DN78" i="102"/>
  <c r="DU78" s="1"/>
  <c r="DV78" s="1"/>
  <c r="EC78" s="1"/>
  <c r="DL79"/>
  <c r="FP79" i="101"/>
  <c r="FR78"/>
  <c r="FY78" s="1"/>
  <c r="FZ78" s="1"/>
  <c r="GG78" s="1"/>
  <c r="EP74" i="102"/>
  <c r="EW74" s="1"/>
  <c r="EX74" s="1"/>
  <c r="FE74" s="1"/>
  <c r="EN75"/>
  <c r="GT74" i="101"/>
  <c r="HA74" s="1"/>
  <c r="HB74" s="1"/>
  <c r="HI74" s="1"/>
  <c r="GR75"/>
  <c r="FR70" i="102"/>
  <c r="FY70" s="1"/>
  <c r="FZ70" s="1"/>
  <c r="GG70" s="1"/>
  <c r="FP71"/>
  <c r="HT71" i="101"/>
  <c r="HV70"/>
  <c r="GT66" i="102"/>
  <c r="HA66" s="1"/>
  <c r="HB66" s="1"/>
  <c r="HI66" s="1"/>
  <c r="GR67"/>
  <c r="HV62"/>
  <c r="HT63"/>
  <c r="EV83" i="101"/>
  <c r="EU83"/>
  <c r="CQ83" i="102"/>
  <c r="CR83"/>
  <c r="FX79" i="101"/>
  <c r="FW79"/>
  <c r="GI78"/>
  <c r="GE79"/>
  <c r="HK66" i="102"/>
  <c r="HG67"/>
  <c r="GY67"/>
  <c r="GZ67"/>
  <c r="GI70"/>
  <c r="GE71"/>
  <c r="FW71"/>
  <c r="FX71"/>
  <c r="FG74"/>
  <c r="FC75"/>
  <c r="EU75"/>
  <c r="EV75"/>
  <c r="GZ75" i="101"/>
  <c r="GY75"/>
  <c r="HG75"/>
  <c r="HK74"/>
  <c r="EE78" i="102"/>
  <c r="EA79"/>
  <c r="DS79"/>
  <c r="DT79"/>
  <c r="HR65"/>
  <c r="HS65"/>
  <c r="HW65"/>
  <c r="HR64"/>
  <c r="HS64"/>
  <c r="HW64"/>
  <c r="CX92" i="101"/>
  <c r="CP92"/>
  <c r="CO92"/>
  <c r="CN92"/>
  <c r="CF93"/>
  <c r="CI92"/>
  <c r="CH92"/>
  <c r="CM92"/>
  <c r="CR91"/>
  <c r="CQ91"/>
  <c r="CY91"/>
  <c r="DC90"/>
  <c r="GS68" i="102"/>
  <c r="FQ72"/>
  <c r="HU72" i="101"/>
  <c r="GS76"/>
  <c r="EO76" i="102"/>
  <c r="DM80"/>
  <c r="FQ80" i="101"/>
  <c r="EO84"/>
  <c r="CK84" i="102"/>
  <c r="BI88"/>
  <c r="DM88" i="101"/>
  <c r="CK92"/>
  <c r="AG95" i="102"/>
  <c r="HU64"/>
  <c r="HU65" s="1"/>
  <c r="HN73" i="101"/>
  <c r="HO73" s="1"/>
  <c r="HP73" s="1"/>
  <c r="HE74"/>
  <c r="HE66" i="102"/>
  <c r="GC70"/>
  <c r="GL69"/>
  <c r="GM69" s="1"/>
  <c r="GN69" s="1"/>
  <c r="FA74"/>
  <c r="FJ73"/>
  <c r="FK73" s="1"/>
  <c r="FL73" s="1"/>
  <c r="DY78"/>
  <c r="EH77"/>
  <c r="EI77" s="1"/>
  <c r="EJ77" s="1"/>
  <c r="GL77" i="101"/>
  <c r="GM77" s="1"/>
  <c r="GN77" s="1"/>
  <c r="GC78"/>
  <c r="BU86" i="102"/>
  <c r="CD85"/>
  <c r="CE85" s="1"/>
  <c r="CF85" s="1"/>
  <c r="CB98" i="101"/>
  <c r="CC98" s="1"/>
  <c r="EH85"/>
  <c r="EI85" s="1"/>
  <c r="EJ85" s="1"/>
  <c r="DY86"/>
  <c r="FJ81"/>
  <c r="FK81" s="1"/>
  <c r="FL81" s="1"/>
  <c r="FA82"/>
  <c r="FH83"/>
  <c r="FI83" s="1"/>
  <c r="CW82" i="102"/>
  <c r="DF81"/>
  <c r="DG81" s="1"/>
  <c r="DH81" s="1"/>
  <c r="DD83"/>
  <c r="DE83" s="1"/>
  <c r="GA80" i="101"/>
  <c r="HC68" i="102"/>
  <c r="GA72"/>
  <c r="EY76"/>
  <c r="HC76" i="101"/>
  <c r="DW80" i="102"/>
  <c r="CU84"/>
  <c r="EY84" i="101"/>
  <c r="Q103" i="102"/>
  <c r="AZ93"/>
  <c r="BA93" s="1"/>
  <c r="BB93" s="1"/>
  <c r="BC93" s="1"/>
  <c r="AJ94"/>
  <c r="BF89" l="1"/>
  <c r="BG89"/>
  <c r="BK89"/>
  <c r="BL89"/>
  <c r="BM89"/>
  <c r="BN89"/>
  <c r="BV89"/>
  <c r="BS89"/>
  <c r="DJ81"/>
  <c r="DK81"/>
  <c r="DO81"/>
  <c r="DQ81"/>
  <c r="DR81"/>
  <c r="DZ81"/>
  <c r="DH82"/>
  <c r="DP81"/>
  <c r="CZ82"/>
  <c r="DW82"/>
  <c r="DD82"/>
  <c r="DE82" s="1"/>
  <c r="FD82" i="101"/>
  <c r="FH82"/>
  <c r="FI82" s="1"/>
  <c r="GD81"/>
  <c r="FV81"/>
  <c r="FU81"/>
  <c r="FT81"/>
  <c r="FL82"/>
  <c r="FO81"/>
  <c r="FN81"/>
  <c r="FS81"/>
  <c r="EB86"/>
  <c r="EF86"/>
  <c r="EG86" s="1"/>
  <c r="FB85"/>
  <c r="ET85"/>
  <c r="ES85"/>
  <c r="ER85"/>
  <c r="EM85"/>
  <c r="EL85"/>
  <c r="EQ85"/>
  <c r="CH85" i="102"/>
  <c r="CI85"/>
  <c r="CM85"/>
  <c r="CO85"/>
  <c r="CP85"/>
  <c r="CX85"/>
  <c r="CN85"/>
  <c r="BX86"/>
  <c r="CB86"/>
  <c r="CC86" s="1"/>
  <c r="GF78" i="101"/>
  <c r="GJ78"/>
  <c r="GK78" s="1"/>
  <c r="HF77"/>
  <c r="GX77"/>
  <c r="GW77"/>
  <c r="GV77"/>
  <c r="GQ77"/>
  <c r="GP77"/>
  <c r="GU77"/>
  <c r="EL77" i="102"/>
  <c r="EM77"/>
  <c r="EQ77"/>
  <c r="ES77"/>
  <c r="ET77"/>
  <c r="FB77"/>
  <c r="ER77"/>
  <c r="EB78"/>
  <c r="EF78"/>
  <c r="EG78" s="1"/>
  <c r="FN73"/>
  <c r="FO73"/>
  <c r="FS73"/>
  <c r="FU73"/>
  <c r="FV73"/>
  <c r="GD73"/>
  <c r="FT73"/>
  <c r="FD74"/>
  <c r="FH74"/>
  <c r="FI74" s="1"/>
  <c r="GP69"/>
  <c r="GQ69"/>
  <c r="GU69"/>
  <c r="GW69"/>
  <c r="GX69"/>
  <c r="HF69"/>
  <c r="GV69"/>
  <c r="GF70"/>
  <c r="GJ70"/>
  <c r="GK70" s="1"/>
  <c r="HH66"/>
  <c r="HL66"/>
  <c r="HM66" s="1"/>
  <c r="HH74" i="101"/>
  <c r="HL74"/>
  <c r="HM74" s="1"/>
  <c r="HS73"/>
  <c r="HR73"/>
  <c r="HW73"/>
  <c r="CX93"/>
  <c r="CY93" s="1"/>
  <c r="CP93"/>
  <c r="CO93"/>
  <c r="CN93"/>
  <c r="CI93"/>
  <c r="CH93"/>
  <c r="CM93"/>
  <c r="CR92"/>
  <c r="CQ92"/>
  <c r="CY92"/>
  <c r="DC91"/>
  <c r="HV63" i="102"/>
  <c r="HT64"/>
  <c r="GT67"/>
  <c r="HA67" s="1"/>
  <c r="HB67" s="1"/>
  <c r="HI67" s="1"/>
  <c r="GR68"/>
  <c r="HT72" i="101"/>
  <c r="HV71"/>
  <c r="FR71" i="102"/>
  <c r="FY71" s="1"/>
  <c r="FZ71" s="1"/>
  <c r="GG71" s="1"/>
  <c r="FP72"/>
  <c r="GT75" i="101"/>
  <c r="HA75" s="1"/>
  <c r="HB75" s="1"/>
  <c r="HI75" s="1"/>
  <c r="GR76"/>
  <c r="EP75" i="102"/>
  <c r="EW75" s="1"/>
  <c r="EX75" s="1"/>
  <c r="FE75" s="1"/>
  <c r="EN76"/>
  <c r="FP80" i="101"/>
  <c r="FR79"/>
  <c r="FY79" s="1"/>
  <c r="FZ79" s="1"/>
  <c r="GG79" s="1"/>
  <c r="DN79" i="102"/>
  <c r="DU79" s="1"/>
  <c r="DV79" s="1"/>
  <c r="EC79" s="1"/>
  <c r="DL80"/>
  <c r="EN84" i="101"/>
  <c r="EP83"/>
  <c r="EW83" s="1"/>
  <c r="CL83" i="102"/>
  <c r="CS83" s="1"/>
  <c r="CJ84"/>
  <c r="DL88" i="101"/>
  <c r="DN87"/>
  <c r="DU87" s="1"/>
  <c r="DV87" s="1"/>
  <c r="EC87" s="1"/>
  <c r="BJ87" i="102"/>
  <c r="BQ87" s="1"/>
  <c r="BR87" s="1"/>
  <c r="BY87" s="1"/>
  <c r="BH88"/>
  <c r="CZ90" i="101"/>
  <c r="DD90"/>
  <c r="DE90" s="1"/>
  <c r="DF90" s="1"/>
  <c r="DG90" s="1"/>
  <c r="DH90" s="1"/>
  <c r="CL91"/>
  <c r="CS91" s="1"/>
  <c r="CT91" s="1"/>
  <c r="DA91" s="1"/>
  <c r="CW91" s="1"/>
  <c r="CJ92"/>
  <c r="DZ89"/>
  <c r="DR89"/>
  <c r="DQ89"/>
  <c r="DP89"/>
  <c r="DK89"/>
  <c r="DJ89"/>
  <c r="DO89"/>
  <c r="DT88"/>
  <c r="DS88"/>
  <c r="BX94"/>
  <c r="CB94"/>
  <c r="CC94" s="1"/>
  <c r="CD94" s="1"/>
  <c r="CE94" s="1"/>
  <c r="CF94" s="1"/>
  <c r="BH96"/>
  <c r="BJ95"/>
  <c r="BQ95" s="1"/>
  <c r="BR95" s="1"/>
  <c r="BY95" s="1"/>
  <c r="BU95" s="1"/>
  <c r="BV100"/>
  <c r="BN100"/>
  <c r="BM100"/>
  <c r="BL100"/>
  <c r="BG100"/>
  <c r="BI100" s="1"/>
  <c r="BF100"/>
  <c r="BD101"/>
  <c r="BK100"/>
  <c r="BS100"/>
  <c r="BP99"/>
  <c r="BO99"/>
  <c r="CA98"/>
  <c r="CD98" s="1"/>
  <c r="CE98" s="1"/>
  <c r="BW99"/>
  <c r="AH91" i="102"/>
  <c r="AO91" s="1"/>
  <c r="AP91" s="1"/>
  <c r="AW91" s="1"/>
  <c r="AS91" s="1"/>
  <c r="AF92"/>
  <c r="AV90"/>
  <c r="AZ90"/>
  <c r="BA90" s="1"/>
  <c r="BB90" s="1"/>
  <c r="BC90" s="1"/>
  <c r="BD90" s="1"/>
  <c r="BS90"/>
  <c r="BO88"/>
  <c r="BP88"/>
  <c r="AD96"/>
  <c r="AE96"/>
  <c r="AK96"/>
  <c r="AL96"/>
  <c r="AT96"/>
  <c r="AB97"/>
  <c r="AQ96"/>
  <c r="AY94"/>
  <c r="AU95"/>
  <c r="AM95"/>
  <c r="AN95"/>
  <c r="DC83"/>
  <c r="DF83" s="1"/>
  <c r="DG83" s="1"/>
  <c r="CY84"/>
  <c r="CQ84"/>
  <c r="CR84"/>
  <c r="EE79"/>
  <c r="EA80"/>
  <c r="DS80"/>
  <c r="DT80"/>
  <c r="FX80" i="101"/>
  <c r="FW80"/>
  <c r="GI79"/>
  <c r="GE80"/>
  <c r="FG75" i="102"/>
  <c r="FC76"/>
  <c r="EU76"/>
  <c r="EV76"/>
  <c r="GI71"/>
  <c r="GE72"/>
  <c r="FW72"/>
  <c r="FX72"/>
  <c r="HK67"/>
  <c r="HG68"/>
  <c r="GY68"/>
  <c r="GZ68"/>
  <c r="GZ76" i="101"/>
  <c r="GY76"/>
  <c r="HG76"/>
  <c r="HK75"/>
  <c r="EV84"/>
  <c r="EU84"/>
  <c r="FG83"/>
  <c r="FJ83" s="1"/>
  <c r="FK83" s="1"/>
  <c r="FC84"/>
  <c r="AG96" i="102"/>
  <c r="CK93" i="101"/>
  <c r="DM89"/>
  <c r="BI89" i="102"/>
  <c r="CK85"/>
  <c r="EO85" i="101"/>
  <c r="FQ81"/>
  <c r="DM81" i="102"/>
  <c r="EO77"/>
  <c r="GS77" i="101"/>
  <c r="HU73"/>
  <c r="FQ73" i="102"/>
  <c r="GS69"/>
  <c r="DY79"/>
  <c r="EH78"/>
  <c r="EI78" s="1"/>
  <c r="EJ78" s="1"/>
  <c r="HN74" i="101"/>
  <c r="HO74" s="1"/>
  <c r="HP74" s="1"/>
  <c r="HE75"/>
  <c r="FA75" i="102"/>
  <c r="FJ74"/>
  <c r="FK74" s="1"/>
  <c r="FL74" s="1"/>
  <c r="GC71"/>
  <c r="GL70"/>
  <c r="GM70" s="1"/>
  <c r="GN70" s="1"/>
  <c r="HE67"/>
  <c r="HN66"/>
  <c r="HO66" s="1"/>
  <c r="HP66" s="1"/>
  <c r="GL78" i="101"/>
  <c r="GM78" s="1"/>
  <c r="GN78" s="1"/>
  <c r="GC79"/>
  <c r="DW89"/>
  <c r="EH86"/>
  <c r="EI86" s="1"/>
  <c r="EJ86" s="1"/>
  <c r="DY87"/>
  <c r="EF88"/>
  <c r="EG88" s="1"/>
  <c r="BU87" i="102"/>
  <c r="CD86"/>
  <c r="CE86" s="1"/>
  <c r="CF86" s="1"/>
  <c r="CB88"/>
  <c r="CC88" s="1"/>
  <c r="CU85"/>
  <c r="DW81"/>
  <c r="GA81" i="101"/>
  <c r="EY77" i="102"/>
  <c r="GA73"/>
  <c r="HC69"/>
  <c r="HC77" i="101"/>
  <c r="EY85"/>
  <c r="AJ95" i="102"/>
  <c r="Q104"/>
  <c r="CX94" i="101" l="1"/>
  <c r="CP94"/>
  <c r="CO94"/>
  <c r="CN94"/>
  <c r="CI94"/>
  <c r="CH94"/>
  <c r="CM94"/>
  <c r="CU94"/>
  <c r="CH86" i="102"/>
  <c r="CI86"/>
  <c r="CM86"/>
  <c r="CO86"/>
  <c r="CP86"/>
  <c r="CX86"/>
  <c r="CF87"/>
  <c r="CN86"/>
  <c r="BX87"/>
  <c r="CU87"/>
  <c r="CB87"/>
  <c r="CC87" s="1"/>
  <c r="EB87" i="101"/>
  <c r="EF87"/>
  <c r="EG87" s="1"/>
  <c r="FB86"/>
  <c r="ET86"/>
  <c r="ES86"/>
  <c r="ER86"/>
  <c r="EJ87"/>
  <c r="EM86"/>
  <c r="EL86"/>
  <c r="EQ86"/>
  <c r="GF79"/>
  <c r="GJ79"/>
  <c r="GK79" s="1"/>
  <c r="HF78"/>
  <c r="GX78"/>
  <c r="GW78"/>
  <c r="GV78"/>
  <c r="GQ78"/>
  <c r="GP78"/>
  <c r="GU78"/>
  <c r="HR66" i="102"/>
  <c r="HS66"/>
  <c r="HU66" s="1"/>
  <c r="HW66"/>
  <c r="HH67"/>
  <c r="HL67"/>
  <c r="HM67" s="1"/>
  <c r="GP70"/>
  <c r="GQ70"/>
  <c r="GU70"/>
  <c r="GW70"/>
  <c r="GX70"/>
  <c r="HF70"/>
  <c r="GV70"/>
  <c r="GF71"/>
  <c r="GJ71"/>
  <c r="GK71" s="1"/>
  <c r="FN74"/>
  <c r="FO74"/>
  <c r="FS74"/>
  <c r="FU74"/>
  <c r="FV74"/>
  <c r="GD74"/>
  <c r="FT74"/>
  <c r="FD75"/>
  <c r="FH75"/>
  <c r="FI75" s="1"/>
  <c r="HH75" i="101"/>
  <c r="HL75"/>
  <c r="HM75" s="1"/>
  <c r="HS74"/>
  <c r="HR74"/>
  <c r="HW74"/>
  <c r="EL78" i="102"/>
  <c r="EM78"/>
  <c r="EQ78"/>
  <c r="ES78"/>
  <c r="ET78"/>
  <c r="FB78"/>
  <c r="ER78"/>
  <c r="EB79"/>
  <c r="EF79"/>
  <c r="EG79" s="1"/>
  <c r="AD97"/>
  <c r="AE97"/>
  <c r="AK97"/>
  <c r="AL97"/>
  <c r="AT97"/>
  <c r="AB98"/>
  <c r="AQ97"/>
  <c r="AY95"/>
  <c r="AU96"/>
  <c r="AM96"/>
  <c r="AN96"/>
  <c r="BF90"/>
  <c r="BG90"/>
  <c r="BK90"/>
  <c r="BL90"/>
  <c r="BM90"/>
  <c r="BN90"/>
  <c r="BV90"/>
  <c r="AH92"/>
  <c r="AO92" s="1"/>
  <c r="AP92" s="1"/>
  <c r="AW92" s="1"/>
  <c r="AS92" s="1"/>
  <c r="AF93"/>
  <c r="AZ91"/>
  <c r="BA91" s="1"/>
  <c r="BB91" s="1"/>
  <c r="BC91" s="1"/>
  <c r="BD91" s="1"/>
  <c r="AV91"/>
  <c r="BV101" i="101"/>
  <c r="BN101"/>
  <c r="BM101"/>
  <c r="BL101"/>
  <c r="BG101"/>
  <c r="BI101" s="1"/>
  <c r="BF101"/>
  <c r="BD102"/>
  <c r="BK101"/>
  <c r="BS101"/>
  <c r="BP100"/>
  <c r="BO100"/>
  <c r="CA99"/>
  <c r="BW100"/>
  <c r="BX95"/>
  <c r="CB95"/>
  <c r="CC95" s="1"/>
  <c r="CD95" s="1"/>
  <c r="CE95" s="1"/>
  <c r="CF95" s="1"/>
  <c r="BH97"/>
  <c r="BJ96"/>
  <c r="BQ96" s="1"/>
  <c r="BR96" s="1"/>
  <c r="BY96" s="1"/>
  <c r="BU96" s="1"/>
  <c r="DT89"/>
  <c r="DS89"/>
  <c r="EE88"/>
  <c r="EH88" s="1"/>
  <c r="EI88" s="1"/>
  <c r="EA89"/>
  <c r="CL92"/>
  <c r="CS92" s="1"/>
  <c r="CT92" s="1"/>
  <c r="DA92" s="1"/>
  <c r="CW92" s="1"/>
  <c r="CJ93"/>
  <c r="CZ91"/>
  <c r="DD91"/>
  <c r="DE91" s="1"/>
  <c r="DF91" s="1"/>
  <c r="DG91" s="1"/>
  <c r="DH91" s="1"/>
  <c r="DZ90"/>
  <c r="DR90"/>
  <c r="DQ90"/>
  <c r="DP90"/>
  <c r="DK90"/>
  <c r="DJ90"/>
  <c r="DO90"/>
  <c r="BJ88" i="102"/>
  <c r="BQ88" s="1"/>
  <c r="BH89"/>
  <c r="DL89" i="101"/>
  <c r="DN88"/>
  <c r="DU88" s="1"/>
  <c r="CL84" i="102"/>
  <c r="CS84" s="1"/>
  <c r="CT84" s="1"/>
  <c r="DA84" s="1"/>
  <c r="CJ85"/>
  <c r="EN85" i="101"/>
  <c r="EP84"/>
  <c r="EW84" s="1"/>
  <c r="EX84" s="1"/>
  <c r="FE84" s="1"/>
  <c r="DN80" i="102"/>
  <c r="DU80" s="1"/>
  <c r="DV80" s="1"/>
  <c r="EC80" s="1"/>
  <c r="DL81"/>
  <c r="FP81" i="101"/>
  <c r="FR80"/>
  <c r="FY80" s="1"/>
  <c r="FZ80" s="1"/>
  <c r="GG80" s="1"/>
  <c r="EP76" i="102"/>
  <c r="EW76" s="1"/>
  <c r="EX76" s="1"/>
  <c r="FE76" s="1"/>
  <c r="EN77"/>
  <c r="GT76" i="101"/>
  <c r="HA76" s="1"/>
  <c r="HB76" s="1"/>
  <c r="HI76" s="1"/>
  <c r="GR77"/>
  <c r="FR72" i="102"/>
  <c r="FY72" s="1"/>
  <c r="FZ72" s="1"/>
  <c r="GG72" s="1"/>
  <c r="FP73"/>
  <c r="HT73" i="101"/>
  <c r="HV72"/>
  <c r="GT68" i="102"/>
  <c r="HA68" s="1"/>
  <c r="HB68" s="1"/>
  <c r="HI68" s="1"/>
  <c r="GR69"/>
  <c r="HV64"/>
  <c r="HT65"/>
  <c r="CR93" i="101"/>
  <c r="CQ93"/>
  <c r="HK68" i="102"/>
  <c r="HG69"/>
  <c r="GY69"/>
  <c r="GZ69"/>
  <c r="GI72"/>
  <c r="GE73"/>
  <c r="FW73"/>
  <c r="FX73"/>
  <c r="FG76"/>
  <c r="FC77"/>
  <c r="EU77"/>
  <c r="EV77"/>
  <c r="GZ77" i="101"/>
  <c r="GY77"/>
  <c r="HG77"/>
  <c r="HK76"/>
  <c r="DC84" i="102"/>
  <c r="CY85"/>
  <c r="CQ85"/>
  <c r="CR85"/>
  <c r="EV85" i="101"/>
  <c r="EU85"/>
  <c r="FG84"/>
  <c r="FC85"/>
  <c r="GD82"/>
  <c r="FV82"/>
  <c r="FU82"/>
  <c r="FT82"/>
  <c r="FL83"/>
  <c r="FO82"/>
  <c r="FN82"/>
  <c r="FS82"/>
  <c r="FX81"/>
  <c r="FW81"/>
  <c r="GI80"/>
  <c r="GE81"/>
  <c r="DJ82" i="102"/>
  <c r="DK82"/>
  <c r="DO82"/>
  <c r="DQ82"/>
  <c r="DR82"/>
  <c r="DZ82"/>
  <c r="DH83"/>
  <c r="DP82"/>
  <c r="EE80"/>
  <c r="EA81"/>
  <c r="DS81"/>
  <c r="DT81"/>
  <c r="CA88"/>
  <c r="CD88" s="1"/>
  <c r="CE88" s="1"/>
  <c r="BW89"/>
  <c r="BO89"/>
  <c r="BP89"/>
  <c r="GS70"/>
  <c r="FQ74"/>
  <c r="HU74" i="101"/>
  <c r="GS78"/>
  <c r="EO78" i="102"/>
  <c r="DM82"/>
  <c r="FQ82" i="101"/>
  <c r="EO86"/>
  <c r="CK86" i="102"/>
  <c r="BI90"/>
  <c r="DM90" i="101"/>
  <c r="CK94"/>
  <c r="AG97" i="102"/>
  <c r="FA84" i="101"/>
  <c r="HN75"/>
  <c r="HO75" s="1"/>
  <c r="HP75" s="1"/>
  <c r="HE76"/>
  <c r="HE68" i="102"/>
  <c r="HN67"/>
  <c r="HO67" s="1"/>
  <c r="HP67" s="1"/>
  <c r="GC72"/>
  <c r="GL71"/>
  <c r="GM71" s="1"/>
  <c r="GN71" s="1"/>
  <c r="FA76"/>
  <c r="FJ75"/>
  <c r="FK75" s="1"/>
  <c r="FL75" s="1"/>
  <c r="GL79" i="101"/>
  <c r="GM79" s="1"/>
  <c r="GN79" s="1"/>
  <c r="GC80"/>
  <c r="DY80" i="102"/>
  <c r="EH79"/>
  <c r="EI79" s="1"/>
  <c r="EJ79" s="1"/>
  <c r="CW84"/>
  <c r="DW90" i="101"/>
  <c r="DD93"/>
  <c r="DE93" s="1"/>
  <c r="HC70" i="102"/>
  <c r="GA74"/>
  <c r="EY78"/>
  <c r="HC78" i="101"/>
  <c r="CU86" i="102"/>
  <c r="EY86" i="101"/>
  <c r="GA82"/>
  <c r="Q105" i="102"/>
  <c r="AJ96"/>
  <c r="CX95" i="101" l="1"/>
  <c r="CP95"/>
  <c r="CO95"/>
  <c r="CN95"/>
  <c r="CI95"/>
  <c r="CH95"/>
  <c r="CM95"/>
  <c r="CU95"/>
  <c r="BF91" i="102"/>
  <c r="BG91"/>
  <c r="BK91"/>
  <c r="BL91"/>
  <c r="BM91"/>
  <c r="BN91"/>
  <c r="BV91"/>
  <c r="BD92"/>
  <c r="BS91"/>
  <c r="CZ84"/>
  <c r="DD84"/>
  <c r="DE84" s="1"/>
  <c r="EL79"/>
  <c r="EM79"/>
  <c r="EQ79"/>
  <c r="ES79"/>
  <c r="ET79"/>
  <c r="FB79"/>
  <c r="ER79"/>
  <c r="EB80"/>
  <c r="EF80"/>
  <c r="EG80" s="1"/>
  <c r="GF80" i="101"/>
  <c r="GJ80"/>
  <c r="GK80" s="1"/>
  <c r="HF79"/>
  <c r="GX79"/>
  <c r="GW79"/>
  <c r="GV79"/>
  <c r="GQ79"/>
  <c r="GP79"/>
  <c r="GU79"/>
  <c r="FN75" i="102"/>
  <c r="FO75"/>
  <c r="FS75"/>
  <c r="FU75"/>
  <c r="FV75"/>
  <c r="GD75"/>
  <c r="FT75"/>
  <c r="FD76"/>
  <c r="FH76"/>
  <c r="FI76" s="1"/>
  <c r="GP71"/>
  <c r="GQ71"/>
  <c r="GU71"/>
  <c r="GW71"/>
  <c r="GX71"/>
  <c r="HF71"/>
  <c r="GV71"/>
  <c r="GF72"/>
  <c r="GJ72"/>
  <c r="GK72" s="1"/>
  <c r="HR67"/>
  <c r="HS67"/>
  <c r="HW67"/>
  <c r="HH68"/>
  <c r="HL68"/>
  <c r="HM68" s="1"/>
  <c r="HH76" i="101"/>
  <c r="HL76"/>
  <c r="HM76" s="1"/>
  <c r="HS75"/>
  <c r="HR75"/>
  <c r="HW75"/>
  <c r="FD84"/>
  <c r="FH84"/>
  <c r="FI84" s="1"/>
  <c r="DJ83" i="102"/>
  <c r="DK83"/>
  <c r="DO83"/>
  <c r="DQ83"/>
  <c r="DR83"/>
  <c r="DZ83"/>
  <c r="EA83" s="1"/>
  <c r="DP83"/>
  <c r="EE81"/>
  <c r="EA82"/>
  <c r="DS82"/>
  <c r="DT82"/>
  <c r="GD83" i="101"/>
  <c r="GE83" s="1"/>
  <c r="FV83"/>
  <c r="FU83"/>
  <c r="FT83"/>
  <c r="FO83"/>
  <c r="FN83"/>
  <c r="FS83"/>
  <c r="FX82"/>
  <c r="FW82"/>
  <c r="GE82"/>
  <c r="GI81"/>
  <c r="HV65" i="102"/>
  <c r="HT66"/>
  <c r="GT69"/>
  <c r="HA69" s="1"/>
  <c r="HB69" s="1"/>
  <c r="HI69" s="1"/>
  <c r="GR70"/>
  <c r="HT74" i="101"/>
  <c r="HV73"/>
  <c r="FR73" i="102"/>
  <c r="FY73" s="1"/>
  <c r="FZ73" s="1"/>
  <c r="GG73" s="1"/>
  <c r="FP74"/>
  <c r="GT77" i="101"/>
  <c r="HA77" s="1"/>
  <c r="HB77" s="1"/>
  <c r="HI77" s="1"/>
  <c r="GR78"/>
  <c r="EP77" i="102"/>
  <c r="EW77" s="1"/>
  <c r="EX77" s="1"/>
  <c r="FE77" s="1"/>
  <c r="EN78"/>
  <c r="FP82" i="101"/>
  <c r="FR81"/>
  <c r="FY81" s="1"/>
  <c r="FZ81" s="1"/>
  <c r="GG81" s="1"/>
  <c r="DN81" i="102"/>
  <c r="DU81" s="1"/>
  <c r="DV81" s="1"/>
  <c r="EC81" s="1"/>
  <c r="DL82"/>
  <c r="EN86" i="101"/>
  <c r="EP85"/>
  <c r="EW85" s="1"/>
  <c r="EX85" s="1"/>
  <c r="FE85" s="1"/>
  <c r="CL85" i="102"/>
  <c r="CS85" s="1"/>
  <c r="CT85" s="1"/>
  <c r="DA85" s="1"/>
  <c r="CJ86"/>
  <c r="DN89" i="101"/>
  <c r="DU89" s="1"/>
  <c r="DV89" s="1"/>
  <c r="EC89" s="1"/>
  <c r="DL90"/>
  <c r="BJ89" i="102"/>
  <c r="BQ89" s="1"/>
  <c r="BR89" s="1"/>
  <c r="BY89" s="1"/>
  <c r="BH90"/>
  <c r="DT90" i="101"/>
  <c r="DS90"/>
  <c r="EA90"/>
  <c r="EE89"/>
  <c r="DZ91"/>
  <c r="DR91"/>
  <c r="DQ91"/>
  <c r="DP91"/>
  <c r="DH92"/>
  <c r="DK91"/>
  <c r="DJ91"/>
  <c r="DO91"/>
  <c r="CJ94"/>
  <c r="CL93"/>
  <c r="CS93" s="1"/>
  <c r="CZ92"/>
  <c r="DW92"/>
  <c r="DD92"/>
  <c r="DE92" s="1"/>
  <c r="BX96"/>
  <c r="CB96"/>
  <c r="CC96" s="1"/>
  <c r="CD96" s="1"/>
  <c r="CE96" s="1"/>
  <c r="CF96" s="1"/>
  <c r="BH98"/>
  <c r="BJ97"/>
  <c r="BQ97" s="1"/>
  <c r="BR97" s="1"/>
  <c r="BY97" s="1"/>
  <c r="BU97" s="1"/>
  <c r="BV102"/>
  <c r="BN102"/>
  <c r="BM102"/>
  <c r="BL102"/>
  <c r="BG102"/>
  <c r="BI102" s="1"/>
  <c r="BF102"/>
  <c r="BD103"/>
  <c r="BK102"/>
  <c r="BS102"/>
  <c r="BP101"/>
  <c r="BO101"/>
  <c r="CA100"/>
  <c r="BW101"/>
  <c r="AH93" i="102"/>
  <c r="AO93" s="1"/>
  <c r="AF94"/>
  <c r="AV92"/>
  <c r="AZ92"/>
  <c r="BA92" s="1"/>
  <c r="BS92"/>
  <c r="CA89"/>
  <c r="BW90"/>
  <c r="BO90"/>
  <c r="BP90"/>
  <c r="AD98"/>
  <c r="AE98"/>
  <c r="AK98"/>
  <c r="AL98"/>
  <c r="AT98"/>
  <c r="AU98" s="1"/>
  <c r="AB99"/>
  <c r="AY96"/>
  <c r="AU97"/>
  <c r="AM97"/>
  <c r="AN97"/>
  <c r="FG77"/>
  <c r="FC78"/>
  <c r="EU78"/>
  <c r="EV78"/>
  <c r="GI73"/>
  <c r="GE74"/>
  <c r="FW74"/>
  <c r="FX74"/>
  <c r="HK69"/>
  <c r="HG70"/>
  <c r="GY70"/>
  <c r="GZ70"/>
  <c r="GZ78" i="101"/>
  <c r="GY78"/>
  <c r="HG78"/>
  <c r="HK77"/>
  <c r="FB87"/>
  <c r="ET87"/>
  <c r="ES87"/>
  <c r="ER87"/>
  <c r="EJ88"/>
  <c r="EM87"/>
  <c r="EL87"/>
  <c r="EQ87"/>
  <c r="EV86"/>
  <c r="EU86"/>
  <c r="FG85"/>
  <c r="FC86"/>
  <c r="CH87" i="102"/>
  <c r="CI87"/>
  <c r="CM87"/>
  <c r="CO87"/>
  <c r="CP87"/>
  <c r="CX87"/>
  <c r="CF88"/>
  <c r="CN87"/>
  <c r="DC85"/>
  <c r="CY86"/>
  <c r="CQ86"/>
  <c r="CR86"/>
  <c r="CR94" i="101"/>
  <c r="CQ94"/>
  <c r="CY94"/>
  <c r="DC93"/>
  <c r="DF93" s="1"/>
  <c r="DG93" s="1"/>
  <c r="AG98" i="102"/>
  <c r="CK95" i="101"/>
  <c r="DM91"/>
  <c r="BI91" i="102"/>
  <c r="CK87"/>
  <c r="EO87" i="101"/>
  <c r="FQ83"/>
  <c r="DM83" i="102"/>
  <c r="EO79"/>
  <c r="GS79" i="101"/>
  <c r="HU75"/>
  <c r="FQ75" i="102"/>
  <c r="GS71"/>
  <c r="BU89"/>
  <c r="DY81"/>
  <c r="EH80"/>
  <c r="EI80" s="1"/>
  <c r="EJ80" s="1"/>
  <c r="GL80" i="101"/>
  <c r="GM80" s="1"/>
  <c r="GN80" s="1"/>
  <c r="GC81"/>
  <c r="FJ84"/>
  <c r="FK84" s="1"/>
  <c r="FL84" s="1"/>
  <c r="FA85"/>
  <c r="CW85" i="102"/>
  <c r="DF84"/>
  <c r="DG84" s="1"/>
  <c r="DH84" s="1"/>
  <c r="HN76" i="101"/>
  <c r="HO76" s="1"/>
  <c r="HP76" s="1"/>
  <c r="HE77"/>
  <c r="FA77" i="102"/>
  <c r="FJ76"/>
  <c r="FK76" s="1"/>
  <c r="FL76" s="1"/>
  <c r="GC73"/>
  <c r="GL72"/>
  <c r="GM72" s="1"/>
  <c r="GN72" s="1"/>
  <c r="HE69"/>
  <c r="HN68"/>
  <c r="HO68" s="1"/>
  <c r="HP68" s="1"/>
  <c r="DW91" i="101"/>
  <c r="DY89"/>
  <c r="EY79" i="102"/>
  <c r="GA75"/>
  <c r="HC71"/>
  <c r="HU67"/>
  <c r="HC79" i="101"/>
  <c r="EY87"/>
  <c r="AJ97" i="102"/>
  <c r="Q106"/>
  <c r="CX96" i="101" l="1"/>
  <c r="CP96"/>
  <c r="CO96"/>
  <c r="CN96"/>
  <c r="CF97"/>
  <c r="CI96"/>
  <c r="CH96"/>
  <c r="CM96"/>
  <c r="CU96"/>
  <c r="EB89"/>
  <c r="EF89"/>
  <c r="EG89" s="1"/>
  <c r="HR68" i="102"/>
  <c r="HS68"/>
  <c r="HW68"/>
  <c r="HH69"/>
  <c r="HL69"/>
  <c r="HM69" s="1"/>
  <c r="GP72"/>
  <c r="GQ72"/>
  <c r="GU72"/>
  <c r="GW72"/>
  <c r="GX72"/>
  <c r="HF72"/>
  <c r="GV72"/>
  <c r="GF73"/>
  <c r="GJ73"/>
  <c r="GK73" s="1"/>
  <c r="FN76"/>
  <c r="FO76"/>
  <c r="FS76"/>
  <c r="FU76"/>
  <c r="FV76"/>
  <c r="GD76"/>
  <c r="FT76"/>
  <c r="FD77"/>
  <c r="FH77"/>
  <c r="FI77" s="1"/>
  <c r="HH77" i="101"/>
  <c r="HL77"/>
  <c r="HM77" s="1"/>
  <c r="HS76"/>
  <c r="HR76"/>
  <c r="HW76"/>
  <c r="DJ84" i="102"/>
  <c r="DK84"/>
  <c r="DO84"/>
  <c r="DQ84"/>
  <c r="DR84"/>
  <c r="DZ84"/>
  <c r="DP84"/>
  <c r="CZ85"/>
  <c r="DD85"/>
  <c r="DE85" s="1"/>
  <c r="FD85" i="101"/>
  <c r="FH85"/>
  <c r="FI85" s="1"/>
  <c r="GD84"/>
  <c r="FV84"/>
  <c r="FU84"/>
  <c r="FT84"/>
  <c r="FO84"/>
  <c r="FN84"/>
  <c r="FS84"/>
  <c r="GF81"/>
  <c r="GJ81"/>
  <c r="GK81" s="1"/>
  <c r="HF80"/>
  <c r="GX80"/>
  <c r="GW80"/>
  <c r="GV80"/>
  <c r="GQ80"/>
  <c r="GP80"/>
  <c r="GU80"/>
  <c r="EL80" i="102"/>
  <c r="EM80"/>
  <c r="EQ80"/>
  <c r="ES80"/>
  <c r="ET80"/>
  <c r="FB80"/>
  <c r="ER80"/>
  <c r="EB81"/>
  <c r="EF81"/>
  <c r="EG81" s="1"/>
  <c r="BX89"/>
  <c r="CB89"/>
  <c r="CC89" s="1"/>
  <c r="CH88"/>
  <c r="CI88"/>
  <c r="CM88"/>
  <c r="CO88"/>
  <c r="CP88"/>
  <c r="CX88"/>
  <c r="CY88" s="1"/>
  <c r="CN88"/>
  <c r="DC86"/>
  <c r="CY87"/>
  <c r="CQ87"/>
  <c r="CR87"/>
  <c r="FB88" i="101"/>
  <c r="FC88" s="1"/>
  <c r="ET88"/>
  <c r="ES88"/>
  <c r="ER88"/>
  <c r="EM88"/>
  <c r="EL88"/>
  <c r="EQ88"/>
  <c r="EV87"/>
  <c r="EU87"/>
  <c r="FC87"/>
  <c r="FG86"/>
  <c r="AD99" i="102"/>
  <c r="AE99"/>
  <c r="AK99"/>
  <c r="AL99"/>
  <c r="AT99"/>
  <c r="AB100"/>
  <c r="AQ99"/>
  <c r="AM98"/>
  <c r="AN98"/>
  <c r="AH94"/>
  <c r="AO94" s="1"/>
  <c r="AP94" s="1"/>
  <c r="AW94" s="1"/>
  <c r="AS94" s="1"/>
  <c r="AF95"/>
  <c r="BV103" i="101"/>
  <c r="BN103"/>
  <c r="BM103"/>
  <c r="BL103"/>
  <c r="BG103"/>
  <c r="BI103" s="1"/>
  <c r="BF103"/>
  <c r="BD104"/>
  <c r="BK103"/>
  <c r="BS103"/>
  <c r="BP102"/>
  <c r="BO102"/>
  <c r="CA101"/>
  <c r="BW102"/>
  <c r="BX97"/>
  <c r="CU97"/>
  <c r="CB97"/>
  <c r="CC97" s="1"/>
  <c r="BH99"/>
  <c r="BJ98"/>
  <c r="BQ98" s="1"/>
  <c r="CJ95"/>
  <c r="CL94"/>
  <c r="CS94" s="1"/>
  <c r="CT94" s="1"/>
  <c r="DA94" s="1"/>
  <c r="CW94" s="1"/>
  <c r="DZ92"/>
  <c r="DR92"/>
  <c r="DQ92"/>
  <c r="DP92"/>
  <c r="DH93"/>
  <c r="DK92"/>
  <c r="DJ92"/>
  <c r="DO92"/>
  <c r="DT91"/>
  <c r="DS91"/>
  <c r="EE90"/>
  <c r="EA91"/>
  <c r="BJ90" i="102"/>
  <c r="BQ90" s="1"/>
  <c r="BR90" s="1"/>
  <c r="BY90" s="1"/>
  <c r="BH91"/>
  <c r="DN90" i="101"/>
  <c r="DU90" s="1"/>
  <c r="DV90" s="1"/>
  <c r="EC90" s="1"/>
  <c r="DL91"/>
  <c r="CL86" i="102"/>
  <c r="CS86" s="1"/>
  <c r="CT86" s="1"/>
  <c r="DA86" s="1"/>
  <c r="CJ87"/>
  <c r="EN87" i="101"/>
  <c r="EP86"/>
  <c r="EW86" s="1"/>
  <c r="EX86" s="1"/>
  <c r="FE86" s="1"/>
  <c r="DN82" i="102"/>
  <c r="DU82" s="1"/>
  <c r="DV82" s="1"/>
  <c r="EC82" s="1"/>
  <c r="DL83"/>
  <c r="FP83" i="101"/>
  <c r="FR82"/>
  <c r="FY82" s="1"/>
  <c r="FZ82" s="1"/>
  <c r="GG82" s="1"/>
  <c r="EP78" i="102"/>
  <c r="EW78" s="1"/>
  <c r="EX78" s="1"/>
  <c r="FE78" s="1"/>
  <c r="EN79"/>
  <c r="GT78" i="101"/>
  <c r="HA78" s="1"/>
  <c r="HB78" s="1"/>
  <c r="HI78" s="1"/>
  <c r="GR79"/>
  <c r="FR74" i="102"/>
  <c r="FY74" s="1"/>
  <c r="FZ74" s="1"/>
  <c r="GG74" s="1"/>
  <c r="FP75"/>
  <c r="HT75" i="101"/>
  <c r="HV74"/>
  <c r="GT70" i="102"/>
  <c r="HA70" s="1"/>
  <c r="HB70" s="1"/>
  <c r="HI70" s="1"/>
  <c r="GR71"/>
  <c r="HV66"/>
  <c r="HT67"/>
  <c r="FX83" i="101"/>
  <c r="FW83"/>
  <c r="DS83" i="102"/>
  <c r="DT83"/>
  <c r="HK70"/>
  <c r="HG71"/>
  <c r="GY71"/>
  <c r="GZ71"/>
  <c r="GI74"/>
  <c r="GE75"/>
  <c r="FW75"/>
  <c r="FX75"/>
  <c r="GZ79" i="101"/>
  <c r="GY79"/>
  <c r="HG79"/>
  <c r="HK78"/>
  <c r="FG78" i="102"/>
  <c r="FC79"/>
  <c r="EU79"/>
  <c r="EV79"/>
  <c r="BF92"/>
  <c r="BG92"/>
  <c r="BK92"/>
  <c r="BL92"/>
  <c r="BM92"/>
  <c r="BN92"/>
  <c r="BV92"/>
  <c r="BD93"/>
  <c r="CA90"/>
  <c r="BW91"/>
  <c r="BO91"/>
  <c r="BP91"/>
  <c r="CR95" i="101"/>
  <c r="CQ95"/>
  <c r="CY95"/>
  <c r="DC94"/>
  <c r="HU68" i="102"/>
  <c r="GS72"/>
  <c r="FQ76"/>
  <c r="HU76" i="101"/>
  <c r="GS80"/>
  <c r="EO80" i="102"/>
  <c r="DM84"/>
  <c r="FQ84" i="101"/>
  <c r="EO88"/>
  <c r="CK88" i="102"/>
  <c r="BI92"/>
  <c r="DM92" i="101"/>
  <c r="CK96"/>
  <c r="AG99" i="102"/>
  <c r="CW86"/>
  <c r="DF85"/>
  <c r="DG85" s="1"/>
  <c r="DH85" s="1"/>
  <c r="FJ85" i="101"/>
  <c r="FK85" s="1"/>
  <c r="FL85" s="1"/>
  <c r="FA86"/>
  <c r="HN77"/>
  <c r="HO77" s="1"/>
  <c r="HP77" s="1"/>
  <c r="HE78"/>
  <c r="HE70" i="102"/>
  <c r="HN69"/>
  <c r="HO69" s="1"/>
  <c r="HP69" s="1"/>
  <c r="GC74"/>
  <c r="GL73"/>
  <c r="GM73" s="1"/>
  <c r="GN73" s="1"/>
  <c r="FA78"/>
  <c r="FJ77"/>
  <c r="FK77" s="1"/>
  <c r="FL77" s="1"/>
  <c r="BU90"/>
  <c r="CD89"/>
  <c r="CE89" s="1"/>
  <c r="CF89" s="1"/>
  <c r="EH89" i="101"/>
  <c r="EI89" s="1"/>
  <c r="EJ89" s="1"/>
  <c r="DY90"/>
  <c r="GL81"/>
  <c r="GM81" s="1"/>
  <c r="GN81" s="1"/>
  <c r="GC82"/>
  <c r="GJ83"/>
  <c r="GK83" s="1"/>
  <c r="DY82" i="102"/>
  <c r="EH81"/>
  <c r="EI81" s="1"/>
  <c r="EJ81" s="1"/>
  <c r="EF83"/>
  <c r="EG83" s="1"/>
  <c r="GA84" i="101"/>
  <c r="HC72" i="102"/>
  <c r="GA76"/>
  <c r="HC80" i="101"/>
  <c r="EY80" i="102"/>
  <c r="DW84"/>
  <c r="Q107"/>
  <c r="AJ98"/>
  <c r="EL81" l="1"/>
  <c r="EM81"/>
  <c r="EQ81"/>
  <c r="ES81"/>
  <c r="ET81"/>
  <c r="FB81"/>
  <c r="EJ82"/>
  <c r="ER81"/>
  <c r="EB82"/>
  <c r="EY82"/>
  <c r="EF82"/>
  <c r="EG82" s="1"/>
  <c r="GF82" i="101"/>
  <c r="GJ82"/>
  <c r="GK82" s="1"/>
  <c r="HF81"/>
  <c r="GX81"/>
  <c r="GW81"/>
  <c r="GV81"/>
  <c r="GN82"/>
  <c r="GQ81"/>
  <c r="GP81"/>
  <c r="GU81"/>
  <c r="EB90"/>
  <c r="EF90"/>
  <c r="EG90" s="1"/>
  <c r="FB89"/>
  <c r="ET89"/>
  <c r="ES89"/>
  <c r="ER89"/>
  <c r="EM89"/>
  <c r="EL89"/>
  <c r="EQ89"/>
  <c r="CH89" i="102"/>
  <c r="CI89"/>
  <c r="CM89"/>
  <c r="CO89"/>
  <c r="CP89"/>
  <c r="CX89"/>
  <c r="CN89"/>
  <c r="BX90"/>
  <c r="CB90"/>
  <c r="CC90" s="1"/>
  <c r="FN77"/>
  <c r="FO77"/>
  <c r="FS77"/>
  <c r="FU77"/>
  <c r="FV77"/>
  <c r="GD77"/>
  <c r="FT77"/>
  <c r="FD78"/>
  <c r="FH78"/>
  <c r="FI78" s="1"/>
  <c r="GP73"/>
  <c r="GQ73"/>
  <c r="GU73"/>
  <c r="GW73"/>
  <c r="GX73"/>
  <c r="HF73"/>
  <c r="GV73"/>
  <c r="GF74"/>
  <c r="GJ74"/>
  <c r="GK74" s="1"/>
  <c r="HR69"/>
  <c r="HS69"/>
  <c r="HW69"/>
  <c r="HH70"/>
  <c r="HL70"/>
  <c r="HM70" s="1"/>
  <c r="HH78" i="101"/>
  <c r="HL78"/>
  <c r="HM78" s="1"/>
  <c r="HS77"/>
  <c r="HR77"/>
  <c r="HW77"/>
  <c r="FD86"/>
  <c r="FH86"/>
  <c r="FI86" s="1"/>
  <c r="GD85"/>
  <c r="FV85"/>
  <c r="FU85"/>
  <c r="FT85"/>
  <c r="FO85"/>
  <c r="FN85"/>
  <c r="FS85"/>
  <c r="DJ85" i="102"/>
  <c r="DK85"/>
  <c r="DO85"/>
  <c r="DQ85"/>
  <c r="DR85"/>
  <c r="DZ85"/>
  <c r="DP85"/>
  <c r="CZ86"/>
  <c r="DD86"/>
  <c r="DE86" s="1"/>
  <c r="BF93"/>
  <c r="BG93"/>
  <c r="BK93"/>
  <c r="BL93"/>
  <c r="BM93"/>
  <c r="BN93"/>
  <c r="BV93"/>
  <c r="BW93" s="1"/>
  <c r="CA91"/>
  <c r="BW92"/>
  <c r="BO92"/>
  <c r="BP92"/>
  <c r="HV67"/>
  <c r="HT68"/>
  <c r="GT71"/>
  <c r="HA71" s="1"/>
  <c r="HB71" s="1"/>
  <c r="HI71" s="1"/>
  <c r="GR72"/>
  <c r="HT76" i="101"/>
  <c r="HV75"/>
  <c r="FR75" i="102"/>
  <c r="FY75" s="1"/>
  <c r="FZ75" s="1"/>
  <c r="GG75" s="1"/>
  <c r="FP76"/>
  <c r="GT79" i="101"/>
  <c r="HA79" s="1"/>
  <c r="HB79" s="1"/>
  <c r="HI79" s="1"/>
  <c r="GR80"/>
  <c r="EP79" i="102"/>
  <c r="EW79" s="1"/>
  <c r="EX79" s="1"/>
  <c r="FE79" s="1"/>
  <c r="EN80"/>
  <c r="FP84" i="101"/>
  <c r="FR83"/>
  <c r="FY83" s="1"/>
  <c r="DN83" i="102"/>
  <c r="DU83" s="1"/>
  <c r="DL84"/>
  <c r="EN88" i="101"/>
  <c r="EP87"/>
  <c r="EW87" s="1"/>
  <c r="EX87" s="1"/>
  <c r="FE87" s="1"/>
  <c r="CL87" i="102"/>
  <c r="CS87" s="1"/>
  <c r="CT87" s="1"/>
  <c r="DA87" s="1"/>
  <c r="CJ88"/>
  <c r="DN91" i="101"/>
  <c r="DU91" s="1"/>
  <c r="DV91" s="1"/>
  <c r="EC91" s="1"/>
  <c r="DL92"/>
  <c r="BJ91" i="102"/>
  <c r="BQ91" s="1"/>
  <c r="BR91" s="1"/>
  <c r="BY91" s="1"/>
  <c r="BH92"/>
  <c r="DZ93" i="101"/>
  <c r="EA93" s="1"/>
  <c r="DR93"/>
  <c r="DQ93"/>
  <c r="DP93"/>
  <c r="DK93"/>
  <c r="DJ93"/>
  <c r="DO93"/>
  <c r="DT92"/>
  <c r="DS92"/>
  <c r="EA92"/>
  <c r="EE91"/>
  <c r="CZ94"/>
  <c r="DD94"/>
  <c r="DE94" s="1"/>
  <c r="DF94" s="1"/>
  <c r="DG94" s="1"/>
  <c r="DH94" s="1"/>
  <c r="CJ96"/>
  <c r="CL95"/>
  <c r="CS95" s="1"/>
  <c r="CT95" s="1"/>
  <c r="DA95" s="1"/>
  <c r="CW95" s="1"/>
  <c r="BH100"/>
  <c r="BJ99"/>
  <c r="BQ99" s="1"/>
  <c r="BR99" s="1"/>
  <c r="BY99" s="1"/>
  <c r="BU99" s="1"/>
  <c r="BV104"/>
  <c r="BN104"/>
  <c r="BM104"/>
  <c r="BL104"/>
  <c r="BG104"/>
  <c r="BI104" s="1"/>
  <c r="BF104"/>
  <c r="BD105"/>
  <c r="BK104"/>
  <c r="BS104"/>
  <c r="BP103"/>
  <c r="BO103"/>
  <c r="CA102"/>
  <c r="BW103"/>
  <c r="AH95" i="102"/>
  <c r="AO95" s="1"/>
  <c r="AP95" s="1"/>
  <c r="AW95" s="1"/>
  <c r="AS95" s="1"/>
  <c r="AF96"/>
  <c r="AV94"/>
  <c r="AZ94"/>
  <c r="BA94" s="1"/>
  <c r="BB94" s="1"/>
  <c r="BC94" s="1"/>
  <c r="BD94" s="1"/>
  <c r="BS94"/>
  <c r="AD100"/>
  <c r="AE100"/>
  <c r="AK100"/>
  <c r="AL100"/>
  <c r="AT100"/>
  <c r="AB101"/>
  <c r="AQ100"/>
  <c r="AY98"/>
  <c r="AU99"/>
  <c r="AM99"/>
  <c r="AN99"/>
  <c r="AS99" s="1"/>
  <c r="AV99" s="1"/>
  <c r="EV88" i="101"/>
  <c r="EU88"/>
  <c r="CQ88" i="102"/>
  <c r="CR88"/>
  <c r="FG79"/>
  <c r="FC80"/>
  <c r="EU80"/>
  <c r="EV80"/>
  <c r="GZ80" i="101"/>
  <c r="GY80"/>
  <c r="HG80"/>
  <c r="HK79"/>
  <c r="FX84"/>
  <c r="FW84"/>
  <c r="GI83"/>
  <c r="GL83" s="1"/>
  <c r="GM83" s="1"/>
  <c r="GE84"/>
  <c r="EE83" i="102"/>
  <c r="EH83" s="1"/>
  <c r="EI83" s="1"/>
  <c r="EA84"/>
  <c r="DS84"/>
  <c r="DT84"/>
  <c r="GI75"/>
  <c r="GE76"/>
  <c r="FW76"/>
  <c r="FX76"/>
  <c r="HK71"/>
  <c r="HG72"/>
  <c r="GY72"/>
  <c r="GZ72"/>
  <c r="CX97" i="101"/>
  <c r="CP97"/>
  <c r="CO97"/>
  <c r="CN97"/>
  <c r="CF98"/>
  <c r="CI97"/>
  <c r="CH97"/>
  <c r="CM97"/>
  <c r="CR96"/>
  <c r="CQ96"/>
  <c r="CY96"/>
  <c r="DC95"/>
  <c r="AG100" i="102"/>
  <c r="CK97" i="101"/>
  <c r="DM93"/>
  <c r="BI93" i="102"/>
  <c r="CK89"/>
  <c r="EO89" i="101"/>
  <c r="FQ85"/>
  <c r="DM85" i="102"/>
  <c r="EO81"/>
  <c r="GS81" i="101"/>
  <c r="HU77"/>
  <c r="FQ77" i="102"/>
  <c r="GS73"/>
  <c r="HU69"/>
  <c r="BU91"/>
  <c r="CD90"/>
  <c r="CE90" s="1"/>
  <c r="CF90" s="1"/>
  <c r="FA79"/>
  <c r="FJ78"/>
  <c r="FK78" s="1"/>
  <c r="FL78" s="1"/>
  <c r="HN78" i="101"/>
  <c r="HO78" s="1"/>
  <c r="HP78" s="1"/>
  <c r="HE79"/>
  <c r="GC75" i="102"/>
  <c r="GL74"/>
  <c r="GM74" s="1"/>
  <c r="GN74" s="1"/>
  <c r="HE71"/>
  <c r="HN70"/>
  <c r="HO70" s="1"/>
  <c r="HP70" s="1"/>
  <c r="EH90" i="101"/>
  <c r="EI90" s="1"/>
  <c r="EJ90" s="1"/>
  <c r="DY91"/>
  <c r="FJ86"/>
  <c r="FK86" s="1"/>
  <c r="FL86" s="1"/>
  <c r="FA87"/>
  <c r="FH88"/>
  <c r="FI88" s="1"/>
  <c r="CW87" i="102"/>
  <c r="DF86"/>
  <c r="DG86" s="1"/>
  <c r="DH86" s="1"/>
  <c r="DD88"/>
  <c r="DE88" s="1"/>
  <c r="CU89"/>
  <c r="EY81"/>
  <c r="HC81" i="101"/>
  <c r="GA85"/>
  <c r="DW85" i="102"/>
  <c r="GA77"/>
  <c r="HC73"/>
  <c r="EY89" i="101"/>
  <c r="AZ98" i="102"/>
  <c r="BA98" s="1"/>
  <c r="BB98" s="1"/>
  <c r="BC98" s="1"/>
  <c r="AJ99"/>
  <c r="Q108"/>
  <c r="DJ86" l="1"/>
  <c r="DK86"/>
  <c r="DO86"/>
  <c r="DQ86"/>
  <c r="DR86"/>
  <c r="DZ86"/>
  <c r="DH87"/>
  <c r="DP86"/>
  <c r="CZ87"/>
  <c r="DW87"/>
  <c r="DD87"/>
  <c r="DE87" s="1"/>
  <c r="FD87" i="101"/>
  <c r="FH87"/>
  <c r="FI87" s="1"/>
  <c r="GD86"/>
  <c r="FV86"/>
  <c r="FU86"/>
  <c r="FT86"/>
  <c r="FL87"/>
  <c r="FO86"/>
  <c r="FN86"/>
  <c r="FS86"/>
  <c r="EB91"/>
  <c r="EF91"/>
  <c r="EG91" s="1"/>
  <c r="FB90"/>
  <c r="ET90"/>
  <c r="ES90"/>
  <c r="ER90"/>
  <c r="EM90"/>
  <c r="EL90"/>
  <c r="EQ90"/>
  <c r="HR70" i="102"/>
  <c r="HS70"/>
  <c r="HW70"/>
  <c r="HH71"/>
  <c r="HL71"/>
  <c r="HM71" s="1"/>
  <c r="GP74"/>
  <c r="GQ74"/>
  <c r="GU74"/>
  <c r="GW74"/>
  <c r="GX74"/>
  <c r="HF74"/>
  <c r="GV74"/>
  <c r="GF75"/>
  <c r="GJ75"/>
  <c r="GK75" s="1"/>
  <c r="HH79" i="101"/>
  <c r="HL79"/>
  <c r="HM79" s="1"/>
  <c r="HS78"/>
  <c r="HR78"/>
  <c r="HW78"/>
  <c r="FN78" i="102"/>
  <c r="FO78"/>
  <c r="FS78"/>
  <c r="FU78"/>
  <c r="FV78"/>
  <c r="GD78"/>
  <c r="FT78"/>
  <c r="FD79"/>
  <c r="FH79"/>
  <c r="FI79" s="1"/>
  <c r="CH90"/>
  <c r="CI90"/>
  <c r="CM90"/>
  <c r="CO90"/>
  <c r="CP90"/>
  <c r="CX90"/>
  <c r="CN90"/>
  <c r="BX91"/>
  <c r="CB91"/>
  <c r="CC91" s="1"/>
  <c r="CX98" i="101"/>
  <c r="CY98" s="1"/>
  <c r="CP98"/>
  <c r="CO98"/>
  <c r="CN98"/>
  <c r="CI98"/>
  <c r="CH98"/>
  <c r="CM98"/>
  <c r="CR97"/>
  <c r="CQ97"/>
  <c r="CY97"/>
  <c r="DC96"/>
  <c r="AD101" i="102"/>
  <c r="AE101"/>
  <c r="AK101"/>
  <c r="AL101"/>
  <c r="AT101"/>
  <c r="AB102"/>
  <c r="AQ101"/>
  <c r="AY99"/>
  <c r="AU100"/>
  <c r="AM100"/>
  <c r="AN100"/>
  <c r="AS100" s="1"/>
  <c r="AV100" s="1"/>
  <c r="BF94"/>
  <c r="BG94"/>
  <c r="BK94"/>
  <c r="BL94"/>
  <c r="BM94"/>
  <c r="BN94"/>
  <c r="BV94"/>
  <c r="AH96"/>
  <c r="AO96" s="1"/>
  <c r="AP96" s="1"/>
  <c r="AW96" s="1"/>
  <c r="AS96" s="1"/>
  <c r="AF97"/>
  <c r="AZ95"/>
  <c r="BA95" s="1"/>
  <c r="BB95" s="1"/>
  <c r="BC95" s="1"/>
  <c r="BD95" s="1"/>
  <c r="AV95"/>
  <c r="BV105" i="101"/>
  <c r="BN105"/>
  <c r="BM105"/>
  <c r="BL105"/>
  <c r="BG105"/>
  <c r="BI105" s="1"/>
  <c r="BF105"/>
  <c r="BD106"/>
  <c r="BK105"/>
  <c r="BS105"/>
  <c r="BP104"/>
  <c r="BO104"/>
  <c r="CA103"/>
  <c r="BW104"/>
  <c r="BX99"/>
  <c r="CB99"/>
  <c r="CC99" s="1"/>
  <c r="CD99" s="1"/>
  <c r="CE99" s="1"/>
  <c r="CF99" s="1"/>
  <c r="BH101"/>
  <c r="BJ100"/>
  <c r="BQ100" s="1"/>
  <c r="BR100" s="1"/>
  <c r="BY100" s="1"/>
  <c r="BU100" s="1"/>
  <c r="CZ95"/>
  <c r="DD95"/>
  <c r="DE95" s="1"/>
  <c r="DF95" s="1"/>
  <c r="DG95" s="1"/>
  <c r="DH95" s="1"/>
  <c r="CL96"/>
  <c r="CS96" s="1"/>
  <c r="CT96" s="1"/>
  <c r="DA96" s="1"/>
  <c r="CW96" s="1"/>
  <c r="CJ97"/>
  <c r="DZ94"/>
  <c r="DR94"/>
  <c r="DQ94"/>
  <c r="DP94"/>
  <c r="DK94"/>
  <c r="DJ94"/>
  <c r="DO94"/>
  <c r="DT93"/>
  <c r="DS93"/>
  <c r="BJ92" i="102"/>
  <c r="BQ92" s="1"/>
  <c r="BR92" s="1"/>
  <c r="BY92" s="1"/>
  <c r="BH93"/>
  <c r="DL93" i="101"/>
  <c r="DN92"/>
  <c r="DU92" s="1"/>
  <c r="DV92" s="1"/>
  <c r="EC92" s="1"/>
  <c r="CL88" i="102"/>
  <c r="CS88" s="1"/>
  <c r="CJ89"/>
  <c r="EN89" i="101"/>
  <c r="EP88"/>
  <c r="EW88" s="1"/>
  <c r="DN84" i="102"/>
  <c r="DU84" s="1"/>
  <c r="DV84" s="1"/>
  <c r="EC84" s="1"/>
  <c r="DL85"/>
  <c r="FP85" i="101"/>
  <c r="FR84"/>
  <c r="FY84" s="1"/>
  <c r="FZ84" s="1"/>
  <c r="GG84" s="1"/>
  <c r="EP80" i="102"/>
  <c r="EW80" s="1"/>
  <c r="EX80" s="1"/>
  <c r="FE80" s="1"/>
  <c r="EN81"/>
  <c r="GT80" i="101"/>
  <c r="HA80" s="1"/>
  <c r="HB80" s="1"/>
  <c r="HI80" s="1"/>
  <c r="GR81"/>
  <c r="FR76" i="102"/>
  <c r="FY76" s="1"/>
  <c r="FZ76" s="1"/>
  <c r="GG76" s="1"/>
  <c r="FP77"/>
  <c r="HT77" i="101"/>
  <c r="HV76"/>
  <c r="GT72" i="102"/>
  <c r="HA72" s="1"/>
  <c r="HB72" s="1"/>
  <c r="HI72" s="1"/>
  <c r="GR73"/>
  <c r="HV68"/>
  <c r="HT69"/>
  <c r="BO93"/>
  <c r="BP93"/>
  <c r="EE84"/>
  <c r="EA85"/>
  <c r="DS85"/>
  <c r="DT85"/>
  <c r="FX85" i="101"/>
  <c r="FW85"/>
  <c r="GI84"/>
  <c r="GE85"/>
  <c r="HK72" i="102"/>
  <c r="HG73"/>
  <c r="GY73"/>
  <c r="GZ73"/>
  <c r="GI76"/>
  <c r="GE77"/>
  <c r="FW77"/>
  <c r="FX77"/>
  <c r="DC88"/>
  <c r="DF88" s="1"/>
  <c r="DG88" s="1"/>
  <c r="CY89"/>
  <c r="CQ89"/>
  <c r="CR89"/>
  <c r="EV89" i="101"/>
  <c r="EU89"/>
  <c r="FG88"/>
  <c r="FJ88" s="1"/>
  <c r="FK88" s="1"/>
  <c r="FC89"/>
  <c r="HF82"/>
  <c r="GX82"/>
  <c r="GW82"/>
  <c r="GV82"/>
  <c r="GN83"/>
  <c r="GQ82"/>
  <c r="GP82"/>
  <c r="GU82"/>
  <c r="GZ81"/>
  <c r="GY81"/>
  <c r="HG81"/>
  <c r="HK80"/>
  <c r="EL82" i="102"/>
  <c r="EM82"/>
  <c r="EQ82"/>
  <c r="ES82"/>
  <c r="ET82"/>
  <c r="FB82"/>
  <c r="EJ83"/>
  <c r="ER82"/>
  <c r="FG80"/>
  <c r="FC81"/>
  <c r="EU81"/>
  <c r="EV81"/>
  <c r="HU70"/>
  <c r="GS74"/>
  <c r="FQ78"/>
  <c r="HU78" i="101"/>
  <c r="GS82"/>
  <c r="EO82" i="102"/>
  <c r="DM86"/>
  <c r="FQ86" i="101"/>
  <c r="EO90"/>
  <c r="CK90" i="102"/>
  <c r="BI94"/>
  <c r="DM94" i="101"/>
  <c r="CK98"/>
  <c r="AG101" i="102"/>
  <c r="HE72"/>
  <c r="HN71"/>
  <c r="HO71" s="1"/>
  <c r="HP71" s="1"/>
  <c r="GC76"/>
  <c r="GL75"/>
  <c r="GM75" s="1"/>
  <c r="GN75" s="1"/>
  <c r="DY84"/>
  <c r="GC84" i="101"/>
  <c r="HN79"/>
  <c r="HO79" s="1"/>
  <c r="HP79" s="1"/>
  <c r="HE80"/>
  <c r="FA80" i="102"/>
  <c r="FJ79"/>
  <c r="FK79" s="1"/>
  <c r="FL79" s="1"/>
  <c r="DW94" i="101"/>
  <c r="EH91"/>
  <c r="EI91" s="1"/>
  <c r="EJ91" s="1"/>
  <c r="DY92"/>
  <c r="EF93"/>
  <c r="EG93" s="1"/>
  <c r="BU92" i="102"/>
  <c r="CD91"/>
  <c r="CE91" s="1"/>
  <c r="CF91" s="1"/>
  <c r="CB93"/>
  <c r="CC93" s="1"/>
  <c r="DW86"/>
  <c r="GA86" i="101"/>
  <c r="HC74" i="102"/>
  <c r="GA78"/>
  <c r="CU90"/>
  <c r="EY90" i="101"/>
  <c r="HC82"/>
  <c r="Q109" i="102"/>
  <c r="AJ100"/>
  <c r="CX99" i="101" l="1"/>
  <c r="CP99"/>
  <c r="CO99"/>
  <c r="CN99"/>
  <c r="CI99"/>
  <c r="CH99"/>
  <c r="CM99"/>
  <c r="CU99"/>
  <c r="BF95" i="102"/>
  <c r="BG95"/>
  <c r="BK95"/>
  <c r="BL95"/>
  <c r="BM95"/>
  <c r="BN95"/>
  <c r="BV95"/>
  <c r="BS95"/>
  <c r="CH91"/>
  <c r="CI91"/>
  <c r="CM91"/>
  <c r="CO91"/>
  <c r="CP91"/>
  <c r="CX91"/>
  <c r="CF92"/>
  <c r="CN91"/>
  <c r="BX92"/>
  <c r="CU92"/>
  <c r="CB92"/>
  <c r="CC92" s="1"/>
  <c r="EB92" i="101"/>
  <c r="EF92"/>
  <c r="EG92" s="1"/>
  <c r="FB91"/>
  <c r="ET91"/>
  <c r="ES91"/>
  <c r="ER91"/>
  <c r="EJ92"/>
  <c r="EM91"/>
  <c r="EL91"/>
  <c r="EQ91"/>
  <c r="FN79" i="102"/>
  <c r="FO79"/>
  <c r="FS79"/>
  <c r="FU79"/>
  <c r="FV79"/>
  <c r="GD79"/>
  <c r="FT79"/>
  <c r="FD80"/>
  <c r="FH80"/>
  <c r="FI80" s="1"/>
  <c r="HH80" i="101"/>
  <c r="HL80"/>
  <c r="HM80" s="1"/>
  <c r="HS79"/>
  <c r="HR79"/>
  <c r="HW79"/>
  <c r="GF84"/>
  <c r="GJ84"/>
  <c r="GK84" s="1"/>
  <c r="EB84" i="102"/>
  <c r="EF84"/>
  <c r="EG84" s="1"/>
  <c r="GP75"/>
  <c r="GQ75"/>
  <c r="GU75"/>
  <c r="GW75"/>
  <c r="GX75"/>
  <c r="HF75"/>
  <c r="GV75"/>
  <c r="GF76"/>
  <c r="GJ76"/>
  <c r="GK76" s="1"/>
  <c r="HR71"/>
  <c r="HS71"/>
  <c r="HW71"/>
  <c r="HH72"/>
  <c r="HL72"/>
  <c r="HM72" s="1"/>
  <c r="EL83"/>
  <c r="EM83"/>
  <c r="EQ83"/>
  <c r="ES83"/>
  <c r="ET83"/>
  <c r="FB83"/>
  <c r="FC83" s="1"/>
  <c r="ER83"/>
  <c r="FG81"/>
  <c r="FC82"/>
  <c r="EU82"/>
  <c r="EV82"/>
  <c r="HF83" i="101"/>
  <c r="HG83" s="1"/>
  <c r="GX83"/>
  <c r="GW83"/>
  <c r="GV83"/>
  <c r="GQ83"/>
  <c r="GP83"/>
  <c r="GU83"/>
  <c r="GZ82"/>
  <c r="GY82"/>
  <c r="HG82"/>
  <c r="HK81"/>
  <c r="HV69" i="102"/>
  <c r="HT70"/>
  <c r="GT73"/>
  <c r="HA73" s="1"/>
  <c r="HB73" s="1"/>
  <c r="HI73" s="1"/>
  <c r="GR74"/>
  <c r="HT78" i="101"/>
  <c r="HV77"/>
  <c r="FR77" i="102"/>
  <c r="FY77" s="1"/>
  <c r="FZ77" s="1"/>
  <c r="GG77" s="1"/>
  <c r="FP78"/>
  <c r="GT81" i="101"/>
  <c r="HA81" s="1"/>
  <c r="HB81" s="1"/>
  <c r="HI81" s="1"/>
  <c r="GR82"/>
  <c r="EP81" i="102"/>
  <c r="EW81" s="1"/>
  <c r="EX81" s="1"/>
  <c r="FE81" s="1"/>
  <c r="EN82"/>
  <c r="FP86" i="101"/>
  <c r="FR85"/>
  <c r="FY85" s="1"/>
  <c r="FZ85" s="1"/>
  <c r="GG85" s="1"/>
  <c r="DN85" i="102"/>
  <c r="DU85" s="1"/>
  <c r="DV85" s="1"/>
  <c r="EC85" s="1"/>
  <c r="DL86"/>
  <c r="EN90" i="101"/>
  <c r="EP89"/>
  <c r="EW89" s="1"/>
  <c r="EX89" s="1"/>
  <c r="FE89" s="1"/>
  <c r="CL89" i="102"/>
  <c r="CS89" s="1"/>
  <c r="CT89" s="1"/>
  <c r="DA89" s="1"/>
  <c r="CJ90"/>
  <c r="DL94" i="101"/>
  <c r="DN93"/>
  <c r="DU93" s="1"/>
  <c r="BJ93" i="102"/>
  <c r="BQ93" s="1"/>
  <c r="BH94"/>
  <c r="DT94" i="101"/>
  <c r="DS94"/>
  <c r="EE93"/>
  <c r="EH93" s="1"/>
  <c r="EI93" s="1"/>
  <c r="EA94"/>
  <c r="CL97"/>
  <c r="CS97" s="1"/>
  <c r="CT97" s="1"/>
  <c r="DA97" s="1"/>
  <c r="CW97" s="1"/>
  <c r="CJ98"/>
  <c r="CZ96"/>
  <c r="DD96"/>
  <c r="DE96" s="1"/>
  <c r="DF96" s="1"/>
  <c r="DG96" s="1"/>
  <c r="DH96" s="1"/>
  <c r="DZ95"/>
  <c r="DR95"/>
  <c r="DQ95"/>
  <c r="DP95"/>
  <c r="DK95"/>
  <c r="DJ95"/>
  <c r="DO95"/>
  <c r="BX100"/>
  <c r="CB100"/>
  <c r="CC100" s="1"/>
  <c r="CD100" s="1"/>
  <c r="CE100" s="1"/>
  <c r="CF100" s="1"/>
  <c r="BH102"/>
  <c r="BJ101"/>
  <c r="BQ101" s="1"/>
  <c r="BR101" s="1"/>
  <c r="BY101" s="1"/>
  <c r="BU101" s="1"/>
  <c r="BV106"/>
  <c r="BN106"/>
  <c r="BM106"/>
  <c r="BL106"/>
  <c r="BG106"/>
  <c r="BI106" s="1"/>
  <c r="BF106"/>
  <c r="BD107"/>
  <c r="BK106"/>
  <c r="BS106"/>
  <c r="BP105"/>
  <c r="BO105"/>
  <c r="CA104"/>
  <c r="BW105"/>
  <c r="AH97" i="102"/>
  <c r="AO97" s="1"/>
  <c r="AP97" s="1"/>
  <c r="AW97" s="1"/>
  <c r="AS97" s="1"/>
  <c r="AF98"/>
  <c r="AV96"/>
  <c r="AZ96"/>
  <c r="BA96" s="1"/>
  <c r="BB96" s="1"/>
  <c r="BC96" s="1"/>
  <c r="BD96" s="1"/>
  <c r="BS96"/>
  <c r="CA93"/>
  <c r="CD93" s="1"/>
  <c r="CE93" s="1"/>
  <c r="BW94"/>
  <c r="BO94"/>
  <c r="BP94"/>
  <c r="AD102"/>
  <c r="AE102"/>
  <c r="AK102"/>
  <c r="AL102"/>
  <c r="AT102"/>
  <c r="AB103"/>
  <c r="AQ102"/>
  <c r="AY100"/>
  <c r="AU101"/>
  <c r="AM101"/>
  <c r="AN101"/>
  <c r="AS101" s="1"/>
  <c r="AV101" s="1"/>
  <c r="CR98" i="101"/>
  <c r="CQ98"/>
  <c r="DC89" i="102"/>
  <c r="CY90"/>
  <c r="CQ90"/>
  <c r="CR90"/>
  <c r="GI77"/>
  <c r="GE78"/>
  <c r="FW78"/>
  <c r="FX78"/>
  <c r="HK73"/>
  <c r="HG74"/>
  <c r="GY74"/>
  <c r="GZ74"/>
  <c r="EV90" i="101"/>
  <c r="EU90"/>
  <c r="FG89"/>
  <c r="FC90"/>
  <c r="GD87"/>
  <c r="FV87"/>
  <c r="FU87"/>
  <c r="FT87"/>
  <c r="FL88"/>
  <c r="FO87"/>
  <c r="FN87"/>
  <c r="FS87"/>
  <c r="FX86"/>
  <c r="FW86"/>
  <c r="GI85"/>
  <c r="GE86"/>
  <c r="DJ87" i="102"/>
  <c r="DK87"/>
  <c r="DO87"/>
  <c r="DQ87"/>
  <c r="DR87"/>
  <c r="DZ87"/>
  <c r="DH88"/>
  <c r="DP87"/>
  <c r="EE85"/>
  <c r="EA86"/>
  <c r="DS86"/>
  <c r="DT86"/>
  <c r="AG102"/>
  <c r="CK99" i="101"/>
  <c r="DM95"/>
  <c r="BI95" i="102"/>
  <c r="CK91"/>
  <c r="EO91" i="101"/>
  <c r="FQ87"/>
  <c r="DM87" i="102"/>
  <c r="EO83"/>
  <c r="GS83" i="101"/>
  <c r="HU79"/>
  <c r="FQ79" i="102"/>
  <c r="GS75"/>
  <c r="HU71"/>
  <c r="FA81"/>
  <c r="FJ80"/>
  <c r="FK80" s="1"/>
  <c r="FL80" s="1"/>
  <c r="HN80" i="101"/>
  <c r="HO80" s="1"/>
  <c r="HP80" s="1"/>
  <c r="HE81"/>
  <c r="FA89"/>
  <c r="CW89" i="102"/>
  <c r="GC77"/>
  <c r="GL76"/>
  <c r="GM76" s="1"/>
  <c r="GN76" s="1"/>
  <c r="HE73"/>
  <c r="HN72"/>
  <c r="HO72" s="1"/>
  <c r="HP72" s="1"/>
  <c r="GL84" i="101"/>
  <c r="GM84" s="1"/>
  <c r="GN84" s="1"/>
  <c r="GC85"/>
  <c r="DY85" i="102"/>
  <c r="EH84"/>
  <c r="EI84" s="1"/>
  <c r="EJ84" s="1"/>
  <c r="DW95" i="101"/>
  <c r="DD98"/>
  <c r="DE98" s="1"/>
  <c r="CU91" i="102"/>
  <c r="GA79"/>
  <c r="HC75"/>
  <c r="EY91" i="101"/>
  <c r="GA87"/>
  <c r="AJ101" i="102"/>
  <c r="Q110"/>
  <c r="CX100" i="101" l="1"/>
  <c r="CP100"/>
  <c r="CO100"/>
  <c r="CN100"/>
  <c r="CI100"/>
  <c r="CH100"/>
  <c r="CM100"/>
  <c r="CU100"/>
  <c r="EL84" i="102"/>
  <c r="EM84"/>
  <c r="EQ84"/>
  <c r="ES84"/>
  <c r="ET84"/>
  <c r="FB84"/>
  <c r="ER84"/>
  <c r="EB85"/>
  <c r="EF85"/>
  <c r="EG85" s="1"/>
  <c r="GF85" i="101"/>
  <c r="GJ85"/>
  <c r="GK85" s="1"/>
  <c r="HF84"/>
  <c r="GX84"/>
  <c r="GW84"/>
  <c r="GV84"/>
  <c r="GQ84"/>
  <c r="GP84"/>
  <c r="GU84"/>
  <c r="HR72" i="102"/>
  <c r="HS72"/>
  <c r="HW72"/>
  <c r="HH73"/>
  <c r="HL73"/>
  <c r="HM73" s="1"/>
  <c r="GP76"/>
  <c r="GQ76"/>
  <c r="GU76"/>
  <c r="GW76"/>
  <c r="GX76"/>
  <c r="HF76"/>
  <c r="GV76"/>
  <c r="GF77"/>
  <c r="GJ77"/>
  <c r="GK77" s="1"/>
  <c r="CZ89"/>
  <c r="DD89"/>
  <c r="DE89" s="1"/>
  <c r="FD89" i="101"/>
  <c r="FH89"/>
  <c r="FI89" s="1"/>
  <c r="HH81"/>
  <c r="HL81"/>
  <c r="HM81" s="1"/>
  <c r="HS80"/>
  <c r="HR80"/>
  <c r="HW80"/>
  <c r="FN80" i="102"/>
  <c r="FO80"/>
  <c r="FS80"/>
  <c r="FU80"/>
  <c r="FV80"/>
  <c r="GD80"/>
  <c r="FT80"/>
  <c r="FD81"/>
  <c r="FH81"/>
  <c r="FI81" s="1"/>
  <c r="DJ88"/>
  <c r="DK88"/>
  <c r="DO88"/>
  <c r="DQ88"/>
  <c r="DR88"/>
  <c r="DZ88"/>
  <c r="EA88" s="1"/>
  <c r="DP88"/>
  <c r="EE86"/>
  <c r="EA87"/>
  <c r="DS87"/>
  <c r="DT87"/>
  <c r="GD88" i="101"/>
  <c r="GE88" s="1"/>
  <c r="FV88"/>
  <c r="FU88"/>
  <c r="FT88"/>
  <c r="FO88"/>
  <c r="FN88"/>
  <c r="FS88"/>
  <c r="FX87"/>
  <c r="FW87"/>
  <c r="GE87"/>
  <c r="GI86"/>
  <c r="AD103" i="102"/>
  <c r="AE103"/>
  <c r="AK103"/>
  <c r="AL103"/>
  <c r="AT103"/>
  <c r="AB104"/>
  <c r="AQ103"/>
  <c r="AY101"/>
  <c r="AU102"/>
  <c r="AM102"/>
  <c r="AN102"/>
  <c r="AS102" s="1"/>
  <c r="AV102" s="1"/>
  <c r="BF96"/>
  <c r="BG96"/>
  <c r="BK96"/>
  <c r="BL96"/>
  <c r="BM96"/>
  <c r="BN96"/>
  <c r="BV96"/>
  <c r="BD97"/>
  <c r="AH98"/>
  <c r="AO98" s="1"/>
  <c r="AF99"/>
  <c r="AZ97"/>
  <c r="BA97" s="1"/>
  <c r="AV97"/>
  <c r="BS97"/>
  <c r="BV107" i="101"/>
  <c r="BN107"/>
  <c r="BM107"/>
  <c r="BL107"/>
  <c r="BG107"/>
  <c r="BI107" s="1"/>
  <c r="BF107"/>
  <c r="BD108"/>
  <c r="BK107"/>
  <c r="BS107"/>
  <c r="BP106"/>
  <c r="BO106"/>
  <c r="CA105"/>
  <c r="BW106"/>
  <c r="BX101"/>
  <c r="CB101"/>
  <c r="CC101" s="1"/>
  <c r="CD101" s="1"/>
  <c r="CE101" s="1"/>
  <c r="CF101" s="1"/>
  <c r="BH103"/>
  <c r="BJ102"/>
  <c r="BQ102" s="1"/>
  <c r="BR102" s="1"/>
  <c r="BY102" s="1"/>
  <c r="BU102" s="1"/>
  <c r="DT95"/>
  <c r="DS95"/>
  <c r="EA95"/>
  <c r="EE94"/>
  <c r="DZ96"/>
  <c r="DR96"/>
  <c r="DQ96"/>
  <c r="DP96"/>
  <c r="DH97"/>
  <c r="DK96"/>
  <c r="DJ96"/>
  <c r="DO96"/>
  <c r="CJ99"/>
  <c r="CL98"/>
  <c r="CS98" s="1"/>
  <c r="CZ97"/>
  <c r="DW97"/>
  <c r="DD97"/>
  <c r="DE97" s="1"/>
  <c r="BJ94" i="102"/>
  <c r="BQ94" s="1"/>
  <c r="BR94" s="1"/>
  <c r="BY94" s="1"/>
  <c r="BH95"/>
  <c r="DN94" i="101"/>
  <c r="DU94" s="1"/>
  <c r="DV94" s="1"/>
  <c r="EC94" s="1"/>
  <c r="DL95"/>
  <c r="CL90" i="102"/>
  <c r="CS90" s="1"/>
  <c r="CT90" s="1"/>
  <c r="DA90" s="1"/>
  <c r="CJ91"/>
  <c r="EN91" i="101"/>
  <c r="EP90"/>
  <c r="EW90" s="1"/>
  <c r="EX90" s="1"/>
  <c r="FE90" s="1"/>
  <c r="DN86" i="102"/>
  <c r="DU86" s="1"/>
  <c r="DV86" s="1"/>
  <c r="EC86" s="1"/>
  <c r="DL87"/>
  <c r="FP87" i="101"/>
  <c r="FR86"/>
  <c r="FY86" s="1"/>
  <c r="FZ86" s="1"/>
  <c r="GG86" s="1"/>
  <c r="EP82" i="102"/>
  <c r="EW82" s="1"/>
  <c r="EX82" s="1"/>
  <c r="FE82" s="1"/>
  <c r="EN83"/>
  <c r="GR83" i="101"/>
  <c r="GT82"/>
  <c r="HA82" s="1"/>
  <c r="HB82" s="1"/>
  <c r="HI82" s="1"/>
  <c r="FR78" i="102"/>
  <c r="FY78" s="1"/>
  <c r="FZ78" s="1"/>
  <c r="GG78" s="1"/>
  <c r="FP79"/>
  <c r="HT79" i="101"/>
  <c r="HV78"/>
  <c r="GT74" i="102"/>
  <c r="HA74" s="1"/>
  <c r="HB74" s="1"/>
  <c r="HI74" s="1"/>
  <c r="GR75"/>
  <c r="HV70"/>
  <c r="HT71"/>
  <c r="GZ83" i="101"/>
  <c r="GY83"/>
  <c r="EU83" i="102"/>
  <c r="EV83"/>
  <c r="HK74"/>
  <c r="HG75"/>
  <c r="GY75"/>
  <c r="GZ75"/>
  <c r="GI78"/>
  <c r="GE79"/>
  <c r="FW79"/>
  <c r="FX79"/>
  <c r="FB92" i="101"/>
  <c r="ET92"/>
  <c r="ES92"/>
  <c r="ER92"/>
  <c r="EJ93"/>
  <c r="EM92"/>
  <c r="EL92"/>
  <c r="EQ92"/>
  <c r="EV91"/>
  <c r="EU91"/>
  <c r="FG90"/>
  <c r="FC91"/>
  <c r="CH92" i="102"/>
  <c r="CI92"/>
  <c r="CM92"/>
  <c r="CO92"/>
  <c r="CP92"/>
  <c r="CX92"/>
  <c r="CF93"/>
  <c r="CN92"/>
  <c r="DC90"/>
  <c r="CY91"/>
  <c r="CQ91"/>
  <c r="CR91"/>
  <c r="CA94"/>
  <c r="BW95"/>
  <c r="BO95"/>
  <c r="BP95"/>
  <c r="CR99" i="101"/>
  <c r="CQ99"/>
  <c r="CY99"/>
  <c r="DC98"/>
  <c r="DF98" s="1"/>
  <c r="DG98" s="1"/>
  <c r="HU72" i="102"/>
  <c r="GS76"/>
  <c r="FQ80"/>
  <c r="HU80" i="101"/>
  <c r="GS84"/>
  <c r="EO84" i="102"/>
  <c r="DM88"/>
  <c r="FQ88" i="101"/>
  <c r="EO92"/>
  <c r="CK92" i="102"/>
  <c r="BI96"/>
  <c r="DM96" i="101"/>
  <c r="CK100"/>
  <c r="AG103" i="102"/>
  <c r="DY86"/>
  <c r="EH85"/>
  <c r="EI85" s="1"/>
  <c r="EJ85" s="1"/>
  <c r="GL85" i="101"/>
  <c r="GM85" s="1"/>
  <c r="GN85" s="1"/>
  <c r="GC86"/>
  <c r="FJ89"/>
  <c r="FK89" s="1"/>
  <c r="FL89" s="1"/>
  <c r="FA90"/>
  <c r="HE74" i="102"/>
  <c r="HN73"/>
  <c r="HO73" s="1"/>
  <c r="HP73" s="1"/>
  <c r="GC78"/>
  <c r="GL77"/>
  <c r="GM77" s="1"/>
  <c r="GN77" s="1"/>
  <c r="CW90"/>
  <c r="DF89"/>
  <c r="DG89" s="1"/>
  <c r="DH89" s="1"/>
  <c r="BU94"/>
  <c r="DW96" i="101"/>
  <c r="DY94"/>
  <c r="HN81"/>
  <c r="HO81" s="1"/>
  <c r="HP81" s="1"/>
  <c r="HE82"/>
  <c r="HL83"/>
  <c r="HM83" s="1"/>
  <c r="FA82" i="102"/>
  <c r="FJ81"/>
  <c r="FK81" s="1"/>
  <c r="FL81" s="1"/>
  <c r="FH83"/>
  <c r="FI83" s="1"/>
  <c r="HC76"/>
  <c r="EY84"/>
  <c r="HC84" i="101"/>
  <c r="GA80" i="102"/>
  <c r="EY92" i="101"/>
  <c r="Q111" i="102"/>
  <c r="AJ102"/>
  <c r="CX101" i="101" l="1"/>
  <c r="CP101"/>
  <c r="CO101"/>
  <c r="CN101"/>
  <c r="CI101"/>
  <c r="CH101"/>
  <c r="CM101"/>
  <c r="CU101"/>
  <c r="FN81" i="102"/>
  <c r="FO81"/>
  <c r="FS81"/>
  <c r="FU81"/>
  <c r="FV81"/>
  <c r="GD81"/>
  <c r="FL82"/>
  <c r="FT81"/>
  <c r="FD82"/>
  <c r="GA82"/>
  <c r="FH82"/>
  <c r="FI82" s="1"/>
  <c r="HH82" i="101"/>
  <c r="HL82"/>
  <c r="HM82" s="1"/>
  <c r="HP82"/>
  <c r="HS81"/>
  <c r="HR81"/>
  <c r="HW81"/>
  <c r="EB94"/>
  <c r="EF94"/>
  <c r="EG94" s="1"/>
  <c r="BX94" i="102"/>
  <c r="CB94"/>
  <c r="CC94" s="1"/>
  <c r="DJ89"/>
  <c r="DK89"/>
  <c r="DO89"/>
  <c r="DQ89"/>
  <c r="DR89"/>
  <c r="DZ89"/>
  <c r="DP89"/>
  <c r="CZ90"/>
  <c r="DD90"/>
  <c r="DE90" s="1"/>
  <c r="GP77"/>
  <c r="GQ77"/>
  <c r="GU77"/>
  <c r="GW77"/>
  <c r="GX77"/>
  <c r="HF77"/>
  <c r="GV77"/>
  <c r="GF78"/>
  <c r="GJ78"/>
  <c r="GK78" s="1"/>
  <c r="HR73"/>
  <c r="HS73"/>
  <c r="HW73"/>
  <c r="HH74"/>
  <c r="HL74"/>
  <c r="HM74" s="1"/>
  <c r="FD90" i="101"/>
  <c r="FH90"/>
  <c r="FI90" s="1"/>
  <c r="GD89"/>
  <c r="FV89"/>
  <c r="FU89"/>
  <c r="FT89"/>
  <c r="FO89"/>
  <c r="FN89"/>
  <c r="FS89"/>
  <c r="GF86"/>
  <c r="GJ86"/>
  <c r="GK86" s="1"/>
  <c r="HF85"/>
  <c r="GX85"/>
  <c r="GW85"/>
  <c r="GV85"/>
  <c r="GQ85"/>
  <c r="GP85"/>
  <c r="GU85"/>
  <c r="EL85" i="102"/>
  <c r="EM85"/>
  <c r="EQ85"/>
  <c r="ES85"/>
  <c r="ET85"/>
  <c r="FB85"/>
  <c r="ER85"/>
  <c r="EB86"/>
  <c r="EF86"/>
  <c r="EG86" s="1"/>
  <c r="CH93"/>
  <c r="CI93"/>
  <c r="CM93"/>
  <c r="CO93"/>
  <c r="CP93"/>
  <c r="CX93"/>
  <c r="CY93" s="1"/>
  <c r="CN93"/>
  <c r="DC91"/>
  <c r="CY92"/>
  <c r="CQ92"/>
  <c r="CR92"/>
  <c r="FB93" i="101"/>
  <c r="FC93" s="1"/>
  <c r="ET93"/>
  <c r="ES93"/>
  <c r="ER93"/>
  <c r="EM93"/>
  <c r="EL93"/>
  <c r="EQ93"/>
  <c r="EV92"/>
  <c r="EU92"/>
  <c r="FC92"/>
  <c r="FG91"/>
  <c r="HV71" i="102"/>
  <c r="HT72"/>
  <c r="GT75"/>
  <c r="HA75" s="1"/>
  <c r="HB75" s="1"/>
  <c r="HI75" s="1"/>
  <c r="GR76"/>
  <c r="HT80" i="101"/>
  <c r="HV79"/>
  <c r="FR79" i="102"/>
  <c r="FY79" s="1"/>
  <c r="FZ79" s="1"/>
  <c r="GG79" s="1"/>
  <c r="FP80"/>
  <c r="GT83" i="101"/>
  <c r="HA83" s="1"/>
  <c r="GR84"/>
  <c r="EP83" i="102"/>
  <c r="EW83" s="1"/>
  <c r="EN84"/>
  <c r="FP88" i="101"/>
  <c r="FR87"/>
  <c r="FY87" s="1"/>
  <c r="FZ87" s="1"/>
  <c r="GG87" s="1"/>
  <c r="DN87" i="102"/>
  <c r="DU87" s="1"/>
  <c r="DV87" s="1"/>
  <c r="EC87" s="1"/>
  <c r="DL88"/>
  <c r="EN92" i="101"/>
  <c r="EP91"/>
  <c r="EW91" s="1"/>
  <c r="EX91" s="1"/>
  <c r="FE91" s="1"/>
  <c r="CL91" i="102"/>
  <c r="CS91" s="1"/>
  <c r="CT91" s="1"/>
  <c r="DA91" s="1"/>
  <c r="CJ92"/>
  <c r="DN95" i="101"/>
  <c r="DU95" s="1"/>
  <c r="DV95" s="1"/>
  <c r="EC95" s="1"/>
  <c r="DL96"/>
  <c r="BJ95" i="102"/>
  <c r="BQ95" s="1"/>
  <c r="BR95" s="1"/>
  <c r="BY95" s="1"/>
  <c r="BH96"/>
  <c r="CJ100" i="101"/>
  <c r="CL99"/>
  <c r="CS99" s="1"/>
  <c r="CT99" s="1"/>
  <c r="DA99" s="1"/>
  <c r="CW99" s="1"/>
  <c r="DZ97"/>
  <c r="DR97"/>
  <c r="DQ97"/>
  <c r="DP97"/>
  <c r="DH98"/>
  <c r="DK97"/>
  <c r="DJ97"/>
  <c r="DO97"/>
  <c r="DT96"/>
  <c r="DS96"/>
  <c r="EE95"/>
  <c r="EA96"/>
  <c r="BX102"/>
  <c r="CB102"/>
  <c r="CC102" s="1"/>
  <c r="CD102" s="1"/>
  <c r="CE102" s="1"/>
  <c r="CF102" s="1"/>
  <c r="BH104"/>
  <c r="BJ103"/>
  <c r="BQ103" s="1"/>
  <c r="BR103" s="1"/>
  <c r="BY103" s="1"/>
  <c r="BU103" s="1"/>
  <c r="BV108"/>
  <c r="BN108"/>
  <c r="BM108"/>
  <c r="BL108"/>
  <c r="BG108"/>
  <c r="BI108" s="1"/>
  <c r="BF108"/>
  <c r="BD109"/>
  <c r="BK108"/>
  <c r="BS108"/>
  <c r="BP107"/>
  <c r="BO107"/>
  <c r="CA106"/>
  <c r="BW107"/>
  <c r="AH99" i="102"/>
  <c r="AO99" s="1"/>
  <c r="AP99" s="1"/>
  <c r="AF100"/>
  <c r="BF97"/>
  <c r="BG97"/>
  <c r="BK97"/>
  <c r="BL97"/>
  <c r="BM97"/>
  <c r="BN97"/>
  <c r="BV97"/>
  <c r="BD98"/>
  <c r="CA95"/>
  <c r="BW96"/>
  <c r="BO96"/>
  <c r="BP96"/>
  <c r="AD104"/>
  <c r="AE104"/>
  <c r="AK104"/>
  <c r="AL104"/>
  <c r="AT104"/>
  <c r="AB105"/>
  <c r="AQ104"/>
  <c r="AY102"/>
  <c r="AU103"/>
  <c r="AM103"/>
  <c r="AN103"/>
  <c r="AS103" s="1"/>
  <c r="AV103" s="1"/>
  <c r="FX88" i="101"/>
  <c r="FW88"/>
  <c r="DS88" i="102"/>
  <c r="DT88"/>
  <c r="GI79"/>
  <c r="GE80"/>
  <c r="FW80"/>
  <c r="FX80"/>
  <c r="HK75"/>
  <c r="HG76"/>
  <c r="GY76"/>
  <c r="GZ76"/>
  <c r="GZ84" i="101"/>
  <c r="GY84"/>
  <c r="HG84"/>
  <c r="HK83"/>
  <c r="HN83" s="1"/>
  <c r="HO83" s="1"/>
  <c r="FG83" i="102"/>
  <c r="FJ83" s="1"/>
  <c r="FK83" s="1"/>
  <c r="FC84"/>
  <c r="EU84"/>
  <c r="EV84"/>
  <c r="CR100" i="101"/>
  <c r="CQ100"/>
  <c r="CY100"/>
  <c r="DC99"/>
  <c r="AG104" i="102"/>
  <c r="CK101" i="101"/>
  <c r="DM97"/>
  <c r="BI97" i="102"/>
  <c r="CK93"/>
  <c r="EO93" i="101"/>
  <c r="FQ89"/>
  <c r="DM89" i="102"/>
  <c r="EO85"/>
  <c r="GS85" i="101"/>
  <c r="HU81"/>
  <c r="FQ81" i="102"/>
  <c r="GS77"/>
  <c r="HU73"/>
  <c r="BU95"/>
  <c r="CD94"/>
  <c r="CE94" s="1"/>
  <c r="CF94" s="1"/>
  <c r="CW91"/>
  <c r="DF90"/>
  <c r="DG90" s="1"/>
  <c r="DH90" s="1"/>
  <c r="FJ90" i="101"/>
  <c r="FK90" s="1"/>
  <c r="FL90" s="1"/>
  <c r="FA91"/>
  <c r="GC79" i="102"/>
  <c r="GL78"/>
  <c r="GM78" s="1"/>
  <c r="GN78" s="1"/>
  <c r="HE75"/>
  <c r="HN74"/>
  <c r="HO74" s="1"/>
  <c r="HP74" s="1"/>
  <c r="EH94" i="101"/>
  <c r="EI94" s="1"/>
  <c r="EJ94" s="1"/>
  <c r="DY95"/>
  <c r="GL86"/>
  <c r="GM86" s="1"/>
  <c r="GN86" s="1"/>
  <c r="GC87"/>
  <c r="GJ88"/>
  <c r="GK88" s="1"/>
  <c r="DY87" i="102"/>
  <c r="EH86"/>
  <c r="EI86" s="1"/>
  <c r="EJ86" s="1"/>
  <c r="EF88"/>
  <c r="EG88" s="1"/>
  <c r="GA81"/>
  <c r="GA89" i="101"/>
  <c r="DW89" i="102"/>
  <c r="HC77"/>
  <c r="HC85" i="101"/>
  <c r="EY85" i="102"/>
  <c r="AJ103"/>
  <c r="Q112"/>
  <c r="CX102" i="101" l="1"/>
  <c r="CP102"/>
  <c r="CO102"/>
  <c r="CN102"/>
  <c r="CI102"/>
  <c r="CH102"/>
  <c r="CM102"/>
  <c r="CU102"/>
  <c r="EL86" i="102"/>
  <c r="EM86"/>
  <c r="EQ86"/>
  <c r="ES86"/>
  <c r="ET86"/>
  <c r="FB86"/>
  <c r="EJ87"/>
  <c r="ER86"/>
  <c r="EB87"/>
  <c r="EY87"/>
  <c r="EF87"/>
  <c r="EG87" s="1"/>
  <c r="GF87" i="101"/>
  <c r="GJ87"/>
  <c r="GK87" s="1"/>
  <c r="HF86"/>
  <c r="GX86"/>
  <c r="GW86"/>
  <c r="GV86"/>
  <c r="GN87"/>
  <c r="GQ86"/>
  <c r="GP86"/>
  <c r="GU86"/>
  <c r="EB95"/>
  <c r="EF95"/>
  <c r="EG95" s="1"/>
  <c r="FB94"/>
  <c r="ET94"/>
  <c r="ES94"/>
  <c r="ER94"/>
  <c r="EM94"/>
  <c r="EL94"/>
  <c r="EQ94"/>
  <c r="HR74" i="102"/>
  <c r="HS74"/>
  <c r="HW74"/>
  <c r="HH75"/>
  <c r="HL75"/>
  <c r="HM75" s="1"/>
  <c r="GP78"/>
  <c r="GQ78"/>
  <c r="GU78"/>
  <c r="GW78"/>
  <c r="GX78"/>
  <c r="HF78"/>
  <c r="GV78"/>
  <c r="GF79"/>
  <c r="GJ79"/>
  <c r="GK79" s="1"/>
  <c r="FD91" i="101"/>
  <c r="FH91"/>
  <c r="FI91" s="1"/>
  <c r="GD90"/>
  <c r="FV90"/>
  <c r="FU90"/>
  <c r="FT90"/>
  <c r="FO90"/>
  <c r="FN90"/>
  <c r="FS90"/>
  <c r="DJ90" i="102"/>
  <c r="DK90"/>
  <c r="DO90"/>
  <c r="DQ90"/>
  <c r="DR90"/>
  <c r="DZ90"/>
  <c r="DP90"/>
  <c r="CZ91"/>
  <c r="DD91"/>
  <c r="DE91" s="1"/>
  <c r="CH94"/>
  <c r="CI94"/>
  <c r="CM94"/>
  <c r="CO94"/>
  <c r="CP94"/>
  <c r="CX94"/>
  <c r="CN94"/>
  <c r="BX95"/>
  <c r="CB95"/>
  <c r="CC95" s="1"/>
  <c r="AD105"/>
  <c r="AE105"/>
  <c r="AK105"/>
  <c r="AL105"/>
  <c r="AT105"/>
  <c r="AB106"/>
  <c r="AQ105"/>
  <c r="AY103"/>
  <c r="AU104"/>
  <c r="AM104"/>
  <c r="AN104"/>
  <c r="AS104" s="1"/>
  <c r="AV104" s="1"/>
  <c r="BF98"/>
  <c r="BG98"/>
  <c r="BK98"/>
  <c r="BL98"/>
  <c r="BM98"/>
  <c r="BN98"/>
  <c r="BV98"/>
  <c r="BW98" s="1"/>
  <c r="CA96"/>
  <c r="BW97"/>
  <c r="BO97"/>
  <c r="BP97"/>
  <c r="AH100"/>
  <c r="AO100" s="1"/>
  <c r="AP100" s="1"/>
  <c r="AF101"/>
  <c r="AW99"/>
  <c r="AZ99"/>
  <c r="BA99" s="1"/>
  <c r="BB99" s="1"/>
  <c r="BC99" s="1"/>
  <c r="BD99" s="1"/>
  <c r="BV109" i="101"/>
  <c r="BN109"/>
  <c r="BM109"/>
  <c r="BL109"/>
  <c r="BG109"/>
  <c r="BI109" s="1"/>
  <c r="BF109"/>
  <c r="BD110"/>
  <c r="BK109"/>
  <c r="BS109"/>
  <c r="BP108"/>
  <c r="BO108"/>
  <c r="CA107"/>
  <c r="BW108"/>
  <c r="BX103"/>
  <c r="CB103"/>
  <c r="CC103" s="1"/>
  <c r="CD103" s="1"/>
  <c r="CE103" s="1"/>
  <c r="CF103" s="1"/>
  <c r="BH105"/>
  <c r="BJ104"/>
  <c r="BQ104" s="1"/>
  <c r="BR104" s="1"/>
  <c r="BY104" s="1"/>
  <c r="BU104" s="1"/>
  <c r="DZ98"/>
  <c r="EA98" s="1"/>
  <c r="DR98"/>
  <c r="DQ98"/>
  <c r="DP98"/>
  <c r="DK98"/>
  <c r="DJ98"/>
  <c r="DO98"/>
  <c r="DT97"/>
  <c r="DS97"/>
  <c r="EA97"/>
  <c r="EE96"/>
  <c r="CZ99"/>
  <c r="DD99"/>
  <c r="DE99" s="1"/>
  <c r="DF99" s="1"/>
  <c r="DG99" s="1"/>
  <c r="DH99" s="1"/>
  <c r="CJ101"/>
  <c r="CL100"/>
  <c r="CS100" s="1"/>
  <c r="CT100" s="1"/>
  <c r="DA100" s="1"/>
  <c r="CW100" s="1"/>
  <c r="BJ96" i="102"/>
  <c r="BQ96" s="1"/>
  <c r="BR96" s="1"/>
  <c r="BY96" s="1"/>
  <c r="BH97"/>
  <c r="DN96" i="101"/>
  <c r="DU96" s="1"/>
  <c r="DV96" s="1"/>
  <c r="EC96" s="1"/>
  <c r="DL97"/>
  <c r="CL92" i="102"/>
  <c r="CS92" s="1"/>
  <c r="CT92" s="1"/>
  <c r="DA92" s="1"/>
  <c r="CJ93"/>
  <c r="EN93" i="101"/>
  <c r="EP92"/>
  <c r="EW92" s="1"/>
  <c r="EX92" s="1"/>
  <c r="FE92" s="1"/>
  <c r="DN88" i="102"/>
  <c r="DU88" s="1"/>
  <c r="DL89"/>
  <c r="FP89" i="101"/>
  <c r="FR88"/>
  <c r="FY88" s="1"/>
  <c r="EP84" i="102"/>
  <c r="EW84" s="1"/>
  <c r="EX84" s="1"/>
  <c r="FE84" s="1"/>
  <c r="EN85"/>
  <c r="GT84" i="101"/>
  <c r="HA84" s="1"/>
  <c r="HB84" s="1"/>
  <c r="HI84" s="1"/>
  <c r="GR85"/>
  <c r="FR80" i="102"/>
  <c r="FY80" s="1"/>
  <c r="FZ80" s="1"/>
  <c r="GG80" s="1"/>
  <c r="FP81"/>
  <c r="HT81" i="101"/>
  <c r="HV80"/>
  <c r="GT76" i="102"/>
  <c r="HA76" s="1"/>
  <c r="HB76" s="1"/>
  <c r="HI76" s="1"/>
  <c r="GR77"/>
  <c r="HV72"/>
  <c r="HT73"/>
  <c r="EV93" i="101"/>
  <c r="EU93"/>
  <c r="CQ93" i="102"/>
  <c r="CR93"/>
  <c r="FG84"/>
  <c r="FC85"/>
  <c r="EU85"/>
  <c r="EV85"/>
  <c r="GZ85" i="101"/>
  <c r="GY85"/>
  <c r="HG85"/>
  <c r="HK84"/>
  <c r="FX89"/>
  <c r="FW89"/>
  <c r="GI88"/>
  <c r="GL88" s="1"/>
  <c r="GM88" s="1"/>
  <c r="GE89"/>
  <c r="HK76" i="102"/>
  <c r="HG77"/>
  <c r="GY77"/>
  <c r="GZ77"/>
  <c r="EE88"/>
  <c r="EH88" s="1"/>
  <c r="EI88" s="1"/>
  <c r="EA89"/>
  <c r="DS89"/>
  <c r="DT89"/>
  <c r="HP83" i="101"/>
  <c r="HS82"/>
  <c r="HR82"/>
  <c r="HW82"/>
  <c r="FN82" i="102"/>
  <c r="FO82"/>
  <c r="FS82"/>
  <c r="FU82"/>
  <c r="FV82"/>
  <c r="GD82"/>
  <c r="FL83"/>
  <c r="FT82"/>
  <c r="GI80"/>
  <c r="GE81"/>
  <c r="FW81"/>
  <c r="FX81"/>
  <c r="CR101" i="101"/>
  <c r="CQ101"/>
  <c r="CY101"/>
  <c r="DC100"/>
  <c r="HU74" i="102"/>
  <c r="GS78"/>
  <c r="FQ82"/>
  <c r="HU82" i="101"/>
  <c r="GS86"/>
  <c r="EO86" i="102"/>
  <c r="DM90"/>
  <c r="FQ90" i="101"/>
  <c r="EO94"/>
  <c r="CK94" i="102"/>
  <c r="BI98"/>
  <c r="DM98" i="101"/>
  <c r="CK102"/>
  <c r="AG105" i="102"/>
  <c r="FA84"/>
  <c r="HE84" i="101"/>
  <c r="HE76" i="102"/>
  <c r="HN75"/>
  <c r="HO75" s="1"/>
  <c r="HP75" s="1"/>
  <c r="GC80"/>
  <c r="GL79"/>
  <c r="GM79" s="1"/>
  <c r="GN79" s="1"/>
  <c r="BU96"/>
  <c r="CD95"/>
  <c r="CE95" s="1"/>
  <c r="CF95" s="1"/>
  <c r="EH95" i="101"/>
  <c r="EI95" s="1"/>
  <c r="EJ95" s="1"/>
  <c r="DY96"/>
  <c r="FJ91"/>
  <c r="FK91" s="1"/>
  <c r="FL91" s="1"/>
  <c r="FA92"/>
  <c r="FH93"/>
  <c r="FI93" s="1"/>
  <c r="CW92" i="102"/>
  <c r="DF91"/>
  <c r="DG91" s="1"/>
  <c r="DH91" s="1"/>
  <c r="DD93"/>
  <c r="DE93" s="1"/>
  <c r="EY86"/>
  <c r="HC86" i="101"/>
  <c r="GA90"/>
  <c r="HC78" i="102"/>
  <c r="DW90"/>
  <c r="CU94"/>
  <c r="EY94" i="101"/>
  <c r="Q113" i="102"/>
  <c r="AJ104"/>
  <c r="CX103" i="101" l="1"/>
  <c r="CP103"/>
  <c r="CO103"/>
  <c r="CN103"/>
  <c r="CI103"/>
  <c r="CH103"/>
  <c r="CM103"/>
  <c r="CU103"/>
  <c r="BF99" i="102"/>
  <c r="BG99"/>
  <c r="BK99"/>
  <c r="BL99"/>
  <c r="BM99"/>
  <c r="BN99"/>
  <c r="BV99"/>
  <c r="BS99"/>
  <c r="DJ91"/>
  <c r="DK91"/>
  <c r="DO91"/>
  <c r="DQ91"/>
  <c r="DR91"/>
  <c r="DZ91"/>
  <c r="DH92"/>
  <c r="DP91"/>
  <c r="CZ92"/>
  <c r="DW92"/>
  <c r="DD92"/>
  <c r="DE92" s="1"/>
  <c r="FD92" i="101"/>
  <c r="FH92"/>
  <c r="FI92" s="1"/>
  <c r="GD91"/>
  <c r="FV91"/>
  <c r="FU91"/>
  <c r="FT91"/>
  <c r="FL92"/>
  <c r="FO91"/>
  <c r="FN91"/>
  <c r="FS91"/>
  <c r="EB96"/>
  <c r="EF96"/>
  <c r="EG96" s="1"/>
  <c r="FB95"/>
  <c r="ET95"/>
  <c r="ES95"/>
  <c r="ER95"/>
  <c r="EM95"/>
  <c r="EL95"/>
  <c r="EQ95"/>
  <c r="CH95" i="102"/>
  <c r="CI95"/>
  <c r="CM95"/>
  <c r="CO95"/>
  <c r="CP95"/>
  <c r="CX95"/>
  <c r="CN95"/>
  <c r="BX96"/>
  <c r="CB96"/>
  <c r="CC96" s="1"/>
  <c r="GP79"/>
  <c r="GQ79"/>
  <c r="GU79"/>
  <c r="GW79"/>
  <c r="GX79"/>
  <c r="HF79"/>
  <c r="GV79"/>
  <c r="GF80"/>
  <c r="GJ80"/>
  <c r="GK80" s="1"/>
  <c r="HR75"/>
  <c r="HS75"/>
  <c r="HW75"/>
  <c r="HH76"/>
  <c r="HL76"/>
  <c r="HM76" s="1"/>
  <c r="HH84" i="101"/>
  <c r="HL84"/>
  <c r="HM84" s="1"/>
  <c r="FD84" i="102"/>
  <c r="FH84"/>
  <c r="FI84" s="1"/>
  <c r="FN83"/>
  <c r="FO83"/>
  <c r="FS83"/>
  <c r="FU83"/>
  <c r="FV83"/>
  <c r="GD83"/>
  <c r="GE83" s="1"/>
  <c r="FT83"/>
  <c r="GI81"/>
  <c r="GE82"/>
  <c r="FW82"/>
  <c r="FX82"/>
  <c r="HS83" i="101"/>
  <c r="HR83"/>
  <c r="HW83"/>
  <c r="HV73" i="102"/>
  <c r="HT74"/>
  <c r="GT77"/>
  <c r="HA77" s="1"/>
  <c r="HB77" s="1"/>
  <c r="HI77" s="1"/>
  <c r="GR78"/>
  <c r="HT82" i="101"/>
  <c r="HV81"/>
  <c r="FR81" i="102"/>
  <c r="FY81" s="1"/>
  <c r="FZ81" s="1"/>
  <c r="GG81" s="1"/>
  <c r="FP82"/>
  <c r="GT85" i="101"/>
  <c r="HA85" s="1"/>
  <c r="HB85" s="1"/>
  <c r="HI85" s="1"/>
  <c r="GR86"/>
  <c r="EP85" i="102"/>
  <c r="EW85" s="1"/>
  <c r="EX85" s="1"/>
  <c r="FE85" s="1"/>
  <c r="EN86"/>
  <c r="FP90" i="101"/>
  <c r="FR89"/>
  <c r="FY89" s="1"/>
  <c r="FZ89" s="1"/>
  <c r="GG89" s="1"/>
  <c r="DN89" i="102"/>
  <c r="DU89" s="1"/>
  <c r="DV89" s="1"/>
  <c r="EC89" s="1"/>
  <c r="DL90"/>
  <c r="EN94" i="101"/>
  <c r="EP93"/>
  <c r="EW93" s="1"/>
  <c r="CL93" i="102"/>
  <c r="CS93" s="1"/>
  <c r="CJ94"/>
  <c r="DL98" i="101"/>
  <c r="DN97"/>
  <c r="DU97" s="1"/>
  <c r="DV97" s="1"/>
  <c r="EC97" s="1"/>
  <c r="BJ97" i="102"/>
  <c r="BQ97" s="1"/>
  <c r="BR97" s="1"/>
  <c r="BY97" s="1"/>
  <c r="BH98"/>
  <c r="CZ100" i="101"/>
  <c r="DD100"/>
  <c r="DE100" s="1"/>
  <c r="DF100" s="1"/>
  <c r="DG100" s="1"/>
  <c r="DH100" s="1"/>
  <c r="CJ102"/>
  <c r="CL101"/>
  <c r="CS101" s="1"/>
  <c r="CT101" s="1"/>
  <c r="DA101" s="1"/>
  <c r="CW101" s="1"/>
  <c r="DZ99"/>
  <c r="DR99"/>
  <c r="DQ99"/>
  <c r="DP99"/>
  <c r="DK99"/>
  <c r="DJ99"/>
  <c r="DO99"/>
  <c r="DT98"/>
  <c r="DS98"/>
  <c r="BX104"/>
  <c r="CB104"/>
  <c r="CC104" s="1"/>
  <c r="CD104" s="1"/>
  <c r="CE104" s="1"/>
  <c r="CF104" s="1"/>
  <c r="BH106"/>
  <c r="BJ105"/>
  <c r="BQ105" s="1"/>
  <c r="BR105" s="1"/>
  <c r="BY105" s="1"/>
  <c r="BU105" s="1"/>
  <c r="BV110"/>
  <c r="BN110"/>
  <c r="BM110"/>
  <c r="BL110"/>
  <c r="BG110"/>
  <c r="BI110" s="1"/>
  <c r="BF110"/>
  <c r="BD111"/>
  <c r="BK110"/>
  <c r="BS110"/>
  <c r="BP109"/>
  <c r="BO109"/>
  <c r="CA108"/>
  <c r="BW109"/>
  <c r="AH101" i="102"/>
  <c r="AO101" s="1"/>
  <c r="AP101" s="1"/>
  <c r="AF102"/>
  <c r="AW100"/>
  <c r="AZ100"/>
  <c r="BA100" s="1"/>
  <c r="BB100" s="1"/>
  <c r="BC100" s="1"/>
  <c r="BD100" s="1"/>
  <c r="BO98"/>
  <c r="BP98"/>
  <c r="AD106"/>
  <c r="AE106"/>
  <c r="AK106"/>
  <c r="AL106"/>
  <c r="AT106"/>
  <c r="AB107"/>
  <c r="AQ106"/>
  <c r="AY104"/>
  <c r="AU105"/>
  <c r="AM105"/>
  <c r="AN105"/>
  <c r="AS105" s="1"/>
  <c r="AV105" s="1"/>
  <c r="DC93"/>
  <c r="DF93" s="1"/>
  <c r="DG93" s="1"/>
  <c r="CY94"/>
  <c r="CQ94"/>
  <c r="CR94"/>
  <c r="EE89"/>
  <c r="EA90"/>
  <c r="DS90"/>
  <c r="DT90"/>
  <c r="FX90" i="101"/>
  <c r="FW90"/>
  <c r="GI89"/>
  <c r="GE90"/>
  <c r="HK77" i="102"/>
  <c r="HG78"/>
  <c r="GY78"/>
  <c r="GZ78"/>
  <c r="EV94" i="101"/>
  <c r="EU94"/>
  <c r="FG93"/>
  <c r="FJ93" s="1"/>
  <c r="FK93" s="1"/>
  <c r="FC94"/>
  <c r="HF87"/>
  <c r="GX87"/>
  <c r="GW87"/>
  <c r="GV87"/>
  <c r="GN88"/>
  <c r="GQ87"/>
  <c r="GP87"/>
  <c r="GU87"/>
  <c r="GZ86"/>
  <c r="GY86"/>
  <c r="HG86"/>
  <c r="HK85"/>
  <c r="EL87" i="102"/>
  <c r="EM87"/>
  <c r="EQ87"/>
  <c r="ES87"/>
  <c r="ET87"/>
  <c r="FB87"/>
  <c r="EJ88"/>
  <c r="ER87"/>
  <c r="FG85"/>
  <c r="FC86"/>
  <c r="EU86"/>
  <c r="EV86"/>
  <c r="CR102" i="101"/>
  <c r="CQ102"/>
  <c r="CY102"/>
  <c r="DC101"/>
  <c r="AG106" i="102"/>
  <c r="CK103" i="101"/>
  <c r="DM99"/>
  <c r="BI99" i="102"/>
  <c r="CK95"/>
  <c r="EO95" i="101"/>
  <c r="FQ91"/>
  <c r="DM91" i="102"/>
  <c r="EO87"/>
  <c r="GS87" i="101"/>
  <c r="HU83"/>
  <c r="FQ83" i="102"/>
  <c r="GS79"/>
  <c r="HU75"/>
  <c r="GC81"/>
  <c r="GL80"/>
  <c r="GM80" s="1"/>
  <c r="GN80" s="1"/>
  <c r="DY89"/>
  <c r="HE77"/>
  <c r="HN76"/>
  <c r="HO76" s="1"/>
  <c r="HP76" s="1"/>
  <c r="GC89" i="101"/>
  <c r="HN84"/>
  <c r="HO84" s="1"/>
  <c r="HP84" s="1"/>
  <c r="HE85"/>
  <c r="FA85" i="102"/>
  <c r="FJ84"/>
  <c r="FK84" s="1"/>
  <c r="FL84" s="1"/>
  <c r="DW99" i="101"/>
  <c r="EH96"/>
  <c r="EI96" s="1"/>
  <c r="EJ96" s="1"/>
  <c r="DY97"/>
  <c r="EF98"/>
  <c r="EG98" s="1"/>
  <c r="BU97" i="102"/>
  <c r="CD96"/>
  <c r="CE96" s="1"/>
  <c r="CF96" s="1"/>
  <c r="CB98"/>
  <c r="CC98" s="1"/>
  <c r="CU95"/>
  <c r="DW91"/>
  <c r="GA91" i="101"/>
  <c r="HC79" i="102"/>
  <c r="EY95" i="101"/>
  <c r="HC87"/>
  <c r="AJ105" i="102"/>
  <c r="Q114"/>
  <c r="CX104" i="101" l="1"/>
  <c r="CP104"/>
  <c r="CO104"/>
  <c r="CN104"/>
  <c r="CI104"/>
  <c r="CH104"/>
  <c r="CM104"/>
  <c r="CU104"/>
  <c r="CH96" i="102"/>
  <c r="CI96"/>
  <c r="CM96"/>
  <c r="CO96"/>
  <c r="CP96"/>
  <c r="CX96"/>
  <c r="CF97"/>
  <c r="CN96"/>
  <c r="BX97"/>
  <c r="CU97"/>
  <c r="CB97"/>
  <c r="CC97" s="1"/>
  <c r="EB97" i="101"/>
  <c r="EF97"/>
  <c r="EG97" s="1"/>
  <c r="FB96"/>
  <c r="ET96"/>
  <c r="ES96"/>
  <c r="ER96"/>
  <c r="EJ97"/>
  <c r="EM96"/>
  <c r="EL96"/>
  <c r="EQ96"/>
  <c r="FN84" i="102"/>
  <c r="FO84"/>
  <c r="FS84"/>
  <c r="FU84"/>
  <c r="FV84"/>
  <c r="GD84"/>
  <c r="FT84"/>
  <c r="FD85"/>
  <c r="FH85"/>
  <c r="FI85" s="1"/>
  <c r="HH85" i="101"/>
  <c r="HL85"/>
  <c r="HM85" s="1"/>
  <c r="HS84"/>
  <c r="HR84"/>
  <c r="HW84"/>
  <c r="GF89"/>
  <c r="GJ89"/>
  <c r="GK89" s="1"/>
  <c r="HR76" i="102"/>
  <c r="HS76"/>
  <c r="HW76"/>
  <c r="HH77"/>
  <c r="HL77"/>
  <c r="HM77" s="1"/>
  <c r="EB89"/>
  <c r="EF89"/>
  <c r="EG89" s="1"/>
  <c r="GP80"/>
  <c r="GQ80"/>
  <c r="GU80"/>
  <c r="GW80"/>
  <c r="GX80"/>
  <c r="HF80"/>
  <c r="GV80"/>
  <c r="GF81"/>
  <c r="GJ81"/>
  <c r="GK81" s="1"/>
  <c r="EL88"/>
  <c r="EM88"/>
  <c r="EQ88"/>
  <c r="ES88"/>
  <c r="ET88"/>
  <c r="FB88"/>
  <c r="FC88" s="1"/>
  <c r="ER88"/>
  <c r="FG86"/>
  <c r="FC87"/>
  <c r="EU87"/>
  <c r="EV87"/>
  <c r="HF88" i="101"/>
  <c r="HG88" s="1"/>
  <c r="GX88"/>
  <c r="GW88"/>
  <c r="GV88"/>
  <c r="GQ88"/>
  <c r="GP88"/>
  <c r="GU88"/>
  <c r="GZ87"/>
  <c r="GY87"/>
  <c r="HG87"/>
  <c r="HK86"/>
  <c r="AD107" i="102"/>
  <c r="AE107"/>
  <c r="AK107"/>
  <c r="AL107"/>
  <c r="AT107"/>
  <c r="AB108"/>
  <c r="AQ107"/>
  <c r="AY105"/>
  <c r="AU106"/>
  <c r="AM106"/>
  <c r="AN106"/>
  <c r="AS106" s="1"/>
  <c r="AV106" s="1"/>
  <c r="BF100"/>
  <c r="BG100"/>
  <c r="BK100"/>
  <c r="BL100"/>
  <c r="BM100"/>
  <c r="BN100"/>
  <c r="BV100"/>
  <c r="BS100"/>
  <c r="AH102"/>
  <c r="AO102" s="1"/>
  <c r="AP102" s="1"/>
  <c r="AF103"/>
  <c r="AW101"/>
  <c r="AZ101"/>
  <c r="BA101" s="1"/>
  <c r="BB101" s="1"/>
  <c r="BC101" s="1"/>
  <c r="BD101" s="1"/>
  <c r="BV111" i="101"/>
  <c r="BN111"/>
  <c r="BM111"/>
  <c r="BL111"/>
  <c r="BG111"/>
  <c r="BI111" s="1"/>
  <c r="BF111"/>
  <c r="BD112"/>
  <c r="BK111"/>
  <c r="BS111"/>
  <c r="BP110"/>
  <c r="BO110"/>
  <c r="CA109"/>
  <c r="BW110"/>
  <c r="BX105"/>
  <c r="CB105"/>
  <c r="CC105" s="1"/>
  <c r="CD105" s="1"/>
  <c r="CE105" s="1"/>
  <c r="CF105" s="1"/>
  <c r="BH107"/>
  <c r="BJ106"/>
  <c r="BQ106" s="1"/>
  <c r="BR106" s="1"/>
  <c r="BY106" s="1"/>
  <c r="BU106" s="1"/>
  <c r="DT99"/>
  <c r="DS99"/>
  <c r="EE98"/>
  <c r="EH98" s="1"/>
  <c r="EI98" s="1"/>
  <c r="EA99"/>
  <c r="CZ101"/>
  <c r="DD101"/>
  <c r="DE101" s="1"/>
  <c r="DF101" s="1"/>
  <c r="DG101" s="1"/>
  <c r="DH101" s="1"/>
  <c r="CJ103"/>
  <c r="CL102"/>
  <c r="CS102" s="1"/>
  <c r="CT102" s="1"/>
  <c r="DA102" s="1"/>
  <c r="CW102" s="1"/>
  <c r="DZ100"/>
  <c r="DR100"/>
  <c r="DQ100"/>
  <c r="DP100"/>
  <c r="DK100"/>
  <c r="DJ100"/>
  <c r="DO100"/>
  <c r="BJ98" i="102"/>
  <c r="BQ98" s="1"/>
  <c r="BH99"/>
  <c r="DL99" i="101"/>
  <c r="DN98"/>
  <c r="DU98" s="1"/>
  <c r="CL94" i="102"/>
  <c r="CS94" s="1"/>
  <c r="CT94" s="1"/>
  <c r="DA94" s="1"/>
  <c r="CJ95"/>
  <c r="EN95" i="101"/>
  <c r="EP94"/>
  <c r="EW94" s="1"/>
  <c r="EX94" s="1"/>
  <c r="FE94" s="1"/>
  <c r="DN90" i="102"/>
  <c r="DU90" s="1"/>
  <c r="DV90" s="1"/>
  <c r="EC90" s="1"/>
  <c r="DL91"/>
  <c r="FP91" i="101"/>
  <c r="FR90"/>
  <c r="FY90" s="1"/>
  <c r="FZ90" s="1"/>
  <c r="GG90" s="1"/>
  <c r="EP86" i="102"/>
  <c r="EW86" s="1"/>
  <c r="EX86" s="1"/>
  <c r="FE86" s="1"/>
  <c r="EN87"/>
  <c r="GT86" i="101"/>
  <c r="HA86" s="1"/>
  <c r="HB86" s="1"/>
  <c r="HI86" s="1"/>
  <c r="GR87"/>
  <c r="FR82" i="102"/>
  <c r="FY82" s="1"/>
  <c r="FZ82" s="1"/>
  <c r="GG82" s="1"/>
  <c r="FP83"/>
  <c r="HT83" i="101"/>
  <c r="HV82"/>
  <c r="GT78" i="102"/>
  <c r="HA78" s="1"/>
  <c r="HB78" s="1"/>
  <c r="HI78" s="1"/>
  <c r="GR79"/>
  <c r="HV74"/>
  <c r="HT75"/>
  <c r="FW83"/>
  <c r="FX83"/>
  <c r="HK78"/>
  <c r="HG79"/>
  <c r="GY79"/>
  <c r="GZ79"/>
  <c r="DC94"/>
  <c r="CY95"/>
  <c r="CQ95"/>
  <c r="CR95"/>
  <c r="EV95" i="101"/>
  <c r="EU95"/>
  <c r="FG94"/>
  <c r="FC95"/>
  <c r="GD92"/>
  <c r="FV92"/>
  <c r="FU92"/>
  <c r="FT92"/>
  <c r="FL93"/>
  <c r="FO92"/>
  <c r="FN92"/>
  <c r="FS92"/>
  <c r="FX91"/>
  <c r="FW91"/>
  <c r="GI90"/>
  <c r="GE91"/>
  <c r="DJ92" i="102"/>
  <c r="DK92"/>
  <c r="DO92"/>
  <c r="DQ92"/>
  <c r="DR92"/>
  <c r="DZ92"/>
  <c r="DH93"/>
  <c r="DP92"/>
  <c r="EE90"/>
  <c r="EA91"/>
  <c r="DS91"/>
  <c r="DT91"/>
  <c r="CA98"/>
  <c r="CD98" s="1"/>
  <c r="CE98" s="1"/>
  <c r="BW99"/>
  <c r="BO99"/>
  <c r="BP99"/>
  <c r="BU99" s="1"/>
  <c r="CR103" i="101"/>
  <c r="CQ103"/>
  <c r="CY103"/>
  <c r="DC102"/>
  <c r="HU76" i="102"/>
  <c r="GS80"/>
  <c r="FQ84"/>
  <c r="HU84" i="101"/>
  <c r="GS88"/>
  <c r="EO88" i="102"/>
  <c r="DM92"/>
  <c r="FQ92" i="101"/>
  <c r="EO96"/>
  <c r="CK96" i="102"/>
  <c r="BI100"/>
  <c r="DM100" i="101"/>
  <c r="CK104"/>
  <c r="AG107" i="102"/>
  <c r="FA86"/>
  <c r="FJ85"/>
  <c r="FK85" s="1"/>
  <c r="FL85" s="1"/>
  <c r="HN85" i="101"/>
  <c r="HO85" s="1"/>
  <c r="HP85" s="1"/>
  <c r="HE86"/>
  <c r="FA94"/>
  <c r="HE78" i="102"/>
  <c r="HN77"/>
  <c r="HO77" s="1"/>
  <c r="HP77" s="1"/>
  <c r="GL89" i="101"/>
  <c r="GM89" s="1"/>
  <c r="GN89" s="1"/>
  <c r="GC90"/>
  <c r="DY90" i="102"/>
  <c r="EH89"/>
  <c r="EI89" s="1"/>
  <c r="EJ89" s="1"/>
  <c r="CW94"/>
  <c r="DW100" i="101"/>
  <c r="GC82" i="102"/>
  <c r="GL81"/>
  <c r="GM81" s="1"/>
  <c r="GN81" s="1"/>
  <c r="GJ83"/>
  <c r="GK83" s="1"/>
  <c r="GA84"/>
  <c r="HC80"/>
  <c r="CU96"/>
  <c r="EY96" i="101"/>
  <c r="GA92"/>
  <c r="Q115" i="102"/>
  <c r="AJ106"/>
  <c r="CX105" i="101" l="1"/>
  <c r="CP105"/>
  <c r="CO105"/>
  <c r="CN105"/>
  <c r="CI105"/>
  <c r="CH105"/>
  <c r="CM105"/>
  <c r="CU105"/>
  <c r="BF101" i="102"/>
  <c r="BG101"/>
  <c r="BK101"/>
  <c r="BL101"/>
  <c r="BM101"/>
  <c r="BN101"/>
  <c r="BV101"/>
  <c r="BS101"/>
  <c r="GP81"/>
  <c r="GQ81"/>
  <c r="GU81"/>
  <c r="GW81"/>
  <c r="GX81"/>
  <c r="HF81"/>
  <c r="GN82"/>
  <c r="GV81"/>
  <c r="GF82"/>
  <c r="HC82"/>
  <c r="GJ82"/>
  <c r="GK82" s="1"/>
  <c r="CZ94"/>
  <c r="DD94"/>
  <c r="DE94" s="1"/>
  <c r="EL89"/>
  <c r="EM89"/>
  <c r="EQ89"/>
  <c r="ES89"/>
  <c r="ET89"/>
  <c r="FB89"/>
  <c r="ER89"/>
  <c r="EB90"/>
  <c r="EF90"/>
  <c r="EG90" s="1"/>
  <c r="GF90" i="101"/>
  <c r="GJ90"/>
  <c r="GK90" s="1"/>
  <c r="HF89"/>
  <c r="GX89"/>
  <c r="GW89"/>
  <c r="GV89"/>
  <c r="GQ89"/>
  <c r="GP89"/>
  <c r="GU89"/>
  <c r="HR77" i="102"/>
  <c r="HS77"/>
  <c r="HW77"/>
  <c r="HH78"/>
  <c r="HL78"/>
  <c r="HM78" s="1"/>
  <c r="FD94" i="101"/>
  <c r="FH94"/>
  <c r="FI94" s="1"/>
  <c r="HH86"/>
  <c r="HL86"/>
  <c r="HM86" s="1"/>
  <c r="HS85"/>
  <c r="HR85"/>
  <c r="HW85"/>
  <c r="FN85" i="102"/>
  <c r="FO85"/>
  <c r="FS85"/>
  <c r="FU85"/>
  <c r="FV85"/>
  <c r="GD85"/>
  <c r="FT85"/>
  <c r="FD86"/>
  <c r="FH86"/>
  <c r="FI86" s="1"/>
  <c r="BX99"/>
  <c r="DJ93"/>
  <c r="DK93"/>
  <c r="DO93"/>
  <c r="DQ93"/>
  <c r="DR93"/>
  <c r="DZ93"/>
  <c r="EA93" s="1"/>
  <c r="DP93"/>
  <c r="EE91"/>
  <c r="EA92"/>
  <c r="DS92"/>
  <c r="DT92"/>
  <c r="GD93" i="101"/>
  <c r="GE93" s="1"/>
  <c r="FV93"/>
  <c r="FU93"/>
  <c r="FT93"/>
  <c r="FO93"/>
  <c r="FN93"/>
  <c r="FS93"/>
  <c r="FX92"/>
  <c r="FW92"/>
  <c r="GE92"/>
  <c r="GI91"/>
  <c r="HV75" i="102"/>
  <c r="HT76"/>
  <c r="GT79"/>
  <c r="HA79" s="1"/>
  <c r="HB79" s="1"/>
  <c r="HI79" s="1"/>
  <c r="GR80"/>
  <c r="HT84" i="101"/>
  <c r="HV83"/>
  <c r="FR83" i="102"/>
  <c r="FY83" s="1"/>
  <c r="FP84"/>
  <c r="GR88" i="101"/>
  <c r="GT87"/>
  <c r="HA87" s="1"/>
  <c r="HB87" s="1"/>
  <c r="HI87" s="1"/>
  <c r="EP87" i="102"/>
  <c r="EW87" s="1"/>
  <c r="EX87" s="1"/>
  <c r="FE87" s="1"/>
  <c r="EN88"/>
  <c r="FP92" i="101"/>
  <c r="FR91"/>
  <c r="FY91" s="1"/>
  <c r="FZ91" s="1"/>
  <c r="GG91" s="1"/>
  <c r="DN91" i="102"/>
  <c r="DU91" s="1"/>
  <c r="DV91" s="1"/>
  <c r="EC91" s="1"/>
  <c r="DL92"/>
  <c r="EN96" i="101"/>
  <c r="EP95"/>
  <c r="EW95" s="1"/>
  <c r="EX95" s="1"/>
  <c r="FE95" s="1"/>
  <c r="CL95" i="102"/>
  <c r="CS95" s="1"/>
  <c r="CT95" s="1"/>
  <c r="DA95" s="1"/>
  <c r="CJ96"/>
  <c r="DN99" i="101"/>
  <c r="DU99" s="1"/>
  <c r="DV99" s="1"/>
  <c r="EC99" s="1"/>
  <c r="DL100"/>
  <c r="BJ99" i="102"/>
  <c r="BQ99" s="1"/>
  <c r="BR99" s="1"/>
  <c r="BY99" s="1"/>
  <c r="BH100"/>
  <c r="DT100" i="101"/>
  <c r="DS100"/>
  <c r="EA100"/>
  <c r="EE99"/>
  <c r="CZ102"/>
  <c r="DD102"/>
  <c r="DE102" s="1"/>
  <c r="DF102" s="1"/>
  <c r="DG102" s="1"/>
  <c r="DH102" s="1"/>
  <c r="CJ104"/>
  <c r="CL103"/>
  <c r="CS103" s="1"/>
  <c r="CT103" s="1"/>
  <c r="DA103" s="1"/>
  <c r="CW103" s="1"/>
  <c r="DZ101"/>
  <c r="DR101"/>
  <c r="DQ101"/>
  <c r="DP101"/>
  <c r="DK101"/>
  <c r="DJ101"/>
  <c r="DO101"/>
  <c r="BX106"/>
  <c r="CB106"/>
  <c r="CC106" s="1"/>
  <c r="CD106" s="1"/>
  <c r="CE106" s="1"/>
  <c r="CF106" s="1"/>
  <c r="BH108"/>
  <c r="BJ107"/>
  <c r="BQ107" s="1"/>
  <c r="BR107" s="1"/>
  <c r="BY107" s="1"/>
  <c r="BU107" s="1"/>
  <c r="BV112"/>
  <c r="BN112"/>
  <c r="BM112"/>
  <c r="BL112"/>
  <c r="BG112"/>
  <c r="BI112" s="1"/>
  <c r="BF112"/>
  <c r="BD113"/>
  <c r="BK112"/>
  <c r="BS112"/>
  <c r="BP111"/>
  <c r="BO111"/>
  <c r="CA110"/>
  <c r="BW111"/>
  <c r="AH103" i="102"/>
  <c r="AO103" s="1"/>
  <c r="AP103" s="1"/>
  <c r="AF104"/>
  <c r="AW102"/>
  <c r="AZ102"/>
  <c r="BA102" s="1"/>
  <c r="BB102" s="1"/>
  <c r="BC102" s="1"/>
  <c r="BD102" s="1"/>
  <c r="CA99"/>
  <c r="BW100"/>
  <c r="BO100"/>
  <c r="BP100"/>
  <c r="BU100" s="1"/>
  <c r="AD108"/>
  <c r="AE108"/>
  <c r="AK108"/>
  <c r="AL108"/>
  <c r="AT108"/>
  <c r="AB109"/>
  <c r="AQ108"/>
  <c r="AY106"/>
  <c r="AU107"/>
  <c r="AM107"/>
  <c r="AN107"/>
  <c r="AS107" s="1"/>
  <c r="AV107" s="1"/>
  <c r="GZ88" i="101"/>
  <c r="GY88"/>
  <c r="EU88" i="102"/>
  <c r="EV88"/>
  <c r="HK79"/>
  <c r="HG80"/>
  <c r="GY80"/>
  <c r="GZ80"/>
  <c r="GI83"/>
  <c r="GL83" s="1"/>
  <c r="GM83" s="1"/>
  <c r="GE84"/>
  <c r="FW84"/>
  <c r="FX84"/>
  <c r="FB97" i="101"/>
  <c r="ET97"/>
  <c r="ES97"/>
  <c r="ER97"/>
  <c r="EJ98"/>
  <c r="EM97"/>
  <c r="EL97"/>
  <c r="EQ97"/>
  <c r="EV96"/>
  <c r="EU96"/>
  <c r="FG95"/>
  <c r="FC96"/>
  <c r="CH97" i="102"/>
  <c r="CI97"/>
  <c r="CM97"/>
  <c r="CO97"/>
  <c r="CP97"/>
  <c r="CX97"/>
  <c r="CF98"/>
  <c r="CN97"/>
  <c r="DC95"/>
  <c r="CY96"/>
  <c r="CQ96"/>
  <c r="CR96"/>
  <c r="CR104" i="101"/>
  <c r="CQ104"/>
  <c r="CY104"/>
  <c r="DC103"/>
  <c r="AG108" i="102"/>
  <c r="CK105" i="101"/>
  <c r="DM101"/>
  <c r="BI101" i="102"/>
  <c r="CK97"/>
  <c r="EO97" i="101"/>
  <c r="FQ93"/>
  <c r="DM93" i="102"/>
  <c r="EO89"/>
  <c r="GS89" i="101"/>
  <c r="HU85"/>
  <c r="FQ85" i="102"/>
  <c r="GS81"/>
  <c r="HU77"/>
  <c r="DY91"/>
  <c r="EH90"/>
  <c r="EI90" s="1"/>
  <c r="EJ90" s="1"/>
  <c r="GL90" i="101"/>
  <c r="GM90" s="1"/>
  <c r="GN90" s="1"/>
  <c r="GC91"/>
  <c r="FJ94"/>
  <c r="FK94" s="1"/>
  <c r="FL94" s="1"/>
  <c r="FA95"/>
  <c r="CW95" i="102"/>
  <c r="DF94"/>
  <c r="DG94" s="1"/>
  <c r="DH94" s="1"/>
  <c r="HE79"/>
  <c r="HN78"/>
  <c r="HO78" s="1"/>
  <c r="HP78" s="1"/>
  <c r="DW101" i="101"/>
  <c r="DY99"/>
  <c r="HN86"/>
  <c r="HO86" s="1"/>
  <c r="HP86" s="1"/>
  <c r="HE87"/>
  <c r="HL88"/>
  <c r="HM88" s="1"/>
  <c r="FA87" i="102"/>
  <c r="FJ86"/>
  <c r="FK86" s="1"/>
  <c r="FL86" s="1"/>
  <c r="FH88"/>
  <c r="FI88" s="1"/>
  <c r="HC81"/>
  <c r="EY89"/>
  <c r="HC89" i="101"/>
  <c r="GA85" i="102"/>
  <c r="EY97" i="101"/>
  <c r="AJ107" i="102"/>
  <c r="Q116"/>
  <c r="CX106" i="101" l="1"/>
  <c r="CP106"/>
  <c r="CO106"/>
  <c r="CN106"/>
  <c r="CI106"/>
  <c r="CH106"/>
  <c r="CM106"/>
  <c r="CU106"/>
  <c r="FN86" i="102"/>
  <c r="FO86"/>
  <c r="FS86"/>
  <c r="FU86"/>
  <c r="FV86"/>
  <c r="GD86"/>
  <c r="FL87"/>
  <c r="FT86"/>
  <c r="FD87"/>
  <c r="GA87"/>
  <c r="FH87"/>
  <c r="FI87" s="1"/>
  <c r="HH87" i="101"/>
  <c r="HL87"/>
  <c r="HM87" s="1"/>
  <c r="HP87"/>
  <c r="HS86"/>
  <c r="HR86"/>
  <c r="HW86"/>
  <c r="EB99"/>
  <c r="EF99"/>
  <c r="EG99" s="1"/>
  <c r="HR78" i="102"/>
  <c r="HS78"/>
  <c r="HW78"/>
  <c r="HH79"/>
  <c r="HL79"/>
  <c r="HM79" s="1"/>
  <c r="DJ94"/>
  <c r="DK94"/>
  <c r="DO94"/>
  <c r="DQ94"/>
  <c r="DR94"/>
  <c r="DZ94"/>
  <c r="DP94"/>
  <c r="CZ95"/>
  <c r="DD95"/>
  <c r="DE95" s="1"/>
  <c r="FD95" i="101"/>
  <c r="FH95"/>
  <c r="FI95" s="1"/>
  <c r="GD94"/>
  <c r="FV94"/>
  <c r="FU94"/>
  <c r="FT94"/>
  <c r="FO94"/>
  <c r="FN94"/>
  <c r="FS94"/>
  <c r="GF91"/>
  <c r="GJ91"/>
  <c r="GK91" s="1"/>
  <c r="HF90"/>
  <c r="GX90"/>
  <c r="GW90"/>
  <c r="GV90"/>
  <c r="GQ90"/>
  <c r="GP90"/>
  <c r="GU90"/>
  <c r="EL90" i="102"/>
  <c r="EM90"/>
  <c r="EQ90"/>
  <c r="ES90"/>
  <c r="ET90"/>
  <c r="FB90"/>
  <c r="ER90"/>
  <c r="EB91"/>
  <c r="EF91"/>
  <c r="EG91" s="1"/>
  <c r="CH98"/>
  <c r="CI98"/>
  <c r="CM98"/>
  <c r="CO98"/>
  <c r="CP98"/>
  <c r="CX98"/>
  <c r="CY98" s="1"/>
  <c r="CN98"/>
  <c r="DC96"/>
  <c r="CY97"/>
  <c r="CQ97"/>
  <c r="CR97"/>
  <c r="FB98" i="101"/>
  <c r="FC98" s="1"/>
  <c r="ET98"/>
  <c r="ES98"/>
  <c r="ER98"/>
  <c r="EM98"/>
  <c r="EL98"/>
  <c r="EQ98"/>
  <c r="EV97"/>
  <c r="EU97"/>
  <c r="FC97"/>
  <c r="FG96"/>
  <c r="AD109" i="102"/>
  <c r="AE109"/>
  <c r="AK109"/>
  <c r="AL109"/>
  <c r="AT109"/>
  <c r="AB110"/>
  <c r="AQ109"/>
  <c r="AY107"/>
  <c r="AU108"/>
  <c r="AM108"/>
  <c r="AN108"/>
  <c r="AS108" s="1"/>
  <c r="AV108" s="1"/>
  <c r="BX100"/>
  <c r="BF102"/>
  <c r="BG102"/>
  <c r="BK102"/>
  <c r="BL102"/>
  <c r="BM102"/>
  <c r="BN102"/>
  <c r="BV102"/>
  <c r="BS102"/>
  <c r="AH104"/>
  <c r="AO104" s="1"/>
  <c r="AP104" s="1"/>
  <c r="AF105"/>
  <c r="AW103"/>
  <c r="AZ103"/>
  <c r="BA103" s="1"/>
  <c r="BB103" s="1"/>
  <c r="BC103" s="1"/>
  <c r="BD103" s="1"/>
  <c r="BV113" i="101"/>
  <c r="BN113"/>
  <c r="BM113"/>
  <c r="BL113"/>
  <c r="BG113"/>
  <c r="BI113" s="1"/>
  <c r="BF113"/>
  <c r="BD114"/>
  <c r="BK113"/>
  <c r="BS113"/>
  <c r="BP112"/>
  <c r="BO112"/>
  <c r="CA111"/>
  <c r="BW112"/>
  <c r="BX107"/>
  <c r="CB107"/>
  <c r="CC107" s="1"/>
  <c r="CD107" s="1"/>
  <c r="CE107" s="1"/>
  <c r="CF107" s="1"/>
  <c r="BH109"/>
  <c r="BJ108"/>
  <c r="BQ108" s="1"/>
  <c r="BR108" s="1"/>
  <c r="BY108" s="1"/>
  <c r="BU108" s="1"/>
  <c r="DT101"/>
  <c r="DS101"/>
  <c r="EA101"/>
  <c r="EE100"/>
  <c r="CZ103"/>
  <c r="DD103"/>
  <c r="DE103" s="1"/>
  <c r="DF103" s="1"/>
  <c r="DG103" s="1"/>
  <c r="DH103" s="1"/>
  <c r="CJ105"/>
  <c r="CL104"/>
  <c r="CS104" s="1"/>
  <c r="CT104" s="1"/>
  <c r="DA104" s="1"/>
  <c r="CW104" s="1"/>
  <c r="DZ102"/>
  <c r="DR102"/>
  <c r="DQ102"/>
  <c r="DP102"/>
  <c r="DK102"/>
  <c r="DJ102"/>
  <c r="DO102"/>
  <c r="BJ100" i="102"/>
  <c r="BQ100" s="1"/>
  <c r="BR100" s="1"/>
  <c r="BY100" s="1"/>
  <c r="BH101"/>
  <c r="DN100" i="101"/>
  <c r="DU100" s="1"/>
  <c r="DV100" s="1"/>
  <c r="EC100" s="1"/>
  <c r="DL101"/>
  <c r="CL96" i="102"/>
  <c r="CS96" s="1"/>
  <c r="CT96" s="1"/>
  <c r="DA96" s="1"/>
  <c r="CJ97"/>
  <c r="EN97" i="101"/>
  <c r="EP96"/>
  <c r="EW96" s="1"/>
  <c r="EX96" s="1"/>
  <c r="FE96" s="1"/>
  <c r="DN92" i="102"/>
  <c r="DU92" s="1"/>
  <c r="DV92" s="1"/>
  <c r="EC92" s="1"/>
  <c r="DL93"/>
  <c r="FP93" i="101"/>
  <c r="FR92"/>
  <c r="FY92" s="1"/>
  <c r="FZ92" s="1"/>
  <c r="GG92" s="1"/>
  <c r="EP88" i="102"/>
  <c r="EW88" s="1"/>
  <c r="EN89"/>
  <c r="GT88" i="101"/>
  <c r="HA88" s="1"/>
  <c r="GR89"/>
  <c r="FR84" i="102"/>
  <c r="FY84" s="1"/>
  <c r="FZ84" s="1"/>
  <c r="GG84" s="1"/>
  <c r="FP85"/>
  <c r="HT85" i="101"/>
  <c r="HV84"/>
  <c r="GT80" i="102"/>
  <c r="HA80" s="1"/>
  <c r="HB80" s="1"/>
  <c r="HI80" s="1"/>
  <c r="GR81"/>
  <c r="HV76"/>
  <c r="HT77"/>
  <c r="FX93" i="101"/>
  <c r="FW93"/>
  <c r="DS93" i="102"/>
  <c r="DT93"/>
  <c r="GI84"/>
  <c r="GE85"/>
  <c r="FW85"/>
  <c r="FX85"/>
  <c r="GZ89" i="101"/>
  <c r="GY89"/>
  <c r="HG89"/>
  <c r="HK88"/>
  <c r="HN88" s="1"/>
  <c r="HO88" s="1"/>
  <c r="FG88" i="102"/>
  <c r="FJ88" s="1"/>
  <c r="FK88" s="1"/>
  <c r="FC89"/>
  <c r="EU89"/>
  <c r="EV89"/>
  <c r="GP82"/>
  <c r="GQ82"/>
  <c r="GU82"/>
  <c r="GW82"/>
  <c r="GX82"/>
  <c r="HF82"/>
  <c r="GN83"/>
  <c r="GV82"/>
  <c r="HK80"/>
  <c r="HG81"/>
  <c r="GY81"/>
  <c r="GZ81"/>
  <c r="CA100"/>
  <c r="BW101"/>
  <c r="BO101"/>
  <c r="BP101"/>
  <c r="BU101" s="1"/>
  <c r="CR105" i="101"/>
  <c r="CQ105"/>
  <c r="CY105"/>
  <c r="DC104"/>
  <c r="HU78" i="102"/>
  <c r="GS82"/>
  <c r="FQ86"/>
  <c r="HU86" i="101"/>
  <c r="GS90"/>
  <c r="EO90" i="102"/>
  <c r="DM94"/>
  <c r="FQ94" i="101"/>
  <c r="EO98"/>
  <c r="CK98" i="102"/>
  <c r="BI102"/>
  <c r="DM102" i="101"/>
  <c r="CK106"/>
  <c r="AG109" i="102"/>
  <c r="CW96"/>
  <c r="DF95"/>
  <c r="DG95" s="1"/>
  <c r="DH95" s="1"/>
  <c r="FJ95" i="101"/>
  <c r="FK95" s="1"/>
  <c r="FL95" s="1"/>
  <c r="FA96"/>
  <c r="GC84" i="102"/>
  <c r="HE80"/>
  <c r="HN79"/>
  <c r="HO79" s="1"/>
  <c r="HP79" s="1"/>
  <c r="DW102" i="101"/>
  <c r="EH99"/>
  <c r="EI99" s="1"/>
  <c r="EJ99" s="1"/>
  <c r="DY100"/>
  <c r="GL91"/>
  <c r="GM91" s="1"/>
  <c r="GN91" s="1"/>
  <c r="GC92"/>
  <c r="GJ93"/>
  <c r="GK93" s="1"/>
  <c r="DY92" i="102"/>
  <c r="EH91"/>
  <c r="EI91" s="1"/>
  <c r="EJ91" s="1"/>
  <c r="EF93"/>
  <c r="EG93" s="1"/>
  <c r="CB99"/>
  <c r="CC99" s="1"/>
  <c r="CD99" s="1"/>
  <c r="CE99" s="1"/>
  <c r="CF99" s="1"/>
  <c r="GA86"/>
  <c r="GA94" i="101"/>
  <c r="HC90"/>
  <c r="EY90" i="102"/>
  <c r="DW94"/>
  <c r="Q117"/>
  <c r="AJ108"/>
  <c r="CH99" l="1"/>
  <c r="CI99"/>
  <c r="CM99"/>
  <c r="CO99"/>
  <c r="CP99"/>
  <c r="CX99"/>
  <c r="CU99"/>
  <c r="CN99"/>
  <c r="CX107" i="101"/>
  <c r="CP107"/>
  <c r="CO107"/>
  <c r="CN107"/>
  <c r="CI107"/>
  <c r="CH107"/>
  <c r="CM107"/>
  <c r="CU107"/>
  <c r="BF103" i="102"/>
  <c r="BG103"/>
  <c r="BK103"/>
  <c r="BL103"/>
  <c r="BM103"/>
  <c r="BN103"/>
  <c r="BV103"/>
  <c r="BS103"/>
  <c r="EL91"/>
  <c r="EM91"/>
  <c r="EQ91"/>
  <c r="ES91"/>
  <c r="ET91"/>
  <c r="FB91"/>
  <c r="EJ92"/>
  <c r="ER91"/>
  <c r="EB92"/>
  <c r="EY92"/>
  <c r="EF92"/>
  <c r="EG92" s="1"/>
  <c r="GF92" i="101"/>
  <c r="GJ92"/>
  <c r="GK92" s="1"/>
  <c r="HF91"/>
  <c r="GX91"/>
  <c r="GW91"/>
  <c r="GV91"/>
  <c r="GN92"/>
  <c r="GQ91"/>
  <c r="GP91"/>
  <c r="GU91"/>
  <c r="EB100"/>
  <c r="EF100"/>
  <c r="EG100" s="1"/>
  <c r="FB99"/>
  <c r="ET99"/>
  <c r="ES99"/>
  <c r="ER99"/>
  <c r="EM99"/>
  <c r="EL99"/>
  <c r="EQ99"/>
  <c r="HR79" i="102"/>
  <c r="HS79"/>
  <c r="HW79"/>
  <c r="HH80"/>
  <c r="HL80"/>
  <c r="HM80" s="1"/>
  <c r="GF84"/>
  <c r="GJ84"/>
  <c r="GK84" s="1"/>
  <c r="FD96" i="101"/>
  <c r="FH96"/>
  <c r="FI96" s="1"/>
  <c r="GD95"/>
  <c r="FV95"/>
  <c r="FU95"/>
  <c r="FT95"/>
  <c r="FO95"/>
  <c r="FN95"/>
  <c r="FS95"/>
  <c r="DJ95" i="102"/>
  <c r="DK95"/>
  <c r="DO95"/>
  <c r="DQ95"/>
  <c r="DR95"/>
  <c r="DZ95"/>
  <c r="DP95"/>
  <c r="CZ96"/>
  <c r="DD96"/>
  <c r="DE96" s="1"/>
  <c r="BX101"/>
  <c r="GP83"/>
  <c r="GQ83"/>
  <c r="GU83"/>
  <c r="GW83"/>
  <c r="GX83"/>
  <c r="HF83"/>
  <c r="HG83" s="1"/>
  <c r="GV83"/>
  <c r="HK81"/>
  <c r="HG82"/>
  <c r="GY82"/>
  <c r="GZ82"/>
  <c r="HV77"/>
  <c r="HT78"/>
  <c r="GT81"/>
  <c r="HA81" s="1"/>
  <c r="HB81" s="1"/>
  <c r="HI81" s="1"/>
  <c r="GR82"/>
  <c r="HT86" i="101"/>
  <c r="HV85"/>
  <c r="FR85" i="102"/>
  <c r="FY85" s="1"/>
  <c r="FZ85" s="1"/>
  <c r="GG85" s="1"/>
  <c r="FP86"/>
  <c r="GT89" i="101"/>
  <c r="HA89" s="1"/>
  <c r="HB89" s="1"/>
  <c r="HI89" s="1"/>
  <c r="GR90"/>
  <c r="EP89" i="102"/>
  <c r="EW89" s="1"/>
  <c r="EX89" s="1"/>
  <c r="FE89" s="1"/>
  <c r="EN90"/>
  <c r="FP94" i="101"/>
  <c r="FR93"/>
  <c r="FY93" s="1"/>
  <c r="DN93" i="102"/>
  <c r="DU93" s="1"/>
  <c r="DL94"/>
  <c r="EN98" i="101"/>
  <c r="EP97"/>
  <c r="EW97" s="1"/>
  <c r="EX97" s="1"/>
  <c r="FE97" s="1"/>
  <c r="CL97" i="102"/>
  <c r="CS97" s="1"/>
  <c r="CT97" s="1"/>
  <c r="DA97" s="1"/>
  <c r="CJ98"/>
  <c r="DN101" i="101"/>
  <c r="DU101" s="1"/>
  <c r="DV101" s="1"/>
  <c r="EC101" s="1"/>
  <c r="DL102"/>
  <c r="BJ101" i="102"/>
  <c r="BQ101" s="1"/>
  <c r="BR101" s="1"/>
  <c r="BY101" s="1"/>
  <c r="BH102"/>
  <c r="DT102" i="101"/>
  <c r="DS102"/>
  <c r="EA102"/>
  <c r="EE101"/>
  <c r="CZ104"/>
  <c r="DD104"/>
  <c r="DE104" s="1"/>
  <c r="DF104" s="1"/>
  <c r="DG104" s="1"/>
  <c r="DH104" s="1"/>
  <c r="CJ106"/>
  <c r="CL105"/>
  <c r="CS105" s="1"/>
  <c r="CT105" s="1"/>
  <c r="DA105" s="1"/>
  <c r="CW105" s="1"/>
  <c r="DZ103"/>
  <c r="DR103"/>
  <c r="DQ103"/>
  <c r="DP103"/>
  <c r="DK103"/>
  <c r="DJ103"/>
  <c r="DO103"/>
  <c r="BX108"/>
  <c r="CB108"/>
  <c r="CC108" s="1"/>
  <c r="CD108" s="1"/>
  <c r="CE108" s="1"/>
  <c r="CF108" s="1"/>
  <c r="BH110"/>
  <c r="BJ109"/>
  <c r="BQ109" s="1"/>
  <c r="BR109" s="1"/>
  <c r="BY109" s="1"/>
  <c r="BU109" s="1"/>
  <c r="BV114"/>
  <c r="BN114"/>
  <c r="BM114"/>
  <c r="BL114"/>
  <c r="BG114"/>
  <c r="BI114" s="1"/>
  <c r="BF114"/>
  <c r="BD115"/>
  <c r="BK114"/>
  <c r="BS114"/>
  <c r="BP113"/>
  <c r="BO113"/>
  <c r="CA112"/>
  <c r="BW113"/>
  <c r="AH105" i="102"/>
  <c r="AO105" s="1"/>
  <c r="AP105" s="1"/>
  <c r="AF106"/>
  <c r="AW104"/>
  <c r="AZ104"/>
  <c r="BA104" s="1"/>
  <c r="BB104" s="1"/>
  <c r="BC104" s="1"/>
  <c r="BD104" s="1"/>
  <c r="CA101"/>
  <c r="BW102"/>
  <c r="BO102"/>
  <c r="BP102"/>
  <c r="BU102" s="1"/>
  <c r="AD110"/>
  <c r="AE110"/>
  <c r="AK110"/>
  <c r="AL110"/>
  <c r="AT110"/>
  <c r="AB111"/>
  <c r="AQ110"/>
  <c r="AY108"/>
  <c r="AU109"/>
  <c r="AM109"/>
  <c r="AN109"/>
  <c r="AS109" s="1"/>
  <c r="AV109" s="1"/>
  <c r="EV98" i="101"/>
  <c r="EU98"/>
  <c r="CQ98" i="102"/>
  <c r="CR98"/>
  <c r="FG89"/>
  <c r="FC90"/>
  <c r="EU90"/>
  <c r="EV90"/>
  <c r="GZ90" i="101"/>
  <c r="GY90"/>
  <c r="HG90"/>
  <c r="HK89"/>
  <c r="FX94"/>
  <c r="FW94"/>
  <c r="GI93"/>
  <c r="GL93" s="1"/>
  <c r="GM93" s="1"/>
  <c r="GE94"/>
  <c r="EE93" i="102"/>
  <c r="EH93" s="1"/>
  <c r="EI93" s="1"/>
  <c r="EA94"/>
  <c r="DS94"/>
  <c r="DT94"/>
  <c r="HP88" i="101"/>
  <c r="HS87"/>
  <c r="HR87"/>
  <c r="HW87"/>
  <c r="FN87" i="102"/>
  <c r="FO87"/>
  <c r="FS87"/>
  <c r="FU87"/>
  <c r="FV87"/>
  <c r="GD87"/>
  <c r="FL88"/>
  <c r="FT87"/>
  <c r="GI85"/>
  <c r="GE86"/>
  <c r="FW86"/>
  <c r="FX86"/>
  <c r="CR106" i="101"/>
  <c r="CQ106"/>
  <c r="CY106"/>
  <c r="DC105"/>
  <c r="AG110" i="102"/>
  <c r="CK107" i="101"/>
  <c r="DM103"/>
  <c r="BI103" i="102"/>
  <c r="CK99"/>
  <c r="EO99" i="101"/>
  <c r="FQ95"/>
  <c r="DM95" i="102"/>
  <c r="EO91"/>
  <c r="GS91" i="101"/>
  <c r="HU87"/>
  <c r="FQ87" i="102"/>
  <c r="GS83"/>
  <c r="HU79"/>
  <c r="HE81"/>
  <c r="HN80"/>
  <c r="HO80" s="1"/>
  <c r="HP80" s="1"/>
  <c r="FA89"/>
  <c r="HE89" i="101"/>
  <c r="GC85" i="102"/>
  <c r="GL84"/>
  <c r="GM84" s="1"/>
  <c r="GN84" s="1"/>
  <c r="DW103" i="101"/>
  <c r="EH100"/>
  <c r="EI100" s="1"/>
  <c r="EJ100" s="1"/>
  <c r="DY101"/>
  <c r="CB100" i="102"/>
  <c r="CC100" s="1"/>
  <c r="CD100" s="1"/>
  <c r="CE100" s="1"/>
  <c r="CF100" s="1"/>
  <c r="FJ96" i="101"/>
  <c r="FK96" s="1"/>
  <c r="FL96" s="1"/>
  <c r="FA97"/>
  <c r="FH98"/>
  <c r="FI98" s="1"/>
  <c r="CW97" i="102"/>
  <c r="DF96"/>
  <c r="DG96" s="1"/>
  <c r="DH96" s="1"/>
  <c r="DD98"/>
  <c r="DE98" s="1"/>
  <c r="EY91"/>
  <c r="HC91" i="101"/>
  <c r="GA95"/>
  <c r="DW95" i="102"/>
  <c r="EY99" i="101"/>
  <c r="AJ109" i="102"/>
  <c r="Q118"/>
  <c r="CH100" l="1"/>
  <c r="CI100"/>
  <c r="CM100"/>
  <c r="CO100"/>
  <c r="CP100"/>
  <c r="CX100"/>
  <c r="CU100"/>
  <c r="CN100"/>
  <c r="CX108" i="101"/>
  <c r="CP108"/>
  <c r="CO108"/>
  <c r="CN108"/>
  <c r="CI108"/>
  <c r="CH108"/>
  <c r="CM108"/>
  <c r="CU108"/>
  <c r="DJ96" i="102"/>
  <c r="DK96"/>
  <c r="DO96"/>
  <c r="DQ96"/>
  <c r="DR96"/>
  <c r="DZ96"/>
  <c r="DH97"/>
  <c r="DP96"/>
  <c r="CZ97"/>
  <c r="DW97"/>
  <c r="DD97"/>
  <c r="DE97" s="1"/>
  <c r="FD97" i="101"/>
  <c r="FH97"/>
  <c r="FI97" s="1"/>
  <c r="GD96"/>
  <c r="FV96"/>
  <c r="FU96"/>
  <c r="FT96"/>
  <c r="FL97"/>
  <c r="FO96"/>
  <c r="FN96"/>
  <c r="FS96"/>
  <c r="EB101"/>
  <c r="EF101"/>
  <c r="EG101" s="1"/>
  <c r="FB100"/>
  <c r="ET100"/>
  <c r="ES100"/>
  <c r="ER100"/>
  <c r="EM100"/>
  <c r="EL100"/>
  <c r="EQ100"/>
  <c r="GP84" i="102"/>
  <c r="GQ84"/>
  <c r="GU84"/>
  <c r="GW84"/>
  <c r="GX84"/>
  <c r="HF84"/>
  <c r="GV84"/>
  <c r="GF85"/>
  <c r="GJ85"/>
  <c r="GK85" s="1"/>
  <c r="HH89" i="101"/>
  <c r="HL89"/>
  <c r="HM89" s="1"/>
  <c r="FD89" i="102"/>
  <c r="FH89"/>
  <c r="FI89" s="1"/>
  <c r="HR80"/>
  <c r="HS80"/>
  <c r="HW80"/>
  <c r="HH81"/>
  <c r="HL81"/>
  <c r="HM81" s="1"/>
  <c r="FN88"/>
  <c r="FO88"/>
  <c r="FS88"/>
  <c r="FU88"/>
  <c r="FV88"/>
  <c r="GD88"/>
  <c r="GE88" s="1"/>
  <c r="FT88"/>
  <c r="GI86"/>
  <c r="GE87"/>
  <c r="FW87"/>
  <c r="FX87"/>
  <c r="HS88" i="101"/>
  <c r="HR88"/>
  <c r="HW88"/>
  <c r="AD111" i="102"/>
  <c r="AE111"/>
  <c r="AK111"/>
  <c r="AL111"/>
  <c r="AT111"/>
  <c r="AB112"/>
  <c r="AQ111"/>
  <c r="AY109"/>
  <c r="AU110"/>
  <c r="AM110"/>
  <c r="AN110"/>
  <c r="AS110" s="1"/>
  <c r="AV110" s="1"/>
  <c r="BX102"/>
  <c r="BF104"/>
  <c r="BG104"/>
  <c r="BK104"/>
  <c r="BL104"/>
  <c r="BM104"/>
  <c r="BN104"/>
  <c r="BV104"/>
  <c r="BS104"/>
  <c r="AH106"/>
  <c r="AO106" s="1"/>
  <c r="AP106" s="1"/>
  <c r="AF107"/>
  <c r="AW105"/>
  <c r="AZ105"/>
  <c r="BA105" s="1"/>
  <c r="BB105" s="1"/>
  <c r="BC105" s="1"/>
  <c r="BD105" s="1"/>
  <c r="BV115" i="101"/>
  <c r="BN115"/>
  <c r="BM115"/>
  <c r="BL115"/>
  <c r="BG115"/>
  <c r="BI115" s="1"/>
  <c r="BF115"/>
  <c r="BD116"/>
  <c r="BK115"/>
  <c r="BS115"/>
  <c r="BP114"/>
  <c r="BO114"/>
  <c r="CA113"/>
  <c r="BW114"/>
  <c r="BX109"/>
  <c r="CB109"/>
  <c r="CC109" s="1"/>
  <c r="CD109" s="1"/>
  <c r="CE109" s="1"/>
  <c r="CF109" s="1"/>
  <c r="BH111"/>
  <c r="BJ110"/>
  <c r="BQ110" s="1"/>
  <c r="BR110" s="1"/>
  <c r="BY110" s="1"/>
  <c r="BU110" s="1"/>
  <c r="DT103"/>
  <c r="DS103"/>
  <c r="EA103"/>
  <c r="EE102"/>
  <c r="CZ105"/>
  <c r="DD105"/>
  <c r="DE105" s="1"/>
  <c r="DF105" s="1"/>
  <c r="DG105" s="1"/>
  <c r="DH105" s="1"/>
  <c r="CJ107"/>
  <c r="CL106"/>
  <c r="CS106" s="1"/>
  <c r="CT106" s="1"/>
  <c r="DA106" s="1"/>
  <c r="CW106" s="1"/>
  <c r="DZ104"/>
  <c r="DR104"/>
  <c r="DQ104"/>
  <c r="DP104"/>
  <c r="DK104"/>
  <c r="DJ104"/>
  <c r="DO104"/>
  <c r="BJ102" i="102"/>
  <c r="BQ102" s="1"/>
  <c r="BR102" s="1"/>
  <c r="BY102" s="1"/>
  <c r="BH103"/>
  <c r="DN102" i="101"/>
  <c r="DU102" s="1"/>
  <c r="DV102" s="1"/>
  <c r="EC102" s="1"/>
  <c r="DL103"/>
  <c r="CL98" i="102"/>
  <c r="CS98" s="1"/>
  <c r="CJ99"/>
  <c r="EN99" i="101"/>
  <c r="EP98"/>
  <c r="EW98" s="1"/>
  <c r="DN94" i="102"/>
  <c r="DU94" s="1"/>
  <c r="DV94" s="1"/>
  <c r="EC94" s="1"/>
  <c r="DL95"/>
  <c r="FP95" i="101"/>
  <c r="FR94"/>
  <c r="FY94" s="1"/>
  <c r="FZ94" s="1"/>
  <c r="GG94" s="1"/>
  <c r="EP90" i="102"/>
  <c r="EW90" s="1"/>
  <c r="EX90" s="1"/>
  <c r="FE90" s="1"/>
  <c r="EN91"/>
  <c r="GT90" i="101"/>
  <c r="HA90" s="1"/>
  <c r="HB90" s="1"/>
  <c r="HI90" s="1"/>
  <c r="GR91"/>
  <c r="FR86" i="102"/>
  <c r="FY86" s="1"/>
  <c r="FZ86" s="1"/>
  <c r="GG86" s="1"/>
  <c r="FP87"/>
  <c r="HT87" i="101"/>
  <c r="HV86"/>
  <c r="GT82" i="102"/>
  <c r="HA82" s="1"/>
  <c r="HB82" s="1"/>
  <c r="HI82" s="1"/>
  <c r="GR83"/>
  <c r="HV78"/>
  <c r="HT79"/>
  <c r="GY83"/>
  <c r="GZ83"/>
  <c r="EE94"/>
  <c r="EA95"/>
  <c r="DS95"/>
  <c r="DT95"/>
  <c r="FX95" i="101"/>
  <c r="FW95"/>
  <c r="GI94"/>
  <c r="GE95"/>
  <c r="EV99"/>
  <c r="EU99"/>
  <c r="FG98"/>
  <c r="FJ98" s="1"/>
  <c r="FK98" s="1"/>
  <c r="FC99"/>
  <c r="HF92"/>
  <c r="GX92"/>
  <c r="GW92"/>
  <c r="GV92"/>
  <c r="GN93"/>
  <c r="GQ92"/>
  <c r="GP92"/>
  <c r="GU92"/>
  <c r="GZ91"/>
  <c r="GY91"/>
  <c r="HG91"/>
  <c r="HK90"/>
  <c r="EL92" i="102"/>
  <c r="EM92"/>
  <c r="EQ92"/>
  <c r="ES92"/>
  <c r="ET92"/>
  <c r="FB92"/>
  <c r="EJ93"/>
  <c r="ER92"/>
  <c r="FG90"/>
  <c r="FC91"/>
  <c r="EU91"/>
  <c r="EV91"/>
  <c r="CA102"/>
  <c r="BW103"/>
  <c r="BO103"/>
  <c r="BP103"/>
  <c r="BU103" s="1"/>
  <c r="CR107" i="101"/>
  <c r="CQ107"/>
  <c r="CY107"/>
  <c r="DC106"/>
  <c r="DC98" i="102"/>
  <c r="DF98" s="1"/>
  <c r="DG98" s="1"/>
  <c r="CY99"/>
  <c r="CQ99"/>
  <c r="CR99"/>
  <c r="CW99" s="1"/>
  <c r="CZ99" s="1"/>
  <c r="HU80"/>
  <c r="GS84"/>
  <c r="FQ88"/>
  <c r="HU88" i="101"/>
  <c r="GS92"/>
  <c r="EO92" i="102"/>
  <c r="DM96"/>
  <c r="FQ96" i="101"/>
  <c r="EO100"/>
  <c r="CK100" i="102"/>
  <c r="BI104"/>
  <c r="DM104" i="101"/>
  <c r="CK108"/>
  <c r="AG111" i="102"/>
  <c r="GC86"/>
  <c r="GL85"/>
  <c r="GM85" s="1"/>
  <c r="GN85" s="1"/>
  <c r="DY94"/>
  <c r="GC94" i="101"/>
  <c r="HN89"/>
  <c r="HO89" s="1"/>
  <c r="HP89" s="1"/>
  <c r="HE90"/>
  <c r="FA90" i="102"/>
  <c r="FJ89"/>
  <c r="FK89" s="1"/>
  <c r="FL89" s="1"/>
  <c r="DW104" i="101"/>
  <c r="EH101"/>
  <c r="EI101" s="1"/>
  <c r="EJ101" s="1"/>
  <c r="DY102"/>
  <c r="HE82" i="102"/>
  <c r="HN81"/>
  <c r="HO81" s="1"/>
  <c r="HP81" s="1"/>
  <c r="HL83"/>
  <c r="HM83" s="1"/>
  <c r="CB101"/>
  <c r="CC101" s="1"/>
  <c r="CD101" s="1"/>
  <c r="CE101" s="1"/>
  <c r="CF101" s="1"/>
  <c r="DW96"/>
  <c r="GA96" i="101"/>
  <c r="HC84" i="102"/>
  <c r="EY100" i="101"/>
  <c r="HC92"/>
  <c r="Q119" i="102"/>
  <c r="AJ110"/>
  <c r="CH101" l="1"/>
  <c r="CI101"/>
  <c r="CM101"/>
  <c r="CO101"/>
  <c r="CP101"/>
  <c r="CX101"/>
  <c r="CU101"/>
  <c r="CN101"/>
  <c r="CX109" i="101"/>
  <c r="CP109"/>
  <c r="CO109"/>
  <c r="CN109"/>
  <c r="CI109"/>
  <c r="CH109"/>
  <c r="CM109"/>
  <c r="CU109"/>
  <c r="BF105" i="102"/>
  <c r="BG105"/>
  <c r="BK105"/>
  <c r="BL105"/>
  <c r="BM105"/>
  <c r="BN105"/>
  <c r="BV105"/>
  <c r="BS105"/>
  <c r="HR81"/>
  <c r="HS81"/>
  <c r="HW81"/>
  <c r="HP82"/>
  <c r="HH82"/>
  <c r="HL82"/>
  <c r="HM82" s="1"/>
  <c r="EB102" i="101"/>
  <c r="EF102"/>
  <c r="EG102" s="1"/>
  <c r="FB101"/>
  <c r="ET101"/>
  <c r="ES101"/>
  <c r="ER101"/>
  <c r="EM101"/>
  <c r="EL101"/>
  <c r="EQ101"/>
  <c r="FN89" i="102"/>
  <c r="FO89"/>
  <c r="FS89"/>
  <c r="FU89"/>
  <c r="FV89"/>
  <c r="GD89"/>
  <c r="FT89"/>
  <c r="FD90"/>
  <c r="FH90"/>
  <c r="FI90" s="1"/>
  <c r="HH90" i="101"/>
  <c r="HL90"/>
  <c r="HM90" s="1"/>
  <c r="HS89"/>
  <c r="HR89"/>
  <c r="HW89"/>
  <c r="GF94"/>
  <c r="GJ94"/>
  <c r="GK94" s="1"/>
  <c r="EB94" i="102"/>
  <c r="EF94"/>
  <c r="EG94" s="1"/>
  <c r="GP85"/>
  <c r="GQ85"/>
  <c r="GU85"/>
  <c r="GW85"/>
  <c r="GX85"/>
  <c r="HF85"/>
  <c r="GV85"/>
  <c r="GF86"/>
  <c r="GJ86"/>
  <c r="GK86" s="1"/>
  <c r="BX103"/>
  <c r="EL93"/>
  <c r="EM93"/>
  <c r="EQ93"/>
  <c r="ES93"/>
  <c r="ET93"/>
  <c r="FB93"/>
  <c r="FC93" s="1"/>
  <c r="ER93"/>
  <c r="FG91"/>
  <c r="FC92"/>
  <c r="EU92"/>
  <c r="EV92"/>
  <c r="HF93" i="101"/>
  <c r="HG93" s="1"/>
  <c r="GX93"/>
  <c r="GW93"/>
  <c r="GV93"/>
  <c r="GQ93"/>
  <c r="GP93"/>
  <c r="GU93"/>
  <c r="GZ92"/>
  <c r="GY92"/>
  <c r="HG92"/>
  <c r="HK91"/>
  <c r="HV79" i="102"/>
  <c r="HT80"/>
  <c r="GT83"/>
  <c r="HA83" s="1"/>
  <c r="GR84"/>
  <c r="HT88" i="101"/>
  <c r="HV87"/>
  <c r="FR87" i="102"/>
  <c r="FY87" s="1"/>
  <c r="FZ87" s="1"/>
  <c r="GG87" s="1"/>
  <c r="FP88"/>
  <c r="GT91" i="101"/>
  <c r="HA91" s="1"/>
  <c r="HB91" s="1"/>
  <c r="HI91" s="1"/>
  <c r="GR92"/>
  <c r="EP91" i="102"/>
  <c r="EW91" s="1"/>
  <c r="EX91" s="1"/>
  <c r="FE91" s="1"/>
  <c r="EN92"/>
  <c r="FP96" i="101"/>
  <c r="FR95"/>
  <c r="FY95" s="1"/>
  <c r="FZ95" s="1"/>
  <c r="GG95" s="1"/>
  <c r="DN95" i="102"/>
  <c r="DU95" s="1"/>
  <c r="DV95" s="1"/>
  <c r="EC95" s="1"/>
  <c r="DL96"/>
  <c r="EN100" i="101"/>
  <c r="EP99"/>
  <c r="EW99" s="1"/>
  <c r="EX99" s="1"/>
  <c r="FE99" s="1"/>
  <c r="CL99" i="102"/>
  <c r="CS99" s="1"/>
  <c r="CT99" s="1"/>
  <c r="CJ100"/>
  <c r="DN103" i="101"/>
  <c r="DU103" s="1"/>
  <c r="DV103" s="1"/>
  <c r="EC103" s="1"/>
  <c r="DL104"/>
  <c r="BJ103" i="102"/>
  <c r="BQ103" s="1"/>
  <c r="BR103" s="1"/>
  <c r="BY103" s="1"/>
  <c r="BH104"/>
  <c r="DT104" i="101"/>
  <c r="DS104"/>
  <c r="EA104"/>
  <c r="EE103"/>
  <c r="CZ106"/>
  <c r="DD106"/>
  <c r="DE106" s="1"/>
  <c r="DF106" s="1"/>
  <c r="DG106" s="1"/>
  <c r="DH106" s="1"/>
  <c r="CJ108"/>
  <c r="CL107"/>
  <c r="CS107" s="1"/>
  <c r="CT107" s="1"/>
  <c r="DA107" s="1"/>
  <c r="CW107" s="1"/>
  <c r="DZ105"/>
  <c r="DR105"/>
  <c r="DQ105"/>
  <c r="DP105"/>
  <c r="DK105"/>
  <c r="DJ105"/>
  <c r="DO105"/>
  <c r="BX110"/>
  <c r="CB110"/>
  <c r="CC110" s="1"/>
  <c r="CD110" s="1"/>
  <c r="CE110" s="1"/>
  <c r="CF110" s="1"/>
  <c r="BH112"/>
  <c r="BJ111"/>
  <c r="BQ111" s="1"/>
  <c r="BR111" s="1"/>
  <c r="BY111" s="1"/>
  <c r="BU111" s="1"/>
  <c r="BV116"/>
  <c r="BN116"/>
  <c r="BM116"/>
  <c r="BL116"/>
  <c r="BG116"/>
  <c r="BI116" s="1"/>
  <c r="BF116"/>
  <c r="BD117"/>
  <c r="BK116"/>
  <c r="BS116"/>
  <c r="BP115"/>
  <c r="BO115"/>
  <c r="CA114"/>
  <c r="BW115"/>
  <c r="AH107" i="102"/>
  <c r="AO107" s="1"/>
  <c r="AP107" s="1"/>
  <c r="AF108"/>
  <c r="AW106"/>
  <c r="AZ106"/>
  <c r="BA106" s="1"/>
  <c r="BB106" s="1"/>
  <c r="BC106" s="1"/>
  <c r="BD106" s="1"/>
  <c r="CA103"/>
  <c r="BW104"/>
  <c r="BO104"/>
  <c r="BP104"/>
  <c r="BU104" s="1"/>
  <c r="AD112"/>
  <c r="AE112"/>
  <c r="AK112"/>
  <c r="AL112"/>
  <c r="AT112"/>
  <c r="AB113"/>
  <c r="AQ112"/>
  <c r="AY110"/>
  <c r="AU111"/>
  <c r="AM111"/>
  <c r="AN111"/>
  <c r="AS111" s="1"/>
  <c r="AV111" s="1"/>
  <c r="FW88"/>
  <c r="FX88"/>
  <c r="HK83"/>
  <c r="HN83" s="1"/>
  <c r="HO83" s="1"/>
  <c r="HG84"/>
  <c r="GY84"/>
  <c r="GZ84"/>
  <c r="EV100" i="101"/>
  <c r="EU100"/>
  <c r="FG99"/>
  <c r="FC100"/>
  <c r="GD97"/>
  <c r="FV97"/>
  <c r="FU97"/>
  <c r="FT97"/>
  <c r="FL98"/>
  <c r="FO97"/>
  <c r="FN97"/>
  <c r="FS97"/>
  <c r="FX96"/>
  <c r="FW96"/>
  <c r="GI95"/>
  <c r="GE96"/>
  <c r="DJ97" i="102"/>
  <c r="DK97"/>
  <c r="DO97"/>
  <c r="DQ97"/>
  <c r="DR97"/>
  <c r="DZ97"/>
  <c r="DH98"/>
  <c r="DP97"/>
  <c r="EE95"/>
  <c r="EA96"/>
  <c r="DS96"/>
  <c r="DT96"/>
  <c r="CR108" i="101"/>
  <c r="CQ108"/>
  <c r="CY108"/>
  <c r="DC107"/>
  <c r="DC99" i="102"/>
  <c r="CY100"/>
  <c r="CQ100"/>
  <c r="CR100"/>
  <c r="CW100" s="1"/>
  <c r="CZ100" s="1"/>
  <c r="AG112"/>
  <c r="CK109" i="101"/>
  <c r="DM105"/>
  <c r="BI105" i="102"/>
  <c r="CK101"/>
  <c r="EO101" i="101"/>
  <c r="FQ97"/>
  <c r="DM97" i="102"/>
  <c r="EO93"/>
  <c r="GS93" i="101"/>
  <c r="HU89"/>
  <c r="FQ89" i="102"/>
  <c r="GS85"/>
  <c r="HU81"/>
  <c r="FA91"/>
  <c r="FJ90"/>
  <c r="FK90" s="1"/>
  <c r="FL90" s="1"/>
  <c r="HN90" i="101"/>
  <c r="HO90" s="1"/>
  <c r="HP90" s="1"/>
  <c r="HE91"/>
  <c r="FA99"/>
  <c r="GL94"/>
  <c r="GM94" s="1"/>
  <c r="GN94" s="1"/>
  <c r="GC95"/>
  <c r="DY95" i="102"/>
  <c r="EH94"/>
  <c r="EI94" s="1"/>
  <c r="EJ94" s="1"/>
  <c r="DW105" i="101"/>
  <c r="EH102"/>
  <c r="EI102" s="1"/>
  <c r="EJ102" s="1"/>
  <c r="DY103"/>
  <c r="CB102" i="102"/>
  <c r="CC102" s="1"/>
  <c r="CD102" s="1"/>
  <c r="CE102" s="1"/>
  <c r="CF102" s="1"/>
  <c r="GC87"/>
  <c r="GL86"/>
  <c r="GM86" s="1"/>
  <c r="GN86" s="1"/>
  <c r="GJ88"/>
  <c r="GK88" s="1"/>
  <c r="GA89"/>
  <c r="HC85"/>
  <c r="EY101" i="101"/>
  <c r="GA97"/>
  <c r="AJ111" i="102"/>
  <c r="Q120"/>
  <c r="CH102" l="1"/>
  <c r="CI102"/>
  <c r="CM102"/>
  <c r="CO102"/>
  <c r="CP102"/>
  <c r="CX102"/>
  <c r="CU102"/>
  <c r="CN102"/>
  <c r="CX110" i="101"/>
  <c r="CP110"/>
  <c r="CO110"/>
  <c r="CN110"/>
  <c r="CI110"/>
  <c r="CH110"/>
  <c r="CM110"/>
  <c r="CU110"/>
  <c r="GP86" i="102"/>
  <c r="GQ86"/>
  <c r="GU86"/>
  <c r="GW86"/>
  <c r="GX86"/>
  <c r="HF86"/>
  <c r="GN87"/>
  <c r="GV86"/>
  <c r="GF87"/>
  <c r="HC87"/>
  <c r="GJ87"/>
  <c r="GK87" s="1"/>
  <c r="EB103" i="101"/>
  <c r="EF103"/>
  <c r="EG103" s="1"/>
  <c r="FB102"/>
  <c r="ET102"/>
  <c r="ES102"/>
  <c r="ER102"/>
  <c r="EM102"/>
  <c r="EL102"/>
  <c r="EQ102"/>
  <c r="EL94" i="102"/>
  <c r="EM94"/>
  <c r="EQ94"/>
  <c r="ES94"/>
  <c r="ET94"/>
  <c r="FB94"/>
  <c r="ER94"/>
  <c r="EB95"/>
  <c r="EF95"/>
  <c r="EG95" s="1"/>
  <c r="GF95" i="101"/>
  <c r="GJ95"/>
  <c r="GK95" s="1"/>
  <c r="HF94"/>
  <c r="GX94"/>
  <c r="GW94"/>
  <c r="GV94"/>
  <c r="GQ94"/>
  <c r="GP94"/>
  <c r="GU94"/>
  <c r="FD99"/>
  <c r="FH99"/>
  <c r="FI99" s="1"/>
  <c r="HH91"/>
  <c r="HL91"/>
  <c r="HM91" s="1"/>
  <c r="HS90"/>
  <c r="HR90"/>
  <c r="HW90"/>
  <c r="FN90" i="102"/>
  <c r="FO90"/>
  <c r="FS90"/>
  <c r="FU90"/>
  <c r="FV90"/>
  <c r="GD90"/>
  <c r="FT90"/>
  <c r="FD91"/>
  <c r="FH91"/>
  <c r="FI91" s="1"/>
  <c r="DJ98"/>
  <c r="DK98"/>
  <c r="DO98"/>
  <c r="DQ98"/>
  <c r="DR98"/>
  <c r="DZ98"/>
  <c r="EA98" s="1"/>
  <c r="DP98"/>
  <c r="EE96"/>
  <c r="EA97"/>
  <c r="DS97"/>
  <c r="DT97"/>
  <c r="GD98" i="101"/>
  <c r="GE98" s="1"/>
  <c r="FV98"/>
  <c r="FU98"/>
  <c r="FT98"/>
  <c r="FO98"/>
  <c r="FN98"/>
  <c r="FS98"/>
  <c r="FX97"/>
  <c r="FW97"/>
  <c r="GE97"/>
  <c r="GI96"/>
  <c r="AD113" i="102"/>
  <c r="AE113"/>
  <c r="AK113"/>
  <c r="AL113"/>
  <c r="AT113"/>
  <c r="AB114"/>
  <c r="AQ113"/>
  <c r="AY111"/>
  <c r="AU112"/>
  <c r="AM112"/>
  <c r="AN112"/>
  <c r="AS112" s="1"/>
  <c r="AV112" s="1"/>
  <c r="BX104"/>
  <c r="BF106"/>
  <c r="BG106"/>
  <c r="BK106"/>
  <c r="BL106"/>
  <c r="BM106"/>
  <c r="BN106"/>
  <c r="BV106"/>
  <c r="BS106"/>
  <c r="AH108"/>
  <c r="AO108" s="1"/>
  <c r="AP108" s="1"/>
  <c r="AF109"/>
  <c r="AW107"/>
  <c r="AZ107"/>
  <c r="BA107" s="1"/>
  <c r="BB107" s="1"/>
  <c r="BC107" s="1"/>
  <c r="BD107" s="1"/>
  <c r="BV117" i="101"/>
  <c r="BN117"/>
  <c r="BM117"/>
  <c r="BL117"/>
  <c r="BG117"/>
  <c r="BI117" s="1"/>
  <c r="BF117"/>
  <c r="BD118"/>
  <c r="BK117"/>
  <c r="BS117"/>
  <c r="BP116"/>
  <c r="BO116"/>
  <c r="CA115"/>
  <c r="BW116"/>
  <c r="BX111"/>
  <c r="CB111"/>
  <c r="CC111" s="1"/>
  <c r="CD111" s="1"/>
  <c r="CE111" s="1"/>
  <c r="CF111" s="1"/>
  <c r="BH113"/>
  <c r="BJ112"/>
  <c r="BQ112" s="1"/>
  <c r="BR112" s="1"/>
  <c r="BY112" s="1"/>
  <c r="BU112" s="1"/>
  <c r="DT105"/>
  <c r="DS105"/>
  <c r="EA105"/>
  <c r="EE104"/>
  <c r="CZ107"/>
  <c r="DD107"/>
  <c r="DE107" s="1"/>
  <c r="DF107" s="1"/>
  <c r="DG107" s="1"/>
  <c r="DH107" s="1"/>
  <c r="CJ109"/>
  <c r="CL108"/>
  <c r="CS108" s="1"/>
  <c r="CT108" s="1"/>
  <c r="DA108" s="1"/>
  <c r="CW108" s="1"/>
  <c r="DZ106"/>
  <c r="DR106"/>
  <c r="DQ106"/>
  <c r="DP106"/>
  <c r="DK106"/>
  <c r="DJ106"/>
  <c r="DO106"/>
  <c r="BJ104" i="102"/>
  <c r="BQ104" s="1"/>
  <c r="BR104" s="1"/>
  <c r="BY104" s="1"/>
  <c r="BH105"/>
  <c r="DN104" i="101"/>
  <c r="DU104" s="1"/>
  <c r="DV104" s="1"/>
  <c r="EC104" s="1"/>
  <c r="DL105"/>
  <c r="CL100" i="102"/>
  <c r="CS100" s="1"/>
  <c r="CT100" s="1"/>
  <c r="CJ101"/>
  <c r="DA99"/>
  <c r="DD99"/>
  <c r="DE99" s="1"/>
  <c r="EN101" i="101"/>
  <c r="EP100"/>
  <c r="EW100" s="1"/>
  <c r="EX100" s="1"/>
  <c r="FE100" s="1"/>
  <c r="DN96" i="102"/>
  <c r="DU96" s="1"/>
  <c r="DV96" s="1"/>
  <c r="EC96" s="1"/>
  <c r="DL97"/>
  <c r="FP97" i="101"/>
  <c r="FR96"/>
  <c r="FY96" s="1"/>
  <c r="FZ96" s="1"/>
  <c r="GG96" s="1"/>
  <c r="EP92" i="102"/>
  <c r="EW92" s="1"/>
  <c r="EX92" s="1"/>
  <c r="FE92" s="1"/>
  <c r="EN93"/>
  <c r="GR93" i="101"/>
  <c r="GT92"/>
  <c r="HA92" s="1"/>
  <c r="HB92" s="1"/>
  <c r="HI92" s="1"/>
  <c r="FR88" i="102"/>
  <c r="FY88" s="1"/>
  <c r="FP89"/>
  <c r="HT89" i="101"/>
  <c r="HV88"/>
  <c r="GT84" i="102"/>
  <c r="HA84" s="1"/>
  <c r="HB84" s="1"/>
  <c r="HI84" s="1"/>
  <c r="GR85"/>
  <c r="HV80"/>
  <c r="HT81"/>
  <c r="GZ93" i="101"/>
  <c r="GY93"/>
  <c r="EU93" i="102"/>
  <c r="EV93"/>
  <c r="HK84"/>
  <c r="HG85"/>
  <c r="GY85"/>
  <c r="GZ85"/>
  <c r="GI88"/>
  <c r="GL88" s="1"/>
  <c r="GM88" s="1"/>
  <c r="GE89"/>
  <c r="FW89"/>
  <c r="FX89"/>
  <c r="EV101" i="101"/>
  <c r="EU101"/>
  <c r="FG100"/>
  <c r="FC101"/>
  <c r="HR82" i="102"/>
  <c r="HS82"/>
  <c r="HW82"/>
  <c r="HP83"/>
  <c r="CA104"/>
  <c r="BW105"/>
  <c r="BO105"/>
  <c r="BP105"/>
  <c r="BU105" s="1"/>
  <c r="CR109" i="101"/>
  <c r="CQ109"/>
  <c r="CY109"/>
  <c r="DC108"/>
  <c r="DC100" i="102"/>
  <c r="CY101"/>
  <c r="CQ101"/>
  <c r="CR101"/>
  <c r="CW101" s="1"/>
  <c r="CZ101" s="1"/>
  <c r="HU82"/>
  <c r="GS86"/>
  <c r="FQ90"/>
  <c r="HU90" i="101"/>
  <c r="GS94"/>
  <c r="EO94" i="102"/>
  <c r="DM98"/>
  <c r="FQ98" i="101"/>
  <c r="EO102"/>
  <c r="CK102" i="102"/>
  <c r="BI106"/>
  <c r="DM106" i="101"/>
  <c r="CK110"/>
  <c r="AG113" i="102"/>
  <c r="DF99"/>
  <c r="DG99" s="1"/>
  <c r="DH99" s="1"/>
  <c r="DY96"/>
  <c r="EH95"/>
  <c r="EI95" s="1"/>
  <c r="EJ95" s="1"/>
  <c r="GL95" i="101"/>
  <c r="GM95" s="1"/>
  <c r="GN95" s="1"/>
  <c r="GC96"/>
  <c r="FJ99"/>
  <c r="FK99" s="1"/>
  <c r="FL99" s="1"/>
  <c r="FA100"/>
  <c r="HE84" i="102"/>
  <c r="DW106" i="101"/>
  <c r="EH103"/>
  <c r="EI103" s="1"/>
  <c r="EJ103" s="1"/>
  <c r="DY104"/>
  <c r="HN91"/>
  <c r="HO91" s="1"/>
  <c r="HP91" s="1"/>
  <c r="HE92"/>
  <c r="HL93"/>
  <c r="HM93" s="1"/>
  <c r="FA92" i="102"/>
  <c r="FJ91"/>
  <c r="FK91" s="1"/>
  <c r="FL91" s="1"/>
  <c r="FH93"/>
  <c r="FI93" s="1"/>
  <c r="CB103"/>
  <c r="CC103" s="1"/>
  <c r="CD103" s="1"/>
  <c r="CE103" s="1"/>
  <c r="CF103" s="1"/>
  <c r="HC86"/>
  <c r="EY94"/>
  <c r="HC94" i="101"/>
  <c r="GA90" i="102"/>
  <c r="EY102" i="101"/>
  <c r="Q121" i="102"/>
  <c r="AJ112"/>
  <c r="CH103" l="1"/>
  <c r="CI103"/>
  <c r="CM103"/>
  <c r="CO103"/>
  <c r="CP103"/>
  <c r="CX103"/>
  <c r="CU103"/>
  <c r="CN103"/>
  <c r="CX111" i="101"/>
  <c r="CP111"/>
  <c r="CO111"/>
  <c r="CN111"/>
  <c r="CI111"/>
  <c r="CH111"/>
  <c r="CM111"/>
  <c r="CU111"/>
  <c r="BF107" i="102"/>
  <c r="BG107"/>
  <c r="BK107"/>
  <c r="BL107"/>
  <c r="BM107"/>
  <c r="BN107"/>
  <c r="BV107"/>
  <c r="BS107"/>
  <c r="FN91"/>
  <c r="FO91"/>
  <c r="FS91"/>
  <c r="FU91"/>
  <c r="FV91"/>
  <c r="GD91"/>
  <c r="FL92"/>
  <c r="FT91"/>
  <c r="FD92"/>
  <c r="GA92"/>
  <c r="FH92"/>
  <c r="FI92" s="1"/>
  <c r="HH92" i="101"/>
  <c r="HL92"/>
  <c r="HM92" s="1"/>
  <c r="HP92"/>
  <c r="HS91"/>
  <c r="HR91"/>
  <c r="HW91"/>
  <c r="EB104"/>
  <c r="EF104"/>
  <c r="EG104" s="1"/>
  <c r="FB103"/>
  <c r="ET103"/>
  <c r="ES103"/>
  <c r="ER103"/>
  <c r="EM103"/>
  <c r="EL103"/>
  <c r="EQ103"/>
  <c r="HH84" i="102"/>
  <c r="HL84"/>
  <c r="HM84" s="1"/>
  <c r="FD100" i="101"/>
  <c r="FH100"/>
  <c r="FI100" s="1"/>
  <c r="GD99"/>
  <c r="FV99"/>
  <c r="FU99"/>
  <c r="FT99"/>
  <c r="FO99"/>
  <c r="FN99"/>
  <c r="FS99"/>
  <c r="GF96"/>
  <c r="GJ96"/>
  <c r="GK96" s="1"/>
  <c r="HF95"/>
  <c r="GX95"/>
  <c r="GW95"/>
  <c r="GV95"/>
  <c r="GQ95"/>
  <c r="GP95"/>
  <c r="GU95"/>
  <c r="EL95" i="102"/>
  <c r="EM95"/>
  <c r="EQ95"/>
  <c r="ES95"/>
  <c r="ET95"/>
  <c r="FB95"/>
  <c r="ER95"/>
  <c r="EB96"/>
  <c r="EF96"/>
  <c r="EG96" s="1"/>
  <c r="DJ99"/>
  <c r="DK99"/>
  <c r="DO99"/>
  <c r="DQ99"/>
  <c r="DR99"/>
  <c r="DZ99"/>
  <c r="DW99"/>
  <c r="DP99"/>
  <c r="BX105"/>
  <c r="HR83"/>
  <c r="HS83"/>
  <c r="HW83"/>
  <c r="HV81"/>
  <c r="HT82"/>
  <c r="GT85"/>
  <c r="HA85" s="1"/>
  <c r="HB85" s="1"/>
  <c r="HI85" s="1"/>
  <c r="GR86"/>
  <c r="HT90" i="101"/>
  <c r="HV89"/>
  <c r="FR89" i="102"/>
  <c r="FY89" s="1"/>
  <c r="FZ89" s="1"/>
  <c r="GG89" s="1"/>
  <c r="FP90"/>
  <c r="GT93" i="101"/>
  <c r="HA93" s="1"/>
  <c r="GR94"/>
  <c r="EP93" i="102"/>
  <c r="EW93" s="1"/>
  <c r="EN94"/>
  <c r="FP98" i="101"/>
  <c r="FR97"/>
  <c r="FY97" s="1"/>
  <c r="FZ97" s="1"/>
  <c r="GG97" s="1"/>
  <c r="DN97" i="102"/>
  <c r="DU97" s="1"/>
  <c r="DV97" s="1"/>
  <c r="EC97" s="1"/>
  <c r="DL98"/>
  <c r="EN102" i="101"/>
  <c r="EP101"/>
  <c r="EW101" s="1"/>
  <c r="EX101" s="1"/>
  <c r="FE101" s="1"/>
  <c r="CL101" i="102"/>
  <c r="CS101" s="1"/>
  <c r="CT101" s="1"/>
  <c r="CJ102"/>
  <c r="DA100"/>
  <c r="DD100"/>
  <c r="DE100" s="1"/>
  <c r="DN105" i="101"/>
  <c r="DU105" s="1"/>
  <c r="DV105" s="1"/>
  <c r="EC105" s="1"/>
  <c r="DL106"/>
  <c r="BJ105" i="102"/>
  <c r="BQ105" s="1"/>
  <c r="BR105" s="1"/>
  <c r="BY105" s="1"/>
  <c r="BH106"/>
  <c r="DT106" i="101"/>
  <c r="DS106"/>
  <c r="EA106"/>
  <c r="EE105"/>
  <c r="CZ108"/>
  <c r="DD108"/>
  <c r="DE108" s="1"/>
  <c r="DF108" s="1"/>
  <c r="DG108" s="1"/>
  <c r="DH108" s="1"/>
  <c r="CJ110"/>
  <c r="CL109"/>
  <c r="CS109" s="1"/>
  <c r="CT109" s="1"/>
  <c r="DA109" s="1"/>
  <c r="CW109" s="1"/>
  <c r="DZ107"/>
  <c r="DR107"/>
  <c r="DQ107"/>
  <c r="DP107"/>
  <c r="DK107"/>
  <c r="DJ107"/>
  <c r="DO107"/>
  <c r="BX112"/>
  <c r="CB112"/>
  <c r="CC112" s="1"/>
  <c r="CD112" s="1"/>
  <c r="CE112" s="1"/>
  <c r="CF112" s="1"/>
  <c r="BH114"/>
  <c r="BJ113"/>
  <c r="BQ113" s="1"/>
  <c r="BR113" s="1"/>
  <c r="BY113" s="1"/>
  <c r="BU113" s="1"/>
  <c r="BV118"/>
  <c r="BN118"/>
  <c r="BM118"/>
  <c r="BL118"/>
  <c r="BG118"/>
  <c r="BI118" s="1"/>
  <c r="BF118"/>
  <c r="BD119"/>
  <c r="BK118"/>
  <c r="BS118"/>
  <c r="BP117"/>
  <c r="BO117"/>
  <c r="CA116"/>
  <c r="BW117"/>
  <c r="AH109" i="102"/>
  <c r="AO109" s="1"/>
  <c r="AP109" s="1"/>
  <c r="AF110"/>
  <c r="AW108"/>
  <c r="AZ108"/>
  <c r="BA108" s="1"/>
  <c r="BB108" s="1"/>
  <c r="BC108" s="1"/>
  <c r="BD108" s="1"/>
  <c r="CA105"/>
  <c r="BW106"/>
  <c r="BO106"/>
  <c r="BP106"/>
  <c r="BU106" s="1"/>
  <c r="AD114"/>
  <c r="AE114"/>
  <c r="AK114"/>
  <c r="AL114"/>
  <c r="AT114"/>
  <c r="AB115"/>
  <c r="AQ114"/>
  <c r="AY112"/>
  <c r="AU113"/>
  <c r="AM113"/>
  <c r="AN113"/>
  <c r="AS113" s="1"/>
  <c r="AV113" s="1"/>
  <c r="FX98" i="101"/>
  <c r="FW98"/>
  <c r="DS98" i="102"/>
  <c r="DT98"/>
  <c r="GI89"/>
  <c r="GE90"/>
  <c r="FW90"/>
  <c r="FX90"/>
  <c r="GZ94" i="101"/>
  <c r="GY94"/>
  <c r="HG94"/>
  <c r="HK93"/>
  <c r="HN93" s="1"/>
  <c r="HO93" s="1"/>
  <c r="FG93" i="102"/>
  <c r="FJ93" s="1"/>
  <c r="FK93" s="1"/>
  <c r="FC94"/>
  <c r="EU94"/>
  <c r="EV94"/>
  <c r="EV102" i="101"/>
  <c r="EU102"/>
  <c r="FG101"/>
  <c r="FC102"/>
  <c r="GP87" i="102"/>
  <c r="GQ87"/>
  <c r="GU87"/>
  <c r="GW87"/>
  <c r="GX87"/>
  <c r="HF87"/>
  <c r="GN88"/>
  <c r="GV87"/>
  <c r="HK85"/>
  <c r="HG86"/>
  <c r="GY86"/>
  <c r="GZ86"/>
  <c r="CR110" i="101"/>
  <c r="CQ110"/>
  <c r="CY110"/>
  <c r="DC109"/>
  <c r="DC101" i="102"/>
  <c r="CY102"/>
  <c r="CQ102"/>
  <c r="CR102"/>
  <c r="CW102" s="1"/>
  <c r="CZ102" s="1"/>
  <c r="AG114"/>
  <c r="CK111" i="101"/>
  <c r="DM107"/>
  <c r="BI107" i="102"/>
  <c r="CK103"/>
  <c r="EO103" i="101"/>
  <c r="FQ99"/>
  <c r="DM99" i="102"/>
  <c r="EO95"/>
  <c r="GS95" i="101"/>
  <c r="HU91"/>
  <c r="FQ91" i="102"/>
  <c r="GS87"/>
  <c r="HU83"/>
  <c r="DF100"/>
  <c r="DG100" s="1"/>
  <c r="DH100" s="1"/>
  <c r="FJ100" i="101"/>
  <c r="FK100" s="1"/>
  <c r="FL100" s="1"/>
  <c r="FA101"/>
  <c r="GC89" i="102"/>
  <c r="HE85"/>
  <c r="HN84"/>
  <c r="HO84" s="1"/>
  <c r="HP84" s="1"/>
  <c r="DW107" i="101"/>
  <c r="EH104"/>
  <c r="EI104" s="1"/>
  <c r="EJ104" s="1"/>
  <c r="DY105"/>
  <c r="CB104" i="102"/>
  <c r="CC104" s="1"/>
  <c r="CD104" s="1"/>
  <c r="CE104" s="1"/>
  <c r="CF104" s="1"/>
  <c r="GL96" i="101"/>
  <c r="GM96" s="1"/>
  <c r="GN96" s="1"/>
  <c r="GC97"/>
  <c r="GJ98"/>
  <c r="GK98" s="1"/>
  <c r="DY97" i="102"/>
  <c r="EH96"/>
  <c r="EI96" s="1"/>
  <c r="EJ96" s="1"/>
  <c r="EF98"/>
  <c r="EG98" s="1"/>
  <c r="GA91"/>
  <c r="GA99" i="101"/>
  <c r="HC95"/>
  <c r="EY95" i="102"/>
  <c r="EY103" i="101"/>
  <c r="AJ113" i="102"/>
  <c r="Q122"/>
  <c r="CH104" l="1"/>
  <c r="CI104"/>
  <c r="CM104"/>
  <c r="CO104"/>
  <c r="CP104"/>
  <c r="CX104"/>
  <c r="CU104"/>
  <c r="CN104"/>
  <c r="CX112" i="101"/>
  <c r="CP112"/>
  <c r="CO112"/>
  <c r="CN112"/>
  <c r="CI112"/>
  <c r="CH112"/>
  <c r="CM112"/>
  <c r="CU112"/>
  <c r="EL96" i="102"/>
  <c r="EM96"/>
  <c r="EQ96"/>
  <c r="ES96"/>
  <c r="ET96"/>
  <c r="FB96"/>
  <c r="EJ97"/>
  <c r="ER96"/>
  <c r="EB97"/>
  <c r="EY97"/>
  <c r="EF97"/>
  <c r="EG97" s="1"/>
  <c r="GF97" i="101"/>
  <c r="GJ97"/>
  <c r="GK97" s="1"/>
  <c r="HF96"/>
  <c r="GX96"/>
  <c r="GW96"/>
  <c r="GV96"/>
  <c r="GN97"/>
  <c r="GQ96"/>
  <c r="GP96"/>
  <c r="GU96"/>
  <c r="EB105"/>
  <c r="EF105"/>
  <c r="EG105" s="1"/>
  <c r="FB104"/>
  <c r="ET104"/>
  <c r="ES104"/>
  <c r="ER104"/>
  <c r="EM104"/>
  <c r="EL104"/>
  <c r="EQ104"/>
  <c r="HR84" i="102"/>
  <c r="HS84"/>
  <c r="HW84"/>
  <c r="HH85"/>
  <c r="HL85"/>
  <c r="HM85" s="1"/>
  <c r="GF89"/>
  <c r="GJ89"/>
  <c r="GK89" s="1"/>
  <c r="FD101" i="101"/>
  <c r="FH101"/>
  <c r="FI101" s="1"/>
  <c r="GD100"/>
  <c r="FV100"/>
  <c r="FU100"/>
  <c r="FT100"/>
  <c r="FO100"/>
  <c r="FN100"/>
  <c r="FS100"/>
  <c r="DJ100" i="102"/>
  <c r="DK100"/>
  <c r="DO100"/>
  <c r="DQ100"/>
  <c r="DR100"/>
  <c r="DZ100"/>
  <c r="DW100"/>
  <c r="DP100"/>
  <c r="GP88"/>
  <c r="GQ88"/>
  <c r="GU88"/>
  <c r="GW88"/>
  <c r="GX88"/>
  <c r="HF88"/>
  <c r="HG88" s="1"/>
  <c r="GV88"/>
  <c r="HK86"/>
  <c r="HG87"/>
  <c r="GY87"/>
  <c r="GZ87"/>
  <c r="AD115"/>
  <c r="AE115"/>
  <c r="AK115"/>
  <c r="AL115"/>
  <c r="AT115"/>
  <c r="AB116"/>
  <c r="AQ115"/>
  <c r="AY113"/>
  <c r="AU114"/>
  <c r="AM114"/>
  <c r="AN114"/>
  <c r="AS114" s="1"/>
  <c r="AV114" s="1"/>
  <c r="BX106"/>
  <c r="BF108"/>
  <c r="BG108"/>
  <c r="BK108"/>
  <c r="BL108"/>
  <c r="BM108"/>
  <c r="BN108"/>
  <c r="BV108"/>
  <c r="BS108"/>
  <c r="AH110"/>
  <c r="AO110" s="1"/>
  <c r="AP110" s="1"/>
  <c r="AF111"/>
  <c r="AW109"/>
  <c r="AZ109"/>
  <c r="BA109" s="1"/>
  <c r="BB109" s="1"/>
  <c r="BC109" s="1"/>
  <c r="BD109" s="1"/>
  <c r="BV119" i="101"/>
  <c r="BN119"/>
  <c r="BM119"/>
  <c r="BL119"/>
  <c r="BG119"/>
  <c r="BI119" s="1"/>
  <c r="BF119"/>
  <c r="BD120"/>
  <c r="BK119"/>
  <c r="BS119"/>
  <c r="BP118"/>
  <c r="BO118"/>
  <c r="CA117"/>
  <c r="BW118"/>
  <c r="BX113"/>
  <c r="CB113"/>
  <c r="CC113" s="1"/>
  <c r="CD113" s="1"/>
  <c r="CE113" s="1"/>
  <c r="CF113" s="1"/>
  <c r="BH115"/>
  <c r="BJ114"/>
  <c r="BQ114" s="1"/>
  <c r="BR114" s="1"/>
  <c r="BY114" s="1"/>
  <c r="BU114" s="1"/>
  <c r="DT107"/>
  <c r="DS107"/>
  <c r="EA107"/>
  <c r="EE106"/>
  <c r="CZ109"/>
  <c r="DD109"/>
  <c r="DE109" s="1"/>
  <c r="DF109" s="1"/>
  <c r="DG109" s="1"/>
  <c r="DH109" s="1"/>
  <c r="CJ111"/>
  <c r="CL110"/>
  <c r="CS110" s="1"/>
  <c r="CT110" s="1"/>
  <c r="DA110" s="1"/>
  <c r="CW110" s="1"/>
  <c r="DZ108"/>
  <c r="DR108"/>
  <c r="DQ108"/>
  <c r="DP108"/>
  <c r="DK108"/>
  <c r="DJ108"/>
  <c r="DO108"/>
  <c r="BJ106" i="102"/>
  <c r="BQ106" s="1"/>
  <c r="BR106" s="1"/>
  <c r="BY106" s="1"/>
  <c r="BH107"/>
  <c r="DN106" i="101"/>
  <c r="DU106" s="1"/>
  <c r="DV106" s="1"/>
  <c r="EC106" s="1"/>
  <c r="DL107"/>
  <c r="CL102" i="102"/>
  <c r="CS102" s="1"/>
  <c r="CT102" s="1"/>
  <c r="CJ103"/>
  <c r="DA101"/>
  <c r="DD101"/>
  <c r="DE101" s="1"/>
  <c r="EN103" i="101"/>
  <c r="EP102"/>
  <c r="EW102" s="1"/>
  <c r="EX102" s="1"/>
  <c r="FE102" s="1"/>
  <c r="DN98" i="102"/>
  <c r="DU98" s="1"/>
  <c r="DL99"/>
  <c r="FP99" i="101"/>
  <c r="FR98"/>
  <c r="FY98" s="1"/>
  <c r="EP94" i="102"/>
  <c r="EW94" s="1"/>
  <c r="EX94" s="1"/>
  <c r="FE94" s="1"/>
  <c r="EN95"/>
  <c r="GT94" i="101"/>
  <c r="HA94" s="1"/>
  <c r="HB94" s="1"/>
  <c r="HI94" s="1"/>
  <c r="GR95"/>
  <c r="FR90" i="102"/>
  <c r="FY90" s="1"/>
  <c r="FZ90" s="1"/>
  <c r="GG90" s="1"/>
  <c r="FP91"/>
  <c r="HT91" i="101"/>
  <c r="HV90"/>
  <c r="GT86" i="102"/>
  <c r="HA86" s="1"/>
  <c r="HB86" s="1"/>
  <c r="HI86" s="1"/>
  <c r="GR87"/>
  <c r="HV82"/>
  <c r="HT83"/>
  <c r="EE98"/>
  <c r="EH98" s="1"/>
  <c r="EI98" s="1"/>
  <c r="EA99"/>
  <c r="DS99"/>
  <c r="DT99"/>
  <c r="DY99" s="1"/>
  <c r="EB99" s="1"/>
  <c r="FG94"/>
  <c r="FC95"/>
  <c r="EU95"/>
  <c r="EV95"/>
  <c r="GZ95" i="101"/>
  <c r="GY95"/>
  <c r="HG95"/>
  <c r="HK94"/>
  <c r="FX99"/>
  <c r="FW99"/>
  <c r="GI98"/>
  <c r="GL98" s="1"/>
  <c r="GM98" s="1"/>
  <c r="GE99"/>
  <c r="EV103"/>
  <c r="EU103"/>
  <c r="FG102"/>
  <c r="FC103"/>
  <c r="HP93"/>
  <c r="HS92"/>
  <c r="HR92"/>
  <c r="HW92"/>
  <c r="FN92" i="102"/>
  <c r="FO92"/>
  <c r="FS92"/>
  <c r="FU92"/>
  <c r="FV92"/>
  <c r="GD92"/>
  <c r="FL93"/>
  <c r="FT92"/>
  <c r="GI90"/>
  <c r="GE91"/>
  <c r="FW91"/>
  <c r="FX91"/>
  <c r="CA106"/>
  <c r="BW107"/>
  <c r="BO107"/>
  <c r="BP107"/>
  <c r="BU107" s="1"/>
  <c r="CR111" i="101"/>
  <c r="CQ111"/>
  <c r="CY111"/>
  <c r="DC110"/>
  <c r="DC102" i="102"/>
  <c r="CY103"/>
  <c r="CQ103"/>
  <c r="CR103"/>
  <c r="CW103" s="1"/>
  <c r="CZ103" s="1"/>
  <c r="HU84"/>
  <c r="GS88"/>
  <c r="FQ92"/>
  <c r="HU92" i="101"/>
  <c r="GS96"/>
  <c r="EO96" i="102"/>
  <c r="DM100"/>
  <c r="FQ100" i="101"/>
  <c r="EO104"/>
  <c r="CK104" i="102"/>
  <c r="BI108"/>
  <c r="DM108" i="101"/>
  <c r="CK112"/>
  <c r="AG115" i="102"/>
  <c r="DF101"/>
  <c r="DG101" s="1"/>
  <c r="DH101" s="1"/>
  <c r="HE86"/>
  <c r="HN85"/>
  <c r="HO85" s="1"/>
  <c r="HP85" s="1"/>
  <c r="FJ101" i="101"/>
  <c r="FK101" s="1"/>
  <c r="FL101" s="1"/>
  <c r="FA102"/>
  <c r="FA94" i="102"/>
  <c r="HE94" i="101"/>
  <c r="GC90" i="102"/>
  <c r="GL89"/>
  <c r="GM89" s="1"/>
  <c r="GN89" s="1"/>
  <c r="DW108" i="101"/>
  <c r="EH105"/>
  <c r="EI105" s="1"/>
  <c r="EJ105" s="1"/>
  <c r="DY106"/>
  <c r="CB105" i="102"/>
  <c r="CC105" s="1"/>
  <c r="CD105" s="1"/>
  <c r="CE105" s="1"/>
  <c r="CF105" s="1"/>
  <c r="EY96"/>
  <c r="HC96" i="101"/>
  <c r="GA100"/>
  <c r="EY104"/>
  <c r="Q123" i="102"/>
  <c r="AJ114"/>
  <c r="CH105" l="1"/>
  <c r="CI105"/>
  <c r="CM105"/>
  <c r="CO105"/>
  <c r="CP105"/>
  <c r="CX105"/>
  <c r="CU105"/>
  <c r="CN105"/>
  <c r="CX113" i="101"/>
  <c r="CP113"/>
  <c r="CO113"/>
  <c r="CN113"/>
  <c r="CI113"/>
  <c r="CH113"/>
  <c r="CM113"/>
  <c r="CU113"/>
  <c r="BF109" i="102"/>
  <c r="BG109"/>
  <c r="BK109"/>
  <c r="BL109"/>
  <c r="BM109"/>
  <c r="BN109"/>
  <c r="BV109"/>
  <c r="BS109"/>
  <c r="EB106" i="101"/>
  <c r="EF106"/>
  <c r="EG106" s="1"/>
  <c r="FB105"/>
  <c r="ET105"/>
  <c r="ES105"/>
  <c r="ER105"/>
  <c r="EM105"/>
  <c r="EL105"/>
  <c r="EQ105"/>
  <c r="GP89" i="102"/>
  <c r="GQ89"/>
  <c r="GU89"/>
  <c r="GW89"/>
  <c r="GX89"/>
  <c r="HF89"/>
  <c r="GV89"/>
  <c r="GF90"/>
  <c r="GJ90"/>
  <c r="GK90" s="1"/>
  <c r="HH94" i="101"/>
  <c r="HL94"/>
  <c r="HM94" s="1"/>
  <c r="FD94" i="102"/>
  <c r="FH94"/>
  <c r="FI94" s="1"/>
  <c r="FD102" i="101"/>
  <c r="FH102"/>
  <c r="FI102" s="1"/>
  <c r="GD101"/>
  <c r="FV101"/>
  <c r="FU101"/>
  <c r="FT101"/>
  <c r="FO101"/>
  <c r="FN101"/>
  <c r="FS101"/>
  <c r="HR85" i="102"/>
  <c r="HS85"/>
  <c r="HW85"/>
  <c r="HH86"/>
  <c r="HL86"/>
  <c r="HM86" s="1"/>
  <c r="DJ101"/>
  <c r="DK101"/>
  <c r="DO101"/>
  <c r="DQ101"/>
  <c r="DR101"/>
  <c r="DZ101"/>
  <c r="DW101"/>
  <c r="DP101"/>
  <c r="BX107"/>
  <c r="FN93"/>
  <c r="FO93"/>
  <c r="FS93"/>
  <c r="FU93"/>
  <c r="FV93"/>
  <c r="GD93"/>
  <c r="GE93" s="1"/>
  <c r="FT93"/>
  <c r="GI91"/>
  <c r="GE92"/>
  <c r="FW92"/>
  <c r="FX92"/>
  <c r="HS93" i="101"/>
  <c r="HR93"/>
  <c r="HW93"/>
  <c r="HV83" i="102"/>
  <c r="HT84"/>
  <c r="GT87"/>
  <c r="HA87" s="1"/>
  <c r="HB87" s="1"/>
  <c r="HI87" s="1"/>
  <c r="GR88"/>
  <c r="HT92" i="101"/>
  <c r="HV91"/>
  <c r="FR91" i="102"/>
  <c r="FY91" s="1"/>
  <c r="FZ91" s="1"/>
  <c r="GG91" s="1"/>
  <c r="FP92"/>
  <c r="GT95" i="101"/>
  <c r="HA95" s="1"/>
  <c r="HB95" s="1"/>
  <c r="HI95" s="1"/>
  <c r="GR96"/>
  <c r="EP95" i="102"/>
  <c r="EW95" s="1"/>
  <c r="EX95" s="1"/>
  <c r="FE95" s="1"/>
  <c r="EN96"/>
  <c r="FP100" i="101"/>
  <c r="FR99"/>
  <c r="FY99" s="1"/>
  <c r="FZ99" s="1"/>
  <c r="GG99" s="1"/>
  <c r="DN99" i="102"/>
  <c r="DU99" s="1"/>
  <c r="DV99" s="1"/>
  <c r="DL100"/>
  <c r="EN104" i="101"/>
  <c r="EP103"/>
  <c r="EW103" s="1"/>
  <c r="EX103" s="1"/>
  <c r="FE103" s="1"/>
  <c r="CL103" i="102"/>
  <c r="CS103" s="1"/>
  <c r="CT103" s="1"/>
  <c r="CJ104"/>
  <c r="DA102"/>
  <c r="DD102"/>
  <c r="DE102" s="1"/>
  <c r="DN107" i="101"/>
  <c r="DU107" s="1"/>
  <c r="DV107" s="1"/>
  <c r="EC107" s="1"/>
  <c r="DL108"/>
  <c r="BJ107" i="102"/>
  <c r="BQ107" s="1"/>
  <c r="BR107" s="1"/>
  <c r="BY107" s="1"/>
  <c r="BH108"/>
  <c r="DT108" i="101"/>
  <c r="DS108"/>
  <c r="EA108"/>
  <c r="EE107"/>
  <c r="CZ110"/>
  <c r="DD110"/>
  <c r="DE110" s="1"/>
  <c r="DF110" s="1"/>
  <c r="DG110" s="1"/>
  <c r="DH110" s="1"/>
  <c r="CJ112"/>
  <c r="CL111"/>
  <c r="CS111" s="1"/>
  <c r="CT111" s="1"/>
  <c r="DA111" s="1"/>
  <c r="CW111" s="1"/>
  <c r="DZ109"/>
  <c r="DR109"/>
  <c r="DQ109"/>
  <c r="DP109"/>
  <c r="DK109"/>
  <c r="DJ109"/>
  <c r="DO109"/>
  <c r="BX114"/>
  <c r="CB114"/>
  <c r="CC114" s="1"/>
  <c r="CD114" s="1"/>
  <c r="CE114" s="1"/>
  <c r="CF114" s="1"/>
  <c r="BH116"/>
  <c r="BJ115"/>
  <c r="BQ115" s="1"/>
  <c r="BR115" s="1"/>
  <c r="BY115" s="1"/>
  <c r="BU115" s="1"/>
  <c r="BV120"/>
  <c r="BN120"/>
  <c r="BM120"/>
  <c r="BL120"/>
  <c r="BG120"/>
  <c r="BI120" s="1"/>
  <c r="BF120"/>
  <c r="BD121"/>
  <c r="BK120"/>
  <c r="BS120"/>
  <c r="BP119"/>
  <c r="BO119"/>
  <c r="CA118"/>
  <c r="BW119"/>
  <c r="AH111" i="102"/>
  <c r="AO111" s="1"/>
  <c r="AP111" s="1"/>
  <c r="AF112"/>
  <c r="AW110"/>
  <c r="AZ110"/>
  <c r="BA110" s="1"/>
  <c r="BB110" s="1"/>
  <c r="BC110" s="1"/>
  <c r="BD110" s="1"/>
  <c r="CA107"/>
  <c r="BW108"/>
  <c r="BO108"/>
  <c r="BP108"/>
  <c r="BU108" s="1"/>
  <c r="AD116"/>
  <c r="AE116"/>
  <c r="AK116"/>
  <c r="AL116"/>
  <c r="AT116"/>
  <c r="AB117"/>
  <c r="AQ116"/>
  <c r="AY114"/>
  <c r="AU115"/>
  <c r="AM115"/>
  <c r="AN115"/>
  <c r="AS115" s="1"/>
  <c r="AV115" s="1"/>
  <c r="GY88"/>
  <c r="GZ88"/>
  <c r="EE99"/>
  <c r="EA100"/>
  <c r="DS100"/>
  <c r="DT100"/>
  <c r="DY100" s="1"/>
  <c r="EB100" s="1"/>
  <c r="FX100" i="101"/>
  <c r="FW100"/>
  <c r="GI99"/>
  <c r="GE100"/>
  <c r="EV104"/>
  <c r="EU104"/>
  <c r="FG103"/>
  <c r="FC104"/>
  <c r="HF97"/>
  <c r="GX97"/>
  <c r="GW97"/>
  <c r="GV97"/>
  <c r="GN98"/>
  <c r="GQ97"/>
  <c r="GP97"/>
  <c r="GU97"/>
  <c r="GZ96"/>
  <c r="GY96"/>
  <c r="HG96"/>
  <c r="HK95"/>
  <c r="EL97" i="102"/>
  <c r="EM97"/>
  <c r="EQ97"/>
  <c r="ES97"/>
  <c r="ET97"/>
  <c r="FB97"/>
  <c r="EJ98"/>
  <c r="ER97"/>
  <c r="FG95"/>
  <c r="FC96"/>
  <c r="EU96"/>
  <c r="EV96"/>
  <c r="CR112" i="101"/>
  <c r="CQ112"/>
  <c r="CY112"/>
  <c r="DC111"/>
  <c r="DC103" i="102"/>
  <c r="CY104"/>
  <c r="CQ104"/>
  <c r="CR104"/>
  <c r="CW104" s="1"/>
  <c r="CZ104" s="1"/>
  <c r="AG116"/>
  <c r="CK113" i="101"/>
  <c r="DM109"/>
  <c r="BI109" i="102"/>
  <c r="CK105"/>
  <c r="EO105" i="101"/>
  <c r="FQ101"/>
  <c r="DM101" i="102"/>
  <c r="EO97"/>
  <c r="GS97" i="101"/>
  <c r="HU93"/>
  <c r="FQ93" i="102"/>
  <c r="GS89"/>
  <c r="HU85"/>
  <c r="DF102"/>
  <c r="DG102" s="1"/>
  <c r="DH102" s="1"/>
  <c r="GC91"/>
  <c r="GL90"/>
  <c r="GM90" s="1"/>
  <c r="GN90" s="1"/>
  <c r="FJ102" i="101"/>
  <c r="FK102" s="1"/>
  <c r="FL102" s="1"/>
  <c r="FA103"/>
  <c r="GC99"/>
  <c r="HN94"/>
  <c r="HO94" s="1"/>
  <c r="HP94" s="1"/>
  <c r="HE95"/>
  <c r="FA95" i="102"/>
  <c r="FJ94"/>
  <c r="FK94" s="1"/>
  <c r="FL94" s="1"/>
  <c r="DW109" i="101"/>
  <c r="EH106"/>
  <c r="EI106" s="1"/>
  <c r="EJ106" s="1"/>
  <c r="DY107"/>
  <c r="CB106" i="102"/>
  <c r="CC106" s="1"/>
  <c r="CD106" s="1"/>
  <c r="CE106" s="1"/>
  <c r="CF106" s="1"/>
  <c r="HE87"/>
  <c r="HN86"/>
  <c r="HO86" s="1"/>
  <c r="HP86" s="1"/>
  <c r="HL88"/>
  <c r="HM88" s="1"/>
  <c r="GA101" i="101"/>
  <c r="HC89" i="102"/>
  <c r="EY105" i="101"/>
  <c r="HC97"/>
  <c r="AJ115" i="102"/>
  <c r="Q124"/>
  <c r="CH106" l="1"/>
  <c r="CI106"/>
  <c r="CM106"/>
  <c r="CO106"/>
  <c r="CP106"/>
  <c r="CX106"/>
  <c r="CU106"/>
  <c r="CN106"/>
  <c r="CX114" i="101"/>
  <c r="CP114"/>
  <c r="CO114"/>
  <c r="CN114"/>
  <c r="CI114"/>
  <c r="CH114"/>
  <c r="CM114"/>
  <c r="CU114"/>
  <c r="HR86" i="102"/>
  <c r="HS86"/>
  <c r="HW86"/>
  <c r="HP87"/>
  <c r="HH87"/>
  <c r="HL87"/>
  <c r="HM87" s="1"/>
  <c r="EB107" i="101"/>
  <c r="EF107"/>
  <c r="EG107" s="1"/>
  <c r="FB106"/>
  <c r="ET106"/>
  <c r="ES106"/>
  <c r="ER106"/>
  <c r="EM106"/>
  <c r="EL106"/>
  <c r="EQ106"/>
  <c r="FN94" i="102"/>
  <c r="FO94"/>
  <c r="FS94"/>
  <c r="FU94"/>
  <c r="FV94"/>
  <c r="GD94"/>
  <c r="FT94"/>
  <c r="FD95"/>
  <c r="FH95"/>
  <c r="FI95" s="1"/>
  <c r="HH95" i="101"/>
  <c r="HL95"/>
  <c r="HM95" s="1"/>
  <c r="HS94"/>
  <c r="HR94"/>
  <c r="HW94"/>
  <c r="GF99"/>
  <c r="GJ99"/>
  <c r="GK99" s="1"/>
  <c r="FD103"/>
  <c r="FH103"/>
  <c r="FI103" s="1"/>
  <c r="GD102"/>
  <c r="FV102"/>
  <c r="FU102"/>
  <c r="FT102"/>
  <c r="FO102"/>
  <c r="FN102"/>
  <c r="FS102"/>
  <c r="GP90" i="102"/>
  <c r="GQ90"/>
  <c r="GU90"/>
  <c r="GW90"/>
  <c r="GX90"/>
  <c r="HF90"/>
  <c r="GV90"/>
  <c r="GF91"/>
  <c r="GJ91"/>
  <c r="GK91" s="1"/>
  <c r="DJ102"/>
  <c r="DK102"/>
  <c r="DO102"/>
  <c r="DQ102"/>
  <c r="DR102"/>
  <c r="DZ102"/>
  <c r="DW102"/>
  <c r="DP102"/>
  <c r="EL98"/>
  <c r="EM98"/>
  <c r="EQ98"/>
  <c r="ES98"/>
  <c r="ET98"/>
  <c r="FB98"/>
  <c r="FC98" s="1"/>
  <c r="ER98"/>
  <c r="FG96"/>
  <c r="FC97"/>
  <c r="EU97"/>
  <c r="EV97"/>
  <c r="HF98" i="101"/>
  <c r="HG98" s="1"/>
  <c r="GX98"/>
  <c r="GW98"/>
  <c r="GV98"/>
  <c r="GQ98"/>
  <c r="GP98"/>
  <c r="GU98"/>
  <c r="GZ97"/>
  <c r="GY97"/>
  <c r="HG97"/>
  <c r="HK96"/>
  <c r="AD117" i="102"/>
  <c r="AE117"/>
  <c r="AK117"/>
  <c r="AL117"/>
  <c r="AT117"/>
  <c r="AB118"/>
  <c r="AQ117"/>
  <c r="AY115"/>
  <c r="AU116"/>
  <c r="AM116"/>
  <c r="AN116"/>
  <c r="AS116" s="1"/>
  <c r="AV116" s="1"/>
  <c r="BX108"/>
  <c r="BF110"/>
  <c r="BG110"/>
  <c r="BK110"/>
  <c r="BL110"/>
  <c r="BM110"/>
  <c r="BN110"/>
  <c r="BV110"/>
  <c r="BS110"/>
  <c r="AH112"/>
  <c r="AO112" s="1"/>
  <c r="AP112" s="1"/>
  <c r="AF113"/>
  <c r="AW111"/>
  <c r="AZ111"/>
  <c r="BA111" s="1"/>
  <c r="BB111" s="1"/>
  <c r="BC111" s="1"/>
  <c r="BD111" s="1"/>
  <c r="BV121" i="101"/>
  <c r="BN121"/>
  <c r="BM121"/>
  <c r="BL121"/>
  <c r="BG121"/>
  <c r="BI121" s="1"/>
  <c r="BF121"/>
  <c r="BD122"/>
  <c r="BK121"/>
  <c r="BS121"/>
  <c r="BP120"/>
  <c r="BO120"/>
  <c r="CA119"/>
  <c r="BW120"/>
  <c r="BX115"/>
  <c r="CB115"/>
  <c r="CC115" s="1"/>
  <c r="CD115" s="1"/>
  <c r="CE115" s="1"/>
  <c r="CF115" s="1"/>
  <c r="BH117"/>
  <c r="BJ116"/>
  <c r="BQ116" s="1"/>
  <c r="BR116" s="1"/>
  <c r="BY116" s="1"/>
  <c r="BU116" s="1"/>
  <c r="DT109"/>
  <c r="DS109"/>
  <c r="EA109"/>
  <c r="EE108"/>
  <c r="CZ111"/>
  <c r="DD111"/>
  <c r="DE111" s="1"/>
  <c r="DF111" s="1"/>
  <c r="DG111" s="1"/>
  <c r="DH111" s="1"/>
  <c r="CJ113"/>
  <c r="CL112"/>
  <c r="CS112" s="1"/>
  <c r="CT112" s="1"/>
  <c r="DA112" s="1"/>
  <c r="CW112" s="1"/>
  <c r="DZ110"/>
  <c r="DR110"/>
  <c r="DQ110"/>
  <c r="DP110"/>
  <c r="DK110"/>
  <c r="DJ110"/>
  <c r="DO110"/>
  <c r="BJ108" i="102"/>
  <c r="BQ108" s="1"/>
  <c r="BR108" s="1"/>
  <c r="BY108" s="1"/>
  <c r="BH109"/>
  <c r="DN108" i="101"/>
  <c r="DU108" s="1"/>
  <c r="DV108" s="1"/>
  <c r="EC108" s="1"/>
  <c r="DL109"/>
  <c r="CL104" i="102"/>
  <c r="CS104" s="1"/>
  <c r="CT104" s="1"/>
  <c r="CJ105"/>
  <c r="DA103"/>
  <c r="DD103"/>
  <c r="DE103" s="1"/>
  <c r="EN105" i="101"/>
  <c r="EP104"/>
  <c r="EW104" s="1"/>
  <c r="EX104" s="1"/>
  <c r="FE104" s="1"/>
  <c r="DN100" i="102"/>
  <c r="DU100" s="1"/>
  <c r="DV100" s="1"/>
  <c r="DL101"/>
  <c r="EC99"/>
  <c r="EF99"/>
  <c r="EG99" s="1"/>
  <c r="FP101" i="101"/>
  <c r="FR100"/>
  <c r="FY100" s="1"/>
  <c r="FZ100" s="1"/>
  <c r="GG100" s="1"/>
  <c r="EP96" i="102"/>
  <c r="EW96" s="1"/>
  <c r="EX96" s="1"/>
  <c r="FE96" s="1"/>
  <c r="EN97"/>
  <c r="GT96" i="101"/>
  <c r="HA96" s="1"/>
  <c r="HB96" s="1"/>
  <c r="HI96" s="1"/>
  <c r="GR97"/>
  <c r="FR92" i="102"/>
  <c r="FY92" s="1"/>
  <c r="FZ92" s="1"/>
  <c r="GG92" s="1"/>
  <c r="FP93"/>
  <c r="HT93" i="101"/>
  <c r="HV92"/>
  <c r="GT88" i="102"/>
  <c r="HA88" s="1"/>
  <c r="GR89"/>
  <c r="HV84"/>
  <c r="HT85"/>
  <c r="FW93"/>
  <c r="FX93"/>
  <c r="EE100"/>
  <c r="EA101"/>
  <c r="DS101"/>
  <c r="DT101"/>
  <c r="DY101" s="1"/>
  <c r="EB101" s="1"/>
  <c r="FX101" i="101"/>
  <c r="FW101"/>
  <c r="GI100"/>
  <c r="GE101"/>
  <c r="HK88" i="102"/>
  <c r="HN88" s="1"/>
  <c r="HO88" s="1"/>
  <c r="HG89"/>
  <c r="GY89"/>
  <c r="GZ89"/>
  <c r="EV105" i="101"/>
  <c r="EU105"/>
  <c r="FG104"/>
  <c r="FC105"/>
  <c r="CA108" i="102"/>
  <c r="BW109"/>
  <c r="BO109"/>
  <c r="BP109"/>
  <c r="BU109" s="1"/>
  <c r="CR113" i="101"/>
  <c r="CQ113"/>
  <c r="CY113"/>
  <c r="DC112"/>
  <c r="DC104" i="102"/>
  <c r="CY105"/>
  <c r="CQ105"/>
  <c r="CR105"/>
  <c r="CW105" s="1"/>
  <c r="CZ105" s="1"/>
  <c r="HU86"/>
  <c r="GS90"/>
  <c r="FQ94"/>
  <c r="HU94" i="101"/>
  <c r="GS98"/>
  <c r="EO98" i="102"/>
  <c r="DM102"/>
  <c r="FQ102" i="101"/>
  <c r="EO106"/>
  <c r="CK106" i="102"/>
  <c r="BI110"/>
  <c r="DM110" i="101"/>
  <c r="CK114"/>
  <c r="AG117" i="102"/>
  <c r="DF103"/>
  <c r="DG103" s="1"/>
  <c r="DH103" s="1"/>
  <c r="FA96"/>
  <c r="FJ95"/>
  <c r="FK95" s="1"/>
  <c r="FL95" s="1"/>
  <c r="HN95" i="101"/>
  <c r="HO95" s="1"/>
  <c r="HP95" s="1"/>
  <c r="HE96"/>
  <c r="FJ103"/>
  <c r="FK103" s="1"/>
  <c r="FL103" s="1"/>
  <c r="FA104"/>
  <c r="GL99"/>
  <c r="GM99" s="1"/>
  <c r="GN99" s="1"/>
  <c r="GC100"/>
  <c r="EH99" i="102"/>
  <c r="EI99" s="1"/>
  <c r="EJ99" s="1"/>
  <c r="DW110" i="101"/>
  <c r="EH107"/>
  <c r="EI107" s="1"/>
  <c r="EJ107" s="1"/>
  <c r="DY108"/>
  <c r="GC92" i="102"/>
  <c r="GL91"/>
  <c r="GM91" s="1"/>
  <c r="GN91" s="1"/>
  <c r="GJ93"/>
  <c r="GK93" s="1"/>
  <c r="CB107"/>
  <c r="CC107" s="1"/>
  <c r="CD107" s="1"/>
  <c r="CE107" s="1"/>
  <c r="CF107" s="1"/>
  <c r="GA102" i="101"/>
  <c r="GA94" i="102"/>
  <c r="HC90"/>
  <c r="EY106" i="101"/>
  <c r="Q125" i="102"/>
  <c r="AJ116"/>
  <c r="CH107" l="1"/>
  <c r="CI107"/>
  <c r="CM107"/>
  <c r="CO107"/>
  <c r="CP107"/>
  <c r="CX107"/>
  <c r="CU107"/>
  <c r="CN107"/>
  <c r="CX115" i="101"/>
  <c r="CP115"/>
  <c r="CO115"/>
  <c r="CN115"/>
  <c r="CI115"/>
  <c r="CH115"/>
  <c r="CM115"/>
  <c r="CU115"/>
  <c r="BF111" i="102"/>
  <c r="BG111"/>
  <c r="BK111"/>
  <c r="BL111"/>
  <c r="BM111"/>
  <c r="BN111"/>
  <c r="BV111"/>
  <c r="BS111"/>
  <c r="GP91"/>
  <c r="GQ91"/>
  <c r="GU91"/>
  <c r="GW91"/>
  <c r="GX91"/>
  <c r="HF91"/>
  <c r="GN92"/>
  <c r="GV91"/>
  <c r="GF92"/>
  <c r="HC92"/>
  <c r="GJ92"/>
  <c r="GK92" s="1"/>
  <c r="EB108" i="101"/>
  <c r="EF108"/>
  <c r="EG108" s="1"/>
  <c r="FB107"/>
  <c r="ET107"/>
  <c r="ES107"/>
  <c r="ER107"/>
  <c r="EM107"/>
  <c r="EL107"/>
  <c r="EQ107"/>
  <c r="EL99" i="102"/>
  <c r="EM99"/>
  <c r="EQ99"/>
  <c r="ES99"/>
  <c r="ET99"/>
  <c r="FB99"/>
  <c r="EY99"/>
  <c r="ER99"/>
  <c r="GF100" i="101"/>
  <c r="GJ100"/>
  <c r="GK100" s="1"/>
  <c r="HF99"/>
  <c r="GX99"/>
  <c r="GW99"/>
  <c r="GV99"/>
  <c r="GQ99"/>
  <c r="GP99"/>
  <c r="GU99"/>
  <c r="FD104"/>
  <c r="FH104"/>
  <c r="FI104" s="1"/>
  <c r="GD103"/>
  <c r="FV103"/>
  <c r="FU103"/>
  <c r="FT103"/>
  <c r="FO103"/>
  <c r="FN103"/>
  <c r="FS103"/>
  <c r="HH96"/>
  <c r="HL96"/>
  <c r="HM96" s="1"/>
  <c r="HS95"/>
  <c r="HR95"/>
  <c r="HW95"/>
  <c r="FN95" i="102"/>
  <c r="FO95"/>
  <c r="FS95"/>
  <c r="FU95"/>
  <c r="FV95"/>
  <c r="GD95"/>
  <c r="FT95"/>
  <c r="FD96"/>
  <c r="FH96"/>
  <c r="FI96" s="1"/>
  <c r="DJ103"/>
  <c r="DK103"/>
  <c r="DO103"/>
  <c r="DQ103"/>
  <c r="DR103"/>
  <c r="DZ103"/>
  <c r="DW103"/>
  <c r="DP103"/>
  <c r="BX109"/>
  <c r="HV85"/>
  <c r="HT86"/>
  <c r="GT89"/>
  <c r="HA89" s="1"/>
  <c r="HB89" s="1"/>
  <c r="HI89" s="1"/>
  <c r="GR90"/>
  <c r="HT94" i="101"/>
  <c r="HV93"/>
  <c r="FR93" i="102"/>
  <c r="FY93" s="1"/>
  <c r="FP94"/>
  <c r="GR98" i="101"/>
  <c r="GT97"/>
  <c r="HA97" s="1"/>
  <c r="HB97" s="1"/>
  <c r="HI97" s="1"/>
  <c r="EP97" i="102"/>
  <c r="EW97" s="1"/>
  <c r="EX97" s="1"/>
  <c r="FE97" s="1"/>
  <c r="EN98"/>
  <c r="FP102" i="101"/>
  <c r="FR101"/>
  <c r="FY101" s="1"/>
  <c r="FZ101" s="1"/>
  <c r="GG101" s="1"/>
  <c r="DN101" i="102"/>
  <c r="DU101" s="1"/>
  <c r="DV101" s="1"/>
  <c r="DL102"/>
  <c r="EC100"/>
  <c r="EF100"/>
  <c r="EG100" s="1"/>
  <c r="EN106" i="101"/>
  <c r="EP105"/>
  <c r="EW105" s="1"/>
  <c r="EX105" s="1"/>
  <c r="FE105" s="1"/>
  <c r="CL105" i="102"/>
  <c r="CS105" s="1"/>
  <c r="CT105" s="1"/>
  <c r="CJ106"/>
  <c r="DA104"/>
  <c r="DD104"/>
  <c r="DE104" s="1"/>
  <c r="DN109" i="101"/>
  <c r="DU109" s="1"/>
  <c r="DV109" s="1"/>
  <c r="EC109" s="1"/>
  <c r="DL110"/>
  <c r="BJ109" i="102"/>
  <c r="BQ109" s="1"/>
  <c r="BR109" s="1"/>
  <c r="BY109" s="1"/>
  <c r="BH110"/>
  <c r="DT110" i="101"/>
  <c r="DS110"/>
  <c r="EA110"/>
  <c r="EE109"/>
  <c r="CZ112"/>
  <c r="DD112"/>
  <c r="DE112" s="1"/>
  <c r="DF112" s="1"/>
  <c r="DG112" s="1"/>
  <c r="DH112" s="1"/>
  <c r="CJ114"/>
  <c r="CL113"/>
  <c r="CS113" s="1"/>
  <c r="CT113" s="1"/>
  <c r="DA113" s="1"/>
  <c r="CW113" s="1"/>
  <c r="DZ111"/>
  <c r="DR111"/>
  <c r="DQ111"/>
  <c r="DP111"/>
  <c r="DK111"/>
  <c r="DJ111"/>
  <c r="DO111"/>
  <c r="BX116"/>
  <c r="CB116"/>
  <c r="CC116" s="1"/>
  <c r="CD116" s="1"/>
  <c r="CE116" s="1"/>
  <c r="CF116" s="1"/>
  <c r="BH118"/>
  <c r="BJ117"/>
  <c r="BQ117" s="1"/>
  <c r="BR117" s="1"/>
  <c r="BY117" s="1"/>
  <c r="BU117" s="1"/>
  <c r="BV122"/>
  <c r="BN122"/>
  <c r="BM122"/>
  <c r="BL122"/>
  <c r="BG122"/>
  <c r="BI122" s="1"/>
  <c r="BF122"/>
  <c r="BD123"/>
  <c r="BK122"/>
  <c r="BS122"/>
  <c r="BP121"/>
  <c r="BO121"/>
  <c r="CA120"/>
  <c r="BW121"/>
  <c r="AH113" i="102"/>
  <c r="AO113" s="1"/>
  <c r="AP113" s="1"/>
  <c r="AF114"/>
  <c r="AW112"/>
  <c r="AZ112"/>
  <c r="BA112" s="1"/>
  <c r="BB112" s="1"/>
  <c r="BC112" s="1"/>
  <c r="BD112" s="1"/>
  <c r="CA109"/>
  <c r="BW110"/>
  <c r="BO110"/>
  <c r="BP110"/>
  <c r="BU110" s="1"/>
  <c r="AD118"/>
  <c r="AE118"/>
  <c r="AK118"/>
  <c r="AL118"/>
  <c r="AT118"/>
  <c r="AB119"/>
  <c r="AQ118"/>
  <c r="AY116"/>
  <c r="AU117"/>
  <c r="AM117"/>
  <c r="AN117"/>
  <c r="AS117" s="1"/>
  <c r="GZ98" i="101"/>
  <c r="GY98"/>
  <c r="EU98" i="102"/>
  <c r="EV98"/>
  <c r="EE101"/>
  <c r="EA102"/>
  <c r="DS102"/>
  <c r="DT102"/>
  <c r="DY102" s="1"/>
  <c r="EB102" s="1"/>
  <c r="HK89"/>
  <c r="HG90"/>
  <c r="GY90"/>
  <c r="GZ90"/>
  <c r="FX102" i="101"/>
  <c r="FW102"/>
  <c r="GI101"/>
  <c r="GE102"/>
  <c r="GI93" i="102"/>
  <c r="GL93" s="1"/>
  <c r="GM93" s="1"/>
  <c r="GE94"/>
  <c r="FW94"/>
  <c r="FX94"/>
  <c r="EV106" i="101"/>
  <c r="EU106"/>
  <c r="FG105"/>
  <c r="FC106"/>
  <c r="HR87" i="102"/>
  <c r="HS87"/>
  <c r="HW87"/>
  <c r="HP88"/>
  <c r="CR114" i="101"/>
  <c r="CQ114"/>
  <c r="CY114"/>
  <c r="DC113"/>
  <c r="DC105" i="102"/>
  <c r="CY106"/>
  <c r="CQ106"/>
  <c r="CR106"/>
  <c r="CW106" s="1"/>
  <c r="CZ106" s="1"/>
  <c r="AG118"/>
  <c r="CK115" i="101"/>
  <c r="DM111"/>
  <c r="BI111" i="102"/>
  <c r="CK107"/>
  <c r="EO107" i="101"/>
  <c r="FQ103"/>
  <c r="DM103" i="102"/>
  <c r="EO99"/>
  <c r="GS99" i="101"/>
  <c r="HU95"/>
  <c r="FQ95" i="102"/>
  <c r="GS91"/>
  <c r="HU87"/>
  <c r="DF104"/>
  <c r="DG104" s="1"/>
  <c r="DH104" s="1"/>
  <c r="FJ104" i="101"/>
  <c r="FK104" s="1"/>
  <c r="FL104" s="1"/>
  <c r="FA105"/>
  <c r="HE89" i="102"/>
  <c r="GL100" i="101"/>
  <c r="GM100" s="1"/>
  <c r="GN100" s="1"/>
  <c r="GC101"/>
  <c r="EH100" i="102"/>
  <c r="EI100" s="1"/>
  <c r="EJ100" s="1"/>
  <c r="DW111" i="101"/>
  <c r="EH108"/>
  <c r="EI108" s="1"/>
  <c r="EJ108" s="1"/>
  <c r="DY109"/>
  <c r="CB108" i="102"/>
  <c r="CC108" s="1"/>
  <c r="CD108" s="1"/>
  <c r="CE108" s="1"/>
  <c r="CF108" s="1"/>
  <c r="HN96" i="101"/>
  <c r="HO96" s="1"/>
  <c r="HP96" s="1"/>
  <c r="HE97"/>
  <c r="HL98"/>
  <c r="HM98" s="1"/>
  <c r="FA97" i="102"/>
  <c r="FJ96"/>
  <c r="FK96" s="1"/>
  <c r="FL96" s="1"/>
  <c r="FH98"/>
  <c r="FI98" s="1"/>
  <c r="HC91"/>
  <c r="GA103" i="101"/>
  <c r="HC99"/>
  <c r="GA95" i="102"/>
  <c r="EY107" i="101"/>
  <c r="AJ117" i="102"/>
  <c r="Q126"/>
  <c r="CH108" l="1"/>
  <c r="CI108"/>
  <c r="CM108"/>
  <c r="CO108"/>
  <c r="CP108"/>
  <c r="CX108"/>
  <c r="CU108"/>
  <c r="CN108"/>
  <c r="CX116" i="101"/>
  <c r="CP116"/>
  <c r="CO116"/>
  <c r="CN116"/>
  <c r="CI116"/>
  <c r="CH116"/>
  <c r="CM116"/>
  <c r="CU116"/>
  <c r="FN96" i="102"/>
  <c r="FO96"/>
  <c r="FS96"/>
  <c r="FU96"/>
  <c r="FV96"/>
  <c r="GD96"/>
  <c r="FL97"/>
  <c r="FT96"/>
  <c r="FD97"/>
  <c r="GA97"/>
  <c r="FH97"/>
  <c r="FI97" s="1"/>
  <c r="HH97" i="101"/>
  <c r="HL97"/>
  <c r="HM97" s="1"/>
  <c r="HP97"/>
  <c r="HS96"/>
  <c r="HR96"/>
  <c r="HW96"/>
  <c r="EB109"/>
  <c r="EF109"/>
  <c r="EG109" s="1"/>
  <c r="FB108"/>
  <c r="ET108"/>
  <c r="ES108"/>
  <c r="ER108"/>
  <c r="EM108"/>
  <c r="EL108"/>
  <c r="EQ108"/>
  <c r="EL100" i="102"/>
  <c r="EM100"/>
  <c r="EQ100"/>
  <c r="ES100"/>
  <c r="ET100"/>
  <c r="FB100"/>
  <c r="EY100"/>
  <c r="ER100"/>
  <c r="GF101" i="101"/>
  <c r="GJ101"/>
  <c r="GK101" s="1"/>
  <c r="HF100"/>
  <c r="GX100"/>
  <c r="GW100"/>
  <c r="GV100"/>
  <c r="GQ100"/>
  <c r="GP100"/>
  <c r="GU100"/>
  <c r="HH89" i="102"/>
  <c r="HL89"/>
  <c r="HM89" s="1"/>
  <c r="FD105" i="101"/>
  <c r="FH105"/>
  <c r="FI105" s="1"/>
  <c r="GD104"/>
  <c r="FV104"/>
  <c r="FU104"/>
  <c r="FT104"/>
  <c r="FO104"/>
  <c r="FN104"/>
  <c r="FS104"/>
  <c r="DJ104" i="102"/>
  <c r="DK104"/>
  <c r="DO104"/>
  <c r="DQ104"/>
  <c r="DR104"/>
  <c r="DZ104"/>
  <c r="DW104"/>
  <c r="DP104"/>
  <c r="HR88"/>
  <c r="HS88"/>
  <c r="HW88"/>
  <c r="AV117"/>
  <c r="AD119"/>
  <c r="AE119"/>
  <c r="AK119"/>
  <c r="AL119"/>
  <c r="AT119"/>
  <c r="AB120"/>
  <c r="AQ119"/>
  <c r="AY117"/>
  <c r="AU118"/>
  <c r="AM118"/>
  <c r="AN118"/>
  <c r="AS118" s="1"/>
  <c r="AV118" s="1"/>
  <c r="BX110"/>
  <c r="BF112"/>
  <c r="BG112"/>
  <c r="BK112"/>
  <c r="BL112"/>
  <c r="BM112"/>
  <c r="BN112"/>
  <c r="BV112"/>
  <c r="BS112"/>
  <c r="AH114"/>
  <c r="AO114" s="1"/>
  <c r="AP114" s="1"/>
  <c r="AF115"/>
  <c r="AW113"/>
  <c r="AZ113"/>
  <c r="BA113" s="1"/>
  <c r="BB113" s="1"/>
  <c r="BC113" s="1"/>
  <c r="BD113" s="1"/>
  <c r="BV123" i="101"/>
  <c r="BN123"/>
  <c r="BM123"/>
  <c r="BL123"/>
  <c r="BG123"/>
  <c r="BI123" s="1"/>
  <c r="BF123"/>
  <c r="BD124"/>
  <c r="BK123"/>
  <c r="BS123"/>
  <c r="BP122"/>
  <c r="BO122"/>
  <c r="CA121"/>
  <c r="BW122"/>
  <c r="BX117"/>
  <c r="CB117"/>
  <c r="CC117" s="1"/>
  <c r="CD117" s="1"/>
  <c r="CE117" s="1"/>
  <c r="CF117" s="1"/>
  <c r="BH119"/>
  <c r="BJ118"/>
  <c r="BQ118" s="1"/>
  <c r="BR118" s="1"/>
  <c r="BY118" s="1"/>
  <c r="BU118" s="1"/>
  <c r="DT111"/>
  <c r="DS111"/>
  <c r="EA111"/>
  <c r="EE110"/>
  <c r="CZ113"/>
  <c r="DD113"/>
  <c r="DE113" s="1"/>
  <c r="DF113" s="1"/>
  <c r="DG113" s="1"/>
  <c r="DH113" s="1"/>
  <c r="CJ115"/>
  <c r="CL114"/>
  <c r="CS114" s="1"/>
  <c r="CT114" s="1"/>
  <c r="DA114" s="1"/>
  <c r="CW114" s="1"/>
  <c r="DZ112"/>
  <c r="DR112"/>
  <c r="DQ112"/>
  <c r="DP112"/>
  <c r="DK112"/>
  <c r="DJ112"/>
  <c r="DO112"/>
  <c r="BJ110" i="102"/>
  <c r="BQ110" s="1"/>
  <c r="BR110" s="1"/>
  <c r="BY110" s="1"/>
  <c r="BH111"/>
  <c r="DN110" i="101"/>
  <c r="DU110" s="1"/>
  <c r="DV110" s="1"/>
  <c r="EC110" s="1"/>
  <c r="DL111"/>
  <c r="CL106" i="102"/>
  <c r="CS106" s="1"/>
  <c r="CT106" s="1"/>
  <c r="CJ107"/>
  <c r="DA105"/>
  <c r="DD105"/>
  <c r="DE105" s="1"/>
  <c r="EN107" i="101"/>
  <c r="EP106"/>
  <c r="EW106" s="1"/>
  <c r="EX106" s="1"/>
  <c r="FE106" s="1"/>
  <c r="DN102" i="102"/>
  <c r="DU102" s="1"/>
  <c r="DV102" s="1"/>
  <c r="DL103"/>
  <c r="EC101"/>
  <c r="EF101"/>
  <c r="EG101" s="1"/>
  <c r="FP103" i="101"/>
  <c r="FR102"/>
  <c r="FY102" s="1"/>
  <c r="FZ102" s="1"/>
  <c r="GG102" s="1"/>
  <c r="EP98" i="102"/>
  <c r="EW98" s="1"/>
  <c r="EN99"/>
  <c r="GT98" i="101"/>
  <c r="HA98" s="1"/>
  <c r="GR99"/>
  <c r="FR94" i="102"/>
  <c r="FY94" s="1"/>
  <c r="FZ94" s="1"/>
  <c r="GG94" s="1"/>
  <c r="FP95"/>
  <c r="HT95" i="101"/>
  <c r="HV94"/>
  <c r="GT90" i="102"/>
  <c r="HA90" s="1"/>
  <c r="HB90" s="1"/>
  <c r="HI90" s="1"/>
  <c r="GR91"/>
  <c r="HV86"/>
  <c r="HT87"/>
  <c r="EE102"/>
  <c r="EA103"/>
  <c r="DS103"/>
  <c r="DT103"/>
  <c r="DY103" s="1"/>
  <c r="EB103" s="1"/>
  <c r="GI94"/>
  <c r="GE95"/>
  <c r="FW95"/>
  <c r="FX95"/>
  <c r="FX103" i="101"/>
  <c r="FW103"/>
  <c r="GI102"/>
  <c r="GE103"/>
  <c r="GZ99"/>
  <c r="GY99"/>
  <c r="HG99"/>
  <c r="HK98"/>
  <c r="HN98" s="1"/>
  <c r="HO98" s="1"/>
  <c r="FG98" i="102"/>
  <c r="FJ98" s="1"/>
  <c r="FK98" s="1"/>
  <c r="FC99"/>
  <c r="EU99"/>
  <c r="EV99"/>
  <c r="FA99" s="1"/>
  <c r="FD99" s="1"/>
  <c r="EV107" i="101"/>
  <c r="EU107"/>
  <c r="FG106"/>
  <c r="FC107"/>
  <c r="GP92" i="102"/>
  <c r="GQ92"/>
  <c r="GU92"/>
  <c r="GW92"/>
  <c r="GX92"/>
  <c r="HF92"/>
  <c r="GN93"/>
  <c r="GV92"/>
  <c r="HK90"/>
  <c r="HG91"/>
  <c r="GY91"/>
  <c r="GZ91"/>
  <c r="CA110"/>
  <c r="BW111"/>
  <c r="BO111"/>
  <c r="BP111"/>
  <c r="BU111" s="1"/>
  <c r="CR115" i="101"/>
  <c r="CQ115"/>
  <c r="CY115"/>
  <c r="DC114"/>
  <c r="DC106" i="102"/>
  <c r="CY107"/>
  <c r="CQ107"/>
  <c r="CR107"/>
  <c r="CW107" s="1"/>
  <c r="CZ107" s="1"/>
  <c r="HU88"/>
  <c r="GS92"/>
  <c r="FQ96"/>
  <c r="HU96" i="101"/>
  <c r="GS100"/>
  <c r="EO100" i="102"/>
  <c r="DM104"/>
  <c r="FQ104" i="101"/>
  <c r="EO108"/>
  <c r="CK108" i="102"/>
  <c r="BI112"/>
  <c r="DM112" i="101"/>
  <c r="CK116"/>
  <c r="AG119" i="102"/>
  <c r="DF105"/>
  <c r="DG105" s="1"/>
  <c r="DH105" s="1"/>
  <c r="FJ105" i="101"/>
  <c r="FK105" s="1"/>
  <c r="FL105" s="1"/>
  <c r="FA106"/>
  <c r="GC94" i="102"/>
  <c r="GL101" i="101"/>
  <c r="GM101" s="1"/>
  <c r="GN101" s="1"/>
  <c r="GC102"/>
  <c r="HE90" i="102"/>
  <c r="HN89"/>
  <c r="HO89" s="1"/>
  <c r="HP89" s="1"/>
  <c r="EH101"/>
  <c r="EI101" s="1"/>
  <c r="EJ101" s="1"/>
  <c r="DW112" i="101"/>
  <c r="EH109"/>
  <c r="EI109" s="1"/>
  <c r="EJ109" s="1"/>
  <c r="DY110"/>
  <c r="CB109" i="102"/>
  <c r="CC109" s="1"/>
  <c r="CD109" s="1"/>
  <c r="CE109" s="1"/>
  <c r="CF109" s="1"/>
  <c r="GA96"/>
  <c r="GA104" i="101"/>
  <c r="HC100"/>
  <c r="EY108"/>
  <c r="AJ118" i="102"/>
  <c r="CH109" l="1"/>
  <c r="CI109"/>
  <c r="CM109"/>
  <c r="CO109"/>
  <c r="CP109"/>
  <c r="CX109"/>
  <c r="CU109"/>
  <c r="CN109"/>
  <c r="CX117" i="101"/>
  <c r="CP117"/>
  <c r="CO117"/>
  <c r="CN117"/>
  <c r="CI117"/>
  <c r="CH117"/>
  <c r="CM117"/>
  <c r="CU117"/>
  <c r="BF113" i="102"/>
  <c r="BG113"/>
  <c r="BK113"/>
  <c r="BL113"/>
  <c r="BM113"/>
  <c r="BN113"/>
  <c r="BV113"/>
  <c r="BS113"/>
  <c r="EB110" i="101"/>
  <c r="EF110"/>
  <c r="EG110" s="1"/>
  <c r="FB109"/>
  <c r="ET109"/>
  <c r="ES109"/>
  <c r="ER109"/>
  <c r="EM109"/>
  <c r="EL109"/>
  <c r="EQ109"/>
  <c r="EL101" i="102"/>
  <c r="EM101"/>
  <c r="EQ101"/>
  <c r="ES101"/>
  <c r="ET101"/>
  <c r="FB101"/>
  <c r="EY101"/>
  <c r="ER101"/>
  <c r="HR89"/>
  <c r="HS89"/>
  <c r="HW89"/>
  <c r="HH90"/>
  <c r="HL90"/>
  <c r="HM90" s="1"/>
  <c r="GF102" i="101"/>
  <c r="GJ102"/>
  <c r="GK102" s="1"/>
  <c r="HF101"/>
  <c r="GX101"/>
  <c r="GW101"/>
  <c r="GV101"/>
  <c r="GQ101"/>
  <c r="GP101"/>
  <c r="GU101"/>
  <c r="GF94" i="102"/>
  <c r="GJ94"/>
  <c r="GK94" s="1"/>
  <c r="FD106" i="101"/>
  <c r="FH106"/>
  <c r="FI106" s="1"/>
  <c r="GD105"/>
  <c r="FV105"/>
  <c r="FU105"/>
  <c r="FT105"/>
  <c r="FO105"/>
  <c r="FN105"/>
  <c r="FS105"/>
  <c r="DJ105" i="102"/>
  <c r="DK105"/>
  <c r="DO105"/>
  <c r="DQ105"/>
  <c r="DR105"/>
  <c r="DZ105"/>
  <c r="DW105"/>
  <c r="DP105"/>
  <c r="BX111"/>
  <c r="GP93"/>
  <c r="GQ93"/>
  <c r="GU93"/>
  <c r="GW93"/>
  <c r="GX93"/>
  <c r="HF93"/>
  <c r="HG93" s="1"/>
  <c r="GV93"/>
  <c r="HK91"/>
  <c r="HG92"/>
  <c r="GY92"/>
  <c r="GZ92"/>
  <c r="HV87"/>
  <c r="HT88"/>
  <c r="GT91"/>
  <c r="HA91" s="1"/>
  <c r="HB91" s="1"/>
  <c r="HI91" s="1"/>
  <c r="GR92"/>
  <c r="HT96" i="101"/>
  <c r="HV95"/>
  <c r="FR95" i="102"/>
  <c r="FY95" s="1"/>
  <c r="FZ95" s="1"/>
  <c r="GG95" s="1"/>
  <c r="FP96"/>
  <c r="GT99" i="101"/>
  <c r="HA99" s="1"/>
  <c r="HB99" s="1"/>
  <c r="HI99" s="1"/>
  <c r="GR100"/>
  <c r="EP99" i="102"/>
  <c r="EW99" s="1"/>
  <c r="EX99" s="1"/>
  <c r="EN100"/>
  <c r="FP104" i="101"/>
  <c r="FR103"/>
  <c r="FY103" s="1"/>
  <c r="FZ103" s="1"/>
  <c r="GG103" s="1"/>
  <c r="DN103" i="102"/>
  <c r="DU103" s="1"/>
  <c r="DV103" s="1"/>
  <c r="DL104"/>
  <c r="EC102"/>
  <c r="EF102"/>
  <c r="EG102" s="1"/>
  <c r="EN108" i="101"/>
  <c r="EP107"/>
  <c r="EW107" s="1"/>
  <c r="EX107" s="1"/>
  <c r="FE107" s="1"/>
  <c r="CL107" i="102"/>
  <c r="CS107" s="1"/>
  <c r="CT107" s="1"/>
  <c r="CJ108"/>
  <c r="DA106"/>
  <c r="DD106"/>
  <c r="DE106" s="1"/>
  <c r="DN111" i="101"/>
  <c r="DU111" s="1"/>
  <c r="DV111" s="1"/>
  <c r="EC111" s="1"/>
  <c r="DL112"/>
  <c r="BJ111" i="102"/>
  <c r="BQ111" s="1"/>
  <c r="BR111" s="1"/>
  <c r="BY111" s="1"/>
  <c r="BH112"/>
  <c r="DT112" i="101"/>
  <c r="DS112"/>
  <c r="EA112"/>
  <c r="EE111"/>
  <c r="CZ114"/>
  <c r="DD114"/>
  <c r="DE114" s="1"/>
  <c r="DF114" s="1"/>
  <c r="DG114" s="1"/>
  <c r="DH114" s="1"/>
  <c r="CJ116"/>
  <c r="CL115"/>
  <c r="CS115" s="1"/>
  <c r="CT115" s="1"/>
  <c r="DA115" s="1"/>
  <c r="CW115" s="1"/>
  <c r="DZ113"/>
  <c r="DR113"/>
  <c r="DQ113"/>
  <c r="DP113"/>
  <c r="DK113"/>
  <c r="DJ113"/>
  <c r="DO113"/>
  <c r="BX118"/>
  <c r="BT20"/>
  <c r="BT21" s="1"/>
  <c r="BT22" s="1"/>
  <c r="BT23" s="1"/>
  <c r="BT24" s="1"/>
  <c r="BT25" s="1"/>
  <c r="BT26" s="1"/>
  <c r="BT27" s="1"/>
  <c r="BT28" s="1"/>
  <c r="BT29" s="1"/>
  <c r="BT30" s="1"/>
  <c r="BT31" s="1"/>
  <c r="BT32" s="1"/>
  <c r="BT33" s="1"/>
  <c r="BT34" s="1"/>
  <c r="BT35" s="1"/>
  <c r="BT36" s="1"/>
  <c r="BT37" s="1"/>
  <c r="BT38" s="1"/>
  <c r="BT39" s="1"/>
  <c r="BT40" s="1"/>
  <c r="BT41" s="1"/>
  <c r="BT42" s="1"/>
  <c r="BT43" s="1"/>
  <c r="BT44" s="1"/>
  <c r="BT45" s="1"/>
  <c r="BT46" s="1"/>
  <c r="BT47" s="1"/>
  <c r="BT48" s="1"/>
  <c r="BT49" s="1"/>
  <c r="BT50" s="1"/>
  <c r="BT51" s="1"/>
  <c r="BT52" s="1"/>
  <c r="BT53" s="1"/>
  <c r="BT54" s="1"/>
  <c r="BT55" s="1"/>
  <c r="BT56" s="1"/>
  <c r="BT57" s="1"/>
  <c r="BT58" s="1"/>
  <c r="BT59" s="1"/>
  <c r="BT60" s="1"/>
  <c r="BT61" s="1"/>
  <c r="BT62" s="1"/>
  <c r="BT63" s="1"/>
  <c r="BT64" s="1"/>
  <c r="BT65" s="1"/>
  <c r="BT66" s="1"/>
  <c r="BT67" s="1"/>
  <c r="BT68" s="1"/>
  <c r="BT69" s="1"/>
  <c r="BT70" s="1"/>
  <c r="BT71" s="1"/>
  <c r="BT72" s="1"/>
  <c r="BT73" s="1"/>
  <c r="BT74" s="1"/>
  <c r="BT75" s="1"/>
  <c r="BT76" s="1"/>
  <c r="BT77" s="1"/>
  <c r="BT78" s="1"/>
  <c r="BT79" s="1"/>
  <c r="BT80" s="1"/>
  <c r="BT81" s="1"/>
  <c r="BT82" s="1"/>
  <c r="BT83" s="1"/>
  <c r="BT84" s="1"/>
  <c r="BT85" s="1"/>
  <c r="BT86" s="1"/>
  <c r="BT87" s="1"/>
  <c r="BT88" s="1"/>
  <c r="BT89" s="1"/>
  <c r="BT90" s="1"/>
  <c r="BT91" s="1"/>
  <c r="BT92" s="1"/>
  <c r="BT93" s="1"/>
  <c r="BT94" s="1"/>
  <c r="BT95" s="1"/>
  <c r="BT96" s="1"/>
  <c r="BT97" s="1"/>
  <c r="BT98" s="1"/>
  <c r="BT99" s="1"/>
  <c r="BT100" s="1"/>
  <c r="BT101" s="1"/>
  <c r="BT102" s="1"/>
  <c r="BT103" s="1"/>
  <c r="BT104" s="1"/>
  <c r="BT105" s="1"/>
  <c r="BT106" s="1"/>
  <c r="BT107" s="1"/>
  <c r="BT108" s="1"/>
  <c r="BT109" s="1"/>
  <c r="BT110" s="1"/>
  <c r="BT111" s="1"/>
  <c r="BT112" s="1"/>
  <c r="BT113" s="1"/>
  <c r="BT114" s="1"/>
  <c r="BT115" s="1"/>
  <c r="BT116" s="1"/>
  <c r="BT117" s="1"/>
  <c r="BT118" s="1"/>
  <c r="BT119" s="1"/>
  <c r="BT120" s="1"/>
  <c r="BT121" s="1"/>
  <c r="BT122" s="1"/>
  <c r="BT123" s="1"/>
  <c r="BT124" s="1"/>
  <c r="BT125" s="1"/>
  <c r="BT126" s="1"/>
  <c r="CB118"/>
  <c r="CC118" s="1"/>
  <c r="CD118" s="1"/>
  <c r="CE118" s="1"/>
  <c r="CF118" s="1"/>
  <c r="BH120"/>
  <c r="BJ119"/>
  <c r="BQ119" s="1"/>
  <c r="BR119" s="1"/>
  <c r="BY119" s="1"/>
  <c r="BU119" s="1"/>
  <c r="BV124"/>
  <c r="BN124"/>
  <c r="BM124"/>
  <c r="BL124"/>
  <c r="BG124"/>
  <c r="BI124" s="1"/>
  <c r="BF124"/>
  <c r="BK124"/>
  <c r="BD125"/>
  <c r="BS124"/>
  <c r="BP123"/>
  <c r="BO123"/>
  <c r="CA122"/>
  <c r="BW123"/>
  <c r="AH115" i="102"/>
  <c r="AO115" s="1"/>
  <c r="AP115" s="1"/>
  <c r="AF116"/>
  <c r="AW114"/>
  <c r="AZ114"/>
  <c r="BA114" s="1"/>
  <c r="BB114" s="1"/>
  <c r="BC114" s="1"/>
  <c r="BD114" s="1"/>
  <c r="CA111"/>
  <c r="BW112"/>
  <c r="BO112"/>
  <c r="BP112"/>
  <c r="BU112" s="1"/>
  <c r="AD120"/>
  <c r="AE120"/>
  <c r="AK120"/>
  <c r="AL120"/>
  <c r="AT120"/>
  <c r="AB121"/>
  <c r="AQ120"/>
  <c r="AY118"/>
  <c r="AU119"/>
  <c r="AM119"/>
  <c r="AN119"/>
  <c r="AS119" s="1"/>
  <c r="AV119" s="1"/>
  <c r="EE103"/>
  <c r="EA104"/>
  <c r="DS104"/>
  <c r="DT104"/>
  <c r="DY104" s="1"/>
  <c r="EB104" s="1"/>
  <c r="FX104" i="101"/>
  <c r="FW104"/>
  <c r="GI103"/>
  <c r="GE104"/>
  <c r="GZ100"/>
  <c r="GY100"/>
  <c r="HG100"/>
  <c r="HK99"/>
  <c r="FG99" i="102"/>
  <c r="FC100"/>
  <c r="EU100"/>
  <c r="EV100"/>
  <c r="FA100" s="1"/>
  <c r="FD100" s="1"/>
  <c r="EV108" i="101"/>
  <c r="EU108"/>
  <c r="FG107"/>
  <c r="FC108"/>
  <c r="HP98"/>
  <c r="HS97"/>
  <c r="HR97"/>
  <c r="HW97"/>
  <c r="FN97" i="102"/>
  <c r="FO97"/>
  <c r="FS97"/>
  <c r="FU97"/>
  <c r="FV97"/>
  <c r="GD97"/>
  <c r="FL98"/>
  <c r="FT97"/>
  <c r="GI95"/>
  <c r="GE96"/>
  <c r="FW96"/>
  <c r="FX96"/>
  <c r="CR116" i="101"/>
  <c r="CQ116"/>
  <c r="CY116"/>
  <c r="DC115"/>
  <c r="DC107" i="102"/>
  <c r="CY108"/>
  <c r="CQ108"/>
  <c r="CR108"/>
  <c r="CW108" s="1"/>
  <c r="CZ108" s="1"/>
  <c r="AG120"/>
  <c r="CK117" i="101"/>
  <c r="DM113"/>
  <c r="BI113" i="102"/>
  <c r="CK109"/>
  <c r="EO109" i="101"/>
  <c r="FQ105"/>
  <c r="DM105" i="102"/>
  <c r="EO101"/>
  <c r="GS101" i="101"/>
  <c r="HU97"/>
  <c r="FQ97" i="102"/>
  <c r="GS93"/>
  <c r="HU89"/>
  <c r="DF106"/>
  <c r="DG106" s="1"/>
  <c r="DH106" s="1"/>
  <c r="HE91"/>
  <c r="HN90"/>
  <c r="HO90" s="1"/>
  <c r="HP90" s="1"/>
  <c r="FJ106" i="101"/>
  <c r="FK106" s="1"/>
  <c r="FL106" s="1"/>
  <c r="FA107"/>
  <c r="HE99"/>
  <c r="GL102"/>
  <c r="GM102" s="1"/>
  <c r="GN102" s="1"/>
  <c r="GC103"/>
  <c r="GC95" i="102"/>
  <c r="GL94"/>
  <c r="GM94" s="1"/>
  <c r="GN94" s="1"/>
  <c r="EH102"/>
  <c r="EI102" s="1"/>
  <c r="EJ102" s="1"/>
  <c r="DW113" i="101"/>
  <c r="EH110"/>
  <c r="EI110" s="1"/>
  <c r="EJ110" s="1"/>
  <c r="DY111"/>
  <c r="CB110" i="102"/>
  <c r="CC110" s="1"/>
  <c r="CD110" s="1"/>
  <c r="CE110" s="1"/>
  <c r="CF110" s="1"/>
  <c r="AR20"/>
  <c r="AR21" s="1"/>
  <c r="AR22" s="1"/>
  <c r="AR23" s="1"/>
  <c r="AR24" s="1"/>
  <c r="AR25" s="1"/>
  <c r="AR26" s="1"/>
  <c r="AR27" s="1"/>
  <c r="AR28" s="1"/>
  <c r="AR29" s="1"/>
  <c r="AR30" s="1"/>
  <c r="AR31" s="1"/>
  <c r="AR32" s="1"/>
  <c r="AR33" s="1"/>
  <c r="AR34" s="1"/>
  <c r="AR35" s="1"/>
  <c r="AR36" s="1"/>
  <c r="AR37" s="1"/>
  <c r="AR38" s="1"/>
  <c r="AR39" s="1"/>
  <c r="AR40" s="1"/>
  <c r="AR41" s="1"/>
  <c r="AR42" s="1"/>
  <c r="AR43" s="1"/>
  <c r="AR44" s="1"/>
  <c r="AR45" s="1"/>
  <c r="AR46" s="1"/>
  <c r="AR47" s="1"/>
  <c r="AR48" s="1"/>
  <c r="AR49" s="1"/>
  <c r="AR50" s="1"/>
  <c r="AR51" s="1"/>
  <c r="AR52" s="1"/>
  <c r="AR53" s="1"/>
  <c r="AR54" s="1"/>
  <c r="AR55" s="1"/>
  <c r="AR56" s="1"/>
  <c r="AR57" s="1"/>
  <c r="AR58" s="1"/>
  <c r="AR59" s="1"/>
  <c r="AR60" s="1"/>
  <c r="AR61" s="1"/>
  <c r="AR62" s="1"/>
  <c r="AR63" s="1"/>
  <c r="AR64" s="1"/>
  <c r="AR65" s="1"/>
  <c r="AR66" s="1"/>
  <c r="AR67" s="1"/>
  <c r="AR68" s="1"/>
  <c r="AR69" s="1"/>
  <c r="AR70" s="1"/>
  <c r="AR71" s="1"/>
  <c r="AR72" s="1"/>
  <c r="AR73" s="1"/>
  <c r="AR74" s="1"/>
  <c r="AR75" s="1"/>
  <c r="AR76" s="1"/>
  <c r="AR77" s="1"/>
  <c r="AR78" s="1"/>
  <c r="AR79" s="1"/>
  <c r="AR80" s="1"/>
  <c r="AR81" s="1"/>
  <c r="AR82" s="1"/>
  <c r="AR83" s="1"/>
  <c r="AR84" s="1"/>
  <c r="AR85" s="1"/>
  <c r="AR86" s="1"/>
  <c r="AR87" s="1"/>
  <c r="AR88" s="1"/>
  <c r="AR89" s="1"/>
  <c r="AR90" s="1"/>
  <c r="AR91" s="1"/>
  <c r="AR92" s="1"/>
  <c r="AR93" s="1"/>
  <c r="AR94" s="1"/>
  <c r="AR95" s="1"/>
  <c r="AR96" s="1"/>
  <c r="AR97" s="1"/>
  <c r="AR98" s="1"/>
  <c r="AR99" s="1"/>
  <c r="AR100" s="1"/>
  <c r="AR101" s="1"/>
  <c r="AR102" s="1"/>
  <c r="AR103" s="1"/>
  <c r="AR104" s="1"/>
  <c r="AR105" s="1"/>
  <c r="AR106" s="1"/>
  <c r="AR107" s="1"/>
  <c r="AR108" s="1"/>
  <c r="AR109" s="1"/>
  <c r="AR110" s="1"/>
  <c r="AR111" s="1"/>
  <c r="AR112" s="1"/>
  <c r="AR113" s="1"/>
  <c r="AR114" s="1"/>
  <c r="AR115" s="1"/>
  <c r="AR116" s="1"/>
  <c r="AR117" s="1"/>
  <c r="AR118" s="1"/>
  <c r="AR119" s="1"/>
  <c r="AR120" s="1"/>
  <c r="AR121" s="1"/>
  <c r="AR122" s="1"/>
  <c r="AR123" s="1"/>
  <c r="AR124" s="1"/>
  <c r="AR125" s="1"/>
  <c r="AR126" s="1"/>
  <c r="GA105" i="101"/>
  <c r="HC101"/>
  <c r="EY109"/>
  <c r="AJ119" i="102"/>
  <c r="CH110" l="1"/>
  <c r="CI110"/>
  <c r="CM110"/>
  <c r="CO110"/>
  <c r="CP110"/>
  <c r="CX110"/>
  <c r="CU110"/>
  <c r="CN110"/>
  <c r="CX118" i="101"/>
  <c r="CP118"/>
  <c r="CO118"/>
  <c r="CN118"/>
  <c r="CI118"/>
  <c r="CH118"/>
  <c r="CM118"/>
  <c r="CU118"/>
  <c r="EB111"/>
  <c r="EF111"/>
  <c r="EG111" s="1"/>
  <c r="FB110"/>
  <c r="ET110"/>
  <c r="ES110"/>
  <c r="ER110"/>
  <c r="EM110"/>
  <c r="EL110"/>
  <c r="EQ110"/>
  <c r="EL102" i="102"/>
  <c r="EM102"/>
  <c r="EQ102"/>
  <c r="ES102"/>
  <c r="ET102"/>
  <c r="FB102"/>
  <c r="EY102"/>
  <c r="ER102"/>
  <c r="GP94"/>
  <c r="GQ94"/>
  <c r="GU94"/>
  <c r="GW94"/>
  <c r="GX94"/>
  <c r="HF94"/>
  <c r="GV94"/>
  <c r="GF95"/>
  <c r="GJ95"/>
  <c r="GK95" s="1"/>
  <c r="GF103" i="101"/>
  <c r="GJ103"/>
  <c r="GK103" s="1"/>
  <c r="HF102"/>
  <c r="GX102"/>
  <c r="GW102"/>
  <c r="GV102"/>
  <c r="GQ102"/>
  <c r="GP102"/>
  <c r="GU102"/>
  <c r="HH99"/>
  <c r="HL99"/>
  <c r="HM99" s="1"/>
  <c r="FD107"/>
  <c r="FH107"/>
  <c r="FI107" s="1"/>
  <c r="GD106"/>
  <c r="FV106"/>
  <c r="FU106"/>
  <c r="FT106"/>
  <c r="FO106"/>
  <c r="FN106"/>
  <c r="FS106"/>
  <c r="HR90" i="102"/>
  <c r="HS90"/>
  <c r="HW90"/>
  <c r="HH91"/>
  <c r="HL91"/>
  <c r="HM91" s="1"/>
  <c r="DJ106"/>
  <c r="DK106"/>
  <c r="DO106"/>
  <c r="DQ106"/>
  <c r="DR106"/>
  <c r="DZ106"/>
  <c r="DW106"/>
  <c r="DP106"/>
  <c r="FN98"/>
  <c r="FO98"/>
  <c r="FS98"/>
  <c r="FU98"/>
  <c r="FV98"/>
  <c r="GD98"/>
  <c r="GE98" s="1"/>
  <c r="FT98"/>
  <c r="GI96"/>
  <c r="GE97"/>
  <c r="FW97"/>
  <c r="FX97"/>
  <c r="HS98" i="101"/>
  <c r="HR98"/>
  <c r="HW98"/>
  <c r="AD121" i="102"/>
  <c r="AE121"/>
  <c r="AK121"/>
  <c r="AL121"/>
  <c r="AT121"/>
  <c r="AB122"/>
  <c r="AQ121"/>
  <c r="AY119"/>
  <c r="AU120"/>
  <c r="AM120"/>
  <c r="AN120"/>
  <c r="AS120" s="1"/>
  <c r="AV120" s="1"/>
  <c r="BX112"/>
  <c r="BF114"/>
  <c r="BG114"/>
  <c r="BK114"/>
  <c r="BL114"/>
  <c r="BM114"/>
  <c r="BN114"/>
  <c r="BV114"/>
  <c r="BS114"/>
  <c r="AH116"/>
  <c r="AO116" s="1"/>
  <c r="AP116" s="1"/>
  <c r="AF117"/>
  <c r="AW115"/>
  <c r="AZ115"/>
  <c r="BA115" s="1"/>
  <c r="BB115" s="1"/>
  <c r="BC115" s="1"/>
  <c r="BD115" s="1"/>
  <c r="BK125" i="101"/>
  <c r="BV125"/>
  <c r="BN125"/>
  <c r="BM125"/>
  <c r="BL125"/>
  <c r="BD126"/>
  <c r="BG125"/>
  <c r="BI125" s="1"/>
  <c r="BI126" s="1"/>
  <c r="BF125"/>
  <c r="BS125"/>
  <c r="BP124"/>
  <c r="BO124"/>
  <c r="CA123"/>
  <c r="BW124"/>
  <c r="BX119"/>
  <c r="CB119"/>
  <c r="CC119" s="1"/>
  <c r="CD119" s="1"/>
  <c r="CE119" s="1"/>
  <c r="CF119" s="1"/>
  <c r="BH121"/>
  <c r="BJ120"/>
  <c r="BQ120" s="1"/>
  <c r="BR120" s="1"/>
  <c r="BY120" s="1"/>
  <c r="BU120" s="1"/>
  <c r="DT113"/>
  <c r="DS113"/>
  <c r="EA113"/>
  <c r="EE112"/>
  <c r="CZ115"/>
  <c r="DD115"/>
  <c r="DE115" s="1"/>
  <c r="DF115" s="1"/>
  <c r="DG115" s="1"/>
  <c r="DH115" s="1"/>
  <c r="CJ117"/>
  <c r="CL116"/>
  <c r="CS116" s="1"/>
  <c r="CT116" s="1"/>
  <c r="DA116" s="1"/>
  <c r="CW116" s="1"/>
  <c r="DZ114"/>
  <c r="DR114"/>
  <c r="DQ114"/>
  <c r="DP114"/>
  <c r="DK114"/>
  <c r="DJ114"/>
  <c r="DO114"/>
  <c r="BJ112" i="102"/>
  <c r="BQ112" s="1"/>
  <c r="BR112" s="1"/>
  <c r="BY112" s="1"/>
  <c r="BH113"/>
  <c r="DN112" i="101"/>
  <c r="DU112" s="1"/>
  <c r="DV112" s="1"/>
  <c r="EC112" s="1"/>
  <c r="DL113"/>
  <c r="CL108" i="102"/>
  <c r="CS108" s="1"/>
  <c r="CT108" s="1"/>
  <c r="CJ109"/>
  <c r="DA107"/>
  <c r="DD107"/>
  <c r="DE107" s="1"/>
  <c r="EN109" i="101"/>
  <c r="EP108"/>
  <c r="EW108" s="1"/>
  <c r="EX108" s="1"/>
  <c r="FE108" s="1"/>
  <c r="DN104" i="102"/>
  <c r="DU104" s="1"/>
  <c r="DV104" s="1"/>
  <c r="DL105"/>
  <c r="EC103"/>
  <c r="EF103"/>
  <c r="EG103" s="1"/>
  <c r="FP105" i="101"/>
  <c r="FR104"/>
  <c r="FY104" s="1"/>
  <c r="FZ104" s="1"/>
  <c r="GG104" s="1"/>
  <c r="EP100" i="102"/>
  <c r="EW100" s="1"/>
  <c r="EX100" s="1"/>
  <c r="EN101"/>
  <c r="FE99"/>
  <c r="FH99"/>
  <c r="FI99" s="1"/>
  <c r="GT100" i="101"/>
  <c r="HA100" s="1"/>
  <c r="HB100" s="1"/>
  <c r="HI100" s="1"/>
  <c r="GR101"/>
  <c r="FR96" i="102"/>
  <c r="FY96" s="1"/>
  <c r="FZ96" s="1"/>
  <c r="GG96" s="1"/>
  <c r="FP97"/>
  <c r="HT97" i="101"/>
  <c r="HV96"/>
  <c r="GT92" i="102"/>
  <c r="HA92" s="1"/>
  <c r="HB92" s="1"/>
  <c r="HI92" s="1"/>
  <c r="GR93"/>
  <c r="HV88"/>
  <c r="HT89"/>
  <c r="GY93"/>
  <c r="GZ93"/>
  <c r="EE104"/>
  <c r="EA105"/>
  <c r="DS105"/>
  <c r="DT105"/>
  <c r="DY105" s="1"/>
  <c r="EB105" s="1"/>
  <c r="FX105" i="101"/>
  <c r="FW105"/>
  <c r="GI104"/>
  <c r="GE105"/>
  <c r="GZ101"/>
  <c r="GY101"/>
  <c r="HG101"/>
  <c r="HK100"/>
  <c r="FG100" i="102"/>
  <c r="FC101"/>
  <c r="EU101"/>
  <c r="EV101"/>
  <c r="FA101" s="1"/>
  <c r="FD101" s="1"/>
  <c r="EV109" i="101"/>
  <c r="EU109"/>
  <c r="FG108"/>
  <c r="FC109"/>
  <c r="CA112" i="102"/>
  <c r="BW113"/>
  <c r="BO113"/>
  <c r="BP113"/>
  <c r="BU113" s="1"/>
  <c r="CR117" i="101"/>
  <c r="CQ117"/>
  <c r="CY117"/>
  <c r="DC116"/>
  <c r="DC108" i="102"/>
  <c r="CY109"/>
  <c r="CQ109"/>
  <c r="CR109"/>
  <c r="CW109" s="1"/>
  <c r="CZ109" s="1"/>
  <c r="HU90"/>
  <c r="GS94"/>
  <c r="FQ98"/>
  <c r="HU98" i="101"/>
  <c r="GS102"/>
  <c r="EO102" i="102"/>
  <c r="DM106"/>
  <c r="FQ106" i="101"/>
  <c r="EO110"/>
  <c r="CK110" i="102"/>
  <c r="BI114"/>
  <c r="DM114" i="101"/>
  <c r="CK118"/>
  <c r="AG121" i="102"/>
  <c r="DF107"/>
  <c r="DG107" s="1"/>
  <c r="DH107" s="1"/>
  <c r="GC96"/>
  <c r="GL95"/>
  <c r="GM95" s="1"/>
  <c r="GN95" s="1"/>
  <c r="FJ107" i="101"/>
  <c r="FK107" s="1"/>
  <c r="FL107" s="1"/>
  <c r="FA108"/>
  <c r="FJ99" i="102"/>
  <c r="FK99" s="1"/>
  <c r="FL99" s="1"/>
  <c r="HN99" i="101"/>
  <c r="HO99" s="1"/>
  <c r="HP99" s="1"/>
  <c r="HE100"/>
  <c r="GL103"/>
  <c r="GM103" s="1"/>
  <c r="GN103" s="1"/>
  <c r="GC104"/>
  <c r="EH103" i="102"/>
  <c r="EI103" s="1"/>
  <c r="EJ103" s="1"/>
  <c r="DW114" i="101"/>
  <c r="EH111"/>
  <c r="EI111" s="1"/>
  <c r="EJ111" s="1"/>
  <c r="DY112"/>
  <c r="HE92" i="102"/>
  <c r="HN91"/>
  <c r="HO91" s="1"/>
  <c r="HP91" s="1"/>
  <c r="HL93"/>
  <c r="HM93" s="1"/>
  <c r="CB111"/>
  <c r="CC111" s="1"/>
  <c r="CD111" s="1"/>
  <c r="CE111" s="1"/>
  <c r="CF111" s="1"/>
  <c r="GA106" i="101"/>
  <c r="HC94" i="102"/>
  <c r="HC102" i="101"/>
  <c r="EY110"/>
  <c r="AJ120" i="102"/>
  <c r="CH111" l="1"/>
  <c r="CI111"/>
  <c r="CM111"/>
  <c r="CO111"/>
  <c r="CP111"/>
  <c r="CX111"/>
  <c r="CU111"/>
  <c r="CN111"/>
  <c r="CX119" i="101"/>
  <c r="CP119"/>
  <c r="CO119"/>
  <c r="CN119"/>
  <c r="CI119"/>
  <c r="CH119"/>
  <c r="CM119"/>
  <c r="CU119"/>
  <c r="BF115" i="102"/>
  <c r="BG115"/>
  <c r="BK115"/>
  <c r="BL115"/>
  <c r="BM115"/>
  <c r="BN115"/>
  <c r="BV115"/>
  <c r="BS115"/>
  <c r="HR91"/>
  <c r="HS91"/>
  <c r="HW91"/>
  <c r="HP92"/>
  <c r="HH92"/>
  <c r="HL92"/>
  <c r="HM92" s="1"/>
  <c r="EB112" i="101"/>
  <c r="EF112"/>
  <c r="EG112" s="1"/>
  <c r="FB111"/>
  <c r="ET111"/>
  <c r="ES111"/>
  <c r="ER111"/>
  <c r="EM111"/>
  <c r="EL111"/>
  <c r="EQ111"/>
  <c r="EL103" i="102"/>
  <c r="EM103"/>
  <c r="EQ103"/>
  <c r="ES103"/>
  <c r="ET103"/>
  <c r="FB103"/>
  <c r="EY103"/>
  <c r="ER103"/>
  <c r="GF104" i="101"/>
  <c r="GJ104"/>
  <c r="GK104" s="1"/>
  <c r="HF103"/>
  <c r="GX103"/>
  <c r="GW103"/>
  <c r="GV103"/>
  <c r="GQ103"/>
  <c r="GP103"/>
  <c r="GU103"/>
  <c r="HH100"/>
  <c r="HL100"/>
  <c r="HM100" s="1"/>
  <c r="HS99"/>
  <c r="HR99"/>
  <c r="HW99"/>
  <c r="FN99" i="102"/>
  <c r="FO99"/>
  <c r="FS99"/>
  <c r="FU99"/>
  <c r="FV99"/>
  <c r="GD99"/>
  <c r="GA99"/>
  <c r="FT99"/>
  <c r="FD108" i="101"/>
  <c r="FH108"/>
  <c r="FI108" s="1"/>
  <c r="GD107"/>
  <c r="FV107"/>
  <c r="FU107"/>
  <c r="FT107"/>
  <c r="FO107"/>
  <c r="FN107"/>
  <c r="FS107"/>
  <c r="GP95" i="102"/>
  <c r="GQ95"/>
  <c r="GU95"/>
  <c r="GW95"/>
  <c r="GX95"/>
  <c r="HF95"/>
  <c r="GV95"/>
  <c r="GF96"/>
  <c r="GJ96"/>
  <c r="GK96" s="1"/>
  <c r="DJ107"/>
  <c r="DK107"/>
  <c r="DO107"/>
  <c r="DQ107"/>
  <c r="DR107"/>
  <c r="DZ107"/>
  <c r="DW107"/>
  <c r="DP107"/>
  <c r="BX113"/>
  <c r="HV89"/>
  <c r="HT90"/>
  <c r="GT93"/>
  <c r="HA93" s="1"/>
  <c r="GR94"/>
  <c r="HT98" i="101"/>
  <c r="HV97"/>
  <c r="FR97" i="102"/>
  <c r="FY97" s="1"/>
  <c r="FZ97" s="1"/>
  <c r="GG97" s="1"/>
  <c r="FP98"/>
  <c r="GT101" i="101"/>
  <c r="HA101" s="1"/>
  <c r="HB101" s="1"/>
  <c r="HI101" s="1"/>
  <c r="GR102"/>
  <c r="EP101" i="102"/>
  <c r="EW101" s="1"/>
  <c r="EX101" s="1"/>
  <c r="EN102"/>
  <c r="FE100"/>
  <c r="FH100"/>
  <c r="FI100" s="1"/>
  <c r="FP106" i="101"/>
  <c r="FR105"/>
  <c r="FY105" s="1"/>
  <c r="FZ105" s="1"/>
  <c r="GG105" s="1"/>
  <c r="DN105" i="102"/>
  <c r="DU105" s="1"/>
  <c r="DV105" s="1"/>
  <c r="DL106"/>
  <c r="EC104"/>
  <c r="EF104"/>
  <c r="EG104" s="1"/>
  <c r="EN110" i="101"/>
  <c r="EP109"/>
  <c r="EW109" s="1"/>
  <c r="EX109" s="1"/>
  <c r="FE109" s="1"/>
  <c r="CL109" i="102"/>
  <c r="CS109" s="1"/>
  <c r="CT109" s="1"/>
  <c r="CJ110"/>
  <c r="DA108"/>
  <c r="DD108"/>
  <c r="DE108" s="1"/>
  <c r="DN113" i="101"/>
  <c r="DU113" s="1"/>
  <c r="DV113" s="1"/>
  <c r="EC113" s="1"/>
  <c r="DL114"/>
  <c r="BJ113" i="102"/>
  <c r="BQ113" s="1"/>
  <c r="BR113" s="1"/>
  <c r="BY113" s="1"/>
  <c r="BH114"/>
  <c r="DT114" i="101"/>
  <c r="DS114"/>
  <c r="EA114"/>
  <c r="EE113"/>
  <c r="CZ116"/>
  <c r="DD116"/>
  <c r="DE116" s="1"/>
  <c r="DF116" s="1"/>
  <c r="DG116" s="1"/>
  <c r="DH116" s="1"/>
  <c r="CJ118"/>
  <c r="CL117"/>
  <c r="CS117" s="1"/>
  <c r="CT117" s="1"/>
  <c r="DA117" s="1"/>
  <c r="CW117" s="1"/>
  <c r="DZ115"/>
  <c r="DR115"/>
  <c r="DQ115"/>
  <c r="DP115"/>
  <c r="DK115"/>
  <c r="DJ115"/>
  <c r="DO115"/>
  <c r="BX120"/>
  <c r="CB120"/>
  <c r="CC120" s="1"/>
  <c r="CD120" s="1"/>
  <c r="CE120" s="1"/>
  <c r="CF120" s="1"/>
  <c r="BH122"/>
  <c r="BJ121"/>
  <c r="BQ121" s="1"/>
  <c r="BR121" s="1"/>
  <c r="BY121" s="1"/>
  <c r="BU121" s="1"/>
  <c r="BK126"/>
  <c r="BV126"/>
  <c r="BN126"/>
  <c r="BM126"/>
  <c r="BL126"/>
  <c r="BS126"/>
  <c r="BP125"/>
  <c r="BO125"/>
  <c r="BW125"/>
  <c r="CA124"/>
  <c r="AH117" i="102"/>
  <c r="AO117" s="1"/>
  <c r="AP117" s="1"/>
  <c r="AF118"/>
  <c r="AW116"/>
  <c r="AZ116"/>
  <c r="BA116" s="1"/>
  <c r="BB116" s="1"/>
  <c r="BC116" s="1"/>
  <c r="BD116" s="1"/>
  <c r="CA113"/>
  <c r="BW114"/>
  <c r="BO114"/>
  <c r="BP114"/>
  <c r="BU114" s="1"/>
  <c r="AD122"/>
  <c r="AE122"/>
  <c r="AK122"/>
  <c r="AL122"/>
  <c r="AT122"/>
  <c r="AB123"/>
  <c r="AQ122"/>
  <c r="AY120"/>
  <c r="AU121"/>
  <c r="AM121"/>
  <c r="AN121"/>
  <c r="AS121" s="1"/>
  <c r="AV121" s="1"/>
  <c r="FW98"/>
  <c r="FX98"/>
  <c r="EE105"/>
  <c r="EA106"/>
  <c r="DS106"/>
  <c r="DT106"/>
  <c r="DY106" s="1"/>
  <c r="EB106" s="1"/>
  <c r="FX106" i="101"/>
  <c r="FW106"/>
  <c r="GI105"/>
  <c r="GE106"/>
  <c r="GZ102"/>
  <c r="GY102"/>
  <c r="HG102"/>
  <c r="HK101"/>
  <c r="HK93" i="102"/>
  <c r="HN93" s="1"/>
  <c r="HO93" s="1"/>
  <c r="HG94"/>
  <c r="GY94"/>
  <c r="GZ94"/>
  <c r="FG101"/>
  <c r="FC102"/>
  <c r="EU102"/>
  <c r="EV102"/>
  <c r="FA102" s="1"/>
  <c r="FD102" s="1"/>
  <c r="EV110" i="101"/>
  <c r="EU110"/>
  <c r="FG109"/>
  <c r="FC110"/>
  <c r="CR118"/>
  <c r="CQ118"/>
  <c r="CY118"/>
  <c r="DC117"/>
  <c r="DC109" i="102"/>
  <c r="CY110"/>
  <c r="CQ110"/>
  <c r="CR110"/>
  <c r="CW110" s="1"/>
  <c r="CZ110" s="1"/>
  <c r="AG122"/>
  <c r="CK119" i="101"/>
  <c r="DM115"/>
  <c r="BI115" i="102"/>
  <c r="CK111"/>
  <c r="EO111" i="101"/>
  <c r="FQ107"/>
  <c r="DM107" i="102"/>
  <c r="EO103"/>
  <c r="GS103" i="101"/>
  <c r="HU99"/>
  <c r="FQ99" i="102"/>
  <c r="GS95"/>
  <c r="HU91"/>
  <c r="DF108"/>
  <c r="DG108" s="1"/>
  <c r="DH108" s="1"/>
  <c r="FJ108" i="101"/>
  <c r="FK108" s="1"/>
  <c r="FL108" s="1"/>
  <c r="FA109"/>
  <c r="FJ100" i="102"/>
  <c r="FK100" s="1"/>
  <c r="FL100" s="1"/>
  <c r="HN100" i="101"/>
  <c r="HO100" s="1"/>
  <c r="HP100" s="1"/>
  <c r="HE101"/>
  <c r="GL104"/>
  <c r="GM104" s="1"/>
  <c r="GN104" s="1"/>
  <c r="GC105"/>
  <c r="EH104" i="102"/>
  <c r="EI104" s="1"/>
  <c r="EJ104" s="1"/>
  <c r="DW115" i="101"/>
  <c r="EH112"/>
  <c r="EI112" s="1"/>
  <c r="EJ112" s="1"/>
  <c r="DY113"/>
  <c r="CB112" i="102"/>
  <c r="CC112" s="1"/>
  <c r="CD112" s="1"/>
  <c r="CE112" s="1"/>
  <c r="CF112" s="1"/>
  <c r="GC97"/>
  <c r="GL96"/>
  <c r="GM96" s="1"/>
  <c r="GN96" s="1"/>
  <c r="GJ98"/>
  <c r="GK98" s="1"/>
  <c r="GA107" i="101"/>
  <c r="HC103"/>
  <c r="HC95" i="102"/>
  <c r="EY111" i="101"/>
  <c r="AJ121" i="102"/>
  <c r="CH112" l="1"/>
  <c r="CI112"/>
  <c r="CM112"/>
  <c r="CO112"/>
  <c r="CP112"/>
  <c r="CX112"/>
  <c r="CU112"/>
  <c r="CN112"/>
  <c r="CX120" i="101"/>
  <c r="CP120"/>
  <c r="CO120"/>
  <c r="CN120"/>
  <c r="CI120"/>
  <c r="CH120"/>
  <c r="CM120"/>
  <c r="CU120"/>
  <c r="GP96" i="102"/>
  <c r="GQ96"/>
  <c r="GU96"/>
  <c r="GW96"/>
  <c r="GX96"/>
  <c r="HF96"/>
  <c r="GN97"/>
  <c r="GV96"/>
  <c r="GF97"/>
  <c r="HC97"/>
  <c r="GJ97"/>
  <c r="GK97" s="1"/>
  <c r="EB113" i="101"/>
  <c r="EF113"/>
  <c r="EG113" s="1"/>
  <c r="FB112"/>
  <c r="ET112"/>
  <c r="ES112"/>
  <c r="ER112"/>
  <c r="EM112"/>
  <c r="EL112"/>
  <c r="EQ112"/>
  <c r="EL104" i="102"/>
  <c r="EM104"/>
  <c r="EQ104"/>
  <c r="ES104"/>
  <c r="ET104"/>
  <c r="FB104"/>
  <c r="EY104"/>
  <c r="ER104"/>
  <c r="GF105" i="101"/>
  <c r="GJ105"/>
  <c r="GK105" s="1"/>
  <c r="HF104"/>
  <c r="GX104"/>
  <c r="GW104"/>
  <c r="GV104"/>
  <c r="GQ104"/>
  <c r="GP104"/>
  <c r="GU104"/>
  <c r="HH101"/>
  <c r="HL101"/>
  <c r="HM101" s="1"/>
  <c r="HS100"/>
  <c r="HR100"/>
  <c r="HW100"/>
  <c r="FN100" i="102"/>
  <c r="FO100"/>
  <c r="FS100"/>
  <c r="FU100"/>
  <c r="FV100"/>
  <c r="GD100"/>
  <c r="GA100"/>
  <c r="FT100"/>
  <c r="FD109" i="101"/>
  <c r="FH109"/>
  <c r="FI109" s="1"/>
  <c r="GD108"/>
  <c r="FV108"/>
  <c r="FU108"/>
  <c r="FT108"/>
  <c r="FO108"/>
  <c r="FN108"/>
  <c r="FS108"/>
  <c r="DJ108" i="102"/>
  <c r="DK108"/>
  <c r="DO108"/>
  <c r="DQ108"/>
  <c r="DR108"/>
  <c r="DZ108"/>
  <c r="DW108"/>
  <c r="DP108"/>
  <c r="AD123"/>
  <c r="AE123"/>
  <c r="AK123"/>
  <c r="AL123"/>
  <c r="AT123"/>
  <c r="AB124"/>
  <c r="AQ123"/>
  <c r="AY121"/>
  <c r="AU122"/>
  <c r="AM122"/>
  <c r="AN122"/>
  <c r="AS122" s="1"/>
  <c r="AV122" s="1"/>
  <c r="BX114"/>
  <c r="BF116"/>
  <c r="BG116"/>
  <c r="BK116"/>
  <c r="BL116"/>
  <c r="BM116"/>
  <c r="BN116"/>
  <c r="BV116"/>
  <c r="BS116"/>
  <c r="AH118"/>
  <c r="AO118" s="1"/>
  <c r="AP118" s="1"/>
  <c r="AF119"/>
  <c r="AW117"/>
  <c r="AZ117"/>
  <c r="BA117" s="1"/>
  <c r="BB117" s="1"/>
  <c r="BC117" s="1"/>
  <c r="BD117" s="1"/>
  <c r="BP126" i="101"/>
  <c r="BO126"/>
  <c r="CA125"/>
  <c r="CA126"/>
  <c r="BW126"/>
  <c r="BX121"/>
  <c r="CB121"/>
  <c r="CC121" s="1"/>
  <c r="CD121" s="1"/>
  <c r="CE121" s="1"/>
  <c r="CF121" s="1"/>
  <c r="BH123"/>
  <c r="BJ122"/>
  <c r="BQ122" s="1"/>
  <c r="BR122" s="1"/>
  <c r="BY122" s="1"/>
  <c r="BU122" s="1"/>
  <c r="DT115"/>
  <c r="DS115"/>
  <c r="EA115"/>
  <c r="EE114"/>
  <c r="CZ117"/>
  <c r="DD117"/>
  <c r="DE117" s="1"/>
  <c r="DF117" s="1"/>
  <c r="DG117" s="1"/>
  <c r="DH117" s="1"/>
  <c r="CJ119"/>
  <c r="CL118"/>
  <c r="CS118" s="1"/>
  <c r="CT118" s="1"/>
  <c r="DA118" s="1"/>
  <c r="CW118" s="1"/>
  <c r="DZ116"/>
  <c r="DR116"/>
  <c r="DQ116"/>
  <c r="DP116"/>
  <c r="DK116"/>
  <c r="DJ116"/>
  <c r="DO116"/>
  <c r="BJ114" i="102"/>
  <c r="BQ114" s="1"/>
  <c r="BR114" s="1"/>
  <c r="BY114" s="1"/>
  <c r="BH115"/>
  <c r="DN114" i="101"/>
  <c r="DU114" s="1"/>
  <c r="DV114" s="1"/>
  <c r="EC114" s="1"/>
  <c r="DL115"/>
  <c r="CL110" i="102"/>
  <c r="CS110" s="1"/>
  <c r="CT110" s="1"/>
  <c r="CJ111"/>
  <c r="DA109"/>
  <c r="DD109"/>
  <c r="DE109" s="1"/>
  <c r="EN111" i="101"/>
  <c r="EP110"/>
  <c r="EW110" s="1"/>
  <c r="EX110" s="1"/>
  <c r="FE110" s="1"/>
  <c r="DN106" i="102"/>
  <c r="DU106" s="1"/>
  <c r="DV106" s="1"/>
  <c r="DL107"/>
  <c r="EC105"/>
  <c r="EF105"/>
  <c r="EG105" s="1"/>
  <c r="FP107" i="101"/>
  <c r="FR106"/>
  <c r="FY106" s="1"/>
  <c r="FZ106" s="1"/>
  <c r="GG106" s="1"/>
  <c r="EP102" i="102"/>
  <c r="EW102" s="1"/>
  <c r="EX102" s="1"/>
  <c r="EN103"/>
  <c r="FE101"/>
  <c r="FH101"/>
  <c r="FI101" s="1"/>
  <c r="GT102" i="101"/>
  <c r="HA102" s="1"/>
  <c r="HB102" s="1"/>
  <c r="HI102" s="1"/>
  <c r="GR103"/>
  <c r="FR98" i="102"/>
  <c r="FY98" s="1"/>
  <c r="FP99"/>
  <c r="HT99" i="101"/>
  <c r="HV98"/>
  <c r="GT94" i="102"/>
  <c r="HA94" s="1"/>
  <c r="HB94" s="1"/>
  <c r="HI94" s="1"/>
  <c r="GR95"/>
  <c r="HV90"/>
  <c r="HT91"/>
  <c r="EE106"/>
  <c r="EA107"/>
  <c r="DS107"/>
  <c r="DT107"/>
  <c r="DY107" s="1"/>
  <c r="EB107" s="1"/>
  <c r="HK94"/>
  <c r="HG95"/>
  <c r="GY95"/>
  <c r="GZ95"/>
  <c r="FX107" i="101"/>
  <c r="FW107"/>
  <c r="GI106"/>
  <c r="GE107"/>
  <c r="GI98" i="102"/>
  <c r="GL98" s="1"/>
  <c r="GM98" s="1"/>
  <c r="GE99"/>
  <c r="FW99"/>
  <c r="FX99"/>
  <c r="GC99" s="1"/>
  <c r="GF99" s="1"/>
  <c r="GZ103" i="101"/>
  <c r="GY103"/>
  <c r="HG103"/>
  <c r="HK102"/>
  <c r="FG102" i="102"/>
  <c r="FC103"/>
  <c r="EU103"/>
  <c r="EV103"/>
  <c r="FA103" s="1"/>
  <c r="FD103" s="1"/>
  <c r="EV111" i="101"/>
  <c r="EU111"/>
  <c r="FG110"/>
  <c r="FC111"/>
  <c r="HR92" i="102"/>
  <c r="HS92"/>
  <c r="HW92"/>
  <c r="HP93"/>
  <c r="CA114"/>
  <c r="BW115"/>
  <c r="BO115"/>
  <c r="BP115"/>
  <c r="BU115" s="1"/>
  <c r="CR119" i="101"/>
  <c r="CQ119"/>
  <c r="CY119"/>
  <c r="DC118"/>
  <c r="DC110" i="102"/>
  <c r="CY111"/>
  <c r="CQ111"/>
  <c r="CR111"/>
  <c r="CW111" s="1"/>
  <c r="CZ111" s="1"/>
  <c r="HU92"/>
  <c r="GS96"/>
  <c r="FQ100"/>
  <c r="HU100" i="101"/>
  <c r="GS104"/>
  <c r="EO104" i="102"/>
  <c r="DM108"/>
  <c r="FQ108" i="101"/>
  <c r="EO112"/>
  <c r="CK112" i="102"/>
  <c r="BI116"/>
  <c r="DM116" i="101"/>
  <c r="CK120"/>
  <c r="AG123" i="102"/>
  <c r="DF109"/>
  <c r="DG109" s="1"/>
  <c r="DH109" s="1"/>
  <c r="FJ109" i="101"/>
  <c r="FK109" s="1"/>
  <c r="FL109" s="1"/>
  <c r="FA110"/>
  <c r="FJ101" i="102"/>
  <c r="FK101" s="1"/>
  <c r="FL101" s="1"/>
  <c r="HE94"/>
  <c r="HN101" i="101"/>
  <c r="HO101" s="1"/>
  <c r="HP101" s="1"/>
  <c r="HE102"/>
  <c r="GL105"/>
  <c r="GM105" s="1"/>
  <c r="GN105" s="1"/>
  <c r="GC106"/>
  <c r="EH105" i="102"/>
  <c r="EI105" s="1"/>
  <c r="EJ105" s="1"/>
  <c r="DW116" i="101"/>
  <c r="EH113"/>
  <c r="EI113" s="1"/>
  <c r="EJ113" s="1"/>
  <c r="DY114"/>
  <c r="CB113" i="102"/>
  <c r="CC113" s="1"/>
  <c r="CD113" s="1"/>
  <c r="CE113" s="1"/>
  <c r="CF113" s="1"/>
  <c r="HC96"/>
  <c r="GA108" i="101"/>
  <c r="HC104"/>
  <c r="EY112"/>
  <c r="AJ122" i="102"/>
  <c r="CH113" l="1"/>
  <c r="CI113"/>
  <c r="CM113"/>
  <c r="CO113"/>
  <c r="CP113"/>
  <c r="CX113"/>
  <c r="CU113"/>
  <c r="CN113"/>
  <c r="CX121" i="101"/>
  <c r="CP121"/>
  <c r="CO121"/>
  <c r="CN121"/>
  <c r="CI121"/>
  <c r="CH121"/>
  <c r="CM121"/>
  <c r="CU121"/>
  <c r="BF117" i="102"/>
  <c r="BG117"/>
  <c r="BK117"/>
  <c r="BL117"/>
  <c r="BM117"/>
  <c r="BN117"/>
  <c r="BV117"/>
  <c r="BS117"/>
  <c r="EB114" i="101"/>
  <c r="EF114"/>
  <c r="EG114" s="1"/>
  <c r="FB113"/>
  <c r="ET113"/>
  <c r="ES113"/>
  <c r="ER113"/>
  <c r="EM113"/>
  <c r="EL113"/>
  <c r="EQ113"/>
  <c r="EL105" i="102"/>
  <c r="EM105"/>
  <c r="EQ105"/>
  <c r="ES105"/>
  <c r="ET105"/>
  <c r="FB105"/>
  <c r="EY105"/>
  <c r="ER105"/>
  <c r="GF106" i="101"/>
  <c r="GJ106"/>
  <c r="GK106" s="1"/>
  <c r="HF105"/>
  <c r="GX105"/>
  <c r="GW105"/>
  <c r="GV105"/>
  <c r="GQ105"/>
  <c r="GP105"/>
  <c r="GU105"/>
  <c r="HH102"/>
  <c r="HL102"/>
  <c r="HM102" s="1"/>
  <c r="HS101"/>
  <c r="HR101"/>
  <c r="HW101"/>
  <c r="HH94" i="102"/>
  <c r="HL94"/>
  <c r="HM94" s="1"/>
  <c r="FN101"/>
  <c r="FO101"/>
  <c r="FS101"/>
  <c r="FU101"/>
  <c r="FV101"/>
  <c r="GD101"/>
  <c r="GA101"/>
  <c r="FT101"/>
  <c r="FD110" i="101"/>
  <c r="FH110"/>
  <c r="FI110" s="1"/>
  <c r="GD109"/>
  <c r="FV109"/>
  <c r="FU109"/>
  <c r="FT109"/>
  <c r="FO109"/>
  <c r="FN109"/>
  <c r="FS109"/>
  <c r="DJ109" i="102"/>
  <c r="DK109"/>
  <c r="DO109"/>
  <c r="DQ109"/>
  <c r="DR109"/>
  <c r="DZ109"/>
  <c r="DW109"/>
  <c r="DP109"/>
  <c r="BX115"/>
  <c r="HR93"/>
  <c r="HS93"/>
  <c r="HW93"/>
  <c r="HV91"/>
  <c r="HT92"/>
  <c r="GT95"/>
  <c r="HA95" s="1"/>
  <c r="HB95" s="1"/>
  <c r="HI95" s="1"/>
  <c r="GR96"/>
  <c r="HT100" i="101"/>
  <c r="HV99"/>
  <c r="FR99" i="102"/>
  <c r="FY99" s="1"/>
  <c r="FZ99" s="1"/>
  <c r="FP100"/>
  <c r="GT103" i="101"/>
  <c r="HA103" s="1"/>
  <c r="HB103" s="1"/>
  <c r="HI103" s="1"/>
  <c r="GR104"/>
  <c r="EP103" i="102"/>
  <c r="EW103" s="1"/>
  <c r="EX103" s="1"/>
  <c r="EN104"/>
  <c r="FE102"/>
  <c r="FH102"/>
  <c r="FI102" s="1"/>
  <c r="FP108" i="101"/>
  <c r="FR107"/>
  <c r="FY107" s="1"/>
  <c r="FZ107" s="1"/>
  <c r="GG107" s="1"/>
  <c r="DN107" i="102"/>
  <c r="DU107" s="1"/>
  <c r="DV107" s="1"/>
  <c r="DL108"/>
  <c r="EC106"/>
  <c r="EF106"/>
  <c r="EG106" s="1"/>
  <c r="EN112" i="101"/>
  <c r="EP111"/>
  <c r="EW111" s="1"/>
  <c r="EX111" s="1"/>
  <c r="FE111" s="1"/>
  <c r="CL111" i="102"/>
  <c r="CS111" s="1"/>
  <c r="CT111" s="1"/>
  <c r="CJ112"/>
  <c r="DA110"/>
  <c r="DD110"/>
  <c r="DE110" s="1"/>
  <c r="DN115" i="101"/>
  <c r="DU115" s="1"/>
  <c r="DV115" s="1"/>
  <c r="EC115" s="1"/>
  <c r="DL116"/>
  <c r="BJ115" i="102"/>
  <c r="BQ115" s="1"/>
  <c r="BR115" s="1"/>
  <c r="BY115" s="1"/>
  <c r="BH116"/>
  <c r="DT116" i="101"/>
  <c r="DS116"/>
  <c r="EA116"/>
  <c r="EE115"/>
  <c r="CZ118"/>
  <c r="CV20"/>
  <c r="CV21" s="1"/>
  <c r="CV22" s="1"/>
  <c r="CV23" s="1"/>
  <c r="CV24" s="1"/>
  <c r="CV25" s="1"/>
  <c r="CV26" s="1"/>
  <c r="CV27" s="1"/>
  <c r="CV28" s="1"/>
  <c r="CV29" s="1"/>
  <c r="CV30" s="1"/>
  <c r="CV31" s="1"/>
  <c r="CV32" s="1"/>
  <c r="CV33" s="1"/>
  <c r="CV34" s="1"/>
  <c r="CV35" s="1"/>
  <c r="CV36" s="1"/>
  <c r="CV37" s="1"/>
  <c r="CV38" s="1"/>
  <c r="CV39" s="1"/>
  <c r="CV40" s="1"/>
  <c r="CV41" s="1"/>
  <c r="CV42" s="1"/>
  <c r="CV43" s="1"/>
  <c r="CV44" s="1"/>
  <c r="CV45" s="1"/>
  <c r="CV46" s="1"/>
  <c r="CV47" s="1"/>
  <c r="CV48" s="1"/>
  <c r="CV49" s="1"/>
  <c r="CV50" s="1"/>
  <c r="CV51" s="1"/>
  <c r="CV52" s="1"/>
  <c r="CV53" s="1"/>
  <c r="CV54" s="1"/>
  <c r="CV55" s="1"/>
  <c r="CV56" s="1"/>
  <c r="CV57" s="1"/>
  <c r="CV58" s="1"/>
  <c r="CV59" s="1"/>
  <c r="CV60" s="1"/>
  <c r="CV61" s="1"/>
  <c r="CV62" s="1"/>
  <c r="CV63" s="1"/>
  <c r="CV64" s="1"/>
  <c r="CV65" s="1"/>
  <c r="CV66" s="1"/>
  <c r="CV67" s="1"/>
  <c r="CV68" s="1"/>
  <c r="CV69" s="1"/>
  <c r="CV70" s="1"/>
  <c r="CV71" s="1"/>
  <c r="CV72" s="1"/>
  <c r="CV73" s="1"/>
  <c r="CV74" s="1"/>
  <c r="CV75" s="1"/>
  <c r="CV76" s="1"/>
  <c r="CV77" s="1"/>
  <c r="CV78" s="1"/>
  <c r="CV79" s="1"/>
  <c r="CV80" s="1"/>
  <c r="CV81" s="1"/>
  <c r="CV82" s="1"/>
  <c r="CV83" s="1"/>
  <c r="CV84" s="1"/>
  <c r="CV85" s="1"/>
  <c r="CV86" s="1"/>
  <c r="CV87" s="1"/>
  <c r="CV88" s="1"/>
  <c r="CV89" s="1"/>
  <c r="CV90" s="1"/>
  <c r="CV91" s="1"/>
  <c r="CV92" s="1"/>
  <c r="CV93" s="1"/>
  <c r="CV94" s="1"/>
  <c r="CV95" s="1"/>
  <c r="CV96" s="1"/>
  <c r="CV97" s="1"/>
  <c r="CV98" s="1"/>
  <c r="CV99" s="1"/>
  <c r="CV100" s="1"/>
  <c r="CV101" s="1"/>
  <c r="CV102" s="1"/>
  <c r="CV103" s="1"/>
  <c r="CV104" s="1"/>
  <c r="CV105" s="1"/>
  <c r="CV106" s="1"/>
  <c r="CV107" s="1"/>
  <c r="CV108" s="1"/>
  <c r="CV109" s="1"/>
  <c r="CV110" s="1"/>
  <c r="CV111" s="1"/>
  <c r="CV112" s="1"/>
  <c r="CV113" s="1"/>
  <c r="CV114" s="1"/>
  <c r="CV115" s="1"/>
  <c r="CV116" s="1"/>
  <c r="CV117" s="1"/>
  <c r="CV118" s="1"/>
  <c r="CV119" s="1"/>
  <c r="CV120" s="1"/>
  <c r="CV121" s="1"/>
  <c r="CV122" s="1"/>
  <c r="CV123" s="1"/>
  <c r="CV124" s="1"/>
  <c r="CV125" s="1"/>
  <c r="CV126" s="1"/>
  <c r="DD118"/>
  <c r="DE118" s="1"/>
  <c r="DF118" s="1"/>
  <c r="DG118" s="1"/>
  <c r="DH118" s="1"/>
  <c r="CJ120"/>
  <c r="CL119"/>
  <c r="CS119" s="1"/>
  <c r="CT119" s="1"/>
  <c r="DA119" s="1"/>
  <c r="CW119" s="1"/>
  <c r="DZ117"/>
  <c r="DR117"/>
  <c r="DQ117"/>
  <c r="DP117"/>
  <c r="DK117"/>
  <c r="DJ117"/>
  <c r="DO117"/>
  <c r="BX122"/>
  <c r="CB122"/>
  <c r="CC122" s="1"/>
  <c r="CD122" s="1"/>
  <c r="CE122" s="1"/>
  <c r="CF122" s="1"/>
  <c r="BH124"/>
  <c r="BJ123"/>
  <c r="BQ123" s="1"/>
  <c r="BR123" s="1"/>
  <c r="BY123" s="1"/>
  <c r="BU123" s="1"/>
  <c r="AH119" i="102"/>
  <c r="AO119" s="1"/>
  <c r="AP119" s="1"/>
  <c r="AF120"/>
  <c r="AW118"/>
  <c r="AZ118"/>
  <c r="BA118" s="1"/>
  <c r="BB118" s="1"/>
  <c r="BC118" s="1"/>
  <c r="BD118" s="1"/>
  <c r="CA115"/>
  <c r="BW116"/>
  <c r="BO116"/>
  <c r="BP116"/>
  <c r="BU116" s="1"/>
  <c r="AD124"/>
  <c r="AE124"/>
  <c r="AK124"/>
  <c r="AL124"/>
  <c r="AT124"/>
  <c r="AB125"/>
  <c r="AQ124"/>
  <c r="AY122"/>
  <c r="AU123"/>
  <c r="AM123"/>
  <c r="AN123"/>
  <c r="AS123" s="1"/>
  <c r="AV123" s="1"/>
  <c r="EE107"/>
  <c r="EA108"/>
  <c r="DS108"/>
  <c r="DT108"/>
  <c r="DY108" s="1"/>
  <c r="EB108" s="1"/>
  <c r="FX108" i="101"/>
  <c r="FW108"/>
  <c r="GI107"/>
  <c r="GE108"/>
  <c r="GI99" i="102"/>
  <c r="GE100"/>
  <c r="FW100"/>
  <c r="FX100"/>
  <c r="GC100" s="1"/>
  <c r="GF100" s="1"/>
  <c r="GZ104" i="101"/>
  <c r="GY104"/>
  <c r="HG104"/>
  <c r="HK103"/>
  <c r="FG103" i="102"/>
  <c r="FC104"/>
  <c r="EU104"/>
  <c r="EV104"/>
  <c r="FA104" s="1"/>
  <c r="FD104" s="1"/>
  <c r="EV112" i="101"/>
  <c r="EU112"/>
  <c r="FG111"/>
  <c r="FC112"/>
  <c r="GP97" i="102"/>
  <c r="GQ97"/>
  <c r="GU97"/>
  <c r="GW97"/>
  <c r="GX97"/>
  <c r="HF97"/>
  <c r="GN98"/>
  <c r="GV97"/>
  <c r="HK95"/>
  <c r="HG96"/>
  <c r="GY96"/>
  <c r="GZ96"/>
  <c r="CR120" i="101"/>
  <c r="CQ120"/>
  <c r="CY120"/>
  <c r="DC119"/>
  <c r="DC111" i="102"/>
  <c r="CY112"/>
  <c r="CQ112"/>
  <c r="CR112"/>
  <c r="CW112" s="1"/>
  <c r="CZ112" s="1"/>
  <c r="AG124"/>
  <c r="CK121" i="101"/>
  <c r="DM117"/>
  <c r="BI117" i="102"/>
  <c r="CK113"/>
  <c r="EO113" i="101"/>
  <c r="FQ109"/>
  <c r="DM109" i="102"/>
  <c r="EO105"/>
  <c r="GS105" i="101"/>
  <c r="HU101"/>
  <c r="FQ101" i="102"/>
  <c r="GS97"/>
  <c r="HU93"/>
  <c r="DF110"/>
  <c r="DG110" s="1"/>
  <c r="DH110" s="1"/>
  <c r="FJ110" i="101"/>
  <c r="FK110" s="1"/>
  <c r="FL110" s="1"/>
  <c r="FA111"/>
  <c r="FJ102" i="102"/>
  <c r="FK102" s="1"/>
  <c r="FL102" s="1"/>
  <c r="HN102" i="101"/>
  <c r="HO102" s="1"/>
  <c r="HP102" s="1"/>
  <c r="HE103"/>
  <c r="GL106"/>
  <c r="GM106" s="1"/>
  <c r="GN106" s="1"/>
  <c r="GC107"/>
  <c r="HE95" i="102"/>
  <c r="HN94"/>
  <c r="HO94" s="1"/>
  <c r="HP94" s="1"/>
  <c r="EH106"/>
  <c r="EI106" s="1"/>
  <c r="EJ106" s="1"/>
  <c r="DW117" i="101"/>
  <c r="EH114"/>
  <c r="EI114" s="1"/>
  <c r="EJ114" s="1"/>
  <c r="DY115"/>
  <c r="CB114" i="102"/>
  <c r="CC114" s="1"/>
  <c r="CD114" s="1"/>
  <c r="CE114" s="1"/>
  <c r="CF114" s="1"/>
  <c r="GA109" i="101"/>
  <c r="HC105"/>
  <c r="EY113"/>
  <c r="AJ123" i="102"/>
  <c r="CH114" l="1"/>
  <c r="CI114"/>
  <c r="CM114"/>
  <c r="CO114"/>
  <c r="CP114"/>
  <c r="CX114"/>
  <c r="CU114"/>
  <c r="CN114"/>
  <c r="CX122" i="101"/>
  <c r="CP122"/>
  <c r="CO122"/>
  <c r="CN122"/>
  <c r="CI122"/>
  <c r="CH122"/>
  <c r="CM122"/>
  <c r="CU122"/>
  <c r="EB115"/>
  <c r="EF115"/>
  <c r="EG115" s="1"/>
  <c r="FB114"/>
  <c r="ET114"/>
  <c r="ES114"/>
  <c r="ER114"/>
  <c r="EM114"/>
  <c r="EL114"/>
  <c r="EQ114"/>
  <c r="EL106" i="102"/>
  <c r="EM106"/>
  <c r="EQ106"/>
  <c r="ES106"/>
  <c r="ET106"/>
  <c r="FB106"/>
  <c r="EY106"/>
  <c r="ER106"/>
  <c r="HR94"/>
  <c r="HS94"/>
  <c r="HW94"/>
  <c r="HH95"/>
  <c r="HL95"/>
  <c r="HM95" s="1"/>
  <c r="GF107" i="101"/>
  <c r="GJ107"/>
  <c r="GK107" s="1"/>
  <c r="HF106"/>
  <c r="GX106"/>
  <c r="GW106"/>
  <c r="GV106"/>
  <c r="GQ106"/>
  <c r="GP106"/>
  <c r="GU106"/>
  <c r="HH103"/>
  <c r="HL103"/>
  <c r="HM103" s="1"/>
  <c r="HS102"/>
  <c r="HR102"/>
  <c r="HW102"/>
  <c r="FN102" i="102"/>
  <c r="FO102"/>
  <c r="FS102"/>
  <c r="FU102"/>
  <c r="FV102"/>
  <c r="GD102"/>
  <c r="GA102"/>
  <c r="FT102"/>
  <c r="FD111" i="101"/>
  <c r="FH111"/>
  <c r="FI111" s="1"/>
  <c r="GD110"/>
  <c r="FV110"/>
  <c r="FU110"/>
  <c r="FT110"/>
  <c r="FO110"/>
  <c r="FN110"/>
  <c r="FS110"/>
  <c r="DJ110" i="102"/>
  <c r="DK110"/>
  <c r="DO110"/>
  <c r="DQ110"/>
  <c r="DR110"/>
  <c r="DZ110"/>
  <c r="DW110"/>
  <c r="DP110"/>
  <c r="GP98"/>
  <c r="GQ98"/>
  <c r="GU98"/>
  <c r="GW98"/>
  <c r="GX98"/>
  <c r="HF98"/>
  <c r="HG98" s="1"/>
  <c r="GV98"/>
  <c r="HK96"/>
  <c r="HG97"/>
  <c r="GY97"/>
  <c r="GZ97"/>
  <c r="AD125"/>
  <c r="AE125"/>
  <c r="AK125"/>
  <c r="AL125"/>
  <c r="AT125"/>
  <c r="AB126"/>
  <c r="AQ125"/>
  <c r="AY123"/>
  <c r="AU124"/>
  <c r="AM124"/>
  <c r="AN124"/>
  <c r="AS124" s="1"/>
  <c r="AV124" s="1"/>
  <c r="BX116"/>
  <c r="BF118"/>
  <c r="BG118"/>
  <c r="BK118"/>
  <c r="BL118"/>
  <c r="BM118"/>
  <c r="BN118"/>
  <c r="BV118"/>
  <c r="BS118"/>
  <c r="AH120"/>
  <c r="AO120" s="1"/>
  <c r="AP120" s="1"/>
  <c r="AF121"/>
  <c r="AW119"/>
  <c r="AZ119"/>
  <c r="BA119" s="1"/>
  <c r="BB119" s="1"/>
  <c r="BC119" s="1"/>
  <c r="BD119" s="1"/>
  <c r="BX123" i="101"/>
  <c r="CB123"/>
  <c r="CC123" s="1"/>
  <c r="CD123" s="1"/>
  <c r="CE123" s="1"/>
  <c r="CF123" s="1"/>
  <c r="BJ124"/>
  <c r="BQ124" s="1"/>
  <c r="BR124" s="1"/>
  <c r="BY124" s="1"/>
  <c r="BU124" s="1"/>
  <c r="BH125"/>
  <c r="DT117"/>
  <c r="DS117"/>
  <c r="EA117"/>
  <c r="EE116"/>
  <c r="CZ119"/>
  <c r="DD119"/>
  <c r="DE119" s="1"/>
  <c r="DF119" s="1"/>
  <c r="DG119" s="1"/>
  <c r="DH119" s="1"/>
  <c r="CJ121"/>
  <c r="CL120"/>
  <c r="CS120" s="1"/>
  <c r="CT120" s="1"/>
  <c r="DA120" s="1"/>
  <c r="CW120" s="1"/>
  <c r="DZ118"/>
  <c r="DR118"/>
  <c r="DQ118"/>
  <c r="DP118"/>
  <c r="DK118"/>
  <c r="DJ118"/>
  <c r="DO118"/>
  <c r="BJ116" i="102"/>
  <c r="BQ116" s="1"/>
  <c r="BR116" s="1"/>
  <c r="BY116" s="1"/>
  <c r="BH117"/>
  <c r="DN116" i="101"/>
  <c r="DU116" s="1"/>
  <c r="DV116" s="1"/>
  <c r="EC116" s="1"/>
  <c r="DL117"/>
  <c r="CL112" i="102"/>
  <c r="CS112" s="1"/>
  <c r="CT112" s="1"/>
  <c r="CJ113"/>
  <c r="DA111"/>
  <c r="DD111"/>
  <c r="DE111" s="1"/>
  <c r="EN113" i="101"/>
  <c r="EP112"/>
  <c r="EW112" s="1"/>
  <c r="EX112" s="1"/>
  <c r="FE112" s="1"/>
  <c r="DN108" i="102"/>
  <c r="DU108" s="1"/>
  <c r="DV108" s="1"/>
  <c r="DL109"/>
  <c r="EC107"/>
  <c r="EF107"/>
  <c r="EG107" s="1"/>
  <c r="FP109" i="101"/>
  <c r="FR108"/>
  <c r="FY108" s="1"/>
  <c r="FZ108" s="1"/>
  <c r="GG108" s="1"/>
  <c r="EP104" i="102"/>
  <c r="EW104" s="1"/>
  <c r="EX104" s="1"/>
  <c r="EN105"/>
  <c r="FE103"/>
  <c r="FH103"/>
  <c r="FI103" s="1"/>
  <c r="GT104" i="101"/>
  <c r="HA104" s="1"/>
  <c r="HB104" s="1"/>
  <c r="HI104" s="1"/>
  <c r="GR105"/>
  <c r="FR100" i="102"/>
  <c r="FY100" s="1"/>
  <c r="FZ100" s="1"/>
  <c r="FP101"/>
  <c r="GG99"/>
  <c r="GJ99"/>
  <c r="GK99" s="1"/>
  <c r="HT101" i="101"/>
  <c r="HV100"/>
  <c r="GT96" i="102"/>
  <c r="HA96" s="1"/>
  <c r="HB96" s="1"/>
  <c r="HI96" s="1"/>
  <c r="GR97"/>
  <c r="HV92"/>
  <c r="HT93"/>
  <c r="EE108"/>
  <c r="EA109"/>
  <c r="DS109"/>
  <c r="DT109"/>
  <c r="DY109" s="1"/>
  <c r="EB109" s="1"/>
  <c r="FX109" i="101"/>
  <c r="FW109"/>
  <c r="GI108"/>
  <c r="GE109"/>
  <c r="GI100" i="102"/>
  <c r="GE101"/>
  <c r="FW101"/>
  <c r="FX101"/>
  <c r="GC101" s="1"/>
  <c r="GF101" s="1"/>
  <c r="GZ105" i="101"/>
  <c r="GY105"/>
  <c r="HG105"/>
  <c r="HK104"/>
  <c r="FG104" i="102"/>
  <c r="FC105"/>
  <c r="EU105"/>
  <c r="EV105"/>
  <c r="FA105" s="1"/>
  <c r="FD105" s="1"/>
  <c r="EV113" i="101"/>
  <c r="EU113"/>
  <c r="FG112"/>
  <c r="FC113"/>
  <c r="CA116" i="102"/>
  <c r="BW117"/>
  <c r="BO117"/>
  <c r="BP117"/>
  <c r="BU117" s="1"/>
  <c r="CR121" i="101"/>
  <c r="CQ121"/>
  <c r="CY121"/>
  <c r="DC120"/>
  <c r="DC112" i="102"/>
  <c r="CY113"/>
  <c r="CQ113"/>
  <c r="CR113"/>
  <c r="CW113" s="1"/>
  <c r="CZ113" s="1"/>
  <c r="HU94"/>
  <c r="GS98"/>
  <c r="FQ102"/>
  <c r="HU102" i="101"/>
  <c r="GS106"/>
  <c r="EO106" i="102"/>
  <c r="DM110"/>
  <c r="FQ110" i="101"/>
  <c r="EO114"/>
  <c r="CK114" i="102"/>
  <c r="BI118"/>
  <c r="DM118" i="101"/>
  <c r="CK122"/>
  <c r="AG125" i="102"/>
  <c r="DF111"/>
  <c r="DG111" s="1"/>
  <c r="DH111" s="1"/>
  <c r="HE96"/>
  <c r="HN95"/>
  <c r="HO95" s="1"/>
  <c r="HP95" s="1"/>
  <c r="FJ111" i="101"/>
  <c r="FK111" s="1"/>
  <c r="FL111" s="1"/>
  <c r="FA112"/>
  <c r="FJ103" i="102"/>
  <c r="FK103" s="1"/>
  <c r="FL103" s="1"/>
  <c r="HN103" i="101"/>
  <c r="HO103" s="1"/>
  <c r="HP103" s="1"/>
  <c r="HE104"/>
  <c r="GL99" i="102"/>
  <c r="GM99" s="1"/>
  <c r="GN99" s="1"/>
  <c r="GL107" i="101"/>
  <c r="GM107" s="1"/>
  <c r="GN107" s="1"/>
  <c r="GC108"/>
  <c r="EH107" i="102"/>
  <c r="EI107" s="1"/>
  <c r="EJ107" s="1"/>
  <c r="DW118" i="101"/>
  <c r="EH115"/>
  <c r="EI115" s="1"/>
  <c r="EJ115" s="1"/>
  <c r="DY116"/>
  <c r="CB115" i="102"/>
  <c r="CC115" s="1"/>
  <c r="CD115" s="1"/>
  <c r="CE115" s="1"/>
  <c r="CF115" s="1"/>
  <c r="GA110" i="101"/>
  <c r="HC106"/>
  <c r="EY114"/>
  <c r="AJ124" i="102"/>
  <c r="CH115" l="1"/>
  <c r="CI115"/>
  <c r="CM115"/>
  <c r="CO115"/>
  <c r="CP115"/>
  <c r="CX115"/>
  <c r="CU115"/>
  <c r="CN115"/>
  <c r="CX123" i="101"/>
  <c r="CP123"/>
  <c r="CO123"/>
  <c r="CN123"/>
  <c r="CI123"/>
  <c r="CH123"/>
  <c r="CM123"/>
  <c r="CU123"/>
  <c r="BF119" i="102"/>
  <c r="BG119"/>
  <c r="BK119"/>
  <c r="BL119"/>
  <c r="BM119"/>
  <c r="BN119"/>
  <c r="BV119"/>
  <c r="BS119"/>
  <c r="EB116" i="101"/>
  <c r="EF116"/>
  <c r="EG116" s="1"/>
  <c r="FB115"/>
  <c r="ET115"/>
  <c r="ES115"/>
  <c r="ER115"/>
  <c r="EM115"/>
  <c r="EL115"/>
  <c r="EQ115"/>
  <c r="EL107" i="102"/>
  <c r="EM107"/>
  <c r="EQ107"/>
  <c r="ES107"/>
  <c r="ET107"/>
  <c r="FB107"/>
  <c r="EY107"/>
  <c r="ER107"/>
  <c r="GF108" i="101"/>
  <c r="GJ108"/>
  <c r="GK108" s="1"/>
  <c r="HF107"/>
  <c r="GX107"/>
  <c r="GW107"/>
  <c r="GV107"/>
  <c r="GQ107"/>
  <c r="GP107"/>
  <c r="GU107"/>
  <c r="GP99" i="102"/>
  <c r="GQ99"/>
  <c r="GU99"/>
  <c r="GW99"/>
  <c r="GX99"/>
  <c r="HF99"/>
  <c r="HC99"/>
  <c r="GV99"/>
  <c r="HH104" i="101"/>
  <c r="HL104"/>
  <c r="HM104" s="1"/>
  <c r="HS103"/>
  <c r="HR103"/>
  <c r="HW103"/>
  <c r="FN103" i="102"/>
  <c r="FO103"/>
  <c r="FS103"/>
  <c r="FU103"/>
  <c r="FV103"/>
  <c r="GD103"/>
  <c r="GA103"/>
  <c r="FT103"/>
  <c r="FD112" i="101"/>
  <c r="FH112"/>
  <c r="FI112" s="1"/>
  <c r="GD111"/>
  <c r="FV111"/>
  <c r="FU111"/>
  <c r="FT111"/>
  <c r="FO111"/>
  <c r="FN111"/>
  <c r="FS111"/>
  <c r="HR95" i="102"/>
  <c r="HS95"/>
  <c r="HW95"/>
  <c r="HH96"/>
  <c r="HL96"/>
  <c r="HM96" s="1"/>
  <c r="DJ111"/>
  <c r="DK111"/>
  <c r="DO111"/>
  <c r="DQ111"/>
  <c r="DR111"/>
  <c r="DZ111"/>
  <c r="DW111"/>
  <c r="DP111"/>
  <c r="BX117"/>
  <c r="HV93"/>
  <c r="HT94"/>
  <c r="GT97"/>
  <c r="HA97" s="1"/>
  <c r="HB97" s="1"/>
  <c r="HI97" s="1"/>
  <c r="GR98"/>
  <c r="HT102" i="101"/>
  <c r="HV101"/>
  <c r="FR101" i="102"/>
  <c r="FY101" s="1"/>
  <c r="FZ101" s="1"/>
  <c r="FP102"/>
  <c r="GG100"/>
  <c r="GJ100"/>
  <c r="GK100" s="1"/>
  <c r="GT105" i="101"/>
  <c r="HA105" s="1"/>
  <c r="HB105" s="1"/>
  <c r="HI105" s="1"/>
  <c r="GR106"/>
  <c r="EP105" i="102"/>
  <c r="EW105" s="1"/>
  <c r="EX105" s="1"/>
  <c r="EN106"/>
  <c r="FE104"/>
  <c r="FH104"/>
  <c r="FI104" s="1"/>
  <c r="FP110" i="101"/>
  <c r="FR109"/>
  <c r="FY109" s="1"/>
  <c r="FZ109" s="1"/>
  <c r="GG109" s="1"/>
  <c r="DN109" i="102"/>
  <c r="DU109" s="1"/>
  <c r="DV109" s="1"/>
  <c r="DL110"/>
  <c r="EC108"/>
  <c r="EF108"/>
  <c r="EG108" s="1"/>
  <c r="EN114" i="101"/>
  <c r="EP113"/>
  <c r="EW113" s="1"/>
  <c r="EX113" s="1"/>
  <c r="FE113" s="1"/>
  <c r="CL113" i="102"/>
  <c r="CS113" s="1"/>
  <c r="CT113" s="1"/>
  <c r="CJ114"/>
  <c r="DA112"/>
  <c r="DD112"/>
  <c r="DE112" s="1"/>
  <c r="DN117" i="101"/>
  <c r="DU117" s="1"/>
  <c r="DV117" s="1"/>
  <c r="EC117" s="1"/>
  <c r="DL118"/>
  <c r="BJ117" i="102"/>
  <c r="BQ117" s="1"/>
  <c r="BR117" s="1"/>
  <c r="BY117" s="1"/>
  <c r="BH118"/>
  <c r="DT118" i="101"/>
  <c r="DS118"/>
  <c r="EA118"/>
  <c r="EE117"/>
  <c r="CZ120"/>
  <c r="DD120"/>
  <c r="DE120" s="1"/>
  <c r="DF120" s="1"/>
  <c r="DG120" s="1"/>
  <c r="DH120" s="1"/>
  <c r="CJ122"/>
  <c r="CL121"/>
  <c r="CS121" s="1"/>
  <c r="CT121" s="1"/>
  <c r="DA121" s="1"/>
  <c r="CW121" s="1"/>
  <c r="DZ119"/>
  <c r="DR119"/>
  <c r="DQ119"/>
  <c r="DP119"/>
  <c r="DK119"/>
  <c r="DJ119"/>
  <c r="DO119"/>
  <c r="BH126"/>
  <c r="BJ126" s="1"/>
  <c r="BQ126" s="1"/>
  <c r="BJ125"/>
  <c r="BQ125" s="1"/>
  <c r="BR125" s="1"/>
  <c r="BY125" s="1"/>
  <c r="BU125" s="1"/>
  <c r="BX124"/>
  <c r="CB124"/>
  <c r="CC124" s="1"/>
  <c r="CD124" s="1"/>
  <c r="CE124" s="1"/>
  <c r="CF124" s="1"/>
  <c r="AH121" i="102"/>
  <c r="AO121" s="1"/>
  <c r="AP121" s="1"/>
  <c r="AF122"/>
  <c r="AW120"/>
  <c r="AZ120"/>
  <c r="BA120" s="1"/>
  <c r="BB120" s="1"/>
  <c r="BC120" s="1"/>
  <c r="BD120" s="1"/>
  <c r="CA117"/>
  <c r="BW118"/>
  <c r="BO118"/>
  <c r="BP118"/>
  <c r="BU118" s="1"/>
  <c r="AD126"/>
  <c r="AE126"/>
  <c r="AK126"/>
  <c r="AL126"/>
  <c r="AT126"/>
  <c r="AQ126"/>
  <c r="AY124"/>
  <c r="AU125"/>
  <c r="AM125"/>
  <c r="AN125"/>
  <c r="AS125" s="1"/>
  <c r="AV125" s="1"/>
  <c r="GY98"/>
  <c r="GZ98"/>
  <c r="EE109"/>
  <c r="EA110"/>
  <c r="DS110"/>
  <c r="DT110"/>
  <c r="DY110" s="1"/>
  <c r="EB110" s="1"/>
  <c r="FX110" i="101"/>
  <c r="FW110"/>
  <c r="GI109"/>
  <c r="GE110"/>
  <c r="GI101" i="102"/>
  <c r="GE102"/>
  <c r="FW102"/>
  <c r="FX102"/>
  <c r="GC102" s="1"/>
  <c r="GF102" s="1"/>
  <c r="GZ106" i="101"/>
  <c r="GY106"/>
  <c r="HG106"/>
  <c r="HK105"/>
  <c r="FG105" i="102"/>
  <c r="FC106"/>
  <c r="EU106"/>
  <c r="EV106"/>
  <c r="FA106" s="1"/>
  <c r="FD106" s="1"/>
  <c r="EV114" i="101"/>
  <c r="EU114"/>
  <c r="FG113"/>
  <c r="FC114"/>
  <c r="CR122"/>
  <c r="CQ122"/>
  <c r="CY122"/>
  <c r="DC121"/>
  <c r="DC113" i="102"/>
  <c r="CY114"/>
  <c r="CQ114"/>
  <c r="CR114"/>
  <c r="CW114" s="1"/>
  <c r="CZ114" s="1"/>
  <c r="AG126"/>
  <c r="CK123" i="101"/>
  <c r="DM119"/>
  <c r="BI119" i="102"/>
  <c r="CK115"/>
  <c r="EO115" i="101"/>
  <c r="FQ111"/>
  <c r="DM111" i="102"/>
  <c r="EO107"/>
  <c r="GS107" i="101"/>
  <c r="HU103"/>
  <c r="FQ103" i="102"/>
  <c r="GS99"/>
  <c r="HU95"/>
  <c r="DF112"/>
  <c r="DG112" s="1"/>
  <c r="DH112" s="1"/>
  <c r="FJ112" i="101"/>
  <c r="FK112" s="1"/>
  <c r="FL112" s="1"/>
  <c r="FA113"/>
  <c r="FJ104" i="102"/>
  <c r="FK104" s="1"/>
  <c r="FL104" s="1"/>
  <c r="HN104" i="101"/>
  <c r="HO104" s="1"/>
  <c r="HP104" s="1"/>
  <c r="HE105"/>
  <c r="GL100" i="102"/>
  <c r="GM100" s="1"/>
  <c r="GN100" s="1"/>
  <c r="GL108" i="101"/>
  <c r="GM108" s="1"/>
  <c r="GN108" s="1"/>
  <c r="GC109"/>
  <c r="EH108" i="102"/>
  <c r="EI108" s="1"/>
  <c r="EJ108" s="1"/>
  <c r="DW119" i="101"/>
  <c r="EH116"/>
  <c r="EI116" s="1"/>
  <c r="EJ116" s="1"/>
  <c r="DY117"/>
  <c r="CB116" i="102"/>
  <c r="CC116" s="1"/>
  <c r="CD116" s="1"/>
  <c r="CE116" s="1"/>
  <c r="CF116" s="1"/>
  <c r="HE97"/>
  <c r="HN96"/>
  <c r="HO96" s="1"/>
  <c r="HP96" s="1"/>
  <c r="HL98"/>
  <c r="HM98" s="1"/>
  <c r="GA111" i="101"/>
  <c r="HC107"/>
  <c r="EY115"/>
  <c r="AJ125" i="102"/>
  <c r="CH116" l="1"/>
  <c r="CI116"/>
  <c r="CM116"/>
  <c r="CO116"/>
  <c r="CP116"/>
  <c r="CX116"/>
  <c r="CU116"/>
  <c r="CN116"/>
  <c r="CX124" i="101"/>
  <c r="CP124"/>
  <c r="CO124"/>
  <c r="CN124"/>
  <c r="CI124"/>
  <c r="CH124"/>
  <c r="CM124"/>
  <c r="CU124"/>
  <c r="HR96" i="102"/>
  <c r="HS96"/>
  <c r="HW96"/>
  <c r="HP97"/>
  <c r="HH97"/>
  <c r="HL97"/>
  <c r="HM97" s="1"/>
  <c r="EB117" i="101"/>
  <c r="EF117"/>
  <c r="EG117" s="1"/>
  <c r="FB116"/>
  <c r="ET116"/>
  <c r="ES116"/>
  <c r="ER116"/>
  <c r="EM116"/>
  <c r="EL116"/>
  <c r="EQ116"/>
  <c r="EL108" i="102"/>
  <c r="EM108"/>
  <c r="EQ108"/>
  <c r="ES108"/>
  <c r="ET108"/>
  <c r="FB108"/>
  <c r="EY108"/>
  <c r="ER108"/>
  <c r="GF109" i="101"/>
  <c r="GJ109"/>
  <c r="GK109" s="1"/>
  <c r="HF108"/>
  <c r="GX108"/>
  <c r="GW108"/>
  <c r="GV108"/>
  <c r="GQ108"/>
  <c r="GP108"/>
  <c r="GU108"/>
  <c r="GP100" i="102"/>
  <c r="GQ100"/>
  <c r="GU100"/>
  <c r="GW100"/>
  <c r="GX100"/>
  <c r="HF100"/>
  <c r="HC100"/>
  <c r="GV100"/>
  <c r="HH105" i="101"/>
  <c r="HL105"/>
  <c r="HM105" s="1"/>
  <c r="HS104"/>
  <c r="HR104"/>
  <c r="HW104"/>
  <c r="FN104" i="102"/>
  <c r="FO104"/>
  <c r="FS104"/>
  <c r="FU104"/>
  <c r="FV104"/>
  <c r="GD104"/>
  <c r="GA104"/>
  <c r="FT104"/>
  <c r="FD113" i="101"/>
  <c r="FH113"/>
  <c r="FI113" s="1"/>
  <c r="GD112"/>
  <c r="FV112"/>
  <c r="FU112"/>
  <c r="FT112"/>
  <c r="FO112"/>
  <c r="FN112"/>
  <c r="FS112"/>
  <c r="DJ112" i="102"/>
  <c r="DK112"/>
  <c r="DO112"/>
  <c r="DQ112"/>
  <c r="DR112"/>
  <c r="DZ112"/>
  <c r="DW112"/>
  <c r="DP112"/>
  <c r="AY125"/>
  <c r="AU126"/>
  <c r="AY126"/>
  <c r="AM126"/>
  <c r="AN126"/>
  <c r="AS126" s="1"/>
  <c r="AV126" s="1"/>
  <c r="BX118"/>
  <c r="BF120"/>
  <c r="BG120"/>
  <c r="BK120"/>
  <c r="BL120"/>
  <c r="BM120"/>
  <c r="BN120"/>
  <c r="BV120"/>
  <c r="BS120"/>
  <c r="AH122"/>
  <c r="AO122" s="1"/>
  <c r="AP122" s="1"/>
  <c r="AF123"/>
  <c r="AW121"/>
  <c r="AZ121"/>
  <c r="BA121" s="1"/>
  <c r="BB121" s="1"/>
  <c r="BC121" s="1"/>
  <c r="BD121" s="1"/>
  <c r="BX125" i="101"/>
  <c r="CB125"/>
  <c r="CC125" s="1"/>
  <c r="CD125" s="1"/>
  <c r="BU126"/>
  <c r="DT119"/>
  <c r="DS119"/>
  <c r="EA119"/>
  <c r="EE118"/>
  <c r="CZ121"/>
  <c r="DD121"/>
  <c r="DE121" s="1"/>
  <c r="DF121" s="1"/>
  <c r="DG121" s="1"/>
  <c r="DH121" s="1"/>
  <c r="CJ123"/>
  <c r="CL122"/>
  <c r="CS122" s="1"/>
  <c r="CT122" s="1"/>
  <c r="DA122" s="1"/>
  <c r="CW122" s="1"/>
  <c r="DZ120"/>
  <c r="DR120"/>
  <c r="DQ120"/>
  <c r="DP120"/>
  <c r="DK120"/>
  <c r="DJ120"/>
  <c r="BJ118" i="102"/>
  <c r="BQ118" s="1"/>
  <c r="BR118" s="1"/>
  <c r="BY118" s="1"/>
  <c r="BH119"/>
  <c r="DN118" i="101"/>
  <c r="DU118" s="1"/>
  <c r="DV118" s="1"/>
  <c r="EC118" s="1"/>
  <c r="DL119"/>
  <c r="CL114" i="102"/>
  <c r="CS114" s="1"/>
  <c r="CT114" s="1"/>
  <c r="CJ115"/>
  <c r="DA113"/>
  <c r="DD113"/>
  <c r="DE113" s="1"/>
  <c r="EN115" i="101"/>
  <c r="EP114"/>
  <c r="EW114" s="1"/>
  <c r="EX114" s="1"/>
  <c r="FE114" s="1"/>
  <c r="DN110" i="102"/>
  <c r="DU110" s="1"/>
  <c r="DV110" s="1"/>
  <c r="DL111"/>
  <c r="EC109"/>
  <c r="EF109"/>
  <c r="EG109" s="1"/>
  <c r="FP111" i="101"/>
  <c r="FR110"/>
  <c r="FY110" s="1"/>
  <c r="FZ110" s="1"/>
  <c r="GG110" s="1"/>
  <c r="EP106" i="102"/>
  <c r="EW106" s="1"/>
  <c r="EX106" s="1"/>
  <c r="EN107"/>
  <c r="FE105"/>
  <c r="FH105"/>
  <c r="FI105" s="1"/>
  <c r="GT106" i="101"/>
  <c r="HA106" s="1"/>
  <c r="HB106" s="1"/>
  <c r="HI106" s="1"/>
  <c r="GR107"/>
  <c r="FR102" i="102"/>
  <c r="FY102" s="1"/>
  <c r="FZ102" s="1"/>
  <c r="FP103"/>
  <c r="GG101"/>
  <c r="GJ101"/>
  <c r="GK101" s="1"/>
  <c r="HT103" i="101"/>
  <c r="HV102"/>
  <c r="GT98" i="102"/>
  <c r="HA98" s="1"/>
  <c r="GR99"/>
  <c r="HV94"/>
  <c r="HT95"/>
  <c r="EE110"/>
  <c r="EA111"/>
  <c r="DS111"/>
  <c r="DT111"/>
  <c r="DY111" s="1"/>
  <c r="EB111" s="1"/>
  <c r="FX111" i="101"/>
  <c r="FW111"/>
  <c r="GI110"/>
  <c r="GE111"/>
  <c r="GI102" i="102"/>
  <c r="GE103"/>
  <c r="FW103"/>
  <c r="FX103"/>
  <c r="GC103" s="1"/>
  <c r="GF103" s="1"/>
  <c r="HK98"/>
  <c r="HN98" s="1"/>
  <c r="HO98" s="1"/>
  <c r="HG99"/>
  <c r="GY99"/>
  <c r="GZ99"/>
  <c r="HE99" s="1"/>
  <c r="HH99" s="1"/>
  <c r="GZ107" i="101"/>
  <c r="GY107"/>
  <c r="HG107"/>
  <c r="HK106"/>
  <c r="FG106" i="102"/>
  <c r="FC107"/>
  <c r="EU107"/>
  <c r="EV107"/>
  <c r="FA107" s="1"/>
  <c r="FD107" s="1"/>
  <c r="EV115" i="101"/>
  <c r="EU115"/>
  <c r="FG114"/>
  <c r="FC115"/>
  <c r="CA118" i="102"/>
  <c r="BW119"/>
  <c r="BO119"/>
  <c r="BP119"/>
  <c r="BU119" s="1"/>
  <c r="CR123" i="101"/>
  <c r="CQ123"/>
  <c r="CY123"/>
  <c r="DC122"/>
  <c r="DC114" i="102"/>
  <c r="CY115"/>
  <c r="CQ115"/>
  <c r="CR115"/>
  <c r="CW115" s="1"/>
  <c r="CZ115" s="1"/>
  <c r="HU96"/>
  <c r="GS100"/>
  <c r="FQ104"/>
  <c r="HU104" i="101"/>
  <c r="GS108"/>
  <c r="EO108" i="102"/>
  <c r="DM112"/>
  <c r="FQ112" i="101"/>
  <c r="EO116"/>
  <c r="CK116" i="102"/>
  <c r="BI120"/>
  <c r="DM120" i="101"/>
  <c r="CK124"/>
  <c r="DF113" i="102"/>
  <c r="DG113" s="1"/>
  <c r="DH113" s="1"/>
  <c r="FJ113" i="101"/>
  <c r="FK113" s="1"/>
  <c r="FL113" s="1"/>
  <c r="FA114"/>
  <c r="FJ105" i="102"/>
  <c r="FK105" s="1"/>
  <c r="FL105" s="1"/>
  <c r="HN105" i="101"/>
  <c r="HO105" s="1"/>
  <c r="HP105" s="1"/>
  <c r="HE106"/>
  <c r="GL101" i="102"/>
  <c r="GM101" s="1"/>
  <c r="GN101" s="1"/>
  <c r="GL109" i="101"/>
  <c r="GM109" s="1"/>
  <c r="GN109" s="1"/>
  <c r="GC110"/>
  <c r="EH109" i="102"/>
  <c r="EI109" s="1"/>
  <c r="EJ109" s="1"/>
  <c r="BR126" i="101"/>
  <c r="BY126" s="1"/>
  <c r="DW120"/>
  <c r="EH117"/>
  <c r="EI117" s="1"/>
  <c r="EJ117" s="1"/>
  <c r="DY118"/>
  <c r="CB117" i="102"/>
  <c r="CC117" s="1"/>
  <c r="CD117" s="1"/>
  <c r="CE117" s="1"/>
  <c r="CF117" s="1"/>
  <c r="BT20"/>
  <c r="BT21" s="1"/>
  <c r="BT22" s="1"/>
  <c r="BT23" s="1"/>
  <c r="BT24" s="1"/>
  <c r="BT25" s="1"/>
  <c r="BT26" s="1"/>
  <c r="BT27" s="1"/>
  <c r="BT28" s="1"/>
  <c r="BT29" s="1"/>
  <c r="BT30" s="1"/>
  <c r="BT31" s="1"/>
  <c r="BT32" s="1"/>
  <c r="BT33" s="1"/>
  <c r="BT34" s="1"/>
  <c r="BT35" s="1"/>
  <c r="BT36" s="1"/>
  <c r="BT37" s="1"/>
  <c r="BT38" s="1"/>
  <c r="BT39" s="1"/>
  <c r="BT40" s="1"/>
  <c r="BT41" s="1"/>
  <c r="BT42" s="1"/>
  <c r="BT43" s="1"/>
  <c r="BT44" s="1"/>
  <c r="BT45" s="1"/>
  <c r="BT46" s="1"/>
  <c r="BT47" s="1"/>
  <c r="BT48" s="1"/>
  <c r="BT49" s="1"/>
  <c r="BT50" s="1"/>
  <c r="BT51" s="1"/>
  <c r="BT52" s="1"/>
  <c r="BT53" s="1"/>
  <c r="BT54" s="1"/>
  <c r="BT55" s="1"/>
  <c r="BT56" s="1"/>
  <c r="BT57" s="1"/>
  <c r="BT58" s="1"/>
  <c r="BT59" s="1"/>
  <c r="BT60" s="1"/>
  <c r="BT61" s="1"/>
  <c r="BT62" s="1"/>
  <c r="BT63" s="1"/>
  <c r="BT64" s="1"/>
  <c r="BT65" s="1"/>
  <c r="BT66" s="1"/>
  <c r="BT67" s="1"/>
  <c r="BT68" s="1"/>
  <c r="BT69" s="1"/>
  <c r="BT70" s="1"/>
  <c r="BT71" s="1"/>
  <c r="BT72" s="1"/>
  <c r="BT73" s="1"/>
  <c r="BT74" s="1"/>
  <c r="BT75" s="1"/>
  <c r="BT76" s="1"/>
  <c r="BT77" s="1"/>
  <c r="BT78" s="1"/>
  <c r="BT79" s="1"/>
  <c r="BT80" s="1"/>
  <c r="BT81" s="1"/>
  <c r="BT82" s="1"/>
  <c r="BT83" s="1"/>
  <c r="BT84" s="1"/>
  <c r="BT85" s="1"/>
  <c r="BT86" s="1"/>
  <c r="BT87" s="1"/>
  <c r="BT88" s="1"/>
  <c r="BT89" s="1"/>
  <c r="BT90" s="1"/>
  <c r="BT91" s="1"/>
  <c r="BT92" s="1"/>
  <c r="BT93" s="1"/>
  <c r="BT94" s="1"/>
  <c r="BT95" s="1"/>
  <c r="BT96" s="1"/>
  <c r="BT97" s="1"/>
  <c r="BT98" s="1"/>
  <c r="BT99" s="1"/>
  <c r="BT100" s="1"/>
  <c r="BT101" s="1"/>
  <c r="BT102" s="1"/>
  <c r="BT103" s="1"/>
  <c r="BT104" s="1"/>
  <c r="BT105" s="1"/>
  <c r="BT106" s="1"/>
  <c r="BT107" s="1"/>
  <c r="BT108" s="1"/>
  <c r="BT109" s="1"/>
  <c r="BT110" s="1"/>
  <c r="BT111" s="1"/>
  <c r="BT112" s="1"/>
  <c r="BT113" s="1"/>
  <c r="BT114" s="1"/>
  <c r="BT115" s="1"/>
  <c r="BT116" s="1"/>
  <c r="BT117" s="1"/>
  <c r="BT118" s="1"/>
  <c r="BT119" s="1"/>
  <c r="BT120" s="1"/>
  <c r="BT121" s="1"/>
  <c r="BT122" s="1"/>
  <c r="BT123" s="1"/>
  <c r="BT124" s="1"/>
  <c r="BT125" s="1"/>
  <c r="BT126" s="1"/>
  <c r="GA112" i="101"/>
  <c r="HC108"/>
  <c r="EY116"/>
  <c r="AJ126" i="102"/>
  <c r="CH117" l="1"/>
  <c r="CI117"/>
  <c r="CM117"/>
  <c r="CO117"/>
  <c r="CP117"/>
  <c r="CX117"/>
  <c r="CU117"/>
  <c r="CN117"/>
  <c r="BF121"/>
  <c r="BG121"/>
  <c r="BK121"/>
  <c r="BL121"/>
  <c r="BM121"/>
  <c r="BN121"/>
  <c r="BV121"/>
  <c r="BS121"/>
  <c r="EB118" i="101"/>
  <c r="DX20"/>
  <c r="DX21" s="1"/>
  <c r="DX22" s="1"/>
  <c r="DX23" s="1"/>
  <c r="DX24" s="1"/>
  <c r="DX25" s="1"/>
  <c r="DX26" s="1"/>
  <c r="DX27" s="1"/>
  <c r="DX28" s="1"/>
  <c r="DX29" s="1"/>
  <c r="DX30" s="1"/>
  <c r="DX31" s="1"/>
  <c r="DX32" s="1"/>
  <c r="DX33" s="1"/>
  <c r="DX34" s="1"/>
  <c r="DX35" s="1"/>
  <c r="DX36" s="1"/>
  <c r="DX37" s="1"/>
  <c r="DX38" s="1"/>
  <c r="DX39" s="1"/>
  <c r="DX40" s="1"/>
  <c r="DX41" s="1"/>
  <c r="DX42" s="1"/>
  <c r="DX43" s="1"/>
  <c r="DX44" s="1"/>
  <c r="DX45" s="1"/>
  <c r="DX46" s="1"/>
  <c r="DX47" s="1"/>
  <c r="DX48" s="1"/>
  <c r="DX49" s="1"/>
  <c r="DX50" s="1"/>
  <c r="DX51" s="1"/>
  <c r="DX52" s="1"/>
  <c r="DX53" s="1"/>
  <c r="DX54" s="1"/>
  <c r="DX55" s="1"/>
  <c r="DX56" s="1"/>
  <c r="DX57" s="1"/>
  <c r="DX58" s="1"/>
  <c r="DX59" s="1"/>
  <c r="DX60" s="1"/>
  <c r="DX61" s="1"/>
  <c r="DX62" s="1"/>
  <c r="DX63" s="1"/>
  <c r="DX64" s="1"/>
  <c r="DX65" s="1"/>
  <c r="DX66" s="1"/>
  <c r="DX67" s="1"/>
  <c r="DX68" s="1"/>
  <c r="DX69" s="1"/>
  <c r="DX70" s="1"/>
  <c r="DX71" s="1"/>
  <c r="DX72" s="1"/>
  <c r="DX73" s="1"/>
  <c r="DX74" s="1"/>
  <c r="DX75" s="1"/>
  <c r="DX76" s="1"/>
  <c r="DX77" s="1"/>
  <c r="DX78" s="1"/>
  <c r="DX79" s="1"/>
  <c r="DX80" s="1"/>
  <c r="DX81" s="1"/>
  <c r="DX82" s="1"/>
  <c r="DX83" s="1"/>
  <c r="DX84" s="1"/>
  <c r="DX85" s="1"/>
  <c r="DX86" s="1"/>
  <c r="DX87" s="1"/>
  <c r="DX88" s="1"/>
  <c r="DX89" s="1"/>
  <c r="DX90" s="1"/>
  <c r="DX91" s="1"/>
  <c r="DX92" s="1"/>
  <c r="DX93" s="1"/>
  <c r="DX94" s="1"/>
  <c r="DX95" s="1"/>
  <c r="DX96" s="1"/>
  <c r="DX97" s="1"/>
  <c r="DX98" s="1"/>
  <c r="DX99" s="1"/>
  <c r="DX100" s="1"/>
  <c r="DX101" s="1"/>
  <c r="DX102" s="1"/>
  <c r="DX103" s="1"/>
  <c r="DX104" s="1"/>
  <c r="DX105" s="1"/>
  <c r="DX106" s="1"/>
  <c r="DX107" s="1"/>
  <c r="DX108" s="1"/>
  <c r="DX109" s="1"/>
  <c r="DX110" s="1"/>
  <c r="DX111" s="1"/>
  <c r="DX112" s="1"/>
  <c r="DX113" s="1"/>
  <c r="DX114" s="1"/>
  <c r="DX115" s="1"/>
  <c r="DX116" s="1"/>
  <c r="DX117" s="1"/>
  <c r="DX118" s="1"/>
  <c r="DX119" s="1"/>
  <c r="DX120" s="1"/>
  <c r="DX121" s="1"/>
  <c r="DX122" s="1"/>
  <c r="DX123" s="1"/>
  <c r="DX124" s="1"/>
  <c r="DX125" s="1"/>
  <c r="DX126" s="1"/>
  <c r="EF118"/>
  <c r="EG118" s="1"/>
  <c r="FB117"/>
  <c r="ET117"/>
  <c r="ES117"/>
  <c r="ER117"/>
  <c r="EM117"/>
  <c r="EL117"/>
  <c r="EQ117"/>
  <c r="EL109" i="102"/>
  <c r="EM109"/>
  <c r="EQ109"/>
  <c r="ES109"/>
  <c r="ET109"/>
  <c r="FB109"/>
  <c r="EY109"/>
  <c r="ER109"/>
  <c r="GF110" i="101"/>
  <c r="GJ110"/>
  <c r="GK110" s="1"/>
  <c r="HF109"/>
  <c r="GX109"/>
  <c r="GW109"/>
  <c r="GV109"/>
  <c r="GQ109"/>
  <c r="GP109"/>
  <c r="GU109"/>
  <c r="GP101" i="102"/>
  <c r="GQ101"/>
  <c r="GU101"/>
  <c r="GW101"/>
  <c r="GX101"/>
  <c r="HF101"/>
  <c r="HC101"/>
  <c r="GV101"/>
  <c r="HH106" i="101"/>
  <c r="HL106"/>
  <c r="HM106" s="1"/>
  <c r="HS105"/>
  <c r="HR105"/>
  <c r="HW105"/>
  <c r="FN105" i="102"/>
  <c r="FO105"/>
  <c r="FS105"/>
  <c r="FU105"/>
  <c r="FV105"/>
  <c r="GD105"/>
  <c r="GA105"/>
  <c r="FT105"/>
  <c r="FD114" i="101"/>
  <c r="FH114"/>
  <c r="FI114" s="1"/>
  <c r="GD113"/>
  <c r="FV113"/>
  <c r="FU113"/>
  <c r="FT113"/>
  <c r="FO113"/>
  <c r="FN113"/>
  <c r="FS113"/>
  <c r="DJ113" i="102"/>
  <c r="DK113"/>
  <c r="DO113"/>
  <c r="DQ113"/>
  <c r="DR113"/>
  <c r="DZ113"/>
  <c r="DW113"/>
  <c r="DP113"/>
  <c r="BX119"/>
  <c r="HV95"/>
  <c r="HT96"/>
  <c r="GT99"/>
  <c r="HA99" s="1"/>
  <c r="HB99" s="1"/>
  <c r="GR100"/>
  <c r="HT104" i="101"/>
  <c r="HV103"/>
  <c r="FR103" i="102"/>
  <c r="FY103" s="1"/>
  <c r="FZ103" s="1"/>
  <c r="FP104"/>
  <c r="GG102"/>
  <c r="GJ102"/>
  <c r="GK102" s="1"/>
  <c r="GT107" i="101"/>
  <c r="HA107" s="1"/>
  <c r="HB107" s="1"/>
  <c r="HI107" s="1"/>
  <c r="GR108"/>
  <c r="EP107" i="102"/>
  <c r="EW107" s="1"/>
  <c r="EX107" s="1"/>
  <c r="EN108"/>
  <c r="FE106"/>
  <c r="FH106"/>
  <c r="FI106" s="1"/>
  <c r="FP112" i="101"/>
  <c r="FR111"/>
  <c r="FY111" s="1"/>
  <c r="FZ111" s="1"/>
  <c r="GG111" s="1"/>
  <c r="DN111" i="102"/>
  <c r="DU111" s="1"/>
  <c r="DV111" s="1"/>
  <c r="DL112"/>
  <c r="EC110"/>
  <c r="EF110"/>
  <c r="EG110" s="1"/>
  <c r="EN116" i="101"/>
  <c r="EP115"/>
  <c r="EW115" s="1"/>
  <c r="EX115" s="1"/>
  <c r="FE115" s="1"/>
  <c r="CL115" i="102"/>
  <c r="CS115" s="1"/>
  <c r="CT115" s="1"/>
  <c r="CJ116"/>
  <c r="DA114"/>
  <c r="DD114"/>
  <c r="DE114" s="1"/>
  <c r="DN119" i="101"/>
  <c r="DU119" s="1"/>
  <c r="DV119" s="1"/>
  <c r="EC119" s="1"/>
  <c r="DL120"/>
  <c r="BJ119" i="102"/>
  <c r="BQ119" s="1"/>
  <c r="BR119" s="1"/>
  <c r="BY119" s="1"/>
  <c r="BH120"/>
  <c r="DT120" i="101"/>
  <c r="DS120"/>
  <c r="EA120"/>
  <c r="EE119"/>
  <c r="CZ122"/>
  <c r="DD122"/>
  <c r="DE122" s="1"/>
  <c r="DF122" s="1"/>
  <c r="DG122" s="1"/>
  <c r="DH122" s="1"/>
  <c r="CL123"/>
  <c r="CS123" s="1"/>
  <c r="CT123" s="1"/>
  <c r="DA123" s="1"/>
  <c r="CW123" s="1"/>
  <c r="CJ124"/>
  <c r="DZ121"/>
  <c r="DR121"/>
  <c r="DQ121"/>
  <c r="DP121"/>
  <c r="DK121"/>
  <c r="DJ121"/>
  <c r="BX126"/>
  <c r="CB126"/>
  <c r="CC126" s="1"/>
  <c r="CD126"/>
  <c r="CE126" s="1"/>
  <c r="CE125"/>
  <c r="CF125" s="1"/>
  <c r="AH123" i="102"/>
  <c r="AO123" s="1"/>
  <c r="AP123" s="1"/>
  <c r="AF124"/>
  <c r="AW122"/>
  <c r="AZ122"/>
  <c r="BA122" s="1"/>
  <c r="BB122" s="1"/>
  <c r="BC122" s="1"/>
  <c r="BD122" s="1"/>
  <c r="CA119"/>
  <c r="BW120"/>
  <c r="BO120"/>
  <c r="BP120"/>
  <c r="BU120" s="1"/>
  <c r="EE111"/>
  <c r="EA112"/>
  <c r="DS112"/>
  <c r="DT112"/>
  <c r="DY112" s="1"/>
  <c r="EB112" s="1"/>
  <c r="FX112" i="101"/>
  <c r="FW112"/>
  <c r="GI111"/>
  <c r="GE112"/>
  <c r="GI103" i="102"/>
  <c r="GE104"/>
  <c r="FW104"/>
  <c r="FX104"/>
  <c r="GC104" s="1"/>
  <c r="GF104" s="1"/>
  <c r="HK99"/>
  <c r="HG100"/>
  <c r="GY100"/>
  <c r="GZ100"/>
  <c r="HE100" s="1"/>
  <c r="HH100" s="1"/>
  <c r="GZ108" i="101"/>
  <c r="GY108"/>
  <c r="HG108"/>
  <c r="HK107"/>
  <c r="FG107" i="102"/>
  <c r="FC108"/>
  <c r="EU108"/>
  <c r="EV108"/>
  <c r="FA108" s="1"/>
  <c r="FD108" s="1"/>
  <c r="EV116" i="101"/>
  <c r="EU116"/>
  <c r="FG115"/>
  <c r="FC116"/>
  <c r="HR97" i="102"/>
  <c r="HS97"/>
  <c r="HW97"/>
  <c r="HP98"/>
  <c r="CR124" i="101"/>
  <c r="CQ124"/>
  <c r="CY124"/>
  <c r="DC123"/>
  <c r="DC115" i="102"/>
  <c r="CY116"/>
  <c r="CQ116"/>
  <c r="CR116"/>
  <c r="CW116" s="1"/>
  <c r="CZ116" s="1"/>
  <c r="DM121" i="101"/>
  <c r="BI121" i="102"/>
  <c r="CK117"/>
  <c r="EO117" i="101"/>
  <c r="FQ113"/>
  <c r="DM113" i="102"/>
  <c r="EO109"/>
  <c r="GS109" i="101"/>
  <c r="HU105"/>
  <c r="FQ105" i="102"/>
  <c r="GS101"/>
  <c r="HU97"/>
  <c r="DF114"/>
  <c r="DG114" s="1"/>
  <c r="DH114" s="1"/>
  <c r="FJ114" i="101"/>
  <c r="FK114" s="1"/>
  <c r="FL114" s="1"/>
  <c r="FA115"/>
  <c r="FJ106" i="102"/>
  <c r="FK106" s="1"/>
  <c r="FL106" s="1"/>
  <c r="HN106" i="101"/>
  <c r="HO106" s="1"/>
  <c r="HP106" s="1"/>
  <c r="HE107"/>
  <c r="GL102" i="102"/>
  <c r="GM102" s="1"/>
  <c r="GN102" s="1"/>
  <c r="GL110" i="101"/>
  <c r="GM110" s="1"/>
  <c r="GN110" s="1"/>
  <c r="GC111"/>
  <c r="EH110" i="102"/>
  <c r="EI110" s="1"/>
  <c r="EJ110" s="1"/>
  <c r="DW121" i="101"/>
  <c r="EH118"/>
  <c r="EI118" s="1"/>
  <c r="EJ118" s="1"/>
  <c r="DY119"/>
  <c r="CB118" i="102"/>
  <c r="CC118" s="1"/>
  <c r="CD118" s="1"/>
  <c r="CE118" s="1"/>
  <c r="CF118" s="1"/>
  <c r="GA113" i="101"/>
  <c r="HC109"/>
  <c r="EY117"/>
  <c r="CH118" i="102" l="1"/>
  <c r="CI118"/>
  <c r="CM118"/>
  <c r="CO118"/>
  <c r="CP118"/>
  <c r="CX118"/>
  <c r="CU118"/>
  <c r="CN118"/>
  <c r="EB119" i="101"/>
  <c r="EF119"/>
  <c r="EG119" s="1"/>
  <c r="FB118"/>
  <c r="ET118"/>
  <c r="ES118"/>
  <c r="ER118"/>
  <c r="EM118"/>
  <c r="EL118"/>
  <c r="EQ118"/>
  <c r="EL110" i="102"/>
  <c r="EM110"/>
  <c r="EQ110"/>
  <c r="ES110"/>
  <c r="ET110"/>
  <c r="FB110"/>
  <c r="EY110"/>
  <c r="ER110"/>
  <c r="GF111" i="101"/>
  <c r="GJ111"/>
  <c r="GK111" s="1"/>
  <c r="HF110"/>
  <c r="GX110"/>
  <c r="GW110"/>
  <c r="GV110"/>
  <c r="GQ110"/>
  <c r="GP110"/>
  <c r="GU110"/>
  <c r="GP102" i="102"/>
  <c r="GQ102"/>
  <c r="GU102"/>
  <c r="GW102"/>
  <c r="GX102"/>
  <c r="HF102"/>
  <c r="HC102"/>
  <c r="GV102"/>
  <c r="HH107" i="101"/>
  <c r="HL107"/>
  <c r="HM107" s="1"/>
  <c r="HS106"/>
  <c r="HR106"/>
  <c r="HW106"/>
  <c r="FN106" i="102"/>
  <c r="FO106"/>
  <c r="FS106"/>
  <c r="FU106"/>
  <c r="FV106"/>
  <c r="GD106"/>
  <c r="GA106"/>
  <c r="FT106"/>
  <c r="FD115" i="101"/>
  <c r="FH115"/>
  <c r="FI115" s="1"/>
  <c r="GD114"/>
  <c r="FV114"/>
  <c r="FU114"/>
  <c r="FT114"/>
  <c r="FO114"/>
  <c r="FN114"/>
  <c r="FS114"/>
  <c r="DJ114" i="102"/>
  <c r="DK114"/>
  <c r="DO114"/>
  <c r="DQ114"/>
  <c r="DR114"/>
  <c r="DZ114"/>
  <c r="DW114"/>
  <c r="DP114"/>
  <c r="HR98"/>
  <c r="HS98"/>
  <c r="HW98"/>
  <c r="BX120"/>
  <c r="BF122"/>
  <c r="BG122"/>
  <c r="BK122"/>
  <c r="BL122"/>
  <c r="BM122"/>
  <c r="BN122"/>
  <c r="BV122"/>
  <c r="BS122"/>
  <c r="AH124"/>
  <c r="AO124" s="1"/>
  <c r="AP124" s="1"/>
  <c r="AF125"/>
  <c r="AW123"/>
  <c r="AZ123"/>
  <c r="BA123" s="1"/>
  <c r="BB123" s="1"/>
  <c r="BC123" s="1"/>
  <c r="BD123" s="1"/>
  <c r="CX125" i="101"/>
  <c r="CP125"/>
  <c r="CO125"/>
  <c r="CN125"/>
  <c r="CF126"/>
  <c r="CI125"/>
  <c r="CK125" s="1"/>
  <c r="CK126" s="1"/>
  <c r="CH125"/>
  <c r="CM125"/>
  <c r="CU125"/>
  <c r="DT121"/>
  <c r="DS121"/>
  <c r="EA121"/>
  <c r="EE120"/>
  <c r="CL124"/>
  <c r="CS124" s="1"/>
  <c r="CT124" s="1"/>
  <c r="DA124" s="1"/>
  <c r="CW124" s="1"/>
  <c r="CJ125"/>
  <c r="CZ123"/>
  <c r="DD123"/>
  <c r="DE123" s="1"/>
  <c r="DF123" s="1"/>
  <c r="DG123" s="1"/>
  <c r="DH123" s="1"/>
  <c r="DZ122"/>
  <c r="DR122"/>
  <c r="DQ122"/>
  <c r="DP122"/>
  <c r="DK122"/>
  <c r="DJ122"/>
  <c r="BJ120" i="102"/>
  <c r="BQ120" s="1"/>
  <c r="BR120" s="1"/>
  <c r="BY120" s="1"/>
  <c r="BH121"/>
  <c r="DN120" i="101"/>
  <c r="DU120" s="1"/>
  <c r="DV120" s="1"/>
  <c r="EC120" s="1"/>
  <c r="DL121"/>
  <c r="CL116" i="102"/>
  <c r="CS116" s="1"/>
  <c r="CT116" s="1"/>
  <c r="CJ117"/>
  <c r="DA115"/>
  <c r="DD115"/>
  <c r="DE115" s="1"/>
  <c r="EN117" i="101"/>
  <c r="EP116"/>
  <c r="EW116" s="1"/>
  <c r="EX116" s="1"/>
  <c r="FE116" s="1"/>
  <c r="DN112" i="102"/>
  <c r="DU112" s="1"/>
  <c r="DV112" s="1"/>
  <c r="DL113"/>
  <c r="EC111"/>
  <c r="EF111"/>
  <c r="EG111" s="1"/>
  <c r="FP113" i="101"/>
  <c r="FR112"/>
  <c r="FY112" s="1"/>
  <c r="FZ112" s="1"/>
  <c r="GG112" s="1"/>
  <c r="EP108" i="102"/>
  <c r="EW108" s="1"/>
  <c r="EX108" s="1"/>
  <c r="EN109"/>
  <c r="FE107"/>
  <c r="FH107"/>
  <c r="FI107" s="1"/>
  <c r="GT108" i="101"/>
  <c r="HA108" s="1"/>
  <c r="HB108" s="1"/>
  <c r="HI108" s="1"/>
  <c r="GR109"/>
  <c r="FR104" i="102"/>
  <c r="FY104" s="1"/>
  <c r="FZ104" s="1"/>
  <c r="FP105"/>
  <c r="GG103"/>
  <c r="GJ103"/>
  <c r="GK103" s="1"/>
  <c r="HT105" i="101"/>
  <c r="HV104"/>
  <c r="GT100" i="102"/>
  <c r="HA100" s="1"/>
  <c r="HB100" s="1"/>
  <c r="GR101"/>
  <c r="HI99"/>
  <c r="HL99"/>
  <c r="HM99" s="1"/>
  <c r="HV96"/>
  <c r="HT97"/>
  <c r="EE112"/>
  <c r="EA113"/>
  <c r="DS113"/>
  <c r="DT113"/>
  <c r="DY113" s="1"/>
  <c r="EB113" s="1"/>
  <c r="FX113" i="101"/>
  <c r="FW113"/>
  <c r="GI112"/>
  <c r="GE113"/>
  <c r="GI104" i="102"/>
  <c r="GE105"/>
  <c r="FW105"/>
  <c r="FX105"/>
  <c r="GC105" s="1"/>
  <c r="GF105" s="1"/>
  <c r="HK100"/>
  <c r="HG101"/>
  <c r="GY101"/>
  <c r="GZ101"/>
  <c r="HE101" s="1"/>
  <c r="HH101" s="1"/>
  <c r="GZ109" i="101"/>
  <c r="GY109"/>
  <c r="HG109"/>
  <c r="HK108"/>
  <c r="FG108" i="102"/>
  <c r="FC109"/>
  <c r="EU109"/>
  <c r="EV109"/>
  <c r="FA109" s="1"/>
  <c r="FD109" s="1"/>
  <c r="EV117" i="101"/>
  <c r="EU117"/>
  <c r="FG116"/>
  <c r="FC117"/>
  <c r="CA120" i="102"/>
  <c r="BW121"/>
  <c r="BO121"/>
  <c r="BP121"/>
  <c r="BU121" s="1"/>
  <c r="DC116"/>
  <c r="CY117"/>
  <c r="CQ117"/>
  <c r="CR117"/>
  <c r="CW117" s="1"/>
  <c r="HU98"/>
  <c r="GS102"/>
  <c r="FQ106"/>
  <c r="HU106" i="101"/>
  <c r="GS110"/>
  <c r="EO110" i="102"/>
  <c r="DM114"/>
  <c r="FQ114" i="101"/>
  <c r="EO118"/>
  <c r="CK118" i="102"/>
  <c r="BI122"/>
  <c r="DM122" i="101"/>
  <c r="DF115" i="102"/>
  <c r="DG115" s="1"/>
  <c r="DH115" s="1"/>
  <c r="FJ115" i="101"/>
  <c r="FK115" s="1"/>
  <c r="FL115" s="1"/>
  <c r="FA116"/>
  <c r="FJ107" i="102"/>
  <c r="FK107" s="1"/>
  <c r="FL107" s="1"/>
  <c r="HN107" i="101"/>
  <c r="HO107" s="1"/>
  <c r="HP107" s="1"/>
  <c r="HE108"/>
  <c r="HN99" i="102"/>
  <c r="HO99" s="1"/>
  <c r="HP99" s="1"/>
  <c r="GL103"/>
  <c r="GM103" s="1"/>
  <c r="GN103" s="1"/>
  <c r="GL111" i="101"/>
  <c r="GM111" s="1"/>
  <c r="GN111" s="1"/>
  <c r="GC112"/>
  <c r="EH111" i="102"/>
  <c r="EI111" s="1"/>
  <c r="EJ111" s="1"/>
  <c r="DW122" i="101"/>
  <c r="EH119"/>
  <c r="EI119" s="1"/>
  <c r="EJ119" s="1"/>
  <c r="DY120"/>
  <c r="CB119" i="102"/>
  <c r="CC119" s="1"/>
  <c r="CD119" s="1"/>
  <c r="CE119" s="1"/>
  <c r="CF119" s="1"/>
  <c r="GA114" i="101"/>
  <c r="HC110"/>
  <c r="EY118"/>
  <c r="CH119" i="102" l="1"/>
  <c r="CI119"/>
  <c r="CM119"/>
  <c r="CO119"/>
  <c r="CP119"/>
  <c r="CX119"/>
  <c r="CU119"/>
  <c r="CN119"/>
  <c r="BF123"/>
  <c r="BG123"/>
  <c r="BK123"/>
  <c r="BL123"/>
  <c r="BM123"/>
  <c r="BN123"/>
  <c r="BV123"/>
  <c r="BS123"/>
  <c r="EB120" i="101"/>
  <c r="EF120"/>
  <c r="EG120" s="1"/>
  <c r="FB119"/>
  <c r="ET119"/>
  <c r="ES119"/>
  <c r="ER119"/>
  <c r="EM119"/>
  <c r="EL119"/>
  <c r="EQ119"/>
  <c r="EL111" i="102"/>
  <c r="EM111"/>
  <c r="EQ111"/>
  <c r="ES111"/>
  <c r="ET111"/>
  <c r="FB111"/>
  <c r="EY111"/>
  <c r="ER111"/>
  <c r="GF112" i="101"/>
  <c r="GJ112"/>
  <c r="GK112" s="1"/>
  <c r="HF111"/>
  <c r="GX111"/>
  <c r="GW111"/>
  <c r="GV111"/>
  <c r="GQ111"/>
  <c r="GP111"/>
  <c r="GU111"/>
  <c r="GP103" i="102"/>
  <c r="GQ103"/>
  <c r="GU103"/>
  <c r="GW103"/>
  <c r="GX103"/>
  <c r="HF103"/>
  <c r="HC103"/>
  <c r="GV103"/>
  <c r="HR99"/>
  <c r="HS99"/>
  <c r="HW99"/>
  <c r="HH108" i="101"/>
  <c r="HL108"/>
  <c r="HM108" s="1"/>
  <c r="HS107"/>
  <c r="HR107"/>
  <c r="HW107"/>
  <c r="FN107" i="102"/>
  <c r="FO107"/>
  <c r="FS107"/>
  <c r="FU107"/>
  <c r="FV107"/>
  <c r="GD107"/>
  <c r="GA107"/>
  <c r="FT107"/>
  <c r="FD116" i="101"/>
  <c r="FH116"/>
  <c r="FI116" s="1"/>
  <c r="GD115"/>
  <c r="FV115"/>
  <c r="FU115"/>
  <c r="FT115"/>
  <c r="FO115"/>
  <c r="FN115"/>
  <c r="FS115"/>
  <c r="DJ115" i="102"/>
  <c r="DK115"/>
  <c r="DO115"/>
  <c r="DQ115"/>
  <c r="DR115"/>
  <c r="DZ115"/>
  <c r="DW115"/>
  <c r="DP115"/>
  <c r="CZ117"/>
  <c r="BX121"/>
  <c r="HV97"/>
  <c r="HT98"/>
  <c r="GT101"/>
  <c r="HA101" s="1"/>
  <c r="HB101" s="1"/>
  <c r="GR102"/>
  <c r="HI100"/>
  <c r="HL100"/>
  <c r="HM100" s="1"/>
  <c r="HT106" i="101"/>
  <c r="HV105"/>
  <c r="FR105" i="102"/>
  <c r="FY105" s="1"/>
  <c r="FZ105" s="1"/>
  <c r="FP106"/>
  <c r="GG104"/>
  <c r="GJ104"/>
  <c r="GK104" s="1"/>
  <c r="GT109" i="101"/>
  <c r="HA109" s="1"/>
  <c r="HB109" s="1"/>
  <c r="HI109" s="1"/>
  <c r="GR110"/>
  <c r="EP109" i="102"/>
  <c r="EW109" s="1"/>
  <c r="EX109" s="1"/>
  <c r="EN110"/>
  <c r="FE108"/>
  <c r="FH108"/>
  <c r="FI108" s="1"/>
  <c r="FP114" i="101"/>
  <c r="FR113"/>
  <c r="FY113" s="1"/>
  <c r="FZ113" s="1"/>
  <c r="GG113" s="1"/>
  <c r="DN113" i="102"/>
  <c r="DU113" s="1"/>
  <c r="DV113" s="1"/>
  <c r="DL114"/>
  <c r="EC112"/>
  <c r="EF112"/>
  <c r="EG112" s="1"/>
  <c r="EN118" i="101"/>
  <c r="EP117"/>
  <c r="EW117" s="1"/>
  <c r="EX117" s="1"/>
  <c r="FE117" s="1"/>
  <c r="CL117" i="102"/>
  <c r="CS117" s="1"/>
  <c r="CT117" s="1"/>
  <c r="CJ118"/>
  <c r="DA116"/>
  <c r="DD116"/>
  <c r="DE116" s="1"/>
  <c r="DN121" i="101"/>
  <c r="DU121" s="1"/>
  <c r="DV121" s="1"/>
  <c r="EC121" s="1"/>
  <c r="DL122"/>
  <c r="BJ121" i="102"/>
  <c r="BQ121" s="1"/>
  <c r="BR121" s="1"/>
  <c r="BY121" s="1"/>
  <c r="BH122"/>
  <c r="DT122" i="101"/>
  <c r="DS122"/>
  <c r="EA122"/>
  <c r="EE121"/>
  <c r="DZ123"/>
  <c r="DR123"/>
  <c r="DQ123"/>
  <c r="DP123"/>
  <c r="DK123"/>
  <c r="DJ123"/>
  <c r="CJ126"/>
  <c r="CL126" s="1"/>
  <c r="CL125"/>
  <c r="CZ124"/>
  <c r="DD124"/>
  <c r="DE124" s="1"/>
  <c r="CX126"/>
  <c r="CP126"/>
  <c r="CO126"/>
  <c r="CN126"/>
  <c r="CM126"/>
  <c r="CU126"/>
  <c r="CR125"/>
  <c r="CQ125"/>
  <c r="DC124"/>
  <c r="CY125"/>
  <c r="AH125" i="102"/>
  <c r="AO125" s="1"/>
  <c r="AP125" s="1"/>
  <c r="AF126"/>
  <c r="AH126" s="1"/>
  <c r="AO126" s="1"/>
  <c r="AP126" s="1"/>
  <c r="AW124"/>
  <c r="AZ124"/>
  <c r="BA124" s="1"/>
  <c r="BB124" s="1"/>
  <c r="BC124" s="1"/>
  <c r="BD124" s="1"/>
  <c r="CA121"/>
  <c r="BW122"/>
  <c r="BO122"/>
  <c r="BP122"/>
  <c r="BU122" s="1"/>
  <c r="EE113"/>
  <c r="EA114"/>
  <c r="DS114"/>
  <c r="DT114"/>
  <c r="DY114" s="1"/>
  <c r="EB114" s="1"/>
  <c r="FX114" i="101"/>
  <c r="FW114"/>
  <c r="GI113"/>
  <c r="GE114"/>
  <c r="GI105" i="102"/>
  <c r="GE106"/>
  <c r="FW106"/>
  <c r="FX106"/>
  <c r="GC106" s="1"/>
  <c r="GF106" s="1"/>
  <c r="HK101"/>
  <c r="HG102"/>
  <c r="GY102"/>
  <c r="GZ102"/>
  <c r="HE102" s="1"/>
  <c r="HH102" s="1"/>
  <c r="GZ110" i="101"/>
  <c r="GY110"/>
  <c r="HG110"/>
  <c r="HK109"/>
  <c r="FG109" i="102"/>
  <c r="FC110"/>
  <c r="EU110"/>
  <c r="EV110"/>
  <c r="FA110" s="1"/>
  <c r="FD110" s="1"/>
  <c r="EV118" i="101"/>
  <c r="EU118"/>
  <c r="FG117"/>
  <c r="FC118"/>
  <c r="DC117" i="102"/>
  <c r="CY118"/>
  <c r="CQ118"/>
  <c r="CR118"/>
  <c r="CW118" s="1"/>
  <c r="CZ118" s="1"/>
  <c r="DM123" i="101"/>
  <c r="BI123" i="102"/>
  <c r="CK119"/>
  <c r="EO119" i="101"/>
  <c r="FQ115"/>
  <c r="DM115" i="102"/>
  <c r="EO111"/>
  <c r="GS111" i="101"/>
  <c r="HU107"/>
  <c r="FQ107" i="102"/>
  <c r="GS103"/>
  <c r="HU99"/>
  <c r="DF116"/>
  <c r="DG116" s="1"/>
  <c r="DH116" s="1"/>
  <c r="FJ116" i="101"/>
  <c r="FK116" s="1"/>
  <c r="FL116" s="1"/>
  <c r="FA117"/>
  <c r="FJ108" i="102"/>
  <c r="FK108" s="1"/>
  <c r="FL108" s="1"/>
  <c r="HN108" i="101"/>
  <c r="HO108" s="1"/>
  <c r="HP108" s="1"/>
  <c r="HE109"/>
  <c r="HN100" i="102"/>
  <c r="HO100" s="1"/>
  <c r="HP100" s="1"/>
  <c r="GL104"/>
  <c r="GM104" s="1"/>
  <c r="GN104" s="1"/>
  <c r="GL112" i="101"/>
  <c r="GM112" s="1"/>
  <c r="GN112" s="1"/>
  <c r="GC113"/>
  <c r="EH112" i="102"/>
  <c r="EI112" s="1"/>
  <c r="EJ112" s="1"/>
  <c r="DW123" i="101"/>
  <c r="EH120"/>
  <c r="EI120" s="1"/>
  <c r="EJ120" s="1"/>
  <c r="DY121"/>
  <c r="CB120" i="102"/>
  <c r="CC120" s="1"/>
  <c r="CD120" s="1"/>
  <c r="CE120" s="1"/>
  <c r="CF120" s="1"/>
  <c r="GA115" i="101"/>
  <c r="HC111"/>
  <c r="EY119"/>
  <c r="CH120" i="102" l="1"/>
  <c r="CI120"/>
  <c r="CM120"/>
  <c r="CO120"/>
  <c r="CP120"/>
  <c r="CX120"/>
  <c r="CU120"/>
  <c r="CN120"/>
  <c r="EB121" i="101"/>
  <c r="EF121"/>
  <c r="EG121" s="1"/>
  <c r="FB120"/>
  <c r="ET120"/>
  <c r="ES120"/>
  <c r="ER120"/>
  <c r="EM120"/>
  <c r="EL120"/>
  <c r="EL112" i="102"/>
  <c r="EM112"/>
  <c r="EQ112"/>
  <c r="ES112"/>
  <c r="ET112"/>
  <c r="FB112"/>
  <c r="EY112"/>
  <c r="ER112"/>
  <c r="GF113" i="101"/>
  <c r="GJ113"/>
  <c r="GK113" s="1"/>
  <c r="HF112"/>
  <c r="GX112"/>
  <c r="GW112"/>
  <c r="GV112"/>
  <c r="GQ112"/>
  <c r="GP112"/>
  <c r="GU112"/>
  <c r="GP104" i="102"/>
  <c r="GQ104"/>
  <c r="GU104"/>
  <c r="GW104"/>
  <c r="GX104"/>
  <c r="HF104"/>
  <c r="HC104"/>
  <c r="GV104"/>
  <c r="HR100"/>
  <c r="HS100"/>
  <c r="HW100"/>
  <c r="HH109" i="101"/>
  <c r="HL109"/>
  <c r="HM109" s="1"/>
  <c r="HS108"/>
  <c r="HR108"/>
  <c r="HW108"/>
  <c r="FN108" i="102"/>
  <c r="FO108"/>
  <c r="FS108"/>
  <c r="FU108"/>
  <c r="FV108"/>
  <c r="GD108"/>
  <c r="GA108"/>
  <c r="FT108"/>
  <c r="FD117" i="101"/>
  <c r="FH117"/>
  <c r="FI117" s="1"/>
  <c r="GD116"/>
  <c r="FV116"/>
  <c r="FU116"/>
  <c r="FT116"/>
  <c r="FO116"/>
  <c r="FN116"/>
  <c r="FS116"/>
  <c r="DJ116" i="102"/>
  <c r="DK116"/>
  <c r="DO116"/>
  <c r="DQ116"/>
  <c r="DR116"/>
  <c r="DZ116"/>
  <c r="DW116"/>
  <c r="DP116"/>
  <c r="BX122"/>
  <c r="BF124"/>
  <c r="BG124"/>
  <c r="BK124"/>
  <c r="BL124"/>
  <c r="BM124"/>
  <c r="BN124"/>
  <c r="BV124"/>
  <c r="BS124"/>
  <c r="AW126"/>
  <c r="AZ126"/>
  <c r="BA126" s="1"/>
  <c r="AW125"/>
  <c r="AZ125"/>
  <c r="BA125" s="1"/>
  <c r="BB125" s="1"/>
  <c r="CR126" i="101"/>
  <c r="CQ126"/>
  <c r="DC125"/>
  <c r="DC126"/>
  <c r="CY126"/>
  <c r="DT123"/>
  <c r="DS123"/>
  <c r="EA123"/>
  <c r="EE122"/>
  <c r="BJ122" i="102"/>
  <c r="BQ122" s="1"/>
  <c r="BR122" s="1"/>
  <c r="BY122" s="1"/>
  <c r="BH123"/>
  <c r="DN122" i="101"/>
  <c r="DU122" s="1"/>
  <c r="DV122" s="1"/>
  <c r="EC122" s="1"/>
  <c r="DL123"/>
  <c r="CL118" i="102"/>
  <c r="CS118" s="1"/>
  <c r="CT118" s="1"/>
  <c r="CJ119"/>
  <c r="DA117"/>
  <c r="DD117"/>
  <c r="DE117" s="1"/>
  <c r="EN119" i="101"/>
  <c r="EP118"/>
  <c r="EW118" s="1"/>
  <c r="EX118" s="1"/>
  <c r="FE118" s="1"/>
  <c r="DN114" i="102"/>
  <c r="DU114" s="1"/>
  <c r="DV114" s="1"/>
  <c r="DL115"/>
  <c r="EC113"/>
  <c r="EF113"/>
  <c r="EG113" s="1"/>
  <c r="FP115" i="101"/>
  <c r="FR114"/>
  <c r="FY114" s="1"/>
  <c r="FZ114" s="1"/>
  <c r="GG114" s="1"/>
  <c r="EP110" i="102"/>
  <c r="EW110" s="1"/>
  <c r="EX110" s="1"/>
  <c r="EN111"/>
  <c r="FE109"/>
  <c r="FH109"/>
  <c r="FI109" s="1"/>
  <c r="GT110" i="101"/>
  <c r="HA110" s="1"/>
  <c r="HB110" s="1"/>
  <c r="HI110" s="1"/>
  <c r="GR111"/>
  <c r="FR106" i="102"/>
  <c r="FY106" s="1"/>
  <c r="FZ106" s="1"/>
  <c r="FP107"/>
  <c r="GG105"/>
  <c r="GJ105"/>
  <c r="GK105" s="1"/>
  <c r="HT107" i="101"/>
  <c r="HV106"/>
  <c r="GT102" i="102"/>
  <c r="HA102" s="1"/>
  <c r="HB102" s="1"/>
  <c r="GR103"/>
  <c r="HI101"/>
  <c r="HL101"/>
  <c r="HM101" s="1"/>
  <c r="HV98"/>
  <c r="HT99"/>
  <c r="EE114"/>
  <c r="EA115"/>
  <c r="DS115"/>
  <c r="DT115"/>
  <c r="DY115" s="1"/>
  <c r="EB115" s="1"/>
  <c r="FX115" i="101"/>
  <c r="FW115"/>
  <c r="GI114"/>
  <c r="GE115"/>
  <c r="GI106" i="102"/>
  <c r="GE107"/>
  <c r="FW107"/>
  <c r="FX107"/>
  <c r="GC107" s="1"/>
  <c r="GF107" s="1"/>
  <c r="HK102"/>
  <c r="HG103"/>
  <c r="GY103"/>
  <c r="GZ103"/>
  <c r="HE103" s="1"/>
  <c r="HH103" s="1"/>
  <c r="GZ111" i="101"/>
  <c r="GY111"/>
  <c r="HG111"/>
  <c r="HK110"/>
  <c r="FG110" i="102"/>
  <c r="FC111"/>
  <c r="EU111"/>
  <c r="EV111"/>
  <c r="FA111" s="1"/>
  <c r="FD111" s="1"/>
  <c r="EV119" i="101"/>
  <c r="EU119"/>
  <c r="FG118"/>
  <c r="FC119"/>
  <c r="CA122" i="102"/>
  <c r="BW123"/>
  <c r="BO123"/>
  <c r="BP123"/>
  <c r="BU123" s="1"/>
  <c r="DC118"/>
  <c r="CY119"/>
  <c r="CQ119"/>
  <c r="CR119"/>
  <c r="CW119" s="1"/>
  <c r="CZ119" s="1"/>
  <c r="HU100"/>
  <c r="GS104"/>
  <c r="FQ108"/>
  <c r="HU108" i="101"/>
  <c r="GS112"/>
  <c r="EO112" i="102"/>
  <c r="DM116"/>
  <c r="FQ116" i="101"/>
  <c r="EO120"/>
  <c r="CK120" i="102"/>
  <c r="BI124"/>
  <c r="DF117"/>
  <c r="DG117" s="1"/>
  <c r="DH117" s="1"/>
  <c r="FJ117" i="101"/>
  <c r="FK117" s="1"/>
  <c r="FL117" s="1"/>
  <c r="FA118"/>
  <c r="FJ109" i="102"/>
  <c r="FK109" s="1"/>
  <c r="FL109" s="1"/>
  <c r="HN109" i="101"/>
  <c r="HO109" s="1"/>
  <c r="HP109" s="1"/>
  <c r="HE110"/>
  <c r="HN101" i="102"/>
  <c r="HO101" s="1"/>
  <c r="HP101" s="1"/>
  <c r="GL105"/>
  <c r="GM105" s="1"/>
  <c r="GN105" s="1"/>
  <c r="GL113" i="101"/>
  <c r="GM113" s="1"/>
  <c r="GN113" s="1"/>
  <c r="GC114"/>
  <c r="EH113" i="102"/>
  <c r="EI113" s="1"/>
  <c r="EJ113" s="1"/>
  <c r="DF124" i="101"/>
  <c r="DG124" s="1"/>
  <c r="DH124" s="1"/>
  <c r="CS125"/>
  <c r="CT125" s="1"/>
  <c r="DA125" s="1"/>
  <c r="CW125" s="1"/>
  <c r="CS126"/>
  <c r="CT126" s="1"/>
  <c r="DA126" s="1"/>
  <c r="EH121"/>
  <c r="EI121" s="1"/>
  <c r="EJ121" s="1"/>
  <c r="DY122"/>
  <c r="CB121" i="102"/>
  <c r="CC121" s="1"/>
  <c r="CD121" s="1"/>
  <c r="CE121" s="1"/>
  <c r="CF121" s="1"/>
  <c r="CV20"/>
  <c r="CV21" s="1"/>
  <c r="CV22" s="1"/>
  <c r="CV23" s="1"/>
  <c r="CV24" s="1"/>
  <c r="CV25" s="1"/>
  <c r="CV26" s="1"/>
  <c r="CV27" s="1"/>
  <c r="CV28" s="1"/>
  <c r="CV29" s="1"/>
  <c r="CV30" s="1"/>
  <c r="CV31" s="1"/>
  <c r="CV32" s="1"/>
  <c r="CV33" s="1"/>
  <c r="CV34" s="1"/>
  <c r="CV35" s="1"/>
  <c r="CV36" s="1"/>
  <c r="CV37" s="1"/>
  <c r="CV38" s="1"/>
  <c r="CV39" s="1"/>
  <c r="CV40" s="1"/>
  <c r="CV41" s="1"/>
  <c r="CV42" s="1"/>
  <c r="CV43" s="1"/>
  <c r="CV44" s="1"/>
  <c r="CV45" s="1"/>
  <c r="CV46" s="1"/>
  <c r="CV47" s="1"/>
  <c r="CV48" s="1"/>
  <c r="CV49" s="1"/>
  <c r="CV50" s="1"/>
  <c r="CV51" s="1"/>
  <c r="CV52" s="1"/>
  <c r="CV53" s="1"/>
  <c r="CV54" s="1"/>
  <c r="CV55" s="1"/>
  <c r="CV56" s="1"/>
  <c r="CV57" s="1"/>
  <c r="CV58" s="1"/>
  <c r="CV59" s="1"/>
  <c r="CV60" s="1"/>
  <c r="CV61" s="1"/>
  <c r="CV62" s="1"/>
  <c r="CV63" s="1"/>
  <c r="CV64" s="1"/>
  <c r="CV65" s="1"/>
  <c r="CV66" s="1"/>
  <c r="CV67" s="1"/>
  <c r="CV68" s="1"/>
  <c r="CV69" s="1"/>
  <c r="CV70" s="1"/>
  <c r="CV71" s="1"/>
  <c r="CV72" s="1"/>
  <c r="CV73" s="1"/>
  <c r="CV74" s="1"/>
  <c r="CV75" s="1"/>
  <c r="CV76" s="1"/>
  <c r="CV77" s="1"/>
  <c r="CV78" s="1"/>
  <c r="CV79" s="1"/>
  <c r="CV80" s="1"/>
  <c r="CV81" s="1"/>
  <c r="CV82" s="1"/>
  <c r="CV83" s="1"/>
  <c r="CV84" s="1"/>
  <c r="CV85" s="1"/>
  <c r="CV86" s="1"/>
  <c r="CV87" s="1"/>
  <c r="CV88" s="1"/>
  <c r="CV89" s="1"/>
  <c r="CV90" s="1"/>
  <c r="CV91" s="1"/>
  <c r="CV92" s="1"/>
  <c r="CV93" s="1"/>
  <c r="CV94" s="1"/>
  <c r="CV95" s="1"/>
  <c r="CV96" s="1"/>
  <c r="CV97" s="1"/>
  <c r="CV98" s="1"/>
  <c r="CV99" s="1"/>
  <c r="CV100" s="1"/>
  <c r="CV101" s="1"/>
  <c r="CV102" s="1"/>
  <c r="CV103" s="1"/>
  <c r="CV104" s="1"/>
  <c r="CV105" s="1"/>
  <c r="CV106" s="1"/>
  <c r="CV107" s="1"/>
  <c r="CV108" s="1"/>
  <c r="CV109" s="1"/>
  <c r="CV110" s="1"/>
  <c r="CV111" s="1"/>
  <c r="CV112" s="1"/>
  <c r="CV113" s="1"/>
  <c r="CV114" s="1"/>
  <c r="CV115" s="1"/>
  <c r="CV116" s="1"/>
  <c r="CV117" s="1"/>
  <c r="CV118" s="1"/>
  <c r="CV119" s="1"/>
  <c r="CV120" s="1"/>
  <c r="CV121" s="1"/>
  <c r="CV122" s="1"/>
  <c r="CV123" s="1"/>
  <c r="CV124" s="1"/>
  <c r="CV125" s="1"/>
  <c r="CV126" s="1"/>
  <c r="GA116" i="101"/>
  <c r="HC112"/>
  <c r="EY120"/>
  <c r="CH121" i="102" l="1"/>
  <c r="CI121"/>
  <c r="CM121"/>
  <c r="CO121"/>
  <c r="CP121"/>
  <c r="CX121"/>
  <c r="CU121"/>
  <c r="CN121"/>
  <c r="EB122" i="101"/>
  <c r="EF122"/>
  <c r="EG122" s="1"/>
  <c r="FB121"/>
  <c r="ET121"/>
  <c r="ES121"/>
  <c r="ER121"/>
  <c r="EM121"/>
  <c r="EL121"/>
  <c r="CZ125"/>
  <c r="DD125"/>
  <c r="DE125" s="1"/>
  <c r="DF125" s="1"/>
  <c r="DZ124"/>
  <c r="DR124"/>
  <c r="DQ124"/>
  <c r="DP124"/>
  <c r="DK124"/>
  <c r="DM124" s="1"/>
  <c r="DJ124"/>
  <c r="DW124"/>
  <c r="EL113" i="102"/>
  <c r="EM113"/>
  <c r="EQ113"/>
  <c r="ES113"/>
  <c r="ET113"/>
  <c r="FB113"/>
  <c r="EY113"/>
  <c r="ER113"/>
  <c r="GF114" i="101"/>
  <c r="GJ114"/>
  <c r="GK114" s="1"/>
  <c r="HF113"/>
  <c r="GX113"/>
  <c r="GW113"/>
  <c r="GV113"/>
  <c r="GQ113"/>
  <c r="GP113"/>
  <c r="GU113"/>
  <c r="GP105" i="102"/>
  <c r="GQ105"/>
  <c r="GU105"/>
  <c r="GW105"/>
  <c r="GX105"/>
  <c r="HF105"/>
  <c r="HC105"/>
  <c r="GV105"/>
  <c r="HR101"/>
  <c r="HS101"/>
  <c r="HW101"/>
  <c r="HH110" i="101"/>
  <c r="HL110"/>
  <c r="HM110" s="1"/>
  <c r="HS109"/>
  <c r="HR109"/>
  <c r="HW109"/>
  <c r="FN109" i="102"/>
  <c r="FO109"/>
  <c r="FS109"/>
  <c r="FU109"/>
  <c r="FV109"/>
  <c r="GD109"/>
  <c r="GA109"/>
  <c r="FT109"/>
  <c r="FD118" i="101"/>
  <c r="EZ20"/>
  <c r="EZ21" s="1"/>
  <c r="EZ22" s="1"/>
  <c r="EZ23" s="1"/>
  <c r="EZ24" s="1"/>
  <c r="EZ25" s="1"/>
  <c r="EZ26" s="1"/>
  <c r="EZ27" s="1"/>
  <c r="EZ28" s="1"/>
  <c r="EZ29" s="1"/>
  <c r="EZ30" s="1"/>
  <c r="EZ31" s="1"/>
  <c r="EZ32" s="1"/>
  <c r="EZ33" s="1"/>
  <c r="EZ34" s="1"/>
  <c r="EZ35" s="1"/>
  <c r="EZ36" s="1"/>
  <c r="EZ37" s="1"/>
  <c r="EZ38" s="1"/>
  <c r="EZ39" s="1"/>
  <c r="EZ40" s="1"/>
  <c r="EZ41" s="1"/>
  <c r="EZ42" s="1"/>
  <c r="EZ43" s="1"/>
  <c r="EZ44" s="1"/>
  <c r="EZ45" s="1"/>
  <c r="EZ46" s="1"/>
  <c r="EZ47" s="1"/>
  <c r="EZ48" s="1"/>
  <c r="EZ49" s="1"/>
  <c r="EZ50" s="1"/>
  <c r="EZ51" s="1"/>
  <c r="EZ52" s="1"/>
  <c r="EZ53" s="1"/>
  <c r="EZ54" s="1"/>
  <c r="EZ55" s="1"/>
  <c r="EZ56" s="1"/>
  <c r="EZ57" s="1"/>
  <c r="EZ58" s="1"/>
  <c r="EZ59" s="1"/>
  <c r="EZ60" s="1"/>
  <c r="EZ61" s="1"/>
  <c r="EZ62" s="1"/>
  <c r="EZ63" s="1"/>
  <c r="EZ64" s="1"/>
  <c r="EZ65" s="1"/>
  <c r="EZ66" s="1"/>
  <c r="EZ67" s="1"/>
  <c r="EZ68" s="1"/>
  <c r="EZ69" s="1"/>
  <c r="EZ70" s="1"/>
  <c r="EZ71" s="1"/>
  <c r="EZ72" s="1"/>
  <c r="EZ73" s="1"/>
  <c r="EZ74" s="1"/>
  <c r="EZ75" s="1"/>
  <c r="EZ76" s="1"/>
  <c r="EZ77" s="1"/>
  <c r="EZ78" s="1"/>
  <c r="EZ79" s="1"/>
  <c r="EZ80" s="1"/>
  <c r="EZ81" s="1"/>
  <c r="EZ82" s="1"/>
  <c r="EZ83" s="1"/>
  <c r="EZ84" s="1"/>
  <c r="EZ85" s="1"/>
  <c r="EZ86" s="1"/>
  <c r="EZ87" s="1"/>
  <c r="EZ88" s="1"/>
  <c r="EZ89" s="1"/>
  <c r="EZ90" s="1"/>
  <c r="EZ91" s="1"/>
  <c r="EZ92" s="1"/>
  <c r="EZ93" s="1"/>
  <c r="EZ94" s="1"/>
  <c r="EZ95" s="1"/>
  <c r="EZ96" s="1"/>
  <c r="EZ97" s="1"/>
  <c r="EZ98" s="1"/>
  <c r="EZ99" s="1"/>
  <c r="EZ100" s="1"/>
  <c r="EZ101" s="1"/>
  <c r="EZ102" s="1"/>
  <c r="EZ103" s="1"/>
  <c r="EZ104" s="1"/>
  <c r="EZ105" s="1"/>
  <c r="EZ106" s="1"/>
  <c r="EZ107" s="1"/>
  <c r="EZ108" s="1"/>
  <c r="EZ109" s="1"/>
  <c r="EZ110" s="1"/>
  <c r="EZ111" s="1"/>
  <c r="EZ112" s="1"/>
  <c r="EZ113" s="1"/>
  <c r="EZ114" s="1"/>
  <c r="EZ115" s="1"/>
  <c r="EZ116" s="1"/>
  <c r="EZ117" s="1"/>
  <c r="EZ118" s="1"/>
  <c r="EZ119" s="1"/>
  <c r="EZ120" s="1"/>
  <c r="EZ121" s="1"/>
  <c r="EZ122" s="1"/>
  <c r="EZ123" s="1"/>
  <c r="EZ124" s="1"/>
  <c r="EZ125" s="1"/>
  <c r="EZ126" s="1"/>
  <c r="FH118"/>
  <c r="FI118" s="1"/>
  <c r="GD117"/>
  <c r="FV117"/>
  <c r="FU117"/>
  <c r="FT117"/>
  <c r="FO117"/>
  <c r="FN117"/>
  <c r="FS117"/>
  <c r="DJ117" i="102"/>
  <c r="DK117"/>
  <c r="DO117"/>
  <c r="DQ117"/>
  <c r="DR117"/>
  <c r="DZ117"/>
  <c r="DW117"/>
  <c r="DP117"/>
  <c r="BX123"/>
  <c r="HV99"/>
  <c r="HT100"/>
  <c r="GT103"/>
  <c r="HA103" s="1"/>
  <c r="HB103" s="1"/>
  <c r="GR104"/>
  <c r="HI102"/>
  <c r="HL102"/>
  <c r="HM102" s="1"/>
  <c r="HT108" i="101"/>
  <c r="HV107"/>
  <c r="FR107" i="102"/>
  <c r="FY107" s="1"/>
  <c r="FZ107" s="1"/>
  <c r="FP108"/>
  <c r="GG106"/>
  <c r="GJ106"/>
  <c r="GK106" s="1"/>
  <c r="GT111" i="101"/>
  <c r="HA111" s="1"/>
  <c r="HB111" s="1"/>
  <c r="HI111" s="1"/>
  <c r="GR112"/>
  <c r="EP111" i="102"/>
  <c r="EW111" s="1"/>
  <c r="EX111" s="1"/>
  <c r="EN112"/>
  <c r="FE110"/>
  <c r="FH110"/>
  <c r="FI110" s="1"/>
  <c r="FP116" i="101"/>
  <c r="FR115"/>
  <c r="FY115" s="1"/>
  <c r="FZ115" s="1"/>
  <c r="GG115" s="1"/>
  <c r="DN115" i="102"/>
  <c r="DU115" s="1"/>
  <c r="DV115" s="1"/>
  <c r="DL116"/>
  <c r="EC114"/>
  <c r="EF114"/>
  <c r="EG114" s="1"/>
  <c r="EN120" i="101"/>
  <c r="EP119"/>
  <c r="EW119" s="1"/>
  <c r="EX119" s="1"/>
  <c r="FE119" s="1"/>
  <c r="CL119" i="102"/>
  <c r="CS119" s="1"/>
  <c r="CT119" s="1"/>
  <c r="CJ120"/>
  <c r="DA118"/>
  <c r="DD118"/>
  <c r="DE118" s="1"/>
  <c r="DL124" i="101"/>
  <c r="DN123"/>
  <c r="DU123" s="1"/>
  <c r="DV123" s="1"/>
  <c r="EC123" s="1"/>
  <c r="BJ123" i="102"/>
  <c r="BQ123" s="1"/>
  <c r="BR123" s="1"/>
  <c r="BY123" s="1"/>
  <c r="BH124"/>
  <c r="BC125"/>
  <c r="BD125" s="1"/>
  <c r="BB126"/>
  <c r="BC126" s="1"/>
  <c r="CA123"/>
  <c r="BW124"/>
  <c r="BO124"/>
  <c r="BP124"/>
  <c r="BU124" s="1"/>
  <c r="EE115"/>
  <c r="EA116"/>
  <c r="DS116"/>
  <c r="DT116"/>
  <c r="DY116" s="1"/>
  <c r="EB116" s="1"/>
  <c r="FX116" i="101"/>
  <c r="FW116"/>
  <c r="GI115"/>
  <c r="GE116"/>
  <c r="GI107" i="102"/>
  <c r="GE108"/>
  <c r="FW108"/>
  <c r="FX108"/>
  <c r="GC108" s="1"/>
  <c r="GF108" s="1"/>
  <c r="HK103"/>
  <c r="HG104"/>
  <c r="GY104"/>
  <c r="GZ104"/>
  <c r="HE104" s="1"/>
  <c r="HH104" s="1"/>
  <c r="GZ112" i="101"/>
  <c r="GY112"/>
  <c r="HG112"/>
  <c r="HK111"/>
  <c r="FG111" i="102"/>
  <c r="FC112"/>
  <c r="EU112"/>
  <c r="EV112"/>
  <c r="FA112" s="1"/>
  <c r="FD112" s="1"/>
  <c r="EV120" i="101"/>
  <c r="EU120"/>
  <c r="FG119"/>
  <c r="FC120"/>
  <c r="DC119" i="102"/>
  <c r="CY120"/>
  <c r="CQ120"/>
  <c r="CR120"/>
  <c r="CW120" s="1"/>
  <c r="CZ120" s="1"/>
  <c r="CK121"/>
  <c r="EO121" i="101"/>
  <c r="FQ117"/>
  <c r="DM117" i="102"/>
  <c r="EO113"/>
  <c r="GS113" i="101"/>
  <c r="HU109"/>
  <c r="FQ109" i="102"/>
  <c r="GS105"/>
  <c r="HU101"/>
  <c r="DF118"/>
  <c r="DG118" s="1"/>
  <c r="DH118" s="1"/>
  <c r="FJ118" i="101"/>
  <c r="FK118" s="1"/>
  <c r="FL118" s="1"/>
  <c r="FA119"/>
  <c r="FJ110" i="102"/>
  <c r="FK110" s="1"/>
  <c r="FL110" s="1"/>
  <c r="HN110" i="101"/>
  <c r="HO110" s="1"/>
  <c r="HP110" s="1"/>
  <c r="HE111"/>
  <c r="HN102" i="102"/>
  <c r="HO102" s="1"/>
  <c r="HP102" s="1"/>
  <c r="GL106"/>
  <c r="GM106" s="1"/>
  <c r="GN106" s="1"/>
  <c r="GL114" i="101"/>
  <c r="GM114" s="1"/>
  <c r="GN114" s="1"/>
  <c r="GC115"/>
  <c r="EH114" i="102"/>
  <c r="EI114" s="1"/>
  <c r="EJ114" s="1"/>
  <c r="EH122" i="101"/>
  <c r="EI122" s="1"/>
  <c r="EJ122" s="1"/>
  <c r="DY123"/>
  <c r="CW126"/>
  <c r="CB122" i="102"/>
  <c r="CC122" s="1"/>
  <c r="CD122" s="1"/>
  <c r="CE122" s="1"/>
  <c r="CF122" s="1"/>
  <c r="GA117" i="101"/>
  <c r="HC113"/>
  <c r="EY121"/>
  <c r="CH122" i="102" l="1"/>
  <c r="CI122"/>
  <c r="CM122"/>
  <c r="CO122"/>
  <c r="CP122"/>
  <c r="CX122"/>
  <c r="CU122"/>
  <c r="CN122"/>
  <c r="CZ126" i="101"/>
  <c r="DD126"/>
  <c r="DE126" s="1"/>
  <c r="EB123"/>
  <c r="EF123"/>
  <c r="EG123" s="1"/>
  <c r="FB122"/>
  <c r="ET122"/>
  <c r="ES122"/>
  <c r="ER122"/>
  <c r="EM122"/>
  <c r="EL122"/>
  <c r="EL114" i="102"/>
  <c r="EM114"/>
  <c r="EQ114"/>
  <c r="ES114"/>
  <c r="ET114"/>
  <c r="FB114"/>
  <c r="EY114"/>
  <c r="ER114"/>
  <c r="GF115" i="101"/>
  <c r="GJ115"/>
  <c r="GK115" s="1"/>
  <c r="HF114"/>
  <c r="GX114"/>
  <c r="GW114"/>
  <c r="GV114"/>
  <c r="GQ114"/>
  <c r="GP114"/>
  <c r="GU114"/>
  <c r="GP106" i="102"/>
  <c r="GQ106"/>
  <c r="GU106"/>
  <c r="GW106"/>
  <c r="GX106"/>
  <c r="HF106"/>
  <c r="HC106"/>
  <c r="GV106"/>
  <c r="HR102"/>
  <c r="HS102"/>
  <c r="HW102"/>
  <c r="HH111" i="101"/>
  <c r="HL111"/>
  <c r="HM111" s="1"/>
  <c r="HS110"/>
  <c r="HR110"/>
  <c r="HW110"/>
  <c r="FN110" i="102"/>
  <c r="FO110"/>
  <c r="FS110"/>
  <c r="FU110"/>
  <c r="FV110"/>
  <c r="GD110"/>
  <c r="GA110"/>
  <c r="FT110"/>
  <c r="FD119" i="101"/>
  <c r="FH119"/>
  <c r="FI119" s="1"/>
  <c r="GD118"/>
  <c r="FV118"/>
  <c r="FU118"/>
  <c r="FT118"/>
  <c r="FO118"/>
  <c r="FN118"/>
  <c r="FS118"/>
  <c r="DJ118" i="102"/>
  <c r="DK118"/>
  <c r="DO118"/>
  <c r="DQ118"/>
  <c r="DR118"/>
  <c r="DZ118"/>
  <c r="DW118"/>
  <c r="DP118"/>
  <c r="BX124"/>
  <c r="BF125"/>
  <c r="BG125"/>
  <c r="BI125" s="1"/>
  <c r="BI126" s="1"/>
  <c r="BK125"/>
  <c r="BL125"/>
  <c r="BM125"/>
  <c r="BN125"/>
  <c r="BV125"/>
  <c r="BD126"/>
  <c r="BS125"/>
  <c r="BJ124"/>
  <c r="BQ124" s="1"/>
  <c r="BR124" s="1"/>
  <c r="BY124" s="1"/>
  <c r="BH125"/>
  <c r="DN124" i="101"/>
  <c r="CL120" i="102"/>
  <c r="CS120" s="1"/>
  <c r="CT120" s="1"/>
  <c r="CJ121"/>
  <c r="DA119"/>
  <c r="DD119"/>
  <c r="DE119" s="1"/>
  <c r="EN121" i="101"/>
  <c r="EP120"/>
  <c r="EW120" s="1"/>
  <c r="EX120" s="1"/>
  <c r="FE120" s="1"/>
  <c r="DN116" i="102"/>
  <c r="DU116" s="1"/>
  <c r="DV116" s="1"/>
  <c r="DL117"/>
  <c r="EC115"/>
  <c r="EF115"/>
  <c r="EG115" s="1"/>
  <c r="FP117" i="101"/>
  <c r="FR116"/>
  <c r="FY116" s="1"/>
  <c r="FZ116" s="1"/>
  <c r="GG116" s="1"/>
  <c r="EP112" i="102"/>
  <c r="EW112" s="1"/>
  <c r="EX112" s="1"/>
  <c r="EN113"/>
  <c r="FE111"/>
  <c r="FH111"/>
  <c r="FI111" s="1"/>
  <c r="GT112" i="101"/>
  <c r="HA112" s="1"/>
  <c r="HB112" s="1"/>
  <c r="HI112" s="1"/>
  <c r="GR113"/>
  <c r="FR108" i="102"/>
  <c r="FY108" s="1"/>
  <c r="FZ108" s="1"/>
  <c r="FP109"/>
  <c r="GG107"/>
  <c r="GJ107"/>
  <c r="GK107" s="1"/>
  <c r="HT109" i="101"/>
  <c r="HV108"/>
  <c r="GT104" i="102"/>
  <c r="HA104" s="1"/>
  <c r="HB104" s="1"/>
  <c r="GR105"/>
  <c r="HI103"/>
  <c r="HL103"/>
  <c r="HM103" s="1"/>
  <c r="HV100"/>
  <c r="HT101"/>
  <c r="EE116"/>
  <c r="EA117"/>
  <c r="DS117"/>
  <c r="DT117"/>
  <c r="DY117" s="1"/>
  <c r="FX117" i="101"/>
  <c r="FW117"/>
  <c r="GI116"/>
  <c r="GE117"/>
  <c r="GI108" i="102"/>
  <c r="GE109"/>
  <c r="FW109"/>
  <c r="FX109"/>
  <c r="GC109" s="1"/>
  <c r="GF109" s="1"/>
  <c r="HK104"/>
  <c r="HG105"/>
  <c r="GY105"/>
  <c r="GZ105"/>
  <c r="HE105" s="1"/>
  <c r="HH105" s="1"/>
  <c r="GZ113" i="101"/>
  <c r="GY113"/>
  <c r="HG113"/>
  <c r="HK112"/>
  <c r="FG112" i="102"/>
  <c r="FC113"/>
  <c r="EU113"/>
  <c r="EV113"/>
  <c r="FA113" s="1"/>
  <c r="FD113" s="1"/>
  <c r="DT124" i="101"/>
  <c r="DS124"/>
  <c r="EE123"/>
  <c r="EH123" s="1"/>
  <c r="EI123" s="1"/>
  <c r="EJ123" s="1"/>
  <c r="EA124"/>
  <c r="DF126"/>
  <c r="DG126" s="1"/>
  <c r="DG125"/>
  <c r="DH125" s="1"/>
  <c r="EV121"/>
  <c r="EU121"/>
  <c r="FG120"/>
  <c r="FC121"/>
  <c r="DC120" i="102"/>
  <c r="CY121"/>
  <c r="CQ121"/>
  <c r="CR121"/>
  <c r="CW121" s="1"/>
  <c r="CZ121" s="1"/>
  <c r="HU102"/>
  <c r="GS106"/>
  <c r="FQ110"/>
  <c r="HU110" i="101"/>
  <c r="GS114"/>
  <c r="EO114" i="102"/>
  <c r="DM118"/>
  <c r="FQ118" i="101"/>
  <c r="EO122"/>
  <c r="CK122" i="102"/>
  <c r="DF119"/>
  <c r="DG119" s="1"/>
  <c r="DH119" s="1"/>
  <c r="FJ119" i="101"/>
  <c r="FK119" s="1"/>
  <c r="FL119" s="1"/>
  <c r="FA120"/>
  <c r="FJ111" i="102"/>
  <c r="FK111" s="1"/>
  <c r="FL111" s="1"/>
  <c r="HN111" i="101"/>
  <c r="HO111" s="1"/>
  <c r="HP111" s="1"/>
  <c r="HE112"/>
  <c r="HN103" i="102"/>
  <c r="HO103" s="1"/>
  <c r="HP103" s="1"/>
  <c r="GL107"/>
  <c r="GM107" s="1"/>
  <c r="GN107" s="1"/>
  <c r="GL115" i="101"/>
  <c r="GM115" s="1"/>
  <c r="GN115" s="1"/>
  <c r="GC116"/>
  <c r="EH115" i="102"/>
  <c r="EI115" s="1"/>
  <c r="EJ115" s="1"/>
  <c r="CB123"/>
  <c r="CC123" s="1"/>
  <c r="CD123" s="1"/>
  <c r="CE123" s="1"/>
  <c r="CF123" s="1"/>
  <c r="GA118" i="101"/>
  <c r="HC114"/>
  <c r="EY122"/>
  <c r="CH123" i="102" l="1"/>
  <c r="CI123"/>
  <c r="CM123"/>
  <c r="CO123"/>
  <c r="CP123"/>
  <c r="CX123"/>
  <c r="CU123"/>
  <c r="CN123"/>
  <c r="EL115"/>
  <c r="EM115"/>
  <c r="EQ115"/>
  <c r="ES115"/>
  <c r="ET115"/>
  <c r="FB115"/>
  <c r="EY115"/>
  <c r="ER115"/>
  <c r="GF116" i="101"/>
  <c r="GJ116"/>
  <c r="GK116" s="1"/>
  <c r="HF115"/>
  <c r="GX115"/>
  <c r="GW115"/>
  <c r="GV115"/>
  <c r="GQ115"/>
  <c r="GP115"/>
  <c r="GU115"/>
  <c r="GP107" i="102"/>
  <c r="GQ107"/>
  <c r="GU107"/>
  <c r="GW107"/>
  <c r="GX107"/>
  <c r="HF107"/>
  <c r="HC107"/>
  <c r="GV107"/>
  <c r="HR103"/>
  <c r="HS103"/>
  <c r="HW103"/>
  <c r="HH112" i="101"/>
  <c r="HL112"/>
  <c r="HM112" s="1"/>
  <c r="HS111"/>
  <c r="HR111"/>
  <c r="HW111"/>
  <c r="FN111" i="102"/>
  <c r="FO111"/>
  <c r="FS111"/>
  <c r="FU111"/>
  <c r="FV111"/>
  <c r="GD111"/>
  <c r="GA111"/>
  <c r="FT111"/>
  <c r="FD120" i="101"/>
  <c r="FH120"/>
  <c r="FI120" s="1"/>
  <c r="GD119"/>
  <c r="FV119"/>
  <c r="FU119"/>
  <c r="FT119"/>
  <c r="FO119"/>
  <c r="FN119"/>
  <c r="FS119"/>
  <c r="DJ119" i="102"/>
  <c r="DK119"/>
  <c r="DO119"/>
  <c r="DQ119"/>
  <c r="DR119"/>
  <c r="DZ119"/>
  <c r="DW119"/>
  <c r="DP119"/>
  <c r="DZ125" i="101"/>
  <c r="DR125"/>
  <c r="DQ125"/>
  <c r="DP125"/>
  <c r="DH126"/>
  <c r="DK125"/>
  <c r="DM125" s="1"/>
  <c r="DM126" s="1"/>
  <c r="DJ125"/>
  <c r="DL125" s="1"/>
  <c r="DW125"/>
  <c r="FB123"/>
  <c r="ET123"/>
  <c r="ES123"/>
  <c r="ER123"/>
  <c r="EM123"/>
  <c r="EL123"/>
  <c r="EB117" i="102"/>
  <c r="HV101"/>
  <c r="HT102"/>
  <c r="GT105"/>
  <c r="HA105" s="1"/>
  <c r="HB105" s="1"/>
  <c r="GR106"/>
  <c r="HI104"/>
  <c r="HL104"/>
  <c r="HM104" s="1"/>
  <c r="HT110" i="101"/>
  <c r="HV109"/>
  <c r="FR109" i="102"/>
  <c r="FY109" s="1"/>
  <c r="FZ109" s="1"/>
  <c r="FP110"/>
  <c r="GG108"/>
  <c r="GJ108"/>
  <c r="GK108" s="1"/>
  <c r="GT113" i="101"/>
  <c r="HA113" s="1"/>
  <c r="HB113" s="1"/>
  <c r="HI113" s="1"/>
  <c r="GR114"/>
  <c r="EP113" i="102"/>
  <c r="EW113" s="1"/>
  <c r="EX113" s="1"/>
  <c r="EN114"/>
  <c r="FE112"/>
  <c r="FH112"/>
  <c r="FI112" s="1"/>
  <c r="FP118" i="101"/>
  <c r="FR117"/>
  <c r="FY117" s="1"/>
  <c r="FZ117" s="1"/>
  <c r="GG117" s="1"/>
  <c r="DN117" i="102"/>
  <c r="DU117" s="1"/>
  <c r="DV117" s="1"/>
  <c r="DL118"/>
  <c r="EC116"/>
  <c r="EF116"/>
  <c r="EG116" s="1"/>
  <c r="EP121" i="101"/>
  <c r="EW121" s="1"/>
  <c r="EX121" s="1"/>
  <c r="FE121" s="1"/>
  <c r="EN122"/>
  <c r="CL121" i="102"/>
  <c r="CS121" s="1"/>
  <c r="CT121" s="1"/>
  <c r="CJ122"/>
  <c r="DA120"/>
  <c r="DD120"/>
  <c r="DE120" s="1"/>
  <c r="BJ125"/>
  <c r="BH126"/>
  <c r="BJ126" s="1"/>
  <c r="BK126"/>
  <c r="BL126"/>
  <c r="BM126"/>
  <c r="BN126"/>
  <c r="BQ126" s="1"/>
  <c r="BV126"/>
  <c r="BS126"/>
  <c r="CA124"/>
  <c r="BW125"/>
  <c r="BO125"/>
  <c r="BP125"/>
  <c r="BU125" s="1"/>
  <c r="BX125" s="1"/>
  <c r="EE117"/>
  <c r="EA118"/>
  <c r="DS118"/>
  <c r="DT118"/>
  <c r="DY118" s="1"/>
  <c r="EB118" s="1"/>
  <c r="FX118" i="101"/>
  <c r="FW118"/>
  <c r="GI117"/>
  <c r="GE118"/>
  <c r="GI109" i="102"/>
  <c r="GE110"/>
  <c r="FW110"/>
  <c r="FX110"/>
  <c r="GC110" s="1"/>
  <c r="GF110" s="1"/>
  <c r="HK105"/>
  <c r="HG106"/>
  <c r="GY106"/>
  <c r="GZ106"/>
  <c r="HE106" s="1"/>
  <c r="HH106" s="1"/>
  <c r="GZ114" i="101"/>
  <c r="GY114"/>
  <c r="HG114"/>
  <c r="HK113"/>
  <c r="FG113" i="102"/>
  <c r="FC114"/>
  <c r="EU114"/>
  <c r="EV114"/>
  <c r="FA114" s="1"/>
  <c r="FD114" s="1"/>
  <c r="EV122" i="101"/>
  <c r="EU122"/>
  <c r="FC122"/>
  <c r="FG121"/>
  <c r="DC121" i="102"/>
  <c r="CY122"/>
  <c r="CQ122"/>
  <c r="CR122"/>
  <c r="CW122" s="1"/>
  <c r="CZ122" s="1"/>
  <c r="CK123"/>
  <c r="EO123" i="101"/>
  <c r="FQ119"/>
  <c r="DM119" i="102"/>
  <c r="EO115"/>
  <c r="GS115" i="101"/>
  <c r="HU111"/>
  <c r="FQ111" i="102"/>
  <c r="GS107"/>
  <c r="HU103"/>
  <c r="DF120"/>
  <c r="DG120" s="1"/>
  <c r="DH120" s="1"/>
  <c r="FJ120" i="101"/>
  <c r="FK120" s="1"/>
  <c r="FL120" s="1"/>
  <c r="FA121"/>
  <c r="FJ112" i="102"/>
  <c r="FK112" s="1"/>
  <c r="FL112" s="1"/>
  <c r="HN112" i="101"/>
  <c r="HO112" s="1"/>
  <c r="HP112" s="1"/>
  <c r="HE113"/>
  <c r="HN104" i="102"/>
  <c r="HO104" s="1"/>
  <c r="HP104" s="1"/>
  <c r="GL108"/>
  <c r="GM108" s="1"/>
  <c r="GN108" s="1"/>
  <c r="GL116" i="101"/>
  <c r="GM116" s="1"/>
  <c r="GN116" s="1"/>
  <c r="GC117"/>
  <c r="EH116" i="102"/>
  <c r="EI116" s="1"/>
  <c r="EJ116" s="1"/>
  <c r="DU124" i="101"/>
  <c r="DV124" s="1"/>
  <c r="EC124" s="1"/>
  <c r="DY124" s="1"/>
  <c r="CB124" i="102"/>
  <c r="CC124" s="1"/>
  <c r="GA119" i="101"/>
  <c r="HC115"/>
  <c r="EY123"/>
  <c r="EB124" l="1"/>
  <c r="EF124"/>
  <c r="EG124" s="1"/>
  <c r="EL116" i="102"/>
  <c r="EM116"/>
  <c r="EQ116"/>
  <c r="ES116"/>
  <c r="ET116"/>
  <c r="FB116"/>
  <c r="EY116"/>
  <c r="ER116"/>
  <c r="GF117" i="101"/>
  <c r="GJ117"/>
  <c r="GK117" s="1"/>
  <c r="HF116"/>
  <c r="GX116"/>
  <c r="GW116"/>
  <c r="GV116"/>
  <c r="GQ116"/>
  <c r="GP116"/>
  <c r="GU116"/>
  <c r="GP108" i="102"/>
  <c r="GQ108"/>
  <c r="GU108"/>
  <c r="GW108"/>
  <c r="GX108"/>
  <c r="HF108"/>
  <c r="HC108"/>
  <c r="GV108"/>
  <c r="HR104"/>
  <c r="HS104"/>
  <c r="HW104"/>
  <c r="HH113" i="101"/>
  <c r="HL113"/>
  <c r="HM113" s="1"/>
  <c r="HS112"/>
  <c r="HR112"/>
  <c r="HW112"/>
  <c r="FN112" i="102"/>
  <c r="FO112"/>
  <c r="FS112"/>
  <c r="FU112"/>
  <c r="FV112"/>
  <c r="GD112"/>
  <c r="GA112"/>
  <c r="FT112"/>
  <c r="FD121" i="101"/>
  <c r="FH121"/>
  <c r="FI121" s="1"/>
  <c r="GD120"/>
  <c r="FV120"/>
  <c r="FU120"/>
  <c r="FT120"/>
  <c r="FO120"/>
  <c r="FN120"/>
  <c r="DJ120" i="102"/>
  <c r="DK120"/>
  <c r="DQ120"/>
  <c r="DR120"/>
  <c r="DZ120"/>
  <c r="DW120"/>
  <c r="DP120"/>
  <c r="CA125"/>
  <c r="BW126"/>
  <c r="CA126"/>
  <c r="BO126"/>
  <c r="BP126"/>
  <c r="BU126" s="1"/>
  <c r="BX126" s="1"/>
  <c r="CL122"/>
  <c r="CS122" s="1"/>
  <c r="CT122" s="1"/>
  <c r="CJ123"/>
  <c r="DA121"/>
  <c r="DD121"/>
  <c r="DE121" s="1"/>
  <c r="EN123" i="101"/>
  <c r="EP122"/>
  <c r="EW122" s="1"/>
  <c r="EX122" s="1"/>
  <c r="FE122" s="1"/>
  <c r="DN118" i="102"/>
  <c r="DU118" s="1"/>
  <c r="DV118" s="1"/>
  <c r="DL119"/>
  <c r="EC117"/>
  <c r="EF117"/>
  <c r="EG117" s="1"/>
  <c r="FP119" i="101"/>
  <c r="FR118"/>
  <c r="FY118" s="1"/>
  <c r="FZ118" s="1"/>
  <c r="GG118" s="1"/>
  <c r="EP114" i="102"/>
  <c r="EW114" s="1"/>
  <c r="EX114" s="1"/>
  <c r="EN115"/>
  <c r="FE113"/>
  <c r="FH113"/>
  <c r="FI113" s="1"/>
  <c r="GT114" i="101"/>
  <c r="HA114" s="1"/>
  <c r="HB114" s="1"/>
  <c r="HI114" s="1"/>
  <c r="GR115"/>
  <c r="FR110" i="102"/>
  <c r="FY110" s="1"/>
  <c r="FZ110" s="1"/>
  <c r="FP111"/>
  <c r="GG109"/>
  <c r="GJ109"/>
  <c r="GK109" s="1"/>
  <c r="HT111" i="101"/>
  <c r="HV110"/>
  <c r="GT106" i="102"/>
  <c r="HA106" s="1"/>
  <c r="HB106" s="1"/>
  <c r="GR107"/>
  <c r="HI105"/>
  <c r="HL105"/>
  <c r="HM105" s="1"/>
  <c r="HV102"/>
  <c r="HT103"/>
  <c r="EV123" i="101"/>
  <c r="EU123"/>
  <c r="FG122"/>
  <c r="FC123"/>
  <c r="DL126"/>
  <c r="DN126" s="1"/>
  <c r="DN125"/>
  <c r="DZ126"/>
  <c r="DR126"/>
  <c r="DQ126"/>
  <c r="DP126"/>
  <c r="DW126"/>
  <c r="DT125"/>
  <c r="DY125" s="1"/>
  <c r="DS125"/>
  <c r="EE124"/>
  <c r="EH124" s="1"/>
  <c r="EI124" s="1"/>
  <c r="EJ124" s="1"/>
  <c r="EA125"/>
  <c r="EE118" i="102"/>
  <c r="EA119"/>
  <c r="DS119"/>
  <c r="DT119"/>
  <c r="DY119" s="1"/>
  <c r="EB119" s="1"/>
  <c r="FX119" i="101"/>
  <c r="FW119"/>
  <c r="GI118"/>
  <c r="GE119"/>
  <c r="GI110" i="102"/>
  <c r="GE111"/>
  <c r="FW111"/>
  <c r="FX111"/>
  <c r="GC111" s="1"/>
  <c r="GF111" s="1"/>
  <c r="HK106"/>
  <c r="HG107"/>
  <c r="GY107"/>
  <c r="GZ107"/>
  <c r="HE107" s="1"/>
  <c r="HH107" s="1"/>
  <c r="GZ115" i="101"/>
  <c r="GY115"/>
  <c r="HG115"/>
  <c r="HK114"/>
  <c r="FG114" i="102"/>
  <c r="FC115"/>
  <c r="EU115"/>
  <c r="EV115"/>
  <c r="FA115" s="1"/>
  <c r="FD115" s="1"/>
  <c r="DC122"/>
  <c r="CY123"/>
  <c r="CQ123"/>
  <c r="CR123"/>
  <c r="CW123" s="1"/>
  <c r="CZ123" s="1"/>
  <c r="HU104"/>
  <c r="GS108"/>
  <c r="FQ112"/>
  <c r="HU112" i="101"/>
  <c r="GS116"/>
  <c r="EO116" i="102"/>
  <c r="DM120"/>
  <c r="FQ120" i="101"/>
  <c r="DF121" i="102"/>
  <c r="DG121" s="1"/>
  <c r="DH121" s="1"/>
  <c r="FJ121" i="101"/>
  <c r="FK121" s="1"/>
  <c r="FL121" s="1"/>
  <c r="FA122"/>
  <c r="FJ113" i="102"/>
  <c r="FK113" s="1"/>
  <c r="FL113" s="1"/>
  <c r="HN113" i="101"/>
  <c r="HO113" s="1"/>
  <c r="HP113" s="1"/>
  <c r="HE114"/>
  <c r="HN105" i="102"/>
  <c r="HO105" s="1"/>
  <c r="HP105" s="1"/>
  <c r="GL109"/>
  <c r="GM109" s="1"/>
  <c r="GN109" s="1"/>
  <c r="GL117" i="101"/>
  <c r="GM117" s="1"/>
  <c r="GN117" s="1"/>
  <c r="GC118"/>
  <c r="EH117" i="102"/>
  <c r="EI117" s="1"/>
  <c r="EJ117" s="1"/>
  <c r="CD124"/>
  <c r="CE124" s="1"/>
  <c r="CF124" s="1"/>
  <c r="BQ125"/>
  <c r="BR125" s="1"/>
  <c r="DX20"/>
  <c r="DX21" s="1"/>
  <c r="DX22" s="1"/>
  <c r="DX23" s="1"/>
  <c r="DX24" s="1"/>
  <c r="DX25" s="1"/>
  <c r="DX26" s="1"/>
  <c r="DX27" s="1"/>
  <c r="DX28" s="1"/>
  <c r="DX29" s="1"/>
  <c r="DX30" s="1"/>
  <c r="DX31" s="1"/>
  <c r="DX32" s="1"/>
  <c r="DX33" s="1"/>
  <c r="DX34" s="1"/>
  <c r="DX35" s="1"/>
  <c r="DX36" s="1"/>
  <c r="DX37" s="1"/>
  <c r="DX38" s="1"/>
  <c r="DX39" s="1"/>
  <c r="DX40" s="1"/>
  <c r="DX41" s="1"/>
  <c r="DX42" s="1"/>
  <c r="DX43" s="1"/>
  <c r="DX44" s="1"/>
  <c r="DX45" s="1"/>
  <c r="DX46" s="1"/>
  <c r="DX47" s="1"/>
  <c r="DX48" s="1"/>
  <c r="DX49" s="1"/>
  <c r="DX50" s="1"/>
  <c r="DX51" s="1"/>
  <c r="DX52" s="1"/>
  <c r="DX53" s="1"/>
  <c r="DX54" s="1"/>
  <c r="DX55" s="1"/>
  <c r="DX56" s="1"/>
  <c r="DX57" s="1"/>
  <c r="DX58" s="1"/>
  <c r="DX59" s="1"/>
  <c r="DX60" s="1"/>
  <c r="DX61" s="1"/>
  <c r="DX62" s="1"/>
  <c r="DX63" s="1"/>
  <c r="DX64" s="1"/>
  <c r="DX65" s="1"/>
  <c r="DX66" s="1"/>
  <c r="DX67" s="1"/>
  <c r="DX68" s="1"/>
  <c r="DX69" s="1"/>
  <c r="DX70" s="1"/>
  <c r="DX71" s="1"/>
  <c r="DX72" s="1"/>
  <c r="DX73" s="1"/>
  <c r="DX74" s="1"/>
  <c r="DX75" s="1"/>
  <c r="DX76" s="1"/>
  <c r="DX77" s="1"/>
  <c r="DX78" s="1"/>
  <c r="DX79" s="1"/>
  <c r="DX80" s="1"/>
  <c r="DX81" s="1"/>
  <c r="DX82" s="1"/>
  <c r="DX83" s="1"/>
  <c r="DX84" s="1"/>
  <c r="DX85" s="1"/>
  <c r="DX86" s="1"/>
  <c r="DX87" s="1"/>
  <c r="DX88" s="1"/>
  <c r="DX89" s="1"/>
  <c r="DX90" s="1"/>
  <c r="DX91" s="1"/>
  <c r="DX92" s="1"/>
  <c r="DX93" s="1"/>
  <c r="DX94" s="1"/>
  <c r="DX95" s="1"/>
  <c r="DX96" s="1"/>
  <c r="DX97" s="1"/>
  <c r="DX98" s="1"/>
  <c r="DX99" s="1"/>
  <c r="DX100" s="1"/>
  <c r="DX101" s="1"/>
  <c r="DX102" s="1"/>
  <c r="DX103" s="1"/>
  <c r="DX104" s="1"/>
  <c r="DX105" s="1"/>
  <c r="DX106" s="1"/>
  <c r="DX107" s="1"/>
  <c r="DX108" s="1"/>
  <c r="DX109" s="1"/>
  <c r="DX110" s="1"/>
  <c r="DX111" s="1"/>
  <c r="DX112" s="1"/>
  <c r="DX113" s="1"/>
  <c r="DX114" s="1"/>
  <c r="DX115" s="1"/>
  <c r="DX116" s="1"/>
  <c r="DX117" s="1"/>
  <c r="DX118" s="1"/>
  <c r="DX119" s="1"/>
  <c r="DX120" s="1"/>
  <c r="DX121" s="1"/>
  <c r="DX122" s="1"/>
  <c r="DX123" s="1"/>
  <c r="DX124" s="1"/>
  <c r="DX125" s="1"/>
  <c r="DX126" s="1"/>
  <c r="DU125" i="101"/>
  <c r="DV125" s="1"/>
  <c r="EC125" s="1"/>
  <c r="GA120"/>
  <c r="HC116"/>
  <c r="BY125" i="102" l="1"/>
  <c r="CB125"/>
  <c r="CC125" s="1"/>
  <c r="CH124"/>
  <c r="CI124"/>
  <c r="CK124" s="1"/>
  <c r="CM124"/>
  <c r="CO124"/>
  <c r="CP124"/>
  <c r="CX124"/>
  <c r="CU124"/>
  <c r="CN124"/>
  <c r="EL117"/>
  <c r="EM117"/>
  <c r="EQ117"/>
  <c r="ES117"/>
  <c r="ET117"/>
  <c r="FB117"/>
  <c r="EY117"/>
  <c r="ER117"/>
  <c r="GF118" i="101"/>
  <c r="GB20"/>
  <c r="GB21" s="1"/>
  <c r="GB22" s="1"/>
  <c r="GB23" s="1"/>
  <c r="GB24" s="1"/>
  <c r="GB25" s="1"/>
  <c r="GB26" s="1"/>
  <c r="GB27" s="1"/>
  <c r="GB28" s="1"/>
  <c r="GB29" s="1"/>
  <c r="GB30" s="1"/>
  <c r="GB31" s="1"/>
  <c r="GB32" s="1"/>
  <c r="GB33" s="1"/>
  <c r="GB34" s="1"/>
  <c r="GB35" s="1"/>
  <c r="GB36" s="1"/>
  <c r="GB37" s="1"/>
  <c r="GB38" s="1"/>
  <c r="GB39" s="1"/>
  <c r="GB40" s="1"/>
  <c r="GB41" s="1"/>
  <c r="GB42" s="1"/>
  <c r="GB43" s="1"/>
  <c r="GB44" s="1"/>
  <c r="GB45" s="1"/>
  <c r="GB46" s="1"/>
  <c r="GB47" s="1"/>
  <c r="GB48" s="1"/>
  <c r="GB49" s="1"/>
  <c r="GB50" s="1"/>
  <c r="GB51" s="1"/>
  <c r="GB52" s="1"/>
  <c r="GB53" s="1"/>
  <c r="GB54" s="1"/>
  <c r="GB55" s="1"/>
  <c r="GB56" s="1"/>
  <c r="GB57" s="1"/>
  <c r="GB58" s="1"/>
  <c r="GB59" s="1"/>
  <c r="GB60" s="1"/>
  <c r="GB61" s="1"/>
  <c r="GB62" s="1"/>
  <c r="GB63" s="1"/>
  <c r="GB64" s="1"/>
  <c r="GB65" s="1"/>
  <c r="GB66" s="1"/>
  <c r="GB67" s="1"/>
  <c r="GB68" s="1"/>
  <c r="GB69" s="1"/>
  <c r="GB70" s="1"/>
  <c r="GB71" s="1"/>
  <c r="GB72" s="1"/>
  <c r="GB73" s="1"/>
  <c r="GB74" s="1"/>
  <c r="GB75" s="1"/>
  <c r="GB76" s="1"/>
  <c r="GB77" s="1"/>
  <c r="GB78" s="1"/>
  <c r="GB79" s="1"/>
  <c r="GB80" s="1"/>
  <c r="GB81" s="1"/>
  <c r="GB82" s="1"/>
  <c r="GB83" s="1"/>
  <c r="GB84" s="1"/>
  <c r="GB85" s="1"/>
  <c r="GB86" s="1"/>
  <c r="GB87" s="1"/>
  <c r="GB88" s="1"/>
  <c r="GB89" s="1"/>
  <c r="GB90" s="1"/>
  <c r="GB91" s="1"/>
  <c r="GB92" s="1"/>
  <c r="GB93" s="1"/>
  <c r="GB94" s="1"/>
  <c r="GB95" s="1"/>
  <c r="GB96" s="1"/>
  <c r="GB97" s="1"/>
  <c r="GB98" s="1"/>
  <c r="GB99" s="1"/>
  <c r="GB100" s="1"/>
  <c r="GB101" s="1"/>
  <c r="GB102" s="1"/>
  <c r="GB103" s="1"/>
  <c r="GB104" s="1"/>
  <c r="GB105" s="1"/>
  <c r="GB106" s="1"/>
  <c r="GB107" s="1"/>
  <c r="GB108" s="1"/>
  <c r="GB109" s="1"/>
  <c r="GB110" s="1"/>
  <c r="GB111" s="1"/>
  <c r="GB112" s="1"/>
  <c r="GB113" s="1"/>
  <c r="GB114" s="1"/>
  <c r="GB115" s="1"/>
  <c r="GB116" s="1"/>
  <c r="GB117" s="1"/>
  <c r="GB118" s="1"/>
  <c r="GB119" s="1"/>
  <c r="GB120" s="1"/>
  <c r="GB121" s="1"/>
  <c r="GB122" s="1"/>
  <c r="GB123" s="1"/>
  <c r="GB124" s="1"/>
  <c r="GB125" s="1"/>
  <c r="GB126" s="1"/>
  <c r="GJ118"/>
  <c r="GK118" s="1"/>
  <c r="HF117"/>
  <c r="GX117"/>
  <c r="GW117"/>
  <c r="GV117"/>
  <c r="GQ117"/>
  <c r="GP117"/>
  <c r="GU117"/>
  <c r="GP109" i="102"/>
  <c r="GQ109"/>
  <c r="GU109"/>
  <c r="GW109"/>
  <c r="GX109"/>
  <c r="HF109"/>
  <c r="HC109"/>
  <c r="GV109"/>
  <c r="HR105"/>
  <c r="HS105"/>
  <c r="HW105"/>
  <c r="HH114" i="101"/>
  <c r="HL114"/>
  <c r="HM114" s="1"/>
  <c r="HS113"/>
  <c r="HR113"/>
  <c r="HW113"/>
  <c r="FN113" i="102"/>
  <c r="FO113"/>
  <c r="FS113"/>
  <c r="FU113"/>
  <c r="FV113"/>
  <c r="GD113"/>
  <c r="GA113"/>
  <c r="FT113"/>
  <c r="FD122" i="101"/>
  <c r="FH122"/>
  <c r="FI122" s="1"/>
  <c r="GD121"/>
  <c r="FV121"/>
  <c r="FU121"/>
  <c r="FT121"/>
  <c r="FO121"/>
  <c r="FN121"/>
  <c r="DJ121" i="102"/>
  <c r="DK121"/>
  <c r="DQ121"/>
  <c r="DR121"/>
  <c r="DZ121"/>
  <c r="DW121"/>
  <c r="DP121"/>
  <c r="FB124" i="101"/>
  <c r="ET124"/>
  <c r="ES124"/>
  <c r="ER124"/>
  <c r="EM124"/>
  <c r="EO124" s="1"/>
  <c r="EL124"/>
  <c r="EB125"/>
  <c r="DT126"/>
  <c r="DY126" s="1"/>
  <c r="DS126"/>
  <c r="EE125"/>
  <c r="EE126"/>
  <c r="EA126"/>
  <c r="HV103" i="102"/>
  <c r="HT104"/>
  <c r="GT107"/>
  <c r="HA107" s="1"/>
  <c r="HB107" s="1"/>
  <c r="GR108"/>
  <c r="HI106"/>
  <c r="HL106"/>
  <c r="HM106" s="1"/>
  <c r="HT112" i="101"/>
  <c r="HV111"/>
  <c r="FR111" i="102"/>
  <c r="FY111" s="1"/>
  <c r="FZ111" s="1"/>
  <c r="FP112"/>
  <c r="GG110"/>
  <c r="GJ110"/>
  <c r="GK110" s="1"/>
  <c r="GT115" i="101"/>
  <c r="HA115" s="1"/>
  <c r="HB115" s="1"/>
  <c r="HI115" s="1"/>
  <c r="GR116"/>
  <c r="EP115" i="102"/>
  <c r="EW115" s="1"/>
  <c r="EX115" s="1"/>
  <c r="EN116"/>
  <c r="FE114"/>
  <c r="FH114"/>
  <c r="FI114" s="1"/>
  <c r="FP120" i="101"/>
  <c r="FR119"/>
  <c r="FY119" s="1"/>
  <c r="FZ119" s="1"/>
  <c r="GG119" s="1"/>
  <c r="DN119" i="102"/>
  <c r="DU119" s="1"/>
  <c r="DV119" s="1"/>
  <c r="DL120"/>
  <c r="EC118"/>
  <c r="EF118"/>
  <c r="EG118" s="1"/>
  <c r="EN124" i="101"/>
  <c r="EP124" s="1"/>
  <c r="EP123"/>
  <c r="CL123" i="102"/>
  <c r="CS123" s="1"/>
  <c r="CT123" s="1"/>
  <c r="CJ124"/>
  <c r="CL124" s="1"/>
  <c r="DA122"/>
  <c r="DD122"/>
  <c r="DE122" s="1"/>
  <c r="EE119"/>
  <c r="EA120"/>
  <c r="DS120"/>
  <c r="DT120"/>
  <c r="DY120" s="1"/>
  <c r="EB120" s="1"/>
  <c r="FX120" i="101"/>
  <c r="FW120"/>
  <c r="GI119"/>
  <c r="GE120"/>
  <c r="GI111" i="102"/>
  <c r="GE112"/>
  <c r="FW112"/>
  <c r="FX112"/>
  <c r="GC112" s="1"/>
  <c r="GF112" s="1"/>
  <c r="HK107"/>
  <c r="HG108"/>
  <c r="GY108"/>
  <c r="GZ108"/>
  <c r="HE108" s="1"/>
  <c r="HH108" s="1"/>
  <c r="GZ116" i="101"/>
  <c r="GY116"/>
  <c r="HG116"/>
  <c r="HK115"/>
  <c r="FG115" i="102"/>
  <c r="FC116"/>
  <c r="EU116"/>
  <c r="EV116"/>
  <c r="FA116" s="1"/>
  <c r="FD116" s="1"/>
  <c r="EF125" i="101"/>
  <c r="EG125" s="1"/>
  <c r="BR126" i="102"/>
  <c r="FQ121" i="101"/>
  <c r="DM121" i="102"/>
  <c r="EO117"/>
  <c r="GS117" i="101"/>
  <c r="HU113"/>
  <c r="FQ113" i="102"/>
  <c r="GS109"/>
  <c r="HU105"/>
  <c r="DF122"/>
  <c r="DG122" s="1"/>
  <c r="DH122" s="1"/>
  <c r="FJ114"/>
  <c r="FK114" s="1"/>
  <c r="FL114" s="1"/>
  <c r="HN114" i="101"/>
  <c r="HO114" s="1"/>
  <c r="HP114" s="1"/>
  <c r="HE115"/>
  <c r="HN106" i="102"/>
  <c r="HO106" s="1"/>
  <c r="HP106" s="1"/>
  <c r="GL110"/>
  <c r="GM110" s="1"/>
  <c r="GN110" s="1"/>
  <c r="GL118" i="101"/>
  <c r="GM118" s="1"/>
  <c r="GN118" s="1"/>
  <c r="GC119"/>
  <c r="EH118" i="102"/>
  <c r="EI118" s="1"/>
  <c r="EJ118" s="1"/>
  <c r="DU126" i="101"/>
  <c r="DV126" s="1"/>
  <c r="EC126" s="1"/>
  <c r="FJ122"/>
  <c r="FK122" s="1"/>
  <c r="FL122" s="1"/>
  <c r="CD125" i="102"/>
  <c r="GA121" i="101"/>
  <c r="HC117"/>
  <c r="EY124"/>
  <c r="CE125" i="102" l="1"/>
  <c r="CF125" s="1"/>
  <c r="CD126"/>
  <c r="CE126" s="1"/>
  <c r="GD122" i="101"/>
  <c r="FV122"/>
  <c r="FU122"/>
  <c r="FT122"/>
  <c r="FO122"/>
  <c r="FN122"/>
  <c r="EL118" i="102"/>
  <c r="EM118"/>
  <c r="EQ118"/>
  <c r="ES118"/>
  <c r="ET118"/>
  <c r="FB118"/>
  <c r="EY118"/>
  <c r="ER118"/>
  <c r="GF119" i="101"/>
  <c r="GJ119"/>
  <c r="GK119" s="1"/>
  <c r="HF118"/>
  <c r="GX118"/>
  <c r="GW118"/>
  <c r="GV118"/>
  <c r="GQ118"/>
  <c r="GP118"/>
  <c r="GU118"/>
  <c r="GP110" i="102"/>
  <c r="GQ110"/>
  <c r="GU110"/>
  <c r="GW110"/>
  <c r="GX110"/>
  <c r="HF110"/>
  <c r="HC110"/>
  <c r="GV110"/>
  <c r="HR106"/>
  <c r="HS106"/>
  <c r="HW106"/>
  <c r="HH115" i="101"/>
  <c r="HL115"/>
  <c r="HM115" s="1"/>
  <c r="HS114"/>
  <c r="HR114"/>
  <c r="HW114"/>
  <c r="FN114" i="102"/>
  <c r="FO114"/>
  <c r="FS114"/>
  <c r="FU114"/>
  <c r="FV114"/>
  <c r="GD114"/>
  <c r="GA114"/>
  <c r="FT114"/>
  <c r="DJ122"/>
  <c r="DK122"/>
  <c r="DQ122"/>
  <c r="DR122"/>
  <c r="DZ122"/>
  <c r="DW122"/>
  <c r="DP122"/>
  <c r="BY126"/>
  <c r="CB126"/>
  <c r="CC126" s="1"/>
  <c r="DA123"/>
  <c r="DD123"/>
  <c r="DE123" s="1"/>
  <c r="DN120"/>
  <c r="DU120" s="1"/>
  <c r="DV120" s="1"/>
  <c r="DL121"/>
  <c r="EC119"/>
  <c r="EF119"/>
  <c r="EG119" s="1"/>
  <c r="FR120" i="101"/>
  <c r="FY120" s="1"/>
  <c r="FZ120" s="1"/>
  <c r="GG120" s="1"/>
  <c r="FP121"/>
  <c r="EP116" i="102"/>
  <c r="EW116" s="1"/>
  <c r="EX116" s="1"/>
  <c r="EN117"/>
  <c r="FE115"/>
  <c r="FH115"/>
  <c r="FI115" s="1"/>
  <c r="GT116" i="101"/>
  <c r="HA116" s="1"/>
  <c r="HB116" s="1"/>
  <c r="HI116" s="1"/>
  <c r="GR117"/>
  <c r="FR112" i="102"/>
  <c r="FY112" s="1"/>
  <c r="FZ112" s="1"/>
  <c r="FP113"/>
  <c r="GG111"/>
  <c r="GJ111"/>
  <c r="GK111" s="1"/>
  <c r="HT113" i="101"/>
  <c r="HV112"/>
  <c r="GT108" i="102"/>
  <c r="HA108" s="1"/>
  <c r="HB108" s="1"/>
  <c r="GR109"/>
  <c r="HI107"/>
  <c r="HL107"/>
  <c r="HM107" s="1"/>
  <c r="HV104"/>
  <c r="HT105"/>
  <c r="EB126" i="101"/>
  <c r="EV124"/>
  <c r="EU124"/>
  <c r="FG123"/>
  <c r="FC124"/>
  <c r="EE120" i="102"/>
  <c r="EA121"/>
  <c r="DS121"/>
  <c r="DT121"/>
  <c r="DY121" s="1"/>
  <c r="EB121" s="1"/>
  <c r="FX121" i="101"/>
  <c r="FW121"/>
  <c r="GE121"/>
  <c r="GI120"/>
  <c r="GI112" i="102"/>
  <c r="GE113"/>
  <c r="FW113"/>
  <c r="FX113"/>
  <c r="GC113" s="1"/>
  <c r="GF113" s="1"/>
  <c r="HK108"/>
  <c r="HG109"/>
  <c r="GY109"/>
  <c r="GZ109"/>
  <c r="HE109" s="1"/>
  <c r="HH109" s="1"/>
  <c r="GZ117" i="101"/>
  <c r="GY117"/>
  <c r="HG117"/>
  <c r="HK116"/>
  <c r="FG116" i="102"/>
  <c r="FC117"/>
  <c r="EU117"/>
  <c r="EV117"/>
  <c r="FA117" s="1"/>
  <c r="DC123"/>
  <c r="DF123" s="1"/>
  <c r="DG123" s="1"/>
  <c r="DH123" s="1"/>
  <c r="CY124"/>
  <c r="CQ124"/>
  <c r="CR124"/>
  <c r="CW124" s="1"/>
  <c r="EF126" i="101"/>
  <c r="EG126" s="1"/>
  <c r="HU106" i="102"/>
  <c r="GS110"/>
  <c r="FQ114"/>
  <c r="HU114" i="101"/>
  <c r="GS118"/>
  <c r="EO118" i="102"/>
  <c r="DM122"/>
  <c r="FQ122" i="101"/>
  <c r="FJ115" i="102"/>
  <c r="FK115" s="1"/>
  <c r="FL115" s="1"/>
  <c r="HN115" i="101"/>
  <c r="HO115" s="1"/>
  <c r="HP115" s="1"/>
  <c r="HE116"/>
  <c r="HN107" i="102"/>
  <c r="HO107" s="1"/>
  <c r="HP107" s="1"/>
  <c r="GL111"/>
  <c r="GM111" s="1"/>
  <c r="GN111" s="1"/>
  <c r="GL119" i="101"/>
  <c r="GM119" s="1"/>
  <c r="GN119" s="1"/>
  <c r="GC120"/>
  <c r="EH119" i="102"/>
  <c r="EI119" s="1"/>
  <c r="EJ119" s="1"/>
  <c r="EW123" i="101"/>
  <c r="EX123" s="1"/>
  <c r="FE123" s="1"/>
  <c r="FA123" s="1"/>
  <c r="EH125"/>
  <c r="GA122"/>
  <c r="HC118"/>
  <c r="EH126" l="1"/>
  <c r="EI126" s="1"/>
  <c r="EI125"/>
  <c r="EJ125" s="1"/>
  <c r="FD123"/>
  <c r="FH123"/>
  <c r="FI123" s="1"/>
  <c r="EL119" i="102"/>
  <c r="EM119"/>
  <c r="EQ119"/>
  <c r="ES119"/>
  <c r="ET119"/>
  <c r="FB119"/>
  <c r="EY119"/>
  <c r="ER119"/>
  <c r="GF120" i="101"/>
  <c r="GJ120"/>
  <c r="GK120" s="1"/>
  <c r="HF119"/>
  <c r="GX119"/>
  <c r="GW119"/>
  <c r="GV119"/>
  <c r="GQ119"/>
  <c r="GP119"/>
  <c r="GU119"/>
  <c r="GP111" i="102"/>
  <c r="GQ111"/>
  <c r="GU111"/>
  <c r="GW111"/>
  <c r="GX111"/>
  <c r="HF111"/>
  <c r="HC111"/>
  <c r="GV111"/>
  <c r="HR107"/>
  <c r="HS107"/>
  <c r="HW107"/>
  <c r="HH116" i="101"/>
  <c r="HL116"/>
  <c r="HM116" s="1"/>
  <c r="HS115"/>
  <c r="HR115"/>
  <c r="HW115"/>
  <c r="FN115" i="102"/>
  <c r="FO115"/>
  <c r="FS115"/>
  <c r="FU115"/>
  <c r="FV115"/>
  <c r="GD115"/>
  <c r="GA115"/>
  <c r="FT115"/>
  <c r="CZ124"/>
  <c r="DJ123"/>
  <c r="DK123"/>
  <c r="DQ123"/>
  <c r="DR123"/>
  <c r="DZ123"/>
  <c r="DW123"/>
  <c r="DP123"/>
  <c r="FD117"/>
  <c r="HV105"/>
  <c r="HT106"/>
  <c r="GT109"/>
  <c r="HA109" s="1"/>
  <c r="HB109" s="1"/>
  <c r="GR110"/>
  <c r="HI108"/>
  <c r="HL108"/>
  <c r="HM108" s="1"/>
  <c r="HT114" i="101"/>
  <c r="HV113"/>
  <c r="FR113" i="102"/>
  <c r="FY113" s="1"/>
  <c r="FZ113" s="1"/>
  <c r="FP114"/>
  <c r="GG112"/>
  <c r="GJ112"/>
  <c r="GK112" s="1"/>
  <c r="GT117" i="101"/>
  <c r="HA117" s="1"/>
  <c r="HB117" s="1"/>
  <c r="HI117" s="1"/>
  <c r="GR118"/>
  <c r="EP117" i="102"/>
  <c r="EW117" s="1"/>
  <c r="EX117" s="1"/>
  <c r="EN118"/>
  <c r="FE116"/>
  <c r="FH116"/>
  <c r="FI116" s="1"/>
  <c r="FP122" i="101"/>
  <c r="FR121"/>
  <c r="FY121" s="1"/>
  <c r="FZ121" s="1"/>
  <c r="GG121" s="1"/>
  <c r="DN121" i="102"/>
  <c r="DU121" s="1"/>
  <c r="DV121" s="1"/>
  <c r="DL122"/>
  <c r="EC120"/>
  <c r="EF120"/>
  <c r="EG120" s="1"/>
  <c r="EE121"/>
  <c r="EA122"/>
  <c r="DS122"/>
  <c r="DT122"/>
  <c r="DY122" s="1"/>
  <c r="EB122" s="1"/>
  <c r="GI113"/>
  <c r="GE114"/>
  <c r="FW114"/>
  <c r="FX114"/>
  <c r="GC114" s="1"/>
  <c r="GF114" s="1"/>
  <c r="HK109"/>
  <c r="HG110"/>
  <c r="GY110"/>
  <c r="GZ110"/>
  <c r="HE110" s="1"/>
  <c r="HH110" s="1"/>
  <c r="GZ118" i="101"/>
  <c r="GY118"/>
  <c r="HG118"/>
  <c r="HK117"/>
  <c r="FG117" i="102"/>
  <c r="FC118"/>
  <c r="EU118"/>
  <c r="EV118"/>
  <c r="FA118" s="1"/>
  <c r="FD118" s="1"/>
  <c r="FX122" i="101"/>
  <c r="FW122"/>
  <c r="GI121"/>
  <c r="GE122"/>
  <c r="CH125" i="102"/>
  <c r="CJ125" s="1"/>
  <c r="CI125"/>
  <c r="CK125" s="1"/>
  <c r="CK126" s="1"/>
  <c r="CM125"/>
  <c r="CN125"/>
  <c r="CO125"/>
  <c r="CP125"/>
  <c r="CX125"/>
  <c r="CF126"/>
  <c r="CU125"/>
  <c r="CS124" s="1"/>
  <c r="CT124" s="1"/>
  <c r="DA124" s="1"/>
  <c r="DM123"/>
  <c r="EO119"/>
  <c r="GS119" i="101"/>
  <c r="HU115"/>
  <c r="FQ115" i="102"/>
  <c r="GS111"/>
  <c r="HU107"/>
  <c r="FJ116"/>
  <c r="FK116" s="1"/>
  <c r="FL116" s="1"/>
  <c r="HN116" i="101"/>
  <c r="HO116" s="1"/>
  <c r="HP116" s="1"/>
  <c r="HE117"/>
  <c r="HN108" i="102"/>
  <c r="HO108" s="1"/>
  <c r="HP108" s="1"/>
  <c r="GL112"/>
  <c r="GM112" s="1"/>
  <c r="GN112" s="1"/>
  <c r="GL120" i="101"/>
  <c r="GM120" s="1"/>
  <c r="GN120" s="1"/>
  <c r="GC121"/>
  <c r="EH120" i="102"/>
  <c r="EI120" s="1"/>
  <c r="EJ120" s="1"/>
  <c r="FJ123" i="101"/>
  <c r="FK123" s="1"/>
  <c r="FL123" s="1"/>
  <c r="HC119"/>
  <c r="GD123" l="1"/>
  <c r="FV123"/>
  <c r="FU123"/>
  <c r="FT123"/>
  <c r="FO123"/>
  <c r="FQ123" s="1"/>
  <c r="FN123"/>
  <c r="EL120" i="102"/>
  <c r="EM120"/>
  <c r="ES120"/>
  <c r="ET120"/>
  <c r="FB120"/>
  <c r="EY120"/>
  <c r="ER120"/>
  <c r="GF121" i="101"/>
  <c r="GJ121"/>
  <c r="GK121" s="1"/>
  <c r="HF120"/>
  <c r="GX120"/>
  <c r="GW120"/>
  <c r="GV120"/>
  <c r="GQ120"/>
  <c r="GP120"/>
  <c r="GP112" i="102"/>
  <c r="GQ112"/>
  <c r="GU112"/>
  <c r="GW112"/>
  <c r="GX112"/>
  <c r="HF112"/>
  <c r="HC112"/>
  <c r="GV112"/>
  <c r="HR108"/>
  <c r="HS108"/>
  <c r="HW108"/>
  <c r="HH117" i="101"/>
  <c r="HL117"/>
  <c r="HM117" s="1"/>
  <c r="HS116"/>
  <c r="HR116"/>
  <c r="HW116"/>
  <c r="FN116" i="102"/>
  <c r="FO116"/>
  <c r="FS116"/>
  <c r="FU116"/>
  <c r="FV116"/>
  <c r="GD116"/>
  <c r="GA116"/>
  <c r="FT116"/>
  <c r="CM126"/>
  <c r="CN126"/>
  <c r="CO126"/>
  <c r="CP126"/>
  <c r="CX126"/>
  <c r="CU126"/>
  <c r="DC124"/>
  <c r="CY125"/>
  <c r="CQ125"/>
  <c r="CR125"/>
  <c r="CW125" s="1"/>
  <c r="CZ125" s="1"/>
  <c r="CL125"/>
  <c r="CJ126"/>
  <c r="CL126" s="1"/>
  <c r="DN122"/>
  <c r="DU122" s="1"/>
  <c r="DV122" s="1"/>
  <c r="DL123"/>
  <c r="EC121"/>
  <c r="EF121"/>
  <c r="EG121" s="1"/>
  <c r="FP123" i="101"/>
  <c r="FR123" s="1"/>
  <c r="FR122"/>
  <c r="EP118" i="102"/>
  <c r="EW118" s="1"/>
  <c r="EX118" s="1"/>
  <c r="EN119"/>
  <c r="FE117"/>
  <c r="FH117"/>
  <c r="FI117" s="1"/>
  <c r="GT118" i="101"/>
  <c r="HA118" s="1"/>
  <c r="HB118" s="1"/>
  <c r="HI118" s="1"/>
  <c r="GR119"/>
  <c r="FR114" i="102"/>
  <c r="FY114" s="1"/>
  <c r="FZ114" s="1"/>
  <c r="FP115"/>
  <c r="GG113"/>
  <c r="GJ113"/>
  <c r="GK113" s="1"/>
  <c r="HT115" i="101"/>
  <c r="HV114"/>
  <c r="GT110" i="102"/>
  <c r="HA110" s="1"/>
  <c r="HB110" s="1"/>
  <c r="GR111"/>
  <c r="HI109"/>
  <c r="HL109"/>
  <c r="HM109" s="1"/>
  <c r="HV106"/>
  <c r="HT107"/>
  <c r="EE122"/>
  <c r="EA123"/>
  <c r="DS123"/>
  <c r="DT123"/>
  <c r="DY123" s="1"/>
  <c r="EB123" s="1"/>
  <c r="GI114"/>
  <c r="GE115"/>
  <c r="FW115"/>
  <c r="FX115"/>
  <c r="GC115" s="1"/>
  <c r="GF115" s="1"/>
  <c r="HK110"/>
  <c r="HG111"/>
  <c r="GY111"/>
  <c r="GZ111"/>
  <c r="HE111" s="1"/>
  <c r="HH111" s="1"/>
  <c r="GZ119" i="101"/>
  <c r="GY119"/>
  <c r="HG119"/>
  <c r="HK118"/>
  <c r="FG118" i="102"/>
  <c r="FC119"/>
  <c r="EU119"/>
  <c r="EV119"/>
  <c r="FA119" s="1"/>
  <c r="FD119" s="1"/>
  <c r="FB125" i="101"/>
  <c r="ET125"/>
  <c r="ES125"/>
  <c r="ER125"/>
  <c r="EJ126"/>
  <c r="EM125"/>
  <c r="EO125" s="1"/>
  <c r="EO126" s="1"/>
  <c r="EL125"/>
  <c r="EN125" s="1"/>
  <c r="EY125"/>
  <c r="EW124" s="1"/>
  <c r="EX124" s="1"/>
  <c r="FE124" s="1"/>
  <c r="FA124" s="1"/>
  <c r="HU108" i="102"/>
  <c r="GS112"/>
  <c r="FQ116"/>
  <c r="HU116" i="101"/>
  <c r="GS120"/>
  <c r="EO120" i="102"/>
  <c r="CS125"/>
  <c r="CT125" s="1"/>
  <c r="DA125" s="1"/>
  <c r="DD125"/>
  <c r="DE125" s="1"/>
  <c r="GL121" i="101"/>
  <c r="GM121" s="1"/>
  <c r="GN121" s="1"/>
  <c r="FJ117" i="102"/>
  <c r="FK117" s="1"/>
  <c r="FL117" s="1"/>
  <c r="HN117" i="101"/>
  <c r="HO117" s="1"/>
  <c r="HP117" s="1"/>
  <c r="HE118"/>
  <c r="HN109" i="102"/>
  <c r="HO109" s="1"/>
  <c r="HP109" s="1"/>
  <c r="GL113"/>
  <c r="GM113" s="1"/>
  <c r="GN113" s="1"/>
  <c r="EH121"/>
  <c r="EI121" s="1"/>
  <c r="EJ121" s="1"/>
  <c r="EZ20"/>
  <c r="EZ21" s="1"/>
  <c r="EZ22" s="1"/>
  <c r="EZ23" s="1"/>
  <c r="EZ24" s="1"/>
  <c r="EZ25" s="1"/>
  <c r="EZ26" s="1"/>
  <c r="EZ27" s="1"/>
  <c r="EZ28" s="1"/>
  <c r="EZ29" s="1"/>
  <c r="EZ30" s="1"/>
  <c r="EZ31" s="1"/>
  <c r="EZ32" s="1"/>
  <c r="EZ33" s="1"/>
  <c r="EZ34" s="1"/>
  <c r="EZ35" s="1"/>
  <c r="EZ36" s="1"/>
  <c r="EZ37" s="1"/>
  <c r="EZ38" s="1"/>
  <c r="EZ39" s="1"/>
  <c r="EZ40" s="1"/>
  <c r="EZ41" s="1"/>
  <c r="EZ42" s="1"/>
  <c r="EZ43" s="1"/>
  <c r="EZ44" s="1"/>
  <c r="EZ45" s="1"/>
  <c r="EZ46" s="1"/>
  <c r="EZ47" s="1"/>
  <c r="EZ48" s="1"/>
  <c r="EZ49" s="1"/>
  <c r="EZ50" s="1"/>
  <c r="EZ51" s="1"/>
  <c r="EZ52" s="1"/>
  <c r="EZ53" s="1"/>
  <c r="EZ54" s="1"/>
  <c r="EZ55" s="1"/>
  <c r="EZ56" s="1"/>
  <c r="EZ57" s="1"/>
  <c r="EZ58" s="1"/>
  <c r="EZ59" s="1"/>
  <c r="EZ60" s="1"/>
  <c r="EZ61" s="1"/>
  <c r="EZ62" s="1"/>
  <c r="EZ63" s="1"/>
  <c r="EZ64" s="1"/>
  <c r="EZ65" s="1"/>
  <c r="EZ66" s="1"/>
  <c r="EZ67" s="1"/>
  <c r="EZ68" s="1"/>
  <c r="EZ69" s="1"/>
  <c r="EZ70" s="1"/>
  <c r="EZ71" s="1"/>
  <c r="EZ72" s="1"/>
  <c r="EZ73" s="1"/>
  <c r="EZ74" s="1"/>
  <c r="EZ75" s="1"/>
  <c r="EZ76" s="1"/>
  <c r="EZ77" s="1"/>
  <c r="EZ78" s="1"/>
  <c r="EZ79" s="1"/>
  <c r="EZ80" s="1"/>
  <c r="EZ81" s="1"/>
  <c r="EZ82" s="1"/>
  <c r="EZ83" s="1"/>
  <c r="EZ84" s="1"/>
  <c r="EZ85" s="1"/>
  <c r="EZ86" s="1"/>
  <c r="EZ87" s="1"/>
  <c r="EZ88" s="1"/>
  <c r="EZ89" s="1"/>
  <c r="EZ90" s="1"/>
  <c r="EZ91" s="1"/>
  <c r="EZ92" s="1"/>
  <c r="EZ93" s="1"/>
  <c r="EZ94" s="1"/>
  <c r="EZ95" s="1"/>
  <c r="EZ96" s="1"/>
  <c r="EZ97" s="1"/>
  <c r="EZ98" s="1"/>
  <c r="EZ99" s="1"/>
  <c r="EZ100" s="1"/>
  <c r="EZ101" s="1"/>
  <c r="EZ102" s="1"/>
  <c r="EZ103" s="1"/>
  <c r="EZ104" s="1"/>
  <c r="EZ105" s="1"/>
  <c r="EZ106" s="1"/>
  <c r="EZ107" s="1"/>
  <c r="EZ108" s="1"/>
  <c r="EZ109" s="1"/>
  <c r="EZ110" s="1"/>
  <c r="EZ111" s="1"/>
  <c r="EZ112" s="1"/>
  <c r="EZ113" s="1"/>
  <c r="EZ114" s="1"/>
  <c r="EZ115" s="1"/>
  <c r="EZ116" s="1"/>
  <c r="EZ117" s="1"/>
  <c r="EZ118" s="1"/>
  <c r="EZ119" s="1"/>
  <c r="EZ120" s="1"/>
  <c r="EZ121" s="1"/>
  <c r="EZ122" s="1"/>
  <c r="EZ123" s="1"/>
  <c r="EZ124" s="1"/>
  <c r="EZ125" s="1"/>
  <c r="EZ126" s="1"/>
  <c r="DD124"/>
  <c r="DE124" s="1"/>
  <c r="HC120" i="101"/>
  <c r="GA123"/>
  <c r="EL121" i="102" l="1"/>
  <c r="EM121"/>
  <c r="ES121"/>
  <c r="ET121"/>
  <c r="FB121"/>
  <c r="EY121"/>
  <c r="ER121"/>
  <c r="GP113"/>
  <c r="GQ113"/>
  <c r="GU113"/>
  <c r="GW113"/>
  <c r="GX113"/>
  <c r="HF113"/>
  <c r="HC113"/>
  <c r="GV113"/>
  <c r="HR109"/>
  <c r="HS109"/>
  <c r="HW109"/>
  <c r="HH118" i="101"/>
  <c r="HD20"/>
  <c r="HD21" s="1"/>
  <c r="HD22" s="1"/>
  <c r="HD23" s="1"/>
  <c r="HD24" s="1"/>
  <c r="HD25" s="1"/>
  <c r="HD26" s="1"/>
  <c r="HD27" s="1"/>
  <c r="HD28" s="1"/>
  <c r="HD29" s="1"/>
  <c r="HD30" s="1"/>
  <c r="HD31" s="1"/>
  <c r="HD32" s="1"/>
  <c r="HD33" s="1"/>
  <c r="HD34" s="1"/>
  <c r="HD35" s="1"/>
  <c r="HD36" s="1"/>
  <c r="HD37" s="1"/>
  <c r="HD38" s="1"/>
  <c r="HD39" s="1"/>
  <c r="HD40" s="1"/>
  <c r="HD41" s="1"/>
  <c r="HD42" s="1"/>
  <c r="HD43" s="1"/>
  <c r="HD44" s="1"/>
  <c r="HD45" s="1"/>
  <c r="HD46" s="1"/>
  <c r="HD47" s="1"/>
  <c r="HD48" s="1"/>
  <c r="HD49" s="1"/>
  <c r="HD50" s="1"/>
  <c r="HD51" s="1"/>
  <c r="HD52" s="1"/>
  <c r="HD53" s="1"/>
  <c r="HD54" s="1"/>
  <c r="HD55" s="1"/>
  <c r="HD56" s="1"/>
  <c r="HD57" s="1"/>
  <c r="HD58" s="1"/>
  <c r="HD59" s="1"/>
  <c r="HD60" s="1"/>
  <c r="HD61" s="1"/>
  <c r="HD62" s="1"/>
  <c r="HD63" s="1"/>
  <c r="HD64" s="1"/>
  <c r="HD65" s="1"/>
  <c r="HD66" s="1"/>
  <c r="HD67" s="1"/>
  <c r="HD68" s="1"/>
  <c r="HD69" s="1"/>
  <c r="HD70" s="1"/>
  <c r="HD71" s="1"/>
  <c r="HD72" s="1"/>
  <c r="HD73" s="1"/>
  <c r="HD74" s="1"/>
  <c r="HD75" s="1"/>
  <c r="HD76" s="1"/>
  <c r="HD77" s="1"/>
  <c r="HD78" s="1"/>
  <c r="HD79" s="1"/>
  <c r="HD80" s="1"/>
  <c r="HD81" s="1"/>
  <c r="HD82" s="1"/>
  <c r="HD83" s="1"/>
  <c r="HD84" s="1"/>
  <c r="HD85" s="1"/>
  <c r="HD86" s="1"/>
  <c r="HD87" s="1"/>
  <c r="HD88" s="1"/>
  <c r="HD89" s="1"/>
  <c r="HD90" s="1"/>
  <c r="HD91" s="1"/>
  <c r="HD92" s="1"/>
  <c r="HD93" s="1"/>
  <c r="HD94" s="1"/>
  <c r="HD95" s="1"/>
  <c r="HD96" s="1"/>
  <c r="HD97" s="1"/>
  <c r="HD98" s="1"/>
  <c r="HD99" s="1"/>
  <c r="HD100" s="1"/>
  <c r="HD101" s="1"/>
  <c r="HD102" s="1"/>
  <c r="HD103" s="1"/>
  <c r="HD104" s="1"/>
  <c r="HD105" s="1"/>
  <c r="HD106" s="1"/>
  <c r="HD107" s="1"/>
  <c r="HD108" s="1"/>
  <c r="HD109" s="1"/>
  <c r="HD110" s="1"/>
  <c r="HD111" s="1"/>
  <c r="HD112" s="1"/>
  <c r="HD113" s="1"/>
  <c r="HD114" s="1"/>
  <c r="HD115" s="1"/>
  <c r="HD116" s="1"/>
  <c r="HD117" s="1"/>
  <c r="HD118" s="1"/>
  <c r="HD119" s="1"/>
  <c r="HD120" s="1"/>
  <c r="HD121" s="1"/>
  <c r="HD122" s="1"/>
  <c r="HD123" s="1"/>
  <c r="HD124" s="1"/>
  <c r="HD125" s="1"/>
  <c r="HD126" s="1"/>
  <c r="HL118"/>
  <c r="HM118" s="1"/>
  <c r="HS117"/>
  <c r="HR117"/>
  <c r="HW117"/>
  <c r="FN117" i="102"/>
  <c r="FO117"/>
  <c r="FS117"/>
  <c r="FU117"/>
  <c r="FV117"/>
  <c r="GD117"/>
  <c r="GA117"/>
  <c r="FT117"/>
  <c r="HF121" i="101"/>
  <c r="GX121"/>
  <c r="GW121"/>
  <c r="GV121"/>
  <c r="GQ121"/>
  <c r="GP121"/>
  <c r="FD124"/>
  <c r="FH124"/>
  <c r="FI124" s="1"/>
  <c r="EN126"/>
  <c r="EP126" s="1"/>
  <c r="EP125"/>
  <c r="FB126"/>
  <c r="ET126"/>
  <c r="ES126"/>
  <c r="ER126"/>
  <c r="EY126"/>
  <c r="EV125"/>
  <c r="FA125" s="1"/>
  <c r="EU125"/>
  <c r="FG124"/>
  <c r="FJ124" s="1"/>
  <c r="FK124" s="1"/>
  <c r="FL124" s="1"/>
  <c r="FC125"/>
  <c r="HV107" i="102"/>
  <c r="HT108"/>
  <c r="GT111"/>
  <c r="HA111" s="1"/>
  <c r="HB111" s="1"/>
  <c r="GR112"/>
  <c r="HI110"/>
  <c r="HL110"/>
  <c r="HM110" s="1"/>
  <c r="HT116" i="101"/>
  <c r="HV115"/>
  <c r="FR115" i="102"/>
  <c r="FY115" s="1"/>
  <c r="FZ115" s="1"/>
  <c r="FP116"/>
  <c r="GG114"/>
  <c r="GJ114"/>
  <c r="GK114" s="1"/>
  <c r="GT119" i="101"/>
  <c r="HA119" s="1"/>
  <c r="HB119" s="1"/>
  <c r="HI119" s="1"/>
  <c r="GR120"/>
  <c r="EP119" i="102"/>
  <c r="EW119" s="1"/>
  <c r="EX119" s="1"/>
  <c r="EN120"/>
  <c r="FE118"/>
  <c r="FH118"/>
  <c r="FI118" s="1"/>
  <c r="DN123"/>
  <c r="EC122"/>
  <c r="EF122"/>
  <c r="EG122" s="1"/>
  <c r="DC125"/>
  <c r="DF125" s="1"/>
  <c r="CY126"/>
  <c r="DC126"/>
  <c r="CQ126"/>
  <c r="CR126"/>
  <c r="CW126" s="1"/>
  <c r="CZ126" s="1"/>
  <c r="GI115"/>
  <c r="GE116"/>
  <c r="FW116"/>
  <c r="FX116"/>
  <c r="GC116" s="1"/>
  <c r="GF116" s="1"/>
  <c r="HK111"/>
  <c r="HG112"/>
  <c r="GY112"/>
  <c r="GZ112"/>
  <c r="HE112" s="1"/>
  <c r="HH112" s="1"/>
  <c r="GZ120" i="101"/>
  <c r="GY120"/>
  <c r="HG120"/>
  <c r="HK119"/>
  <c r="FG119" i="102"/>
  <c r="FC120"/>
  <c r="EU120"/>
  <c r="EV120"/>
  <c r="FA120" s="1"/>
  <c r="FD120" s="1"/>
  <c r="FX123" i="101"/>
  <c r="FW123"/>
  <c r="GI122"/>
  <c r="GE123"/>
  <c r="EO121" i="102"/>
  <c r="GS121" i="101"/>
  <c r="HU117"/>
  <c r="FQ117" i="102"/>
  <c r="GS113"/>
  <c r="HU109"/>
  <c r="EW125" i="101"/>
  <c r="EX125" s="1"/>
  <c r="FE125" s="1"/>
  <c r="FJ118" i="102"/>
  <c r="FK118" s="1"/>
  <c r="FL118" s="1"/>
  <c r="HN118" i="101"/>
  <c r="HO118" s="1"/>
  <c r="HP118" s="1"/>
  <c r="HE119"/>
  <c r="HN110" i="102"/>
  <c r="HO110" s="1"/>
  <c r="HP110" s="1"/>
  <c r="GL114"/>
  <c r="GM114" s="1"/>
  <c r="GN114" s="1"/>
  <c r="EH122"/>
  <c r="EI122" s="1"/>
  <c r="EJ122" s="1"/>
  <c r="FY122" i="101"/>
  <c r="FZ122" s="1"/>
  <c r="GG122" s="1"/>
  <c r="GC122" s="1"/>
  <c r="DF124" i="102"/>
  <c r="DG124" s="1"/>
  <c r="DH124" s="1"/>
  <c r="CS126"/>
  <c r="CT126" s="1"/>
  <c r="DA126" s="1"/>
  <c r="DD126"/>
  <c r="DE126" s="1"/>
  <c r="HC121" i="101"/>
  <c r="DJ124" i="102" l="1"/>
  <c r="DL124" s="1"/>
  <c r="DK124"/>
  <c r="DM124" s="1"/>
  <c r="DP124"/>
  <c r="DQ124"/>
  <c r="DR124"/>
  <c r="DZ124"/>
  <c r="DW124"/>
  <c r="GF122" i="101"/>
  <c r="GJ122"/>
  <c r="GK122" s="1"/>
  <c r="EL122" i="102"/>
  <c r="EM122"/>
  <c r="ES122"/>
  <c r="ET122"/>
  <c r="FB122"/>
  <c r="EY122"/>
  <c r="ER122"/>
  <c r="GP114"/>
  <c r="GQ114"/>
  <c r="GU114"/>
  <c r="GW114"/>
  <c r="GX114"/>
  <c r="HF114"/>
  <c r="HC114"/>
  <c r="GV114"/>
  <c r="HR110"/>
  <c r="HS110"/>
  <c r="HW110"/>
  <c r="HH119" i="101"/>
  <c r="HL119"/>
  <c r="HM119" s="1"/>
  <c r="HS118"/>
  <c r="HR118"/>
  <c r="HW118"/>
  <c r="FN118" i="102"/>
  <c r="FO118"/>
  <c r="FS118"/>
  <c r="FU118"/>
  <c r="FV118"/>
  <c r="GD118"/>
  <c r="GA118"/>
  <c r="FT118"/>
  <c r="DG125"/>
  <c r="DH125" s="1"/>
  <c r="DF126"/>
  <c r="DG126" s="1"/>
  <c r="EP120"/>
  <c r="EW120" s="1"/>
  <c r="EX120" s="1"/>
  <c r="EN121"/>
  <c r="FE119"/>
  <c r="FH119"/>
  <c r="FI119" s="1"/>
  <c r="GR121" i="101"/>
  <c r="GT120"/>
  <c r="HA120" s="1"/>
  <c r="HB120" s="1"/>
  <c r="HI120" s="1"/>
  <c r="FR116" i="102"/>
  <c r="FY116" s="1"/>
  <c r="FZ116" s="1"/>
  <c r="FP117"/>
  <c r="GG115"/>
  <c r="GJ115"/>
  <c r="GK115" s="1"/>
  <c r="HT117" i="101"/>
  <c r="HV116"/>
  <c r="GT112" i="102"/>
  <c r="HA112" s="1"/>
  <c r="HB112" s="1"/>
  <c r="GR113"/>
  <c r="HI111"/>
  <c r="HL111"/>
  <c r="HM111" s="1"/>
  <c r="HV108"/>
  <c r="HT109"/>
  <c r="GD124" i="101"/>
  <c r="FV124"/>
  <c r="FU124"/>
  <c r="FT124"/>
  <c r="FO124"/>
  <c r="FQ124" s="1"/>
  <c r="FN124"/>
  <c r="FP124" s="1"/>
  <c r="FR124" s="1"/>
  <c r="FD125"/>
  <c r="EV126"/>
  <c r="FA126" s="1"/>
  <c r="EU126"/>
  <c r="FG125"/>
  <c r="FG126"/>
  <c r="FC126"/>
  <c r="GZ121"/>
  <c r="GY121"/>
  <c r="HK120"/>
  <c r="HG121"/>
  <c r="GI116" i="102"/>
  <c r="GE117"/>
  <c r="FW117"/>
  <c r="FX117"/>
  <c r="GC117" s="1"/>
  <c r="HK112"/>
  <c r="HG113"/>
  <c r="GY113"/>
  <c r="GZ113"/>
  <c r="HE113" s="1"/>
  <c r="HH113" s="1"/>
  <c r="FG120"/>
  <c r="FC121"/>
  <c r="EU121"/>
  <c r="EV121"/>
  <c r="FA121" s="1"/>
  <c r="FD121" s="1"/>
  <c r="FH125" i="101"/>
  <c r="FI125" s="1"/>
  <c r="HU110" i="102"/>
  <c r="GS114"/>
  <c r="FQ118"/>
  <c r="HU118" i="101"/>
  <c r="EO122" i="102"/>
  <c r="GL122" i="101"/>
  <c r="GM122" s="1"/>
  <c r="GN122" s="1"/>
  <c r="FJ119" i="102"/>
  <c r="FK119" s="1"/>
  <c r="FL119" s="1"/>
  <c r="HN119" i="101"/>
  <c r="HO119" s="1"/>
  <c r="HP119" s="1"/>
  <c r="HE120"/>
  <c r="HN111" i="102"/>
  <c r="HO111" s="1"/>
  <c r="HP111" s="1"/>
  <c r="GL115"/>
  <c r="GM115" s="1"/>
  <c r="GN115" s="1"/>
  <c r="DU123"/>
  <c r="DV123" s="1"/>
  <c r="EW126" i="101"/>
  <c r="EX126" s="1"/>
  <c r="FE126" s="1"/>
  <c r="GA124"/>
  <c r="FY123" s="1"/>
  <c r="FZ123" s="1"/>
  <c r="GG123" s="1"/>
  <c r="GC123" s="1"/>
  <c r="GF123" l="1"/>
  <c r="GJ123"/>
  <c r="GK123" s="1"/>
  <c r="EC123" i="102"/>
  <c r="EF123"/>
  <c r="EG123" s="1"/>
  <c r="GP115"/>
  <c r="GQ115"/>
  <c r="GU115"/>
  <c r="GW115"/>
  <c r="GX115"/>
  <c r="HF115"/>
  <c r="HC115"/>
  <c r="GV115"/>
  <c r="HR111"/>
  <c r="HS111"/>
  <c r="HW111"/>
  <c r="HH120" i="101"/>
  <c r="HL120"/>
  <c r="HM120" s="1"/>
  <c r="HS119"/>
  <c r="HR119"/>
  <c r="HW119"/>
  <c r="FN119" i="102"/>
  <c r="FO119"/>
  <c r="FS119"/>
  <c r="FU119"/>
  <c r="FV119"/>
  <c r="GD119"/>
  <c r="GA119"/>
  <c r="FT119"/>
  <c r="HF122" i="101"/>
  <c r="GX122"/>
  <c r="GW122"/>
  <c r="GV122"/>
  <c r="GQ122"/>
  <c r="GS122" s="1"/>
  <c r="GP122"/>
  <c r="GF117" i="102"/>
  <c r="FD126" i="101"/>
  <c r="FX124"/>
  <c r="GC124" s="1"/>
  <c r="FW124"/>
  <c r="GI123"/>
  <c r="GL123" s="1"/>
  <c r="GM123" s="1"/>
  <c r="GN123" s="1"/>
  <c r="GE124"/>
  <c r="HV109" i="102"/>
  <c r="HT110"/>
  <c r="GT113"/>
  <c r="HA113" s="1"/>
  <c r="HB113" s="1"/>
  <c r="GR114"/>
  <c r="HI112"/>
  <c r="HL112"/>
  <c r="HM112" s="1"/>
  <c r="HT118" i="101"/>
  <c r="HV117"/>
  <c r="FR117" i="102"/>
  <c r="FY117" s="1"/>
  <c r="FZ117" s="1"/>
  <c r="FP118"/>
  <c r="GG116"/>
  <c r="GJ116"/>
  <c r="GK116" s="1"/>
  <c r="GR122" i="101"/>
  <c r="GT122" s="1"/>
  <c r="GT121"/>
  <c r="EP121" i="102"/>
  <c r="EW121" s="1"/>
  <c r="EX121" s="1"/>
  <c r="EN122"/>
  <c r="FE120"/>
  <c r="FH120"/>
  <c r="FI120" s="1"/>
  <c r="DJ125"/>
  <c r="DL125" s="1"/>
  <c r="DK125"/>
  <c r="DM125" s="1"/>
  <c r="DM126" s="1"/>
  <c r="DP125"/>
  <c r="DQ125"/>
  <c r="DR125"/>
  <c r="DZ125"/>
  <c r="DH126"/>
  <c r="DW125"/>
  <c r="GI117"/>
  <c r="GE118"/>
  <c r="FW118"/>
  <c r="FX118"/>
  <c r="GC118" s="1"/>
  <c r="GF118" s="1"/>
  <c r="HK113"/>
  <c r="HG114"/>
  <c r="GY114"/>
  <c r="GZ114"/>
  <c r="HE114" s="1"/>
  <c r="HH114" s="1"/>
  <c r="FG121"/>
  <c r="FC122"/>
  <c r="EU122"/>
  <c r="EV122"/>
  <c r="FA122" s="1"/>
  <c r="FD122" s="1"/>
  <c r="EE123"/>
  <c r="EH123" s="1"/>
  <c r="EI123" s="1"/>
  <c r="EJ123" s="1"/>
  <c r="EA124"/>
  <c r="DS124"/>
  <c r="DT124"/>
  <c r="DY124" s="1"/>
  <c r="FH126" i="101"/>
  <c r="FI126" s="1"/>
  <c r="HU119"/>
  <c r="FQ119" i="102"/>
  <c r="GS115"/>
  <c r="HU111"/>
  <c r="FJ120"/>
  <c r="FK120" s="1"/>
  <c r="FL120" s="1"/>
  <c r="HN112"/>
  <c r="HO112" s="1"/>
  <c r="HP112" s="1"/>
  <c r="GL116"/>
  <c r="GM116" s="1"/>
  <c r="GN116" s="1"/>
  <c r="HN120" i="101"/>
  <c r="HO120" s="1"/>
  <c r="HP120" s="1"/>
  <c r="FJ125"/>
  <c r="HC122"/>
  <c r="DN124" i="102"/>
  <c r="FJ126" i="101" l="1"/>
  <c r="FK126" s="1"/>
  <c r="FK125"/>
  <c r="FL125" s="1"/>
  <c r="HS120"/>
  <c r="HR120"/>
  <c r="GP116" i="102"/>
  <c r="GQ116"/>
  <c r="GU116"/>
  <c r="GW116"/>
  <c r="GX116"/>
  <c r="HF116"/>
  <c r="HC116"/>
  <c r="GV116"/>
  <c r="HR112"/>
  <c r="HS112"/>
  <c r="HW112"/>
  <c r="FN120"/>
  <c r="FO120"/>
  <c r="FU120"/>
  <c r="FV120"/>
  <c r="GD120"/>
  <c r="GA120"/>
  <c r="FT120"/>
  <c r="EB124"/>
  <c r="EL123"/>
  <c r="EM123"/>
  <c r="EO123" s="1"/>
  <c r="ES123"/>
  <c r="ET123"/>
  <c r="FB123"/>
  <c r="EY123"/>
  <c r="ER123"/>
  <c r="DP126"/>
  <c r="DQ126"/>
  <c r="DR126"/>
  <c r="DZ126"/>
  <c r="DW126"/>
  <c r="EE124"/>
  <c r="EA125"/>
  <c r="DS125"/>
  <c r="DT125"/>
  <c r="DY125" s="1"/>
  <c r="EB125" s="1"/>
  <c r="DN125"/>
  <c r="DL126"/>
  <c r="DN126" s="1"/>
  <c r="EP122"/>
  <c r="EW122" s="1"/>
  <c r="EX122" s="1"/>
  <c r="EN123"/>
  <c r="EP123" s="1"/>
  <c r="FE121"/>
  <c r="FH121"/>
  <c r="FI121" s="1"/>
  <c r="FR118"/>
  <c r="FY118" s="1"/>
  <c r="FZ118" s="1"/>
  <c r="FP119"/>
  <c r="GG117"/>
  <c r="GJ117"/>
  <c r="GK117" s="1"/>
  <c r="HV118" i="101"/>
  <c r="HT119"/>
  <c r="GT114" i="102"/>
  <c r="HA114" s="1"/>
  <c r="HB114" s="1"/>
  <c r="GR115"/>
  <c r="HI113"/>
  <c r="HL113"/>
  <c r="HM113" s="1"/>
  <c r="HV110"/>
  <c r="HT111"/>
  <c r="HF123" i="101"/>
  <c r="GX123"/>
  <c r="GW123"/>
  <c r="GV123"/>
  <c r="GQ123"/>
  <c r="GS123" s="1"/>
  <c r="GP123"/>
  <c r="GR123" s="1"/>
  <c r="GF124"/>
  <c r="GZ122"/>
  <c r="GY122"/>
  <c r="HK121"/>
  <c r="HG122"/>
  <c r="GI118" i="102"/>
  <c r="GE119"/>
  <c r="FW119"/>
  <c r="FX119"/>
  <c r="GC119" s="1"/>
  <c r="GF119" s="1"/>
  <c r="HK114"/>
  <c r="HG115"/>
  <c r="GY115"/>
  <c r="GZ115"/>
  <c r="HE115" s="1"/>
  <c r="HH115" s="1"/>
  <c r="HU112"/>
  <c r="GS116"/>
  <c r="FQ120"/>
  <c r="HU120" i="101"/>
  <c r="FJ121" i="102"/>
  <c r="FK121" s="1"/>
  <c r="FL121" s="1"/>
  <c r="HN113"/>
  <c r="HO113" s="1"/>
  <c r="HP113" s="1"/>
  <c r="GL117"/>
  <c r="GM117" s="1"/>
  <c r="GN117" s="1"/>
  <c r="DU124"/>
  <c r="DV124" s="1"/>
  <c r="DU125"/>
  <c r="DV125" s="1"/>
  <c r="EC125" s="1"/>
  <c r="EF125"/>
  <c r="EG125" s="1"/>
  <c r="HA121" i="101"/>
  <c r="HB121" s="1"/>
  <c r="HI121" s="1"/>
  <c r="HE121" s="1"/>
  <c r="GB20" i="102"/>
  <c r="GB21" s="1"/>
  <c r="GB22" s="1"/>
  <c r="GB23" s="1"/>
  <c r="GB24" s="1"/>
  <c r="GB25" s="1"/>
  <c r="GB26" s="1"/>
  <c r="GB27" s="1"/>
  <c r="GB28" s="1"/>
  <c r="GB29" s="1"/>
  <c r="GB30" s="1"/>
  <c r="GB31" s="1"/>
  <c r="GB32" s="1"/>
  <c r="GB33" s="1"/>
  <c r="GB34" s="1"/>
  <c r="GB35" s="1"/>
  <c r="GB36" s="1"/>
  <c r="GB37" s="1"/>
  <c r="GB38" s="1"/>
  <c r="GB39" s="1"/>
  <c r="GB40" s="1"/>
  <c r="GB41" s="1"/>
  <c r="GB42" s="1"/>
  <c r="GB43" s="1"/>
  <c r="GB44" s="1"/>
  <c r="GB45" s="1"/>
  <c r="GB46" s="1"/>
  <c r="GB47" s="1"/>
  <c r="GB48" s="1"/>
  <c r="GB49" s="1"/>
  <c r="GB50" s="1"/>
  <c r="GB51" s="1"/>
  <c r="GB52" s="1"/>
  <c r="GB53" s="1"/>
  <c r="GB54" s="1"/>
  <c r="GB55" s="1"/>
  <c r="GB56" s="1"/>
  <c r="GB57" s="1"/>
  <c r="GB58" s="1"/>
  <c r="GB59" s="1"/>
  <c r="GB60" s="1"/>
  <c r="GB61" s="1"/>
  <c r="GB62" s="1"/>
  <c r="GB63" s="1"/>
  <c r="GB64" s="1"/>
  <c r="GB65" s="1"/>
  <c r="GB66" s="1"/>
  <c r="GB67" s="1"/>
  <c r="GB68" s="1"/>
  <c r="GB69" s="1"/>
  <c r="GB70" s="1"/>
  <c r="GB71" s="1"/>
  <c r="GB72" s="1"/>
  <c r="GB73" s="1"/>
  <c r="GB74" s="1"/>
  <c r="GB75" s="1"/>
  <c r="GB76" s="1"/>
  <c r="GB77" s="1"/>
  <c r="GB78" s="1"/>
  <c r="GB79" s="1"/>
  <c r="GB80" s="1"/>
  <c r="GB81" s="1"/>
  <c r="GB82" s="1"/>
  <c r="GB83" s="1"/>
  <c r="GB84" s="1"/>
  <c r="GB85" s="1"/>
  <c r="GB86" s="1"/>
  <c r="GB87" s="1"/>
  <c r="GB88" s="1"/>
  <c r="GB89" s="1"/>
  <c r="GB90" s="1"/>
  <c r="GB91" s="1"/>
  <c r="GB92" s="1"/>
  <c r="GB93" s="1"/>
  <c r="GB94" s="1"/>
  <c r="GB95" s="1"/>
  <c r="GB96" s="1"/>
  <c r="GB97" s="1"/>
  <c r="GB98" s="1"/>
  <c r="GB99" s="1"/>
  <c r="GB100" s="1"/>
  <c r="GB101" s="1"/>
  <c r="GB102" s="1"/>
  <c r="GB103" s="1"/>
  <c r="GB104" s="1"/>
  <c r="GB105" s="1"/>
  <c r="GB106" s="1"/>
  <c r="GB107" s="1"/>
  <c r="GB108" s="1"/>
  <c r="GB109" s="1"/>
  <c r="GB110" s="1"/>
  <c r="GB111" s="1"/>
  <c r="GB112" s="1"/>
  <c r="GB113" s="1"/>
  <c r="GB114" s="1"/>
  <c r="GB115" s="1"/>
  <c r="GB116" s="1"/>
  <c r="GB117" s="1"/>
  <c r="GB118" s="1"/>
  <c r="GB119" s="1"/>
  <c r="GB120" s="1"/>
  <c r="GB121" s="1"/>
  <c r="GB122" s="1"/>
  <c r="GB123" s="1"/>
  <c r="GB124" s="1"/>
  <c r="GB125" s="1"/>
  <c r="GB126" s="1"/>
  <c r="HC123" i="101"/>
  <c r="HA122" s="1"/>
  <c r="HB122" s="1"/>
  <c r="HI122" s="1"/>
  <c r="HE122" s="1"/>
  <c r="HH122" l="1"/>
  <c r="HL122"/>
  <c r="HM122" s="1"/>
  <c r="HH121"/>
  <c r="HL121"/>
  <c r="HM121" s="1"/>
  <c r="EC124" i="102"/>
  <c r="EF124"/>
  <c r="EG124" s="1"/>
  <c r="GP117"/>
  <c r="GQ117"/>
  <c r="GU117"/>
  <c r="GW117"/>
  <c r="GX117"/>
  <c r="HF117"/>
  <c r="HC117"/>
  <c r="GV117"/>
  <c r="HR113"/>
  <c r="HS113"/>
  <c r="HW113"/>
  <c r="FN121"/>
  <c r="FO121"/>
  <c r="FU121"/>
  <c r="FV121"/>
  <c r="GD121"/>
  <c r="GA121"/>
  <c r="FT121"/>
  <c r="GT123" i="101"/>
  <c r="GZ123"/>
  <c r="GY123"/>
  <c r="HK122"/>
  <c r="HN122" s="1"/>
  <c r="HO122" s="1"/>
  <c r="HG123"/>
  <c r="HV111" i="102"/>
  <c r="HT112"/>
  <c r="GT115"/>
  <c r="HA115" s="1"/>
  <c r="HB115" s="1"/>
  <c r="GR116"/>
  <c r="HI114"/>
  <c r="HL114"/>
  <c r="HM114" s="1"/>
  <c r="HT120" i="101"/>
  <c r="HV119"/>
  <c r="FR119" i="102"/>
  <c r="FY119" s="1"/>
  <c r="FZ119" s="1"/>
  <c r="FP120"/>
  <c r="GG118"/>
  <c r="GJ118"/>
  <c r="GK118" s="1"/>
  <c r="FE122"/>
  <c r="FH122"/>
  <c r="FI122" s="1"/>
  <c r="EE125"/>
  <c r="EH125" s="1"/>
  <c r="EA126"/>
  <c r="EE126"/>
  <c r="DS126"/>
  <c r="DT126"/>
  <c r="DY126" s="1"/>
  <c r="EB126" s="1"/>
  <c r="FG122"/>
  <c r="FJ122" s="1"/>
  <c r="FK122" s="1"/>
  <c r="FL122" s="1"/>
  <c r="FC123"/>
  <c r="EU123"/>
  <c r="EV123"/>
  <c r="FA123" s="1"/>
  <c r="GI119"/>
  <c r="GE120"/>
  <c r="FW120"/>
  <c r="FX120"/>
  <c r="GC120" s="1"/>
  <c r="GF120" s="1"/>
  <c r="HK115"/>
  <c r="HG116"/>
  <c r="GY116"/>
  <c r="GZ116"/>
  <c r="HE116" s="1"/>
  <c r="HH116" s="1"/>
  <c r="GD125" i="101"/>
  <c r="FV125"/>
  <c r="FU125"/>
  <c r="FT125"/>
  <c r="FL126"/>
  <c r="FO125"/>
  <c r="FQ125" s="1"/>
  <c r="FQ126" s="1"/>
  <c r="FN125"/>
  <c r="FP125" s="1"/>
  <c r="GA125"/>
  <c r="FY124" s="1"/>
  <c r="FZ124" s="1"/>
  <c r="FQ121" i="102"/>
  <c r="GS117"/>
  <c r="HU113"/>
  <c r="HN114"/>
  <c r="HO114" s="1"/>
  <c r="HP114" s="1"/>
  <c r="GL118"/>
  <c r="GM118" s="1"/>
  <c r="GN118" s="1"/>
  <c r="HN121" i="101"/>
  <c r="HO121" s="1"/>
  <c r="HP121" s="1"/>
  <c r="EH124" i="102"/>
  <c r="EI124" s="1"/>
  <c r="EJ124" s="1"/>
  <c r="DU126"/>
  <c r="DV126" s="1"/>
  <c r="EC126" s="1"/>
  <c r="EF126"/>
  <c r="EG126" s="1"/>
  <c r="EL124" l="1"/>
  <c r="EN124" s="1"/>
  <c r="EM124"/>
  <c r="EO124" s="1"/>
  <c r="ER124"/>
  <c r="ES124"/>
  <c r="ET124"/>
  <c r="FB124"/>
  <c r="EY124"/>
  <c r="EW123" s="1"/>
  <c r="EX123" s="1"/>
  <c r="FE123" s="1"/>
  <c r="HS121" i="101"/>
  <c r="HU121" s="1"/>
  <c r="HR121"/>
  <c r="GP118" i="102"/>
  <c r="GQ118"/>
  <c r="GU118"/>
  <c r="GW118"/>
  <c r="GX118"/>
  <c r="HF118"/>
  <c r="HC118"/>
  <c r="GV118"/>
  <c r="HR114"/>
  <c r="HS114"/>
  <c r="HW114"/>
  <c r="GG124" i="101"/>
  <c r="GJ124"/>
  <c r="GK124" s="1"/>
  <c r="FP126"/>
  <c r="FR126" s="1"/>
  <c r="FR125"/>
  <c r="GD126"/>
  <c r="FV126"/>
  <c r="FU126"/>
  <c r="FT126"/>
  <c r="GA126"/>
  <c r="FX125"/>
  <c r="GC125" s="1"/>
  <c r="FW125"/>
  <c r="GI124"/>
  <c r="GL124" s="1"/>
  <c r="GM124" s="1"/>
  <c r="GN124" s="1"/>
  <c r="GE125"/>
  <c r="FD123" i="102"/>
  <c r="FH123"/>
  <c r="FI123" s="1"/>
  <c r="FN122"/>
  <c r="FO122"/>
  <c r="FU122"/>
  <c r="FV122"/>
  <c r="GD122"/>
  <c r="GA122"/>
  <c r="FT122"/>
  <c r="EI125"/>
  <c r="EJ125" s="1"/>
  <c r="EH126"/>
  <c r="EI126" s="1"/>
  <c r="FR120"/>
  <c r="FY120" s="1"/>
  <c r="FZ120" s="1"/>
  <c r="FP121"/>
  <c r="GG119"/>
  <c r="GJ119"/>
  <c r="GK119" s="1"/>
  <c r="HT121" i="101"/>
  <c r="HV121" s="1"/>
  <c r="HV120"/>
  <c r="GT116" i="102"/>
  <c r="HA116" s="1"/>
  <c r="HB116" s="1"/>
  <c r="GR117"/>
  <c r="HI115"/>
  <c r="HL115"/>
  <c r="HM115" s="1"/>
  <c r="HV112"/>
  <c r="HT113"/>
  <c r="GI120"/>
  <c r="GE121"/>
  <c r="FW121"/>
  <c r="FX121"/>
  <c r="GC121" s="1"/>
  <c r="GF121" s="1"/>
  <c r="HK116"/>
  <c r="HG117"/>
  <c r="GY117"/>
  <c r="GZ117"/>
  <c r="HE117" s="1"/>
  <c r="HU114"/>
  <c r="GS118"/>
  <c r="FQ122"/>
  <c r="FY125" i="101"/>
  <c r="FZ125" s="1"/>
  <c r="GG125" s="1"/>
  <c r="HN115" i="102"/>
  <c r="HO115" s="1"/>
  <c r="HP115" s="1"/>
  <c r="GL119"/>
  <c r="GM119" s="1"/>
  <c r="GN119" s="1"/>
  <c r="HP122" i="101"/>
  <c r="HS122" l="1"/>
  <c r="HU122" s="1"/>
  <c r="HR122"/>
  <c r="HT122" s="1"/>
  <c r="GP119" i="102"/>
  <c r="GQ119"/>
  <c r="GU119"/>
  <c r="GW119"/>
  <c r="GX119"/>
  <c r="HF119"/>
  <c r="HC119"/>
  <c r="GV119"/>
  <c r="HR115"/>
  <c r="HS115"/>
  <c r="HW115"/>
  <c r="HH117"/>
  <c r="HV113"/>
  <c r="HT114"/>
  <c r="GT117"/>
  <c r="HA117" s="1"/>
  <c r="HB117" s="1"/>
  <c r="GR118"/>
  <c r="HI116"/>
  <c r="HL116"/>
  <c r="HM116" s="1"/>
  <c r="FR121"/>
  <c r="FY121" s="1"/>
  <c r="FZ121" s="1"/>
  <c r="FP122"/>
  <c r="GG120"/>
  <c r="GJ120"/>
  <c r="GK120" s="1"/>
  <c r="EL125"/>
  <c r="EN125" s="1"/>
  <c r="EM125"/>
  <c r="EO125" s="1"/>
  <c r="EO126" s="1"/>
  <c r="ER125"/>
  <c r="ES125"/>
  <c r="ET125"/>
  <c r="FB125"/>
  <c r="EJ126"/>
  <c r="EY125"/>
  <c r="GI121"/>
  <c r="GE122"/>
  <c r="FW122"/>
  <c r="FX122"/>
  <c r="GC122" s="1"/>
  <c r="GF122" s="1"/>
  <c r="HF124" i="101"/>
  <c r="GX124"/>
  <c r="GW124"/>
  <c r="GV124"/>
  <c r="GQ124"/>
  <c r="GS124" s="1"/>
  <c r="GP124"/>
  <c r="GR124" s="1"/>
  <c r="GT124" s="1"/>
  <c r="HC124"/>
  <c r="HA123" s="1"/>
  <c r="HB123" s="1"/>
  <c r="HI123" s="1"/>
  <c r="HE123" s="1"/>
  <c r="GF125"/>
  <c r="FX126"/>
  <c r="GC126" s="1"/>
  <c r="FW126"/>
  <c r="GI125"/>
  <c r="GI126"/>
  <c r="GE126"/>
  <c r="HK117" i="102"/>
  <c r="HG118"/>
  <c r="GY118"/>
  <c r="GZ118"/>
  <c r="HE118" s="1"/>
  <c r="HH118" s="1"/>
  <c r="FG123"/>
  <c r="FJ123" s="1"/>
  <c r="FK123" s="1"/>
  <c r="FL123" s="1"/>
  <c r="FC124"/>
  <c r="EU124"/>
  <c r="EV124"/>
  <c r="FA124" s="1"/>
  <c r="GJ125" i="101"/>
  <c r="GK125" s="1"/>
  <c r="GS119" i="102"/>
  <c r="HU115"/>
  <c r="HN116"/>
  <c r="HO116" s="1"/>
  <c r="HP116" s="1"/>
  <c r="GL120"/>
  <c r="GM120" s="1"/>
  <c r="GN120" s="1"/>
  <c r="FY126" i="101"/>
  <c r="FZ126" s="1"/>
  <c r="GG126" s="1"/>
  <c r="EP124" i="102"/>
  <c r="GP120" l="1"/>
  <c r="GQ120"/>
  <c r="GW120"/>
  <c r="GX120"/>
  <c r="HF120"/>
  <c r="HC120"/>
  <c r="GV120"/>
  <c r="HR116"/>
  <c r="HS116"/>
  <c r="HW116"/>
  <c r="FD124"/>
  <c r="FN123"/>
  <c r="FO123"/>
  <c r="FQ123" s="1"/>
  <c r="FT123"/>
  <c r="FU123"/>
  <c r="FV123"/>
  <c r="GD123"/>
  <c r="GA123"/>
  <c r="GF126" i="101"/>
  <c r="HH123"/>
  <c r="HL123"/>
  <c r="HM123" s="1"/>
  <c r="GZ124"/>
  <c r="HE124" s="1"/>
  <c r="HH124" s="1"/>
  <c r="GY124"/>
  <c r="HK123"/>
  <c r="HN123" s="1"/>
  <c r="HO123" s="1"/>
  <c r="HP123" s="1"/>
  <c r="HG124"/>
  <c r="ER126" i="102"/>
  <c r="ES126"/>
  <c r="ET126"/>
  <c r="FB126"/>
  <c r="EY126"/>
  <c r="FG124"/>
  <c r="FC125"/>
  <c r="EU125"/>
  <c r="EV125"/>
  <c r="FA125" s="1"/>
  <c r="FD125" s="1"/>
  <c r="EP125"/>
  <c r="EN126"/>
  <c r="EP126" s="1"/>
  <c r="FR122"/>
  <c r="FY122" s="1"/>
  <c r="FZ122" s="1"/>
  <c r="FP123"/>
  <c r="GG121"/>
  <c r="GJ121"/>
  <c r="GK121" s="1"/>
  <c r="GT118"/>
  <c r="HA118" s="1"/>
  <c r="HB118" s="1"/>
  <c r="GR119"/>
  <c r="HI117"/>
  <c r="HL117"/>
  <c r="HM117" s="1"/>
  <c r="HV114"/>
  <c r="HT115"/>
  <c r="HK118"/>
  <c r="HG119"/>
  <c r="GY119"/>
  <c r="GZ119"/>
  <c r="HE119" s="1"/>
  <c r="HH119" s="1"/>
  <c r="HV122" i="101"/>
  <c r="GJ126"/>
  <c r="GK126" s="1"/>
  <c r="HU116" i="102"/>
  <c r="GS120"/>
  <c r="HN117"/>
  <c r="HO117" s="1"/>
  <c r="HP117" s="1"/>
  <c r="GL125" i="101"/>
  <c r="GL121" i="102"/>
  <c r="GM121" s="1"/>
  <c r="GN121" s="1"/>
  <c r="EW124"/>
  <c r="EX124" s="1"/>
  <c r="EW125"/>
  <c r="EX125" s="1"/>
  <c r="FE125" s="1"/>
  <c r="FH125"/>
  <c r="FI125" s="1"/>
  <c r="HD20"/>
  <c r="HD21" s="1"/>
  <c r="HD22" s="1"/>
  <c r="HD23" s="1"/>
  <c r="HD24" s="1"/>
  <c r="HD25" s="1"/>
  <c r="HD26" s="1"/>
  <c r="HD27" s="1"/>
  <c r="HD28" s="1"/>
  <c r="HD29" s="1"/>
  <c r="HD30" s="1"/>
  <c r="HD31" s="1"/>
  <c r="HD32" s="1"/>
  <c r="HD33" s="1"/>
  <c r="HD34" s="1"/>
  <c r="HD35" s="1"/>
  <c r="HD36" s="1"/>
  <c r="HD37" s="1"/>
  <c r="HD38" s="1"/>
  <c r="HD39" s="1"/>
  <c r="HD40" s="1"/>
  <c r="HD41" s="1"/>
  <c r="HD42" s="1"/>
  <c r="HD43" s="1"/>
  <c r="HD44" s="1"/>
  <c r="HD45" s="1"/>
  <c r="HD46" s="1"/>
  <c r="HD47" s="1"/>
  <c r="HD48" s="1"/>
  <c r="HD49" s="1"/>
  <c r="HD50" s="1"/>
  <c r="HD51" s="1"/>
  <c r="HD52" s="1"/>
  <c r="HD53" s="1"/>
  <c r="HD54" s="1"/>
  <c r="HD55" s="1"/>
  <c r="HD56" s="1"/>
  <c r="HD57" s="1"/>
  <c r="HD58" s="1"/>
  <c r="HD59" s="1"/>
  <c r="HD60" s="1"/>
  <c r="HD61" s="1"/>
  <c r="HD62" s="1"/>
  <c r="HD63" s="1"/>
  <c r="HD64" s="1"/>
  <c r="HD65" s="1"/>
  <c r="HD66" s="1"/>
  <c r="HD67" s="1"/>
  <c r="HD68" s="1"/>
  <c r="HD69" s="1"/>
  <c r="HD70" s="1"/>
  <c r="HD71" s="1"/>
  <c r="HD72" s="1"/>
  <c r="HD73" s="1"/>
  <c r="HD74" s="1"/>
  <c r="HD75" s="1"/>
  <c r="HD76" s="1"/>
  <c r="HD77" s="1"/>
  <c r="HD78" s="1"/>
  <c r="HD79" s="1"/>
  <c r="HD80" s="1"/>
  <c r="HD81" s="1"/>
  <c r="HD82" s="1"/>
  <c r="HD83" s="1"/>
  <c r="HD84" s="1"/>
  <c r="HD85" s="1"/>
  <c r="HD86" s="1"/>
  <c r="HD87" s="1"/>
  <c r="HD88" s="1"/>
  <c r="HD89" s="1"/>
  <c r="HD90" s="1"/>
  <c r="HD91" s="1"/>
  <c r="HD92" s="1"/>
  <c r="HD93" s="1"/>
  <c r="HD94" s="1"/>
  <c r="HD95" s="1"/>
  <c r="HD96" s="1"/>
  <c r="HD97" s="1"/>
  <c r="HD98" s="1"/>
  <c r="HD99" s="1"/>
  <c r="HD100" s="1"/>
  <c r="HD101" s="1"/>
  <c r="HD102" s="1"/>
  <c r="HD103" s="1"/>
  <c r="HD104" s="1"/>
  <c r="HD105" s="1"/>
  <c r="HD106" s="1"/>
  <c r="HD107" s="1"/>
  <c r="HD108" s="1"/>
  <c r="HD109" s="1"/>
  <c r="HD110" s="1"/>
  <c r="HD111" s="1"/>
  <c r="HD112" s="1"/>
  <c r="HD113" s="1"/>
  <c r="HD114" s="1"/>
  <c r="HD115" s="1"/>
  <c r="HD116" s="1"/>
  <c r="HD117" s="1"/>
  <c r="HD118" s="1"/>
  <c r="HD119" s="1"/>
  <c r="HD120" s="1"/>
  <c r="HD121" s="1"/>
  <c r="HD122" s="1"/>
  <c r="HD123" s="1"/>
  <c r="HD124" s="1"/>
  <c r="HD125" s="1"/>
  <c r="HD126" s="1"/>
  <c r="FE124" l="1"/>
  <c r="FH124"/>
  <c r="FI124" s="1"/>
  <c r="GP121"/>
  <c r="GQ121"/>
  <c r="GW121"/>
  <c r="GX121"/>
  <c r="HF121"/>
  <c r="HC121"/>
  <c r="GV121"/>
  <c r="GL126" i="101"/>
  <c r="GM126" s="1"/>
  <c r="GM125"/>
  <c r="GN125" s="1"/>
  <c r="HR117" i="102"/>
  <c r="HS117"/>
  <c r="HW117"/>
  <c r="HV115"/>
  <c r="HT116"/>
  <c r="GT119"/>
  <c r="HA119" s="1"/>
  <c r="HB119" s="1"/>
  <c r="GR120"/>
  <c r="HI118"/>
  <c r="HL118"/>
  <c r="HM118" s="1"/>
  <c r="FR123"/>
  <c r="GG122"/>
  <c r="GJ122"/>
  <c r="GK122" s="1"/>
  <c r="FG125"/>
  <c r="FJ125" s="1"/>
  <c r="FC126"/>
  <c r="FG126"/>
  <c r="EU126"/>
  <c r="EV126"/>
  <c r="FA126" s="1"/>
  <c r="FD126" s="1"/>
  <c r="HS123" i="101"/>
  <c r="HU123" s="1"/>
  <c r="HR123"/>
  <c r="HT123" s="1"/>
  <c r="HV123" s="1"/>
  <c r="GI122" i="102"/>
  <c r="GL122" s="1"/>
  <c r="GM122" s="1"/>
  <c r="GN122" s="1"/>
  <c r="GE123"/>
  <c r="FW123"/>
  <c r="FX123"/>
  <c r="GC123" s="1"/>
  <c r="HK119"/>
  <c r="HG120"/>
  <c r="GY120"/>
  <c r="GZ120"/>
  <c r="HE120" s="1"/>
  <c r="HH120" s="1"/>
  <c r="GS121"/>
  <c r="HU117"/>
  <c r="HN118"/>
  <c r="HO118" s="1"/>
  <c r="HP118" s="1"/>
  <c r="FJ124"/>
  <c r="FK124" s="1"/>
  <c r="FL124" s="1"/>
  <c r="EW126"/>
  <c r="EX126" s="1"/>
  <c r="FE126" s="1"/>
  <c r="FH126"/>
  <c r="FI126" s="1"/>
  <c r="FN124" l="1"/>
  <c r="FP124" s="1"/>
  <c r="FO124"/>
  <c r="FQ124" s="1"/>
  <c r="FT124"/>
  <c r="FU124"/>
  <c r="FV124"/>
  <c r="GD124"/>
  <c r="GA124"/>
  <c r="FY123" s="1"/>
  <c r="FZ123" s="1"/>
  <c r="HR118"/>
  <c r="HS118"/>
  <c r="HW118"/>
  <c r="GF123"/>
  <c r="GP122"/>
  <c r="GQ122"/>
  <c r="GW122"/>
  <c r="GX122"/>
  <c r="HF122"/>
  <c r="HC122"/>
  <c r="GV122"/>
  <c r="FK125"/>
  <c r="FL125" s="1"/>
  <c r="FJ126"/>
  <c r="FK126" s="1"/>
  <c r="GT120"/>
  <c r="HA120" s="1"/>
  <c r="HB120" s="1"/>
  <c r="GR121"/>
  <c r="HI119"/>
  <c r="HL119"/>
  <c r="HM119" s="1"/>
  <c r="HV116"/>
  <c r="HT117"/>
  <c r="HF125" i="101"/>
  <c r="GX125"/>
  <c r="GW125"/>
  <c r="GV125"/>
  <c r="GN126"/>
  <c r="GQ125"/>
  <c r="GS125" s="1"/>
  <c r="GS126" s="1"/>
  <c r="GP125"/>
  <c r="GR125" s="1"/>
  <c r="HC125"/>
  <c r="HA124" s="1"/>
  <c r="HB124" s="1"/>
  <c r="HK120" i="102"/>
  <c r="HG121"/>
  <c r="GY121"/>
  <c r="GZ121"/>
  <c r="HE121" s="1"/>
  <c r="HH121" s="1"/>
  <c r="HU118"/>
  <c r="GS122"/>
  <c r="HN119"/>
  <c r="HO119" s="1"/>
  <c r="HP119" s="1"/>
  <c r="HR119" l="1"/>
  <c r="HS119"/>
  <c r="HW119"/>
  <c r="HI124" i="101"/>
  <c r="HL124"/>
  <c r="HM124" s="1"/>
  <c r="GR126"/>
  <c r="GT126" s="1"/>
  <c r="GT125"/>
  <c r="HF126"/>
  <c r="GX126"/>
  <c r="GW126"/>
  <c r="GV126"/>
  <c r="HC126"/>
  <c r="GZ125"/>
  <c r="HE125" s="1"/>
  <c r="HH125" s="1"/>
  <c r="GY125"/>
  <c r="HK124"/>
  <c r="HN124" s="1"/>
  <c r="HO124" s="1"/>
  <c r="HP124" s="1"/>
  <c r="HG125"/>
  <c r="HV117" i="102"/>
  <c r="HT118"/>
  <c r="GT121"/>
  <c r="HA121" s="1"/>
  <c r="HB121" s="1"/>
  <c r="GR122"/>
  <c r="HI120"/>
  <c r="HL120"/>
  <c r="HM120" s="1"/>
  <c r="FN125"/>
  <c r="FP125" s="1"/>
  <c r="FO125"/>
  <c r="FQ125" s="1"/>
  <c r="FQ126" s="1"/>
  <c r="FT125"/>
  <c r="FU125"/>
  <c r="FV125"/>
  <c r="GD125"/>
  <c r="FL126"/>
  <c r="GA125"/>
  <c r="HK121"/>
  <c r="HG122"/>
  <c r="GY122"/>
  <c r="GZ122"/>
  <c r="HE122" s="1"/>
  <c r="HH122" s="1"/>
  <c r="GG123"/>
  <c r="GJ123"/>
  <c r="GK123" s="1"/>
  <c r="GI123"/>
  <c r="GL123" s="1"/>
  <c r="GM123" s="1"/>
  <c r="GN123" s="1"/>
  <c r="GE124"/>
  <c r="FW124"/>
  <c r="FX124"/>
  <c r="GC124" s="1"/>
  <c r="HU119"/>
  <c r="HN120"/>
  <c r="HO120" s="1"/>
  <c r="HP120" s="1"/>
  <c r="HA125" i="101"/>
  <c r="HB125" s="1"/>
  <c r="HI125" s="1"/>
  <c r="FR124" i="102"/>
  <c r="HR120" l="1"/>
  <c r="HS120"/>
  <c r="GF124"/>
  <c r="GP123"/>
  <c r="GQ123"/>
  <c r="GS123" s="1"/>
  <c r="GW123"/>
  <c r="GX123"/>
  <c r="HF123"/>
  <c r="GV123"/>
  <c r="HC123"/>
  <c r="FT126"/>
  <c r="FU126"/>
  <c r="FV126"/>
  <c r="GD126"/>
  <c r="GA126"/>
  <c r="GI124"/>
  <c r="GE125"/>
  <c r="FW125"/>
  <c r="FX125"/>
  <c r="GC125" s="1"/>
  <c r="GF125" s="1"/>
  <c r="FR125"/>
  <c r="FP126"/>
  <c r="FR126" s="1"/>
  <c r="GT122"/>
  <c r="HA122" s="1"/>
  <c r="HB122" s="1"/>
  <c r="GR123"/>
  <c r="GT123" s="1"/>
  <c r="HI121"/>
  <c r="HL121"/>
  <c r="HM121" s="1"/>
  <c r="HV118"/>
  <c r="HT119"/>
  <c r="HS124" i="101"/>
  <c r="HU124" s="1"/>
  <c r="HR124"/>
  <c r="HT124" s="1"/>
  <c r="HV124" s="1"/>
  <c r="GZ126"/>
  <c r="HE126" s="1"/>
  <c r="HH126" s="1"/>
  <c r="GY126"/>
  <c r="HK125"/>
  <c r="HK126"/>
  <c r="HG126"/>
  <c r="HL125"/>
  <c r="HM125" s="1"/>
  <c r="HU120" i="102"/>
  <c r="HN121"/>
  <c r="HO121" s="1"/>
  <c r="HP121" s="1"/>
  <c r="FY124"/>
  <c r="FZ124" s="1"/>
  <c r="FY125"/>
  <c r="FZ125" s="1"/>
  <c r="GG125" s="1"/>
  <c r="GJ125"/>
  <c r="GK125" s="1"/>
  <c r="HA126" i="101"/>
  <c r="HB126" s="1"/>
  <c r="HI126" s="1"/>
  <c r="GG124" i="102" l="1"/>
  <c r="GJ124"/>
  <c r="GK124" s="1"/>
  <c r="HR121"/>
  <c r="HS121"/>
  <c r="HV119"/>
  <c r="HT120"/>
  <c r="HI122"/>
  <c r="HL122"/>
  <c r="HM122" s="1"/>
  <c r="GI125"/>
  <c r="GL125" s="1"/>
  <c r="GE126"/>
  <c r="GI126"/>
  <c r="FW126"/>
  <c r="FX126"/>
  <c r="GC126" s="1"/>
  <c r="GF126" s="1"/>
  <c r="HK122"/>
  <c r="HN122" s="1"/>
  <c r="HO122" s="1"/>
  <c r="HP122" s="1"/>
  <c r="HG123"/>
  <c r="GY123"/>
  <c r="GZ123"/>
  <c r="HE123" s="1"/>
  <c r="HL126" i="101"/>
  <c r="HM126" s="1"/>
  <c r="HU121" i="102"/>
  <c r="HN125" i="101"/>
  <c r="GL124" i="102"/>
  <c r="GM124" s="1"/>
  <c r="GN124" s="1"/>
  <c r="FY126"/>
  <c r="FZ126" s="1"/>
  <c r="GG126" s="1"/>
  <c r="GJ126"/>
  <c r="GK126" s="1"/>
  <c r="GP124" l="1"/>
  <c r="GR124" s="1"/>
  <c r="GQ124"/>
  <c r="GS124" s="1"/>
  <c r="GV124"/>
  <c r="GW124"/>
  <c r="GX124"/>
  <c r="HF124"/>
  <c r="HC124"/>
  <c r="HA123" s="1"/>
  <c r="HB123" s="1"/>
  <c r="HI123" s="1"/>
  <c r="HN126" i="101"/>
  <c r="HO126" s="1"/>
  <c r="HO125"/>
  <c r="HP125" s="1"/>
  <c r="HH123" i="102"/>
  <c r="HL123"/>
  <c r="HM123" s="1"/>
  <c r="HR122"/>
  <c r="HS122"/>
  <c r="GM125"/>
  <c r="GN125" s="1"/>
  <c r="GL126"/>
  <c r="GM126" s="1"/>
  <c r="HV120"/>
  <c r="HT121"/>
  <c r="HU122"/>
  <c r="HV121" l="1"/>
  <c r="HT122"/>
  <c r="GP125"/>
  <c r="GR125" s="1"/>
  <c r="GQ125"/>
  <c r="GS125" s="1"/>
  <c r="GS126" s="1"/>
  <c r="GV125"/>
  <c r="GW125"/>
  <c r="GX125"/>
  <c r="HF125"/>
  <c r="GN126"/>
  <c r="HC125"/>
  <c r="HP126" i="101"/>
  <c r="HS125"/>
  <c r="HU125" s="1"/>
  <c r="HU126" s="1"/>
  <c r="HR125"/>
  <c r="HT125" s="1"/>
  <c r="HK123" i="102"/>
  <c r="HN123" s="1"/>
  <c r="HO123" s="1"/>
  <c r="HP123" s="1"/>
  <c r="HG124"/>
  <c r="GY124"/>
  <c r="GZ124"/>
  <c r="HE124" s="1"/>
  <c r="HH124" s="1"/>
  <c r="GT124"/>
  <c r="HR123" l="1"/>
  <c r="HS123"/>
  <c r="HU123" s="1"/>
  <c r="HT126" i="101"/>
  <c r="HV126" s="1"/>
  <c r="HV125"/>
  <c r="GV126" i="102"/>
  <c r="GW126"/>
  <c r="GX126"/>
  <c r="HF126"/>
  <c r="HC126"/>
  <c r="HK124"/>
  <c r="HG125"/>
  <c r="GY125"/>
  <c r="GZ125"/>
  <c r="HE125" s="1"/>
  <c r="HH125" s="1"/>
  <c r="GT125"/>
  <c r="GR126"/>
  <c r="GT126" s="1"/>
  <c r="HV122"/>
  <c r="HT123"/>
  <c r="HA124"/>
  <c r="HB124" s="1"/>
  <c r="HA125"/>
  <c r="HB125" s="1"/>
  <c r="HI125" s="1"/>
  <c r="HL125"/>
  <c r="HM125" s="1"/>
  <c r="HI124" l="1"/>
  <c r="HL124"/>
  <c r="HM124" s="1"/>
  <c r="HV123"/>
  <c r="HK125"/>
  <c r="HN125" s="1"/>
  <c r="HG126"/>
  <c r="HK126"/>
  <c r="GY126"/>
  <c r="GZ126"/>
  <c r="HE126" s="1"/>
  <c r="HH126" s="1"/>
  <c r="HN124"/>
  <c r="HO124" s="1"/>
  <c r="HP124" s="1"/>
  <c r="HA126"/>
  <c r="HB126" s="1"/>
  <c r="HI126" s="1"/>
  <c r="HL126"/>
  <c r="HM126" s="1"/>
  <c r="HR124" l="1"/>
  <c r="HT124" s="1"/>
  <c r="HS124"/>
  <c r="HU124" s="1"/>
  <c r="HO125"/>
  <c r="HP125" s="1"/>
  <c r="HN126"/>
  <c r="HO126" s="1"/>
  <c r="HR125" l="1"/>
  <c r="HT125" s="1"/>
  <c r="HS125"/>
  <c r="HU125" s="1"/>
  <c r="HU126" s="1"/>
  <c r="HP126"/>
  <c r="HV124"/>
  <c r="HV125" l="1"/>
  <c r="HT126"/>
  <c r="HV126" s="1"/>
</calcChain>
</file>

<file path=xl/sharedStrings.xml><?xml version="1.0" encoding="utf-8"?>
<sst xmlns="http://schemas.openxmlformats.org/spreadsheetml/2006/main" count="768" uniqueCount="73">
  <si>
    <t xml:space="preserve">node </t>
  </si>
  <si>
    <t>x</t>
  </si>
  <si>
    <t>Delta x</t>
  </si>
  <si>
    <t>lam con ini</t>
  </si>
  <si>
    <t>qfresh</t>
  </si>
  <si>
    <t>T</t>
  </si>
  <si>
    <t>zbase</t>
  </si>
  <si>
    <t>ztop</t>
  </si>
  <si>
    <t>ro f</t>
  </si>
  <si>
    <t>ro s</t>
  </si>
  <si>
    <t>hmedio</t>
  </si>
  <si>
    <t>espesor</t>
  </si>
  <si>
    <t>hf</t>
  </si>
  <si>
    <t>eps</t>
  </si>
  <si>
    <t>hs</t>
  </si>
  <si>
    <t>alfa T</t>
  </si>
  <si>
    <t>qf</t>
  </si>
  <si>
    <t>w</t>
  </si>
  <si>
    <t>g</t>
  </si>
  <si>
    <t>mu</t>
  </si>
  <si>
    <t>1/eps</t>
  </si>
  <si>
    <t>1/epsPool</t>
  </si>
  <si>
    <t>Kf</t>
  </si>
  <si>
    <t>Ks</t>
  </si>
  <si>
    <t>ki</t>
  </si>
  <si>
    <t>zi</t>
  </si>
  <si>
    <t xml:space="preserve">w pro </t>
  </si>
  <si>
    <t>w mar</t>
  </si>
  <si>
    <t>rho pro</t>
  </si>
  <si>
    <t>grad wpro</t>
  </si>
  <si>
    <t>((rho q) w )PRO</t>
  </si>
  <si>
    <t>(rho q)'w')PRO</t>
  </si>
  <si>
    <t>w contorno 2d</t>
  </si>
  <si>
    <t>alfa L</t>
  </si>
  <si>
    <t>ag</t>
  </si>
  <si>
    <t>wmz</t>
  </si>
  <si>
    <t>qs medio</t>
  </si>
  <si>
    <t>at ini</t>
  </si>
  <si>
    <t>zi -1/2wmz</t>
  </si>
  <si>
    <t>At multiplo</t>
  </si>
  <si>
    <t>qf2</t>
  </si>
  <si>
    <t>q vertical</t>
  </si>
  <si>
    <t>zi-WZM/2</t>
  </si>
  <si>
    <t>zi+WZM/2</t>
  </si>
  <si>
    <t>qs</t>
  </si>
  <si>
    <t>qz</t>
  </si>
  <si>
    <t>average qs</t>
  </si>
  <si>
    <t>fresh thickness</t>
  </si>
  <si>
    <t>saline thickness</t>
  </si>
  <si>
    <t>INITIAL CONDITIONS</t>
  </si>
  <si>
    <t xml:space="preserve">ITERATION 1 </t>
  </si>
  <si>
    <t>ITERATION 2</t>
  </si>
  <si>
    <t>ITERATION 3</t>
  </si>
  <si>
    <t>ITERATION 4</t>
  </si>
  <si>
    <t>ITERATION 5</t>
  </si>
  <si>
    <t>ITERATION 6</t>
  </si>
  <si>
    <t>ITERATION 7</t>
  </si>
  <si>
    <t xml:space="preserve">Stopping </t>
  </si>
  <si>
    <t>Criterion</t>
  </si>
  <si>
    <t>Az</t>
  </si>
  <si>
    <t>Ab</t>
  </si>
  <si>
    <t>factor1</t>
  </si>
  <si>
    <t>factor2</t>
  </si>
  <si>
    <t>h</t>
  </si>
  <si>
    <t>us</t>
  </si>
  <si>
    <t>uf</t>
  </si>
  <si>
    <t>u</t>
  </si>
  <si>
    <t>Averaged 2D results</t>
  </si>
  <si>
    <t>Avreaged 2D w</t>
  </si>
  <si>
    <t>alphaL 2D</t>
  </si>
  <si>
    <t>Averaged 2D h</t>
  </si>
  <si>
    <t>correction</t>
  </si>
  <si>
    <t>alphaL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</si>
</sst>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"/>
    <numFmt numFmtId="166" formatCode="0.0000"/>
  </numFmts>
  <fonts count="21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27">
    <xf numFmtId="0" fontId="0" fillId="0" borderId="0" xfId="0"/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1" fontId="0" fillId="0" borderId="0" xfId="0" applyNumberFormat="1" applyFill="1" applyBorder="1" applyAlignment="1">
      <alignment horizontal="center"/>
    </xf>
    <xf numFmtId="11" fontId="20" fillId="0" borderId="0" xfId="0" applyNumberFormat="1" applyFont="1" applyFill="1" applyAlignment="1">
      <alignment horizontal="center"/>
    </xf>
    <xf numFmtId="11" fontId="0" fillId="24" borderId="0" xfId="0" applyNumberFormat="1" applyFill="1" applyAlignment="1">
      <alignment horizontal="center"/>
    </xf>
    <xf numFmtId="11" fontId="0" fillId="25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6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/>
    <xf numFmtId="11" fontId="0" fillId="0" borderId="0" xfId="0" applyNumberFormat="1" applyFill="1"/>
    <xf numFmtId="0" fontId="0" fillId="26" borderId="0" xfId="0" applyFill="1"/>
    <xf numFmtId="11" fontId="0" fillId="26" borderId="0" xfId="0" applyNumberFormat="1" applyFill="1"/>
    <xf numFmtId="166" fontId="0" fillId="0" borderId="0" xfId="0" applyNumberFormat="1" applyFill="1" applyAlignment="1">
      <alignment horizontal="center"/>
    </xf>
    <xf numFmtId="11" fontId="0" fillId="26" borderId="0" xfId="0" applyNumberFormat="1" applyFill="1" applyAlignment="1">
      <alignment horizontal="center"/>
    </xf>
    <xf numFmtId="164" fontId="0" fillId="26" borderId="0" xfId="0" applyNumberFormat="1" applyFill="1" applyAlignment="1">
      <alignment horizontal="center"/>
    </xf>
    <xf numFmtId="2" fontId="0" fillId="0" borderId="0" xfId="0" applyNumberFormat="1" applyFill="1"/>
    <xf numFmtId="11" fontId="19" fillId="0" borderId="0" xfId="0" applyNumberFormat="1" applyFont="1" applyAlignment="1">
      <alignment horizontal="center"/>
    </xf>
    <xf numFmtId="11" fontId="0" fillId="24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1" fontId="0" fillId="25" borderId="0" xfId="0" applyNumberFormat="1" applyFill="1" applyAlignment="1">
      <alignment horizont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315325189273089"/>
          <c:y val="0.17770778652668504"/>
          <c:w val="0.76455844248985372"/>
          <c:h val="0.72280996454390889"/>
        </c:manualLayout>
      </c:layout>
      <c:scatterChart>
        <c:scatterStyle val="lineMarker"/>
        <c:ser>
          <c:idx val="4"/>
          <c:order val="4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5"/>
          <c:order val="5"/>
          <c:tx>
            <c:strRef>
              <c:f>'0.6Qb'!$HP$18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'0.6Qb'!$HP$19:$HP$126</c:f>
              <c:numCache>
                <c:formatCode>0.00E+00</c:formatCode>
                <c:ptCount val="108"/>
                <c:pt idx="0">
                  <c:v>3.4000000000000002E-2</c:v>
                </c:pt>
                <c:pt idx="1">
                  <c:v>3.2347878684797181E-2</c:v>
                </c:pt>
                <c:pt idx="2">
                  <c:v>3.112766446974698E-2</c:v>
                </c:pt>
                <c:pt idx="3">
                  <c:v>3.0119977288616942E-2</c:v>
                </c:pt>
                <c:pt idx="4">
                  <c:v>2.9245562364773079E-2</c:v>
                </c:pt>
                <c:pt idx="5">
                  <c:v>2.8461600758357186E-2</c:v>
                </c:pt>
                <c:pt idx="6">
                  <c:v>2.7745485796260388E-2</c:v>
                </c:pt>
                <c:pt idx="7">
                  <c:v>2.7082418919420363E-2</c:v>
                </c:pt>
                <c:pt idx="8">
                  <c:v>2.6460775629251063E-2</c:v>
                </c:pt>
                <c:pt idx="9">
                  <c:v>2.587537241398653E-2</c:v>
                </c:pt>
                <c:pt idx="10">
                  <c:v>2.5318027479214879E-2</c:v>
                </c:pt>
                <c:pt idx="11">
                  <c:v>2.4786999401690487E-2</c:v>
                </c:pt>
                <c:pt idx="12">
                  <c:v>2.4277042152596122E-2</c:v>
                </c:pt>
                <c:pt idx="13">
                  <c:v>2.3786540174164497E-2</c:v>
                </c:pt>
                <c:pt idx="14">
                  <c:v>2.3313278801363038E-2</c:v>
                </c:pt>
                <c:pt idx="15">
                  <c:v>2.2854519404080408E-2</c:v>
                </c:pt>
                <c:pt idx="16">
                  <c:v>2.2410176682370858E-2</c:v>
                </c:pt>
                <c:pt idx="17">
                  <c:v>2.1977257341417034E-2</c:v>
                </c:pt>
                <c:pt idx="18">
                  <c:v>2.1556818353268552E-2</c:v>
                </c:pt>
                <c:pt idx="19">
                  <c:v>2.1144955536631416E-2</c:v>
                </c:pt>
                <c:pt idx="20">
                  <c:v>2.0744431359281064E-2</c:v>
                </c:pt>
                <c:pt idx="21">
                  <c:v>2.0350482411420318E-2</c:v>
                </c:pt>
                <c:pt idx="22">
                  <c:v>1.996605964434351E-2</c:v>
                </c:pt>
                <c:pt idx="23">
                  <c:v>1.9589163751498318E-2</c:v>
                </c:pt>
                <c:pt idx="24">
                  <c:v>1.9217821314027283E-2</c:v>
                </c:pt>
                <c:pt idx="25">
                  <c:v>1.8846644312174924E-2</c:v>
                </c:pt>
                <c:pt idx="26">
                  <c:v>1.8496463850696785E-2</c:v>
                </c:pt>
                <c:pt idx="27">
                  <c:v>1.8132988233155123E-2</c:v>
                </c:pt>
                <c:pt idx="28">
                  <c:v>1.7781574330873205E-2</c:v>
                </c:pt>
                <c:pt idx="29">
                  <c:v>1.7430338363000491E-2</c:v>
                </c:pt>
                <c:pt idx="30">
                  <c:v>1.7086040290661204E-2</c:v>
                </c:pt>
                <c:pt idx="31">
                  <c:v>1.8395338363000491E-2</c:v>
                </c:pt>
                <c:pt idx="32">
                  <c:v>1.8089619837689534E-2</c:v>
                </c:pt>
                <c:pt idx="33">
                  <c:v>1.7791705862582448E-2</c:v>
                </c:pt>
                <c:pt idx="34">
                  <c:v>1.7494552735401424E-2</c:v>
                </c:pt>
                <c:pt idx="35">
                  <c:v>1.7202362593876495E-2</c:v>
                </c:pt>
                <c:pt idx="36">
                  <c:v>1.8413600354449042E-2</c:v>
                </c:pt>
                <c:pt idx="37">
                  <c:v>1.8153029301211213E-2</c:v>
                </c:pt>
                <c:pt idx="38">
                  <c:v>1.7898376586203583E-2</c:v>
                </c:pt>
                <c:pt idx="39">
                  <c:v>1.7644365195759185E-2</c:v>
                </c:pt>
                <c:pt idx="40">
                  <c:v>1.7393958701332299E-2</c:v>
                </c:pt>
                <c:pt idx="41">
                  <c:v>1.8521637923031912E-2</c:v>
                </c:pt>
                <c:pt idx="42">
                  <c:v>1.8297477903584498E-2</c:v>
                </c:pt>
                <c:pt idx="43">
                  <c:v>1.8077629932241761E-2</c:v>
                </c:pt>
                <c:pt idx="44">
                  <c:v>1.7858544287015957E-2</c:v>
                </c:pt>
                <c:pt idx="45">
                  <c:v>1.7642113775240938E-2</c:v>
                </c:pt>
                <c:pt idx="46">
                  <c:v>1.8697674721798566E-2</c:v>
                </c:pt>
                <c:pt idx="47">
                  <c:v>1.8505585582850745E-2</c:v>
                </c:pt>
                <c:pt idx="48">
                  <c:v>1.8316198769159454E-2</c:v>
                </c:pt>
                <c:pt idx="49">
                  <c:v>1.8128601311487046E-2</c:v>
                </c:pt>
                <c:pt idx="50">
                  <c:v>1.7943508746421945E-2</c:v>
                </c:pt>
                <c:pt idx="51">
                  <c:v>1.7760083116402568E-2</c:v>
                </c:pt>
                <c:pt idx="52">
                  <c:v>1.7579230745931922E-2</c:v>
                </c:pt>
                <c:pt idx="53">
                  <c:v>1.7399791191969136E-2</c:v>
                </c:pt>
                <c:pt idx="54">
                  <c:v>1.7222843080512258E-2</c:v>
                </c:pt>
                <c:pt idx="55">
                  <c:v>1.704703812174212E-2</c:v>
                </c:pt>
                <c:pt idx="56">
                  <c:v>1.6873977782660834E-2</c:v>
                </c:pt>
                <c:pt idx="57">
                  <c:v>1.6702475921168317E-2</c:v>
                </c:pt>
                <c:pt idx="58">
                  <c:v>1.6529974084397735E-2</c:v>
                </c:pt>
                <c:pt idx="59">
                  <c:v>1.636326678454577E-2</c:v>
                </c:pt>
                <c:pt idx="60">
                  <c:v>1.6194742061900514E-2</c:v>
                </c:pt>
                <c:pt idx="61">
                  <c:v>1.6028539844855687E-2</c:v>
                </c:pt>
                <c:pt idx="62">
                  <c:v>1.5863058568598442E-2</c:v>
                </c:pt>
                <c:pt idx="63">
                  <c:v>1.5699285748199111E-2</c:v>
                </c:pt>
                <c:pt idx="64">
                  <c:v>1.4895119081532444E-2</c:v>
                </c:pt>
                <c:pt idx="65">
                  <c:v>1.471062811328297E-2</c:v>
                </c:pt>
                <c:pt idx="66">
                  <c:v>1.4528389532041544E-2</c:v>
                </c:pt>
                <c:pt idx="67">
                  <c:v>1.4347088069689111E-2</c:v>
                </c:pt>
                <c:pt idx="68">
                  <c:v>1.4168049089367371E-2</c:v>
                </c:pt>
                <c:pt idx="69">
                  <c:v>1.3328918654584763E-2</c:v>
                </c:pt>
                <c:pt idx="70">
                  <c:v>1.3121475261520318E-2</c:v>
                </c:pt>
                <c:pt idx="71">
                  <c:v>1.2916539159458475E-2</c:v>
                </c:pt>
                <c:pt idx="72">
                  <c:v>1.2713012219117838E-2</c:v>
                </c:pt>
                <c:pt idx="73">
                  <c:v>1.251269226905014E-2</c:v>
                </c:pt>
                <c:pt idx="74">
                  <c:v>1.1635419541777414E-2</c:v>
                </c:pt>
                <c:pt idx="75">
                  <c:v>1.1394093489303382E-2</c:v>
                </c:pt>
                <c:pt idx="76">
                  <c:v>1.1156102227043569E-2</c:v>
                </c:pt>
                <c:pt idx="77">
                  <c:v>1.0920180538722856E-2</c:v>
                </c:pt>
                <c:pt idx="78">
                  <c:v>1.0689247962359648E-2</c:v>
                </c:pt>
                <c:pt idx="79">
                  <c:v>9.7702003433120278E-3</c:v>
                </c:pt>
                <c:pt idx="80">
                  <c:v>9.4688908520578503E-3</c:v>
                </c:pt>
                <c:pt idx="81">
                  <c:v>9.1661425635713445E-3</c:v>
                </c:pt>
                <c:pt idx="82">
                  <c:v>8.8624031981569887E-3</c:v>
                </c:pt>
                <c:pt idx="83">
                  <c:v>8.5570428157226968E-3</c:v>
                </c:pt>
                <c:pt idx="84">
                  <c:v>8.2499370304642584E-3</c:v>
                </c:pt>
                <c:pt idx="85">
                  <c:v>7.9407590480498978E-3</c:v>
                </c:pt>
                <c:pt idx="86">
                  <c:v>7.6294798083962863E-3</c:v>
                </c:pt>
                <c:pt idx="87">
                  <c:v>7.3156281474257715E-3</c:v>
                </c:pt>
                <c:pt idx="88">
                  <c:v>6.9990768757083694E-3</c:v>
                </c:pt>
                <c:pt idx="89">
                  <c:v>6.6796971090242038E-3</c:v>
                </c:pt>
                <c:pt idx="90">
                  <c:v>6.3573616344555113E-3</c:v>
                </c:pt>
                <c:pt idx="91">
                  <c:v>6.0318839363643515E-3</c:v>
                </c:pt>
                <c:pt idx="92">
                  <c:v>5.7036334766636014E-3</c:v>
                </c:pt>
                <c:pt idx="93">
                  <c:v>5.3726903303904098E-3</c:v>
                </c:pt>
                <c:pt idx="94">
                  <c:v>5.0395516030170024E-3</c:v>
                </c:pt>
                <c:pt idx="95">
                  <c:v>4.7049209658404567E-3</c:v>
                </c:pt>
                <c:pt idx="96">
                  <c:v>4.3696599088414801E-3</c:v>
                </c:pt>
                <c:pt idx="97">
                  <c:v>4.034816302082112E-3</c:v>
                </c:pt>
                <c:pt idx="98">
                  <c:v>3.7016228451279484E-3</c:v>
                </c:pt>
                <c:pt idx="99">
                  <c:v>3.3715286885932978E-3</c:v>
                </c:pt>
                <c:pt idx="100">
                  <c:v>3.0600747450571747E-3</c:v>
                </c:pt>
                <c:pt idx="101">
                  <c:v>2.7577731093117578E-3</c:v>
                </c:pt>
                <c:pt idx="102">
                  <c:v>2.4749186880429178E-3</c:v>
                </c:pt>
                <c:pt idx="103">
                  <c:v>2.2124930577648127E-3</c:v>
                </c:pt>
                <c:pt idx="104">
                  <c:v>1.9734131010941355E-3</c:v>
                </c:pt>
                <c:pt idx="105">
                  <c:v>1.758055821690811E-3</c:v>
                </c:pt>
                <c:pt idx="106">
                  <c:v>1.565241789179874E-3</c:v>
                </c:pt>
                <c:pt idx="107">
                  <c:v>1.3935745545546683E-3</c:v>
                </c:pt>
              </c:numCache>
            </c:numRef>
          </c:yVal>
        </c:ser>
        <c:ser>
          <c:idx val="2"/>
          <c:order val="2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3"/>
          <c:order val="3"/>
          <c:tx>
            <c:strRef>
              <c:f>Qb!$HP$18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Qb!$HP$19:$HP$126</c:f>
              <c:numCache>
                <c:formatCode>0.00E+00</c:formatCode>
                <c:ptCount val="108"/>
                <c:pt idx="0">
                  <c:v>3.4000000000000002E-2</c:v>
                </c:pt>
                <c:pt idx="1">
                  <c:v>3.1490788626275204E-2</c:v>
                </c:pt>
                <c:pt idx="2">
                  <c:v>2.9780129922591575E-2</c:v>
                </c:pt>
                <c:pt idx="3">
                  <c:v>2.8412618263107047E-2</c:v>
                </c:pt>
                <c:pt idx="4">
                  <c:v>2.7241541292685197E-2</c:v>
                </c:pt>
                <c:pt idx="5">
                  <c:v>2.6201328571981822E-2</c:v>
                </c:pt>
                <c:pt idx="6">
                  <c:v>2.525555635154016E-2</c:v>
                </c:pt>
                <c:pt idx="7">
                  <c:v>2.4380887863552355E-2</c:v>
                </c:pt>
                <c:pt idx="8">
                  <c:v>2.3563093235756113E-2</c:v>
                </c:pt>
                <c:pt idx="9">
                  <c:v>2.2790993508162119E-2</c:v>
                </c:pt>
                <c:pt idx="10">
                  <c:v>2.2057267165524325E-2</c:v>
                </c:pt>
                <c:pt idx="11">
                  <c:v>2.1355933911811384E-2</c:v>
                </c:pt>
                <c:pt idx="12">
                  <c:v>2.0682254959704445E-2</c:v>
                </c:pt>
                <c:pt idx="13">
                  <c:v>2.0032366579128547E-2</c:v>
                </c:pt>
                <c:pt idx="14">
                  <c:v>1.9403799732385055E-2</c:v>
                </c:pt>
                <c:pt idx="15">
                  <c:v>1.8793289500394654E-2</c:v>
                </c:pt>
                <c:pt idx="16">
                  <c:v>1.8199149946167961E-2</c:v>
                </c:pt>
                <c:pt idx="17">
                  <c:v>1.7619315214973407E-2</c:v>
                </c:pt>
                <c:pt idx="18">
                  <c:v>1.7052836737880363E-2</c:v>
                </c:pt>
                <c:pt idx="19">
                  <c:v>1.649741436402271E-2</c:v>
                </c:pt>
                <c:pt idx="20">
                  <c:v>1.5952391895216751E-2</c:v>
                </c:pt>
                <c:pt idx="21">
                  <c:v>1.5416707353210079E-2</c:v>
                </c:pt>
                <c:pt idx="22">
                  <c:v>1.4888998734015552E-2</c:v>
                </c:pt>
                <c:pt idx="23">
                  <c:v>1.4370398799809331E-2</c:v>
                </c:pt>
                <c:pt idx="24">
                  <c:v>1.3859595687192682E-2</c:v>
                </c:pt>
                <c:pt idx="25">
                  <c:v>1.3344173108593588E-2</c:v>
                </c:pt>
                <c:pt idx="26">
                  <c:v>1.2851027667729045E-2</c:v>
                </c:pt>
                <c:pt idx="27">
                  <c:v>1.2345827315219828E-2</c:v>
                </c:pt>
                <c:pt idx="28">
                  <c:v>1.1852046007396238E-2</c:v>
                </c:pt>
                <c:pt idx="29">
                  <c:v>1.1363711118848126E-2</c:v>
                </c:pt>
                <c:pt idx="30">
                  <c:v>1.0895496888220552E-2</c:v>
                </c:pt>
                <c:pt idx="31">
                  <c:v>1.2328711118848127E-2</c:v>
                </c:pt>
                <c:pt idx="32">
                  <c:v>1.1918755183002828E-2</c:v>
                </c:pt>
                <c:pt idx="33">
                  <c:v>1.152254165527513E-2</c:v>
                </c:pt>
                <c:pt idx="34">
                  <c:v>1.112918391844535E-2</c:v>
                </c:pt>
                <c:pt idx="35">
                  <c:v>1.0749254669335812E-2</c:v>
                </c:pt>
                <c:pt idx="36">
                  <c:v>1.204823153749297E-2</c:v>
                </c:pt>
                <c:pt idx="37">
                  <c:v>1.1718428545749454E-2</c:v>
                </c:pt>
                <c:pt idx="38">
                  <c:v>1.1397206225642132E-2</c:v>
                </c:pt>
                <c:pt idx="39">
                  <c:v>1.1078829459533949E-2</c:v>
                </c:pt>
                <c:pt idx="40">
                  <c:v>1.0769346431346333E-2</c:v>
                </c:pt>
                <c:pt idx="41">
                  <c:v>1.1956102186806676E-2</c:v>
                </c:pt>
                <c:pt idx="42">
                  <c:v>1.1689259385579284E-2</c:v>
                </c:pt>
                <c:pt idx="43">
                  <c:v>1.1427629203252762E-2</c:v>
                </c:pt>
                <c:pt idx="44">
                  <c:v>1.1168492271159649E-2</c:v>
                </c:pt>
                <c:pt idx="45">
                  <c:v>1.0915231619122553E-2</c:v>
                </c:pt>
                <c:pt idx="46">
                  <c:v>1.2007622705942257E-2</c:v>
                </c:pt>
                <c:pt idx="47">
                  <c:v>1.1791533022580448E-2</c:v>
                </c:pt>
                <c:pt idx="48">
                  <c:v>1.157781671158605E-2</c:v>
                </c:pt>
                <c:pt idx="49">
                  <c:v>1.1366252222804192E-2</c:v>
                </c:pt>
                <c:pt idx="50">
                  <c:v>1.1157222910697238E-2</c:v>
                </c:pt>
                <c:pt idx="51">
                  <c:v>1.0950049355511249E-2</c:v>
                </c:pt>
                <c:pt idx="52">
                  <c:v>1.074532472969965E-2</c:v>
                </c:pt>
                <c:pt idx="53">
                  <c:v>1.0542369652121641E-2</c:v>
                </c:pt>
                <c:pt idx="54">
                  <c:v>1.0341460832656151E-2</c:v>
                </c:pt>
                <c:pt idx="55">
                  <c:v>1.0142639991277775E-2</c:v>
                </c:pt>
                <c:pt idx="56">
                  <c:v>9.9470477816109917E-3</c:v>
                </c:pt>
                <c:pt idx="57">
                  <c:v>9.7537740430991594E-3</c:v>
                </c:pt>
                <c:pt idx="58">
                  <c:v>9.560086290359756E-3</c:v>
                </c:pt>
                <c:pt idx="59">
                  <c:v>9.3712543211016269E-3</c:v>
                </c:pt>
                <c:pt idx="60">
                  <c:v>9.1832243298663949E-3</c:v>
                </c:pt>
                <c:pt idx="61">
                  <c:v>8.9979450322607846E-3</c:v>
                </c:pt>
                <c:pt idx="62">
                  <c:v>8.8151536883143301E-3</c:v>
                </c:pt>
                <c:pt idx="63">
                  <c:v>8.6360757117314186E-3</c:v>
                </c:pt>
                <c:pt idx="64">
                  <c:v>7.831909045064752E-3</c:v>
                </c:pt>
                <c:pt idx="65">
                  <c:v>7.6047719585542253E-3</c:v>
                </c:pt>
                <c:pt idx="66">
                  <c:v>7.3819602916101274E-3</c:v>
                </c:pt>
                <c:pt idx="67">
                  <c:v>7.1636382935329809E-3</c:v>
                </c:pt>
                <c:pt idx="68">
                  <c:v>6.9517731840005436E-3</c:v>
                </c:pt>
                <c:pt idx="69">
                  <c:v>6.1126427492179348E-3</c:v>
                </c:pt>
                <c:pt idx="70">
                  <c:v>5.817311710485119E-3</c:v>
                </c:pt>
                <c:pt idx="71">
                  <c:v>5.5338434138484044E-3</c:v>
                </c:pt>
                <c:pt idx="72">
                  <c:v>5.2615109756266451E-3</c:v>
                </c:pt>
                <c:pt idx="73">
                  <c:v>5.0025806074241079E-3</c:v>
                </c:pt>
                <c:pt idx="74">
                  <c:v>4.1253078801513805E-3</c:v>
                </c:pt>
                <c:pt idx="75">
                  <c:v>3.7005631066924071E-3</c:v>
                </c:pt>
                <c:pt idx="76">
                  <c:v>3.3064816906316517E-3</c:v>
                </c:pt>
                <c:pt idx="77">
                  <c:v>2.9471837189601426E-3</c:v>
                </c:pt>
                <c:pt idx="78">
                  <c:v>2.6269287677937914E-3</c:v>
                </c:pt>
                <c:pt idx="79">
                  <c:v>1.7078811487461723E-3</c:v>
                </c:pt>
                <c:pt idx="80">
                  <c:v>1.1685571284785544E-3</c:v>
                </c:pt>
                <c:pt idx="81">
                  <c:v>8.0459270493524323E-4</c:v>
                </c:pt>
                <c:pt idx="82">
                  <c:v>5.5595352201525696E-4</c:v>
                </c:pt>
                <c:pt idx="83">
                  <c:v>3.8495965197575375E-4</c:v>
                </c:pt>
                <c:pt idx="84">
                  <c:v>2.6690893130961721E-4</c:v>
                </c:pt>
                <c:pt idx="85">
                  <c:v>1.8521416680302788E-4</c:v>
                </c:pt>
                <c:pt idx="86">
                  <c:v>1.285936895377057E-4</c:v>
                </c:pt>
                <c:pt idx="87">
                  <c:v>8.9313803981970358E-5</c:v>
                </c:pt>
                <c:pt idx="88">
                  <c:v>6.2047409627025331E-5</c:v>
                </c:pt>
                <c:pt idx="89">
                  <c:v>4.31117431565608E-5</c:v>
                </c:pt>
                <c:pt idx="90">
                  <c:v>2.9958256578486925E-5</c:v>
                </c:pt>
                <c:pt idx="91">
                  <c:v>2.0819385320235386E-5</c:v>
                </c:pt>
                <c:pt idx="92">
                  <c:v>1.4469029075110395E-5</c:v>
                </c:pt>
                <c:pt idx="93">
                  <c:v>1.0056019923920861E-5</c:v>
                </c:pt>
                <c:pt idx="94">
                  <c:v>6.9891295023096365E-6</c:v>
                </c:pt>
                <c:pt idx="95">
                  <c:v>4.857659479712349E-6</c:v>
                </c:pt>
                <c:pt idx="96">
                  <c:v>3.3762638283136282E-6</c:v>
                </c:pt>
                <c:pt idx="97">
                  <c:v>2.3466457157529086E-6</c:v>
                </c:pt>
                <c:pt idx="98">
                  <c:v>1.6310252780122201E-6</c:v>
                </c:pt>
                <c:pt idx="99">
                  <c:v>1.1336398093289979E-6</c:v>
                </c:pt>
                <c:pt idx="100">
                  <c:v>7.879367351954957E-7</c:v>
                </c:pt>
                <c:pt idx="101">
                  <c:v>5.4765608408581249E-7</c:v>
                </c:pt>
                <c:pt idx="102">
                  <c:v>3.8064873409245367E-7</c:v>
                </c:pt>
                <c:pt idx="103">
                  <c:v>2.6456963399343649E-7</c:v>
                </c:pt>
                <c:pt idx="104">
                  <c:v>1.8388921641534301E-7</c:v>
                </c:pt>
                <c:pt idx="105">
                  <c:v>1.2781238226345683E-7</c:v>
                </c:pt>
                <c:pt idx="106">
                  <c:v>8.8836162953947015E-8</c:v>
                </c:pt>
                <c:pt idx="107">
                  <c:v>6.1745690899594561E-8</c:v>
                </c:pt>
              </c:numCache>
            </c:numRef>
          </c:yVal>
        </c:ser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'1.4Qb'!$HP$18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'1.4Qb'!$HP$19:$HP$126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3.1174410642260824E-2</c:v>
                </c:pt>
                <c:pt idx="2">
                  <c:v>3.0072077434929016E-2</c:v>
                </c:pt>
                <c:pt idx="3">
                  <c:v>2.8907195275087196E-2</c:v>
                </c:pt>
                <c:pt idx="4">
                  <c:v>2.7743267744512714E-2</c:v>
                </c:pt>
                <c:pt idx="5">
                  <c:v>2.6603851599577476E-2</c:v>
                </c:pt>
                <c:pt idx="6">
                  <c:v>2.5537687138574915E-2</c:v>
                </c:pt>
                <c:pt idx="7">
                  <c:v>2.4534087211691914E-2</c:v>
                </c:pt>
                <c:pt idx="8">
                  <c:v>2.3564455663471786E-2</c:v>
                </c:pt>
                <c:pt idx="9">
                  <c:v>2.2656844566808623E-2</c:v>
                </c:pt>
                <c:pt idx="10">
                  <c:v>2.1780945232542512E-2</c:v>
                </c:pt>
                <c:pt idx="11">
                  <c:v>2.0938427222959112E-2</c:v>
                </c:pt>
                <c:pt idx="12">
                  <c:v>2.0132674612089004E-2</c:v>
                </c:pt>
                <c:pt idx="13">
                  <c:v>1.9343983831627005E-2</c:v>
                </c:pt>
                <c:pt idx="14">
                  <c:v>1.8586818541915351E-2</c:v>
                </c:pt>
                <c:pt idx="15">
                  <c:v>1.7843026655420452E-2</c:v>
                </c:pt>
                <c:pt idx="16">
                  <c:v>1.7120131542878565E-2</c:v>
                </c:pt>
                <c:pt idx="17">
                  <c:v>1.6410068719729054E-2</c:v>
                </c:pt>
                <c:pt idx="18">
                  <c:v>1.5714283554507463E-2</c:v>
                </c:pt>
                <c:pt idx="19">
                  <c:v>1.5027423453625739E-2</c:v>
                </c:pt>
                <c:pt idx="20">
                  <c:v>1.4351357844777047E-2</c:v>
                </c:pt>
                <c:pt idx="21">
                  <c:v>1.3679860562517653E-2</c:v>
                </c:pt>
                <c:pt idx="22">
                  <c:v>1.3078942492813862E-2</c:v>
                </c:pt>
                <c:pt idx="23">
                  <c:v>1.2337932249943407E-2</c:v>
                </c:pt>
                <c:pt idx="24">
                  <c:v>1.1748915781091461E-2</c:v>
                </c:pt>
                <c:pt idx="25">
                  <c:v>1.110564416902725E-2</c:v>
                </c:pt>
                <c:pt idx="26">
                  <c:v>1.0483692471461775E-2</c:v>
                </c:pt>
                <c:pt idx="27">
                  <c:v>9.8756124960100201E-3</c:v>
                </c:pt>
                <c:pt idx="28">
                  <c:v>9.2847523836819788E-3</c:v>
                </c:pt>
                <c:pt idx="29">
                  <c:v>8.7145268235960371E-3</c:v>
                </c:pt>
                <c:pt idx="30">
                  <c:v>8.179321819356775E-3</c:v>
                </c:pt>
                <c:pt idx="31">
                  <c:v>9.6795268235960377E-3</c:v>
                </c:pt>
                <c:pt idx="32">
                  <c:v>9.1872011455933229E-3</c:v>
                </c:pt>
                <c:pt idx="33">
                  <c:v>8.7089608015296482E-3</c:v>
                </c:pt>
                <c:pt idx="34">
                  <c:v>8.2471141383532402E-3</c:v>
                </c:pt>
                <c:pt idx="35">
                  <c:v>7.8097597590610027E-3</c:v>
                </c:pt>
                <c:pt idx="36">
                  <c:v>9.1661617574008598E-3</c:v>
                </c:pt>
                <c:pt idx="37">
                  <c:v>8.7735861142189189E-3</c:v>
                </c:pt>
                <c:pt idx="38">
                  <c:v>8.3917194114102901E-3</c:v>
                </c:pt>
                <c:pt idx="39">
                  <c:v>8.0218752394419501E-3</c:v>
                </c:pt>
                <c:pt idx="40">
                  <c:v>7.6683310299524498E-3</c:v>
                </c:pt>
                <c:pt idx="41">
                  <c:v>8.8991479667146767E-3</c:v>
                </c:pt>
                <c:pt idx="42">
                  <c:v>8.5897758011688179E-3</c:v>
                </c:pt>
                <c:pt idx="43">
                  <c:v>8.2881263928095694E-3</c:v>
                </c:pt>
                <c:pt idx="44">
                  <c:v>7.9947438533748208E-3</c:v>
                </c:pt>
                <c:pt idx="45">
                  <c:v>7.7117464492970642E-3</c:v>
                </c:pt>
                <c:pt idx="46">
                  <c:v>8.8338742881574287E-3</c:v>
                </c:pt>
                <c:pt idx="47">
                  <c:v>8.5654898598451178E-3</c:v>
                </c:pt>
                <c:pt idx="48">
                  <c:v>8.3246080428844866E-3</c:v>
                </c:pt>
                <c:pt idx="49">
                  <c:v>8.0816404996839567E-3</c:v>
                </c:pt>
                <c:pt idx="50">
                  <c:v>7.8414542895386564E-3</c:v>
                </c:pt>
                <c:pt idx="51">
                  <c:v>7.6032114183648396E-3</c:v>
                </c:pt>
                <c:pt idx="52">
                  <c:v>7.3668094238864851E-3</c:v>
                </c:pt>
                <c:pt idx="53">
                  <c:v>7.1320657958122953E-3</c:v>
                </c:pt>
                <c:pt idx="54">
                  <c:v>6.5732401352165638E-3</c:v>
                </c:pt>
                <c:pt idx="55">
                  <c:v>6.3577240652094632E-3</c:v>
                </c:pt>
                <c:pt idx="56">
                  <c:v>6.1492740958583331E-3</c:v>
                </c:pt>
                <c:pt idx="57">
                  <c:v>5.8534197458576251E-3</c:v>
                </c:pt>
                <c:pt idx="58">
                  <c:v>5.5566604879325352E-3</c:v>
                </c:pt>
                <c:pt idx="59">
                  <c:v>5.2156961903323329E-3</c:v>
                </c:pt>
                <c:pt idx="60">
                  <c:v>4.8339875492337493E-3</c:v>
                </c:pt>
                <c:pt idx="61">
                  <c:v>4.4015990445970595E-3</c:v>
                </c:pt>
                <c:pt idx="62">
                  <c:v>3.8912786520548322E-3</c:v>
                </c:pt>
                <c:pt idx="63">
                  <c:v>3.4401246898043704E-3</c:v>
                </c:pt>
                <c:pt idx="64">
                  <c:v>2.6359580231377039E-3</c:v>
                </c:pt>
                <c:pt idx="65">
                  <c:v>2.4521237876082534E-3</c:v>
                </c:pt>
                <c:pt idx="66">
                  <c:v>2.2801719842347541E-3</c:v>
                </c:pt>
                <c:pt idx="67">
                  <c:v>2.1198703653189954E-3</c:v>
                </c:pt>
                <c:pt idx="68">
                  <c:v>1.9708383388746292E-3</c:v>
                </c:pt>
                <c:pt idx="69">
                  <c:v>1.1317079040920205E-3</c:v>
                </c:pt>
                <c:pt idx="70">
                  <c:v>7.3504366387478588E-4</c:v>
                </c:pt>
                <c:pt idx="71">
                  <c:v>4.83254569205116E-4</c:v>
                </c:pt>
                <c:pt idx="72">
                  <c:v>3.1918444221576132E-4</c:v>
                </c:pt>
                <c:pt idx="73">
                  <c:v>2.1081788904792444E-4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58493568"/>
        <c:axId val="58516992"/>
      </c:scatterChart>
      <c:valAx>
        <c:axId val="584935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516992"/>
        <c:crossesAt val="4.0000000000000015E-2"/>
        <c:crossBetween val="midCat"/>
      </c:valAx>
      <c:valAx>
        <c:axId val="585169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4935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69227354043437"/>
          <c:y val="0.17239263696689081"/>
          <c:w val="0.80232773142163194"/>
          <c:h val="0.7815725359911404"/>
        </c:manualLayout>
      </c:layout>
      <c:scatterChart>
        <c:scatterStyle val="lineMarker"/>
        <c:ser>
          <c:idx val="4"/>
          <c:order val="4"/>
          <c:tx>
            <c:strRef>
              <c:f>'0.6Qb'!$HO$18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'0.6Qb'!$HO$19:$HO$128</c:f>
              <c:numCache>
                <c:formatCode>0.00</c:formatCode>
                <c:ptCount val="110"/>
                <c:pt idx="1">
                  <c:v>100.39801265540254</c:v>
                </c:pt>
                <c:pt idx="2">
                  <c:v>130.04999936001539</c:v>
                </c:pt>
                <c:pt idx="3">
                  <c:v>151.95102931070272</c:v>
                </c:pt>
                <c:pt idx="4">
                  <c:v>169.72931852656316</c:v>
                </c:pt>
                <c:pt idx="5">
                  <c:v>184.024200454647</c:v>
                </c:pt>
                <c:pt idx="6">
                  <c:v>196.22228807383809</c:v>
                </c:pt>
                <c:pt idx="7">
                  <c:v>206.72087021211939</c:v>
                </c:pt>
                <c:pt idx="8">
                  <c:v>215.32925471651629</c:v>
                </c:pt>
                <c:pt idx="9">
                  <c:v>223.50470017314413</c:v>
                </c:pt>
                <c:pt idx="10">
                  <c:v>229.63068604084361</c:v>
                </c:pt>
                <c:pt idx="11">
                  <c:v>235.88690034287166</c:v>
                </c:pt>
                <c:pt idx="12">
                  <c:v>240.53017013396513</c:v>
                </c:pt>
                <c:pt idx="13">
                  <c:v>244.97139889447297</c:v>
                </c:pt>
                <c:pt idx="14">
                  <c:v>248.80447508699788</c:v>
                </c:pt>
                <c:pt idx="15">
                  <c:v>251.59047683224134</c:v>
                </c:pt>
                <c:pt idx="16">
                  <c:v>254.67220388071934</c:v>
                </c:pt>
                <c:pt idx="17">
                  <c:v>256.32623577172535</c:v>
                </c:pt>
                <c:pt idx="18">
                  <c:v>258.86083903873759</c:v>
                </c:pt>
                <c:pt idx="19">
                  <c:v>259.19901096292614</c:v>
                </c:pt>
                <c:pt idx="20">
                  <c:v>261.46603167023289</c:v>
                </c:pt>
                <c:pt idx="21">
                  <c:v>260.78832037665256</c:v>
                </c:pt>
                <c:pt idx="22">
                  <c:v>262.18882899636293</c:v>
                </c:pt>
                <c:pt idx="23">
                  <c:v>262.37499629698073</c:v>
                </c:pt>
                <c:pt idx="24">
                  <c:v>261.26144731675583</c:v>
                </c:pt>
                <c:pt idx="25">
                  <c:v>256.37677870828003</c:v>
                </c:pt>
                <c:pt idx="26">
                  <c:v>266.59902729326825</c:v>
                </c:pt>
                <c:pt idx="27">
                  <c:v>251.93885309000959</c:v>
                </c:pt>
                <c:pt idx="28">
                  <c:v>255.50043930260071</c:v>
                </c:pt>
                <c:pt idx="29">
                  <c:v>250.6286080774791</c:v>
                </c:pt>
                <c:pt idx="30">
                  <c:v>10</c:v>
                </c:pt>
                <c:pt idx="31">
                  <c:v>310.50676728655748</c:v>
                </c:pt>
                <c:pt idx="32">
                  <c:v>298.35416551532052</c:v>
                </c:pt>
                <c:pt idx="33">
                  <c:v>301.10475421113114</c:v>
                </c:pt>
                <c:pt idx="34">
                  <c:v>296.86931896637702</c:v>
                </c:pt>
                <c:pt idx="35">
                  <c:v>10</c:v>
                </c:pt>
                <c:pt idx="36">
                  <c:v>362.42699307451301</c:v>
                </c:pt>
                <c:pt idx="37">
                  <c:v>350.83165610001049</c:v>
                </c:pt>
                <c:pt idx="38">
                  <c:v>353.92716985497793</c:v>
                </c:pt>
                <c:pt idx="39">
                  <c:v>349.81444847591501</c:v>
                </c:pt>
                <c:pt idx="40">
                  <c:v>10</c:v>
                </c:pt>
                <c:pt idx="41">
                  <c:v>421.87677346770562</c:v>
                </c:pt>
                <c:pt idx="42">
                  <c:v>410.63428613831894</c:v>
                </c:pt>
                <c:pt idx="43">
                  <c:v>413.63933919497646</c:v>
                </c:pt>
                <c:pt idx="44">
                  <c:v>410.06993158109179</c:v>
                </c:pt>
                <c:pt idx="45">
                  <c:v>10</c:v>
                </c:pt>
                <c:pt idx="46">
                  <c:v>487.10066568537786</c:v>
                </c:pt>
                <c:pt idx="47">
                  <c:v>484.19265800805249</c:v>
                </c:pt>
                <c:pt idx="48">
                  <c:v>486.06584104676949</c:v>
                </c:pt>
                <c:pt idx="49">
                  <c:v>485.67822470558417</c:v>
                </c:pt>
                <c:pt idx="50">
                  <c:v>487.21716678924969</c:v>
                </c:pt>
                <c:pt idx="51">
                  <c:v>486.62217841439184</c:v>
                </c:pt>
                <c:pt idx="52">
                  <c:v>488.51051510090929</c:v>
                </c:pt>
                <c:pt idx="53">
                  <c:v>487.3371166698704</c:v>
                </c:pt>
                <c:pt idx="54">
                  <c:v>489.16365915720547</c:v>
                </c:pt>
                <c:pt idx="55">
                  <c:v>487.32813684541367</c:v>
                </c:pt>
                <c:pt idx="56">
                  <c:v>490.01718251098271</c:v>
                </c:pt>
                <c:pt idx="57">
                  <c:v>489.44736534673552</c:v>
                </c:pt>
                <c:pt idx="58">
                  <c:v>481.62458191334889</c:v>
                </c:pt>
                <c:pt idx="59">
                  <c:v>493.27835221002204</c:v>
                </c:pt>
                <c:pt idx="60">
                  <c:v>482.98564648851232</c:v>
                </c:pt>
                <c:pt idx="61">
                  <c:v>484.69994082667199</c:v>
                </c:pt>
                <c:pt idx="62">
                  <c:v>481.80070783171567</c:v>
                </c:pt>
                <c:pt idx="63">
                  <c:v>10</c:v>
                </c:pt>
                <c:pt idx="64">
                  <c:v>406.97309027687339</c:v>
                </c:pt>
                <c:pt idx="65">
                  <c:v>401.18152497825304</c:v>
                </c:pt>
                <c:pt idx="66">
                  <c:v>401.10904955121731</c:v>
                </c:pt>
                <c:pt idx="67">
                  <c:v>398.16939735432891</c:v>
                </c:pt>
                <c:pt idx="68">
                  <c:v>10</c:v>
                </c:pt>
                <c:pt idx="69">
                  <c:v>323.79261826125474</c:v>
                </c:pt>
                <c:pt idx="70">
                  <c:v>318.76640568504092</c:v>
                </c:pt>
                <c:pt idx="71">
                  <c:v>317.63576742961493</c:v>
                </c:pt>
                <c:pt idx="72">
                  <c:v>314.81767641768857</c:v>
                </c:pt>
                <c:pt idx="73">
                  <c:v>10</c:v>
                </c:pt>
                <c:pt idx="74">
                  <c:v>243.03541063563424</c:v>
                </c:pt>
                <c:pt idx="75">
                  <c:v>238.57259499115841</c:v>
                </c:pt>
                <c:pt idx="76">
                  <c:v>236.88050038292116</c:v>
                </c:pt>
                <c:pt idx="77">
                  <c:v>233.93655457140309</c:v>
                </c:pt>
                <c:pt idx="78">
                  <c:v>10</c:v>
                </c:pt>
                <c:pt idx="79">
                  <c:v>161.45208014474289</c:v>
                </c:pt>
                <c:pt idx="80">
                  <c:v>159.62898409944387</c:v>
                </c:pt>
                <c:pt idx="81">
                  <c:v>153.88223587315059</c:v>
                </c:pt>
                <c:pt idx="82">
                  <c:v>148.38828790873188</c:v>
                </c:pt>
                <c:pt idx="83">
                  <c:v>142.61383447170067</c:v>
                </c:pt>
                <c:pt idx="84">
                  <c:v>136.81751250667082</c:v>
                </c:pt>
                <c:pt idx="85">
                  <c:v>130.91727903844875</c:v>
                </c:pt>
                <c:pt idx="86">
                  <c:v>125.05041192092163</c:v>
                </c:pt>
                <c:pt idx="87">
                  <c:v>119.04595239043577</c:v>
                </c:pt>
                <c:pt idx="88">
                  <c:v>113.05202586512939</c:v>
                </c:pt>
                <c:pt idx="89">
                  <c:v>107.07295367163546</c:v>
                </c:pt>
                <c:pt idx="90">
                  <c:v>101.11405485949257</c:v>
                </c:pt>
                <c:pt idx="91">
                  <c:v>95.162016041955241</c:v>
                </c:pt>
                <c:pt idx="92">
                  <c:v>89.379291530365578</c:v>
                </c:pt>
                <c:pt idx="93">
                  <c:v>83.672406664002651</c:v>
                </c:pt>
                <c:pt idx="94">
                  <c:v>78.137432530747006</c:v>
                </c:pt>
                <c:pt idx="95">
                  <c:v>72.800212280894883</c:v>
                </c:pt>
                <c:pt idx="96">
                  <c:v>67.66802082466161</c:v>
                </c:pt>
                <c:pt idx="97">
                  <c:v>62.749265935390746</c:v>
                </c:pt>
                <c:pt idx="98">
                  <c:v>58.047652090256562</c:v>
                </c:pt>
                <c:pt idx="99">
                  <c:v>53.56919680111605</c:v>
                </c:pt>
                <c:pt idx="100">
                  <c:v>51.625638133110719</c:v>
                </c:pt>
                <c:pt idx="101">
                  <c:v>48.112937265649045</c:v>
                </c:pt>
                <c:pt idx="102">
                  <c:v>46.248983610382069</c:v>
                </c:pt>
                <c:pt idx="103">
                  <c:v>44.654667884766582</c:v>
                </c:pt>
                <c:pt idx="104">
                  <c:v>43.770985836182618</c:v>
                </c:pt>
                <c:pt idx="105">
                  <c:v>43.317190544051613</c:v>
                </c:pt>
                <c:pt idx="106">
                  <c:v>43.089415842726297</c:v>
                </c:pt>
                <c:pt idx="107">
                  <c:v>43.089415842726297</c:v>
                </c:pt>
              </c:numCache>
            </c:numRef>
          </c:yVal>
        </c:ser>
        <c:ser>
          <c:idx val="5"/>
          <c:order val="5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ser>
          <c:idx val="2"/>
          <c:order val="2"/>
          <c:tx>
            <c:strRef>
              <c:f>Qb!$HO$18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Qb!$HO$19:$HO$128</c:f>
              <c:numCache>
                <c:formatCode>0.00</c:formatCode>
                <c:ptCount val="110"/>
                <c:pt idx="1">
                  <c:v>65.250370407273991</c:v>
                </c:pt>
                <c:pt idx="2">
                  <c:v>89.54287377273117</c:v>
                </c:pt>
                <c:pt idx="3">
                  <c:v>106.38437299985041</c:v>
                </c:pt>
                <c:pt idx="4">
                  <c:v>118.80978142654516</c:v>
                </c:pt>
                <c:pt idx="5">
                  <c:v>128.44216572483819</c:v>
                </c:pt>
                <c:pt idx="6">
                  <c:v>136.01817597130369</c:v>
                </c:pt>
                <c:pt idx="7">
                  <c:v>141.87216327320229</c:v>
                </c:pt>
                <c:pt idx="8">
                  <c:v>146.56485708553112</c:v>
                </c:pt>
                <c:pt idx="9">
                  <c:v>150.09099565533486</c:v>
                </c:pt>
                <c:pt idx="10">
                  <c:v>152.80990359584911</c:v>
                </c:pt>
                <c:pt idx="11">
                  <c:v>154.75239783477025</c:v>
                </c:pt>
                <c:pt idx="12">
                  <c:v>156.00230918615222</c:v>
                </c:pt>
                <c:pt idx="13">
                  <c:v>156.62159362948469</c:v>
                </c:pt>
                <c:pt idx="14">
                  <c:v>156.84953205783259</c:v>
                </c:pt>
                <c:pt idx="15">
                  <c:v>156.41461531385258</c:v>
                </c:pt>
                <c:pt idx="16">
                  <c:v>155.65551554091678</c:v>
                </c:pt>
                <c:pt idx="17">
                  <c:v>154.43394140667235</c:v>
                </c:pt>
                <c:pt idx="18">
                  <c:v>153.01619282509304</c:v>
                </c:pt>
                <c:pt idx="19">
                  <c:v>151.01233170029585</c:v>
                </c:pt>
                <c:pt idx="20">
                  <c:v>148.84618578354599</c:v>
                </c:pt>
                <c:pt idx="21">
                  <c:v>146.39725803417036</c:v>
                </c:pt>
                <c:pt idx="22">
                  <c:v>143.57215793387587</c:v>
                </c:pt>
                <c:pt idx="23">
                  <c:v>141.04994815806279</c:v>
                </c:pt>
                <c:pt idx="24">
                  <c:v>138.16475364837973</c:v>
                </c:pt>
                <c:pt idx="25">
                  <c:v>131.94886063065684</c:v>
                </c:pt>
                <c:pt idx="26">
                  <c:v>132.79652717867236</c:v>
                </c:pt>
                <c:pt idx="27">
                  <c:v>124.68743765617819</c:v>
                </c:pt>
                <c:pt idx="28">
                  <c:v>122.51310924096926</c:v>
                </c:pt>
                <c:pt idx="29">
                  <c:v>118.85162042828877</c:v>
                </c:pt>
                <c:pt idx="30">
                  <c:v>10</c:v>
                </c:pt>
                <c:pt idx="31">
                  <c:v>157.65597997573602</c:v>
                </c:pt>
                <c:pt idx="32">
                  <c:v>147.8662959950463</c:v>
                </c:pt>
                <c:pt idx="33">
                  <c:v>147.90823128071142</c:v>
                </c:pt>
                <c:pt idx="34">
                  <c:v>143.96390011468537</c:v>
                </c:pt>
                <c:pt idx="35">
                  <c:v>10</c:v>
                </c:pt>
                <c:pt idx="36">
                  <c:v>189.05766785710884</c:v>
                </c:pt>
                <c:pt idx="37">
                  <c:v>180.15800855534235</c:v>
                </c:pt>
                <c:pt idx="38">
                  <c:v>179.90370939719008</c:v>
                </c:pt>
                <c:pt idx="39">
                  <c:v>176.48928940325709</c:v>
                </c:pt>
                <c:pt idx="40">
                  <c:v>10</c:v>
                </c:pt>
                <c:pt idx="41">
                  <c:v>228.67282545056915</c:v>
                </c:pt>
                <c:pt idx="42">
                  <c:v>221.52894385406768</c:v>
                </c:pt>
                <c:pt idx="43">
                  <c:v>220.89279210130999</c:v>
                </c:pt>
                <c:pt idx="44">
                  <c:v>217.99402821413807</c:v>
                </c:pt>
                <c:pt idx="45">
                  <c:v>10</c:v>
                </c:pt>
                <c:pt idx="46">
                  <c:v>276.07663057095982</c:v>
                </c:pt>
                <c:pt idx="47">
                  <c:v>275.33887039709521</c:v>
                </c:pt>
                <c:pt idx="48">
                  <c:v>273.36881337497789</c:v>
                </c:pt>
                <c:pt idx="49">
                  <c:v>271.12381981608877</c:v>
                </c:pt>
                <c:pt idx="50">
                  <c:v>269.3817784031279</c:v>
                </c:pt>
                <c:pt idx="51">
                  <c:v>266.77237167602885</c:v>
                </c:pt>
                <c:pt idx="52">
                  <c:v>264.93361508420099</c:v>
                </c:pt>
                <c:pt idx="53">
                  <c:v>262.2217516785081</c:v>
                </c:pt>
                <c:pt idx="54">
                  <c:v>259.86702002851899</c:v>
                </c:pt>
                <c:pt idx="55">
                  <c:v>257.56983877950893</c:v>
                </c:pt>
                <c:pt idx="56">
                  <c:v>256.78026501047839</c:v>
                </c:pt>
                <c:pt idx="57">
                  <c:v>254.8305576381257</c:v>
                </c:pt>
                <c:pt idx="58">
                  <c:v>249.29119239981972</c:v>
                </c:pt>
                <c:pt idx="59">
                  <c:v>250.63738790944117</c:v>
                </c:pt>
                <c:pt idx="60">
                  <c:v>246.69573360448302</c:v>
                </c:pt>
                <c:pt idx="61">
                  <c:v>245.32111246486974</c:v>
                </c:pt>
                <c:pt idx="62">
                  <c:v>243.62612495744182</c:v>
                </c:pt>
                <c:pt idx="63">
                  <c:v>10</c:v>
                </c:pt>
                <c:pt idx="64">
                  <c:v>171.29336598038418</c:v>
                </c:pt>
                <c:pt idx="65">
                  <c:v>169.9048935685758</c:v>
                </c:pt>
                <c:pt idx="66">
                  <c:v>168.15470724345494</c:v>
                </c:pt>
                <c:pt idx="67">
                  <c:v>166.56130295220254</c:v>
                </c:pt>
                <c:pt idx="68">
                  <c:v>10</c:v>
                </c:pt>
                <c:pt idx="69">
                  <c:v>106.38938305845255</c:v>
                </c:pt>
                <c:pt idx="70">
                  <c:v>100.98798377992365</c:v>
                </c:pt>
                <c:pt idx="71">
                  <c:v>100.10956479977067</c:v>
                </c:pt>
                <c:pt idx="72">
                  <c:v>99.100886218009464</c:v>
                </c:pt>
                <c:pt idx="73">
                  <c:v>10</c:v>
                </c:pt>
                <c:pt idx="74">
                  <c:v>47.709799304137576</c:v>
                </c:pt>
                <c:pt idx="75">
                  <c:v>46.06219708786891</c:v>
                </c:pt>
                <c:pt idx="76">
                  <c:v>44.451758645247729</c:v>
                </c:pt>
                <c:pt idx="77">
                  <c:v>43.513085952717667</c:v>
                </c:pt>
                <c:pt idx="78">
                  <c:v>10</c:v>
                </c:pt>
                <c:pt idx="79">
                  <c:v>15.532808571721269</c:v>
                </c:pt>
                <c:pt idx="80">
                  <c:v>13.333534986061853</c:v>
                </c:pt>
                <c:pt idx="81">
                  <c:v>13.553177905442972</c:v>
                </c:pt>
                <c:pt idx="82">
                  <c:v>13.67992577610277</c:v>
                </c:pt>
                <c:pt idx="83">
                  <c:v>13.756533695822544</c:v>
                </c:pt>
                <c:pt idx="84">
                  <c:v>13.804841249740093</c:v>
                </c:pt>
                <c:pt idx="85">
                  <c:v>13.835742744450219</c:v>
                </c:pt>
                <c:pt idx="86">
                  <c:v>13.855758176950609</c:v>
                </c:pt>
                <c:pt idx="87">
                  <c:v>13.868898192847389</c:v>
                </c:pt>
                <c:pt idx="88">
                  <c:v>13.878000482812727</c:v>
                </c:pt>
                <c:pt idx="89">
                  <c:v>13.883740631417862</c:v>
                </c:pt>
                <c:pt idx="90">
                  <c:v>13.887952692492068</c:v>
                </c:pt>
                <c:pt idx="91">
                  <c:v>13.890567134555837</c:v>
                </c:pt>
                <c:pt idx="92">
                  <c:v>13.892297153579301</c:v>
                </c:pt>
                <c:pt idx="93">
                  <c:v>13.893608736580841</c:v>
                </c:pt>
                <c:pt idx="94">
                  <c:v>13.894488458178797</c:v>
                </c:pt>
                <c:pt idx="95">
                  <c:v>13.895092185704494</c:v>
                </c:pt>
                <c:pt idx="96">
                  <c:v>13.895550625269454</c:v>
                </c:pt>
                <c:pt idx="97">
                  <c:v>13.895709181517136</c:v>
                </c:pt>
                <c:pt idx="98">
                  <c:v>13.895882453843754</c:v>
                </c:pt>
                <c:pt idx="99">
                  <c:v>13.895988430564675</c:v>
                </c:pt>
                <c:pt idx="100">
                  <c:v>13.89614880733189</c:v>
                </c:pt>
                <c:pt idx="101">
                  <c:v>13.896175296608027</c:v>
                </c:pt>
                <c:pt idx="102">
                  <c:v>13.89616711802176</c:v>
                </c:pt>
                <c:pt idx="103">
                  <c:v>13.896092568246768</c:v>
                </c:pt>
                <c:pt idx="104">
                  <c:v>13.896149272365252</c:v>
                </c:pt>
                <c:pt idx="105">
                  <c:v>13.896183842803275</c:v>
                </c:pt>
                <c:pt idx="106">
                  <c:v>13.89620062280795</c:v>
                </c:pt>
                <c:pt idx="107">
                  <c:v>13.89620062280795</c:v>
                </c:pt>
              </c:numCache>
            </c:numRef>
          </c:yVal>
        </c:ser>
        <c:ser>
          <c:idx val="3"/>
          <c:order val="3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ser>
          <c:idx val="1"/>
          <c:order val="0"/>
          <c:tx>
            <c:strRef>
              <c:f>'1.4Qb'!$HO$18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'1.4Qb'!$HO$19:$HO$128</c:f>
              <c:numCache>
                <c:formatCode>0.00</c:formatCode>
                <c:ptCount val="110"/>
                <c:pt idx="1">
                  <c:v>191.30094777160116</c:v>
                </c:pt>
                <c:pt idx="2">
                  <c:v>138.90193924538625</c:v>
                </c:pt>
                <c:pt idx="3">
                  <c:v>126.57776628243917</c:v>
                </c:pt>
                <c:pt idx="4">
                  <c:v>121.6795322979406</c:v>
                </c:pt>
                <c:pt idx="5">
                  <c:v>119.24335017031711</c:v>
                </c:pt>
                <c:pt idx="6">
                  <c:v>122.26429562546423</c:v>
                </c:pt>
                <c:pt idx="7">
                  <c:v>124.73041549978132</c:v>
                </c:pt>
                <c:pt idx="8">
                  <c:v>124.01242245947492</c:v>
                </c:pt>
                <c:pt idx="9">
                  <c:v>127.3158195184411</c:v>
                </c:pt>
                <c:pt idx="10">
                  <c:v>126.83475161156544</c:v>
                </c:pt>
                <c:pt idx="11">
                  <c:v>126.76100679623723</c:v>
                </c:pt>
                <c:pt idx="12">
                  <c:v>127.43086798904872</c:v>
                </c:pt>
                <c:pt idx="13">
                  <c:v>125.13351056478504</c:v>
                </c:pt>
                <c:pt idx="14">
                  <c:v>125.23950479817718</c:v>
                </c:pt>
                <c:pt idx="15">
                  <c:v>122.44636523601569</c:v>
                </c:pt>
                <c:pt idx="16">
                  <c:v>120.91366227169327</c:v>
                </c:pt>
                <c:pt idx="17">
                  <c:v>118.05363965502062</c:v>
                </c:pt>
                <c:pt idx="18">
                  <c:v>115.42482464398935</c:v>
                </c:pt>
                <c:pt idx="19">
                  <c:v>111.89217050411705</c:v>
                </c:pt>
                <c:pt idx="20">
                  <c:v>108.63879523628417</c:v>
                </c:pt>
                <c:pt idx="21">
                  <c:v>104.36087809982551</c:v>
                </c:pt>
                <c:pt idx="22">
                  <c:v>111.32467304786539</c:v>
                </c:pt>
                <c:pt idx="23">
                  <c:v>85.750753742282313</c:v>
                </c:pt>
                <c:pt idx="24">
                  <c:v>102.23333856005161</c:v>
                </c:pt>
                <c:pt idx="25">
                  <c:v>88.821578325134354</c:v>
                </c:pt>
                <c:pt idx="26">
                  <c:v>86.780600185660873</c:v>
                </c:pt>
                <c:pt idx="27">
                  <c:v>83.703237194854353</c:v>
                </c:pt>
                <c:pt idx="28">
                  <c:v>81.069801802149186</c:v>
                </c:pt>
                <c:pt idx="29">
                  <c:v>78.912979648637688</c:v>
                </c:pt>
                <c:pt idx="30">
                  <c:v>10</c:v>
                </c:pt>
                <c:pt idx="31">
                  <c:v>97.029731190663583</c:v>
                </c:pt>
                <c:pt idx="32">
                  <c:v>95.804102914805469</c:v>
                </c:pt>
                <c:pt idx="33">
                  <c:v>93.552134242046733</c:v>
                </c:pt>
                <c:pt idx="34">
                  <c:v>91.784115225956995</c:v>
                </c:pt>
                <c:pt idx="35">
                  <c:v>10</c:v>
                </c:pt>
                <c:pt idx="36">
                  <c:v>115.2772681926089</c:v>
                </c:pt>
                <c:pt idx="37">
                  <c:v>114.24389275792093</c:v>
                </c:pt>
                <c:pt idx="38">
                  <c:v>112.37760060891951</c:v>
                </c:pt>
                <c:pt idx="39">
                  <c:v>110.9493936561021</c:v>
                </c:pt>
                <c:pt idx="40">
                  <c:v>10</c:v>
                </c:pt>
                <c:pt idx="41">
                  <c:v>141.68815970021495</c:v>
                </c:pt>
                <c:pt idx="42">
                  <c:v>141.32593131823833</c:v>
                </c:pt>
                <c:pt idx="43">
                  <c:v>139.88012015158364</c:v>
                </c:pt>
                <c:pt idx="44">
                  <c:v>138.75118708117529</c:v>
                </c:pt>
                <c:pt idx="45">
                  <c:v>10</c:v>
                </c:pt>
                <c:pt idx="46">
                  <c:v>204.5216067548927</c:v>
                </c:pt>
                <c:pt idx="47">
                  <c:v>162.07501546769564</c:v>
                </c:pt>
                <c:pt idx="48">
                  <c:v>175.29444642027534</c:v>
                </c:pt>
                <c:pt idx="49">
                  <c:v>168.81111285950428</c:v>
                </c:pt>
                <c:pt idx="50">
                  <c:v>165.73697944180404</c:v>
                </c:pt>
                <c:pt idx="51">
                  <c:v>162.06849791357851</c:v>
                </c:pt>
                <c:pt idx="52">
                  <c:v>158.31106750266861</c:v>
                </c:pt>
                <c:pt idx="53">
                  <c:v>154.41180809300249</c:v>
                </c:pt>
                <c:pt idx="54">
                  <c:v>61.312976914922018</c:v>
                </c:pt>
                <c:pt idx="55">
                  <c:v>150</c:v>
                </c:pt>
                <c:pt idx="56">
                  <c:v>150</c:v>
                </c:pt>
                <c:pt idx="57">
                  <c:v>101.42401017331019</c:v>
                </c:pt>
                <c:pt idx="58">
                  <c:v>96.122361216026377</c:v>
                </c:pt>
                <c:pt idx="59">
                  <c:v>78.984491588148728</c:v>
                </c:pt>
                <c:pt idx="60">
                  <c:v>65.820384041100013</c:v>
                </c:pt>
                <c:pt idx="61">
                  <c:v>53.398659393078155</c:v>
                </c:pt>
                <c:pt idx="62">
                  <c:v>40.625839266092449</c:v>
                </c:pt>
                <c:pt idx="63">
                  <c:v>10</c:v>
                </c:pt>
                <c:pt idx="64">
                  <c:v>68.890930273305614</c:v>
                </c:pt>
                <c:pt idx="65">
                  <c:v>69.19388268583478</c:v>
                </c:pt>
                <c:pt idx="66">
                  <c:v>68.802648169439593</c:v>
                </c:pt>
                <c:pt idx="67">
                  <c:v>68.621302444020301</c:v>
                </c:pt>
                <c:pt idx="68">
                  <c:v>10</c:v>
                </c:pt>
                <c:pt idx="69">
                  <c:v>14.145718278454069</c:v>
                </c:pt>
                <c:pt idx="70">
                  <c:v>11.765312944169569</c:v>
                </c:pt>
                <c:pt idx="71">
                  <c:v>12.096415798688838</c:v>
                </c:pt>
                <c:pt idx="72">
                  <c:v>12.227073662729319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58741120"/>
        <c:axId val="58743424"/>
      </c:scatterChart>
      <c:valAx>
        <c:axId val="587411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743424"/>
        <c:crossesAt val="600"/>
        <c:crossBetween val="midCat"/>
      </c:valAx>
      <c:valAx>
        <c:axId val="587434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7411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6527155630232995"/>
          <c:y val="0.23727181989575247"/>
          <c:w val="0.76779263037864098"/>
          <c:h val="0.71732024694096341"/>
        </c:manualLayout>
      </c:layout>
      <c:scatterChart>
        <c:scatterStyle val="lineMarker"/>
        <c:ser>
          <c:idx val="1"/>
          <c:order val="0"/>
          <c:tx>
            <c:strRef>
              <c:f>'0.6Qb'!$I$18</c:f>
              <c:strCache>
                <c:ptCount val="1"/>
                <c:pt idx="0">
                  <c:v>zi -1/2wmz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'0.6Qb'!$I$19:$I$126</c:f>
              <c:numCache>
                <c:formatCode>0.00000</c:formatCode>
                <c:ptCount val="108"/>
                <c:pt idx="0">
                  <c:v>-67.050903943238453</c:v>
                </c:pt>
                <c:pt idx="1">
                  <c:v>-67.348652811178354</c:v>
                </c:pt>
                <c:pt idx="2">
                  <c:v>-67.646401679118242</c:v>
                </c:pt>
                <c:pt idx="3">
                  <c:v>-67.944150547058143</c:v>
                </c:pt>
                <c:pt idx="4">
                  <c:v>-68.241899414998045</c:v>
                </c:pt>
                <c:pt idx="5">
                  <c:v>-68.539648282937947</c:v>
                </c:pt>
                <c:pt idx="6">
                  <c:v>-68.837397150877848</c:v>
                </c:pt>
                <c:pt idx="7">
                  <c:v>-69.135146018817736</c:v>
                </c:pt>
                <c:pt idx="8">
                  <c:v>-69.432894886757637</c:v>
                </c:pt>
                <c:pt idx="9">
                  <c:v>-69.730643754697525</c:v>
                </c:pt>
                <c:pt idx="10">
                  <c:v>-70.028392622637426</c:v>
                </c:pt>
                <c:pt idx="11">
                  <c:v>-70.326141490577328</c:v>
                </c:pt>
                <c:pt idx="12">
                  <c:v>-70.62389035851723</c:v>
                </c:pt>
                <c:pt idx="13">
                  <c:v>-70.921639226457131</c:v>
                </c:pt>
                <c:pt idx="14">
                  <c:v>-71.219388094397019</c:v>
                </c:pt>
                <c:pt idx="15">
                  <c:v>-71.51713696233692</c:v>
                </c:pt>
                <c:pt idx="16">
                  <c:v>-71.814885830276808</c:v>
                </c:pt>
                <c:pt idx="17">
                  <c:v>-72.112634698216709</c:v>
                </c:pt>
                <c:pt idx="18">
                  <c:v>-72.410383566156611</c:v>
                </c:pt>
                <c:pt idx="19">
                  <c:v>-72.708132434096512</c:v>
                </c:pt>
                <c:pt idx="20">
                  <c:v>-73.005881302036414</c:v>
                </c:pt>
                <c:pt idx="21">
                  <c:v>-73.303630169976302</c:v>
                </c:pt>
                <c:pt idx="22">
                  <c:v>-73.601379037916203</c:v>
                </c:pt>
                <c:pt idx="23">
                  <c:v>-73.899127905856091</c:v>
                </c:pt>
                <c:pt idx="24">
                  <c:v>-74.196876773795992</c:v>
                </c:pt>
                <c:pt idx="25">
                  <c:v>-74.494625641735894</c:v>
                </c:pt>
                <c:pt idx="26">
                  <c:v>-74.792374509675795</c:v>
                </c:pt>
                <c:pt idx="27">
                  <c:v>-75.090123377615697</c:v>
                </c:pt>
                <c:pt idx="28">
                  <c:v>-75.387872245555585</c:v>
                </c:pt>
                <c:pt idx="29">
                  <c:v>-75.685621113495486</c:v>
                </c:pt>
                <c:pt idx="30">
                  <c:v>-75.983369981435374</c:v>
                </c:pt>
                <c:pt idx="31">
                  <c:v>-75.983369981435374</c:v>
                </c:pt>
                <c:pt idx="32">
                  <c:v>-76.281118849375275</c:v>
                </c:pt>
                <c:pt idx="33">
                  <c:v>-76.578867717315177</c:v>
                </c:pt>
                <c:pt idx="34">
                  <c:v>-76.876616585255078</c:v>
                </c:pt>
                <c:pt idx="35">
                  <c:v>-77.17436545319498</c:v>
                </c:pt>
                <c:pt idx="36">
                  <c:v>-77.17436545319498</c:v>
                </c:pt>
                <c:pt idx="37">
                  <c:v>-77.472114321134853</c:v>
                </c:pt>
                <c:pt idx="38">
                  <c:v>-77.769863189074755</c:v>
                </c:pt>
                <c:pt idx="39">
                  <c:v>-78.067612057014657</c:v>
                </c:pt>
                <c:pt idx="40">
                  <c:v>-78.365360924954558</c:v>
                </c:pt>
                <c:pt idx="41">
                  <c:v>-78.365360924954558</c:v>
                </c:pt>
                <c:pt idx="42">
                  <c:v>-78.66310979289446</c:v>
                </c:pt>
                <c:pt idx="43">
                  <c:v>-78.960858660834361</c:v>
                </c:pt>
                <c:pt idx="44">
                  <c:v>-79.258607528774263</c:v>
                </c:pt>
                <c:pt idx="45">
                  <c:v>-79.556356396714136</c:v>
                </c:pt>
                <c:pt idx="46">
                  <c:v>-79.556356396714136</c:v>
                </c:pt>
                <c:pt idx="47">
                  <c:v>-79.854105264654038</c:v>
                </c:pt>
                <c:pt idx="48">
                  <c:v>-80.15185413259394</c:v>
                </c:pt>
                <c:pt idx="49">
                  <c:v>-80.449603000533841</c:v>
                </c:pt>
                <c:pt idx="50">
                  <c:v>-80.747351868473743</c:v>
                </c:pt>
                <c:pt idx="51">
                  <c:v>-81.045100736413644</c:v>
                </c:pt>
                <c:pt idx="52">
                  <c:v>-81.342849604353546</c:v>
                </c:pt>
                <c:pt idx="53">
                  <c:v>-81.640598472293419</c:v>
                </c:pt>
                <c:pt idx="54">
                  <c:v>-81.938347340233321</c:v>
                </c:pt>
                <c:pt idx="55">
                  <c:v>-82.236096208173223</c:v>
                </c:pt>
                <c:pt idx="56">
                  <c:v>-82.533845076113124</c:v>
                </c:pt>
                <c:pt idx="57">
                  <c:v>-82.831593944053026</c:v>
                </c:pt>
                <c:pt idx="58">
                  <c:v>-83.129342811992927</c:v>
                </c:pt>
                <c:pt idx="59">
                  <c:v>-83.427091679932829</c:v>
                </c:pt>
                <c:pt idx="60">
                  <c:v>-83.724840547872702</c:v>
                </c:pt>
                <c:pt idx="61">
                  <c:v>-84.022589415812604</c:v>
                </c:pt>
                <c:pt idx="62">
                  <c:v>-84.320338283752506</c:v>
                </c:pt>
                <c:pt idx="63">
                  <c:v>-84.618087151692407</c:v>
                </c:pt>
                <c:pt idx="64">
                  <c:v>-84.618087151692407</c:v>
                </c:pt>
                <c:pt idx="65">
                  <c:v>-84.915836019632309</c:v>
                </c:pt>
                <c:pt idx="66">
                  <c:v>-85.21358488757221</c:v>
                </c:pt>
                <c:pt idx="67">
                  <c:v>-85.511333755512112</c:v>
                </c:pt>
                <c:pt idx="68">
                  <c:v>-85.809082623451985</c:v>
                </c:pt>
                <c:pt idx="69">
                  <c:v>-85.809082623451985</c:v>
                </c:pt>
                <c:pt idx="70">
                  <c:v>-86.106831491391887</c:v>
                </c:pt>
                <c:pt idx="71">
                  <c:v>-86.404580359331788</c:v>
                </c:pt>
                <c:pt idx="72">
                  <c:v>-86.70232922727169</c:v>
                </c:pt>
                <c:pt idx="73">
                  <c:v>-87.000078095211592</c:v>
                </c:pt>
                <c:pt idx="74">
                  <c:v>-87.000078095211592</c:v>
                </c:pt>
                <c:pt idx="75">
                  <c:v>-87.297826963151493</c:v>
                </c:pt>
                <c:pt idx="76">
                  <c:v>-87.595575831091395</c:v>
                </c:pt>
                <c:pt idx="77">
                  <c:v>-87.893324699031268</c:v>
                </c:pt>
                <c:pt idx="78">
                  <c:v>-88.19107356697117</c:v>
                </c:pt>
                <c:pt idx="79">
                  <c:v>-88.19107356697117</c:v>
                </c:pt>
                <c:pt idx="80">
                  <c:v>-88.488822434911071</c:v>
                </c:pt>
                <c:pt idx="81">
                  <c:v>-88.786571302850973</c:v>
                </c:pt>
                <c:pt idx="82">
                  <c:v>-89.084320170790875</c:v>
                </c:pt>
                <c:pt idx="83">
                  <c:v>-89.382069038730776</c:v>
                </c:pt>
                <c:pt idx="84">
                  <c:v>-89.679817906670678</c:v>
                </c:pt>
                <c:pt idx="85">
                  <c:v>-89.977566774610551</c:v>
                </c:pt>
                <c:pt idx="86">
                  <c:v>-90.275315642550453</c:v>
                </c:pt>
                <c:pt idx="87">
                  <c:v>-90.573064510490354</c:v>
                </c:pt>
                <c:pt idx="88">
                  <c:v>-90.870813378430256</c:v>
                </c:pt>
                <c:pt idx="89">
                  <c:v>-91.168562246370158</c:v>
                </c:pt>
                <c:pt idx="90">
                  <c:v>-91.466311114310059</c:v>
                </c:pt>
                <c:pt idx="91">
                  <c:v>-91.764059982249933</c:v>
                </c:pt>
                <c:pt idx="92">
                  <c:v>-92.061808850189834</c:v>
                </c:pt>
                <c:pt idx="93">
                  <c:v>-92.359557718129736</c:v>
                </c:pt>
                <c:pt idx="94">
                  <c:v>-92.657306586069637</c:v>
                </c:pt>
                <c:pt idx="95">
                  <c:v>-92.955055454009539</c:v>
                </c:pt>
                <c:pt idx="96">
                  <c:v>-93.252804321949412</c:v>
                </c:pt>
                <c:pt idx="97">
                  <c:v>-93.550553189889314</c:v>
                </c:pt>
                <c:pt idx="98">
                  <c:v>-93.848302057829187</c:v>
                </c:pt>
                <c:pt idx="99">
                  <c:v>-94.146050925769089</c:v>
                </c:pt>
                <c:pt idx="100">
                  <c:v>-94.443799793708962</c:v>
                </c:pt>
                <c:pt idx="101">
                  <c:v>-94.741548661648864</c:v>
                </c:pt>
                <c:pt idx="102">
                  <c:v>-95.039297529588737</c:v>
                </c:pt>
                <c:pt idx="103">
                  <c:v>-95.337046397528638</c:v>
                </c:pt>
                <c:pt idx="104">
                  <c:v>-95.634795265468512</c:v>
                </c:pt>
                <c:pt idx="105">
                  <c:v>-95.932544133408413</c:v>
                </c:pt>
                <c:pt idx="106">
                  <c:v>-96.230293001348315</c:v>
                </c:pt>
                <c:pt idx="107">
                  <c:v>-96.528041869288188</c:v>
                </c:pt>
              </c:numCache>
            </c:numRef>
          </c:yVal>
        </c:ser>
        <c:axId val="60369536"/>
        <c:axId val="60420864"/>
      </c:scatterChart>
      <c:valAx>
        <c:axId val="60369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076827264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20864"/>
        <c:crosses val="autoZero"/>
        <c:crossBetween val="midCat"/>
        <c:minorUnit val="100"/>
      </c:valAx>
      <c:valAx>
        <c:axId val="604208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2571733618037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3695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3.7014511096987009E-2"/>
          <c:y val="0.28475758664649514"/>
          <c:w val="0.92872773297894684"/>
          <c:h val="0.239055751752613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152926112628111"/>
          <c:y val="0.23727181989575247"/>
          <c:w val="0.74541724274878118"/>
          <c:h val="0.73609958966396805"/>
        </c:manualLayout>
      </c:layout>
      <c:scatterChart>
        <c:scatterStyle val="lineMarker"/>
        <c:ser>
          <c:idx val="1"/>
          <c:order val="0"/>
          <c:tx>
            <c:strRef>
              <c:f>'0.6Qb'!$J$18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'0.6Qb'!$J$19:$J$126</c:f>
              <c:numCache>
                <c:formatCode>0.00</c:formatCode>
                <c:ptCount val="108"/>
                <c:pt idx="0">
                  <c:v>80.467311808237184</c:v>
                </c:pt>
                <c:pt idx="1">
                  <c:v>80.765060676177086</c:v>
                </c:pt>
                <c:pt idx="2">
                  <c:v>81.062809544116988</c:v>
                </c:pt>
                <c:pt idx="3">
                  <c:v>81.360558412056889</c:v>
                </c:pt>
                <c:pt idx="4">
                  <c:v>81.658307279996791</c:v>
                </c:pt>
                <c:pt idx="5">
                  <c:v>81.956056147936692</c:v>
                </c:pt>
                <c:pt idx="6">
                  <c:v>82.253805015876594</c:v>
                </c:pt>
                <c:pt idx="7">
                  <c:v>82.551553883816467</c:v>
                </c:pt>
                <c:pt idx="8">
                  <c:v>82.849302751756369</c:v>
                </c:pt>
                <c:pt idx="9">
                  <c:v>83.147051619696271</c:v>
                </c:pt>
                <c:pt idx="10">
                  <c:v>83.444800487636172</c:v>
                </c:pt>
                <c:pt idx="11">
                  <c:v>83.742549355576074</c:v>
                </c:pt>
                <c:pt idx="12">
                  <c:v>84.040298223515975</c:v>
                </c:pt>
                <c:pt idx="13">
                  <c:v>84.338047091455877</c:v>
                </c:pt>
                <c:pt idx="14">
                  <c:v>84.63579595939575</c:v>
                </c:pt>
                <c:pt idx="15">
                  <c:v>84.933544827335652</c:v>
                </c:pt>
                <c:pt idx="16">
                  <c:v>85.231293695275554</c:v>
                </c:pt>
                <c:pt idx="17">
                  <c:v>85.529042563215455</c:v>
                </c:pt>
                <c:pt idx="18">
                  <c:v>85.826791431155357</c:v>
                </c:pt>
                <c:pt idx="19">
                  <c:v>86.124540299095258</c:v>
                </c:pt>
                <c:pt idx="20">
                  <c:v>86.42228916703516</c:v>
                </c:pt>
                <c:pt idx="21">
                  <c:v>86.720038034975033</c:v>
                </c:pt>
                <c:pt idx="22">
                  <c:v>87.017786902914935</c:v>
                </c:pt>
                <c:pt idx="23">
                  <c:v>87.315535770854837</c:v>
                </c:pt>
                <c:pt idx="24">
                  <c:v>87.613284638794738</c:v>
                </c:pt>
                <c:pt idx="25">
                  <c:v>87.91103350673464</c:v>
                </c:pt>
                <c:pt idx="26">
                  <c:v>88.208782374674541</c:v>
                </c:pt>
                <c:pt idx="27">
                  <c:v>88.506531242614443</c:v>
                </c:pt>
                <c:pt idx="28">
                  <c:v>88.804280110554316</c:v>
                </c:pt>
                <c:pt idx="29">
                  <c:v>89.102028978494218</c:v>
                </c:pt>
                <c:pt idx="30">
                  <c:v>89.39977784643412</c:v>
                </c:pt>
                <c:pt idx="31">
                  <c:v>89.39977784643412</c:v>
                </c:pt>
                <c:pt idx="32">
                  <c:v>89.697526714374021</c:v>
                </c:pt>
                <c:pt idx="33">
                  <c:v>89.995275582313923</c:v>
                </c:pt>
                <c:pt idx="34">
                  <c:v>90.293024450253824</c:v>
                </c:pt>
                <c:pt idx="35">
                  <c:v>90.590773318193726</c:v>
                </c:pt>
                <c:pt idx="36">
                  <c:v>90.590773318193726</c:v>
                </c:pt>
                <c:pt idx="37">
                  <c:v>90.888522186133599</c:v>
                </c:pt>
                <c:pt idx="38">
                  <c:v>91.186271054073501</c:v>
                </c:pt>
                <c:pt idx="39">
                  <c:v>91.484019922013402</c:v>
                </c:pt>
                <c:pt idx="40">
                  <c:v>91.781768789953304</c:v>
                </c:pt>
                <c:pt idx="41">
                  <c:v>91.781768789953304</c:v>
                </c:pt>
                <c:pt idx="42">
                  <c:v>92.079517657893206</c:v>
                </c:pt>
                <c:pt idx="43">
                  <c:v>92.377266525833107</c:v>
                </c:pt>
                <c:pt idx="44">
                  <c:v>92.675015393773009</c:v>
                </c:pt>
                <c:pt idx="45">
                  <c:v>92.972764261712882</c:v>
                </c:pt>
                <c:pt idx="46">
                  <c:v>92.972764261712882</c:v>
                </c:pt>
                <c:pt idx="47">
                  <c:v>93.270513129652784</c:v>
                </c:pt>
                <c:pt idx="48">
                  <c:v>93.568261997592685</c:v>
                </c:pt>
                <c:pt idx="49">
                  <c:v>93.866010865532587</c:v>
                </c:pt>
                <c:pt idx="50">
                  <c:v>94.163759733472489</c:v>
                </c:pt>
                <c:pt idx="51">
                  <c:v>94.46150860141239</c:v>
                </c:pt>
                <c:pt idx="52">
                  <c:v>94.759257469352292</c:v>
                </c:pt>
                <c:pt idx="53">
                  <c:v>95.057006337292165</c:v>
                </c:pt>
                <c:pt idx="54">
                  <c:v>95.354755205232067</c:v>
                </c:pt>
                <c:pt idx="55">
                  <c:v>95.652504073171968</c:v>
                </c:pt>
                <c:pt idx="56">
                  <c:v>95.95025294111187</c:v>
                </c:pt>
                <c:pt idx="57">
                  <c:v>96.248001809051772</c:v>
                </c:pt>
                <c:pt idx="58">
                  <c:v>96.545750676991673</c:v>
                </c:pt>
                <c:pt idx="59">
                  <c:v>96.843499544931575</c:v>
                </c:pt>
                <c:pt idx="60">
                  <c:v>97.141248412871448</c:v>
                </c:pt>
                <c:pt idx="61">
                  <c:v>97.43899728081135</c:v>
                </c:pt>
                <c:pt idx="62">
                  <c:v>97.736746148751251</c:v>
                </c:pt>
                <c:pt idx="63">
                  <c:v>98.034495016691153</c:v>
                </c:pt>
                <c:pt idx="64">
                  <c:v>98.034495016691153</c:v>
                </c:pt>
                <c:pt idx="65">
                  <c:v>98.332243884631055</c:v>
                </c:pt>
                <c:pt idx="66">
                  <c:v>98.629992752570956</c:v>
                </c:pt>
                <c:pt idx="67">
                  <c:v>98.927741620510858</c:v>
                </c:pt>
                <c:pt idx="68">
                  <c:v>99.225490488450731</c:v>
                </c:pt>
                <c:pt idx="69">
                  <c:v>99.225490488450731</c:v>
                </c:pt>
                <c:pt idx="70">
                  <c:v>99.523239356390633</c:v>
                </c:pt>
                <c:pt idx="71">
                  <c:v>99.820988224330534</c:v>
                </c:pt>
                <c:pt idx="72">
                  <c:v>100.11873709227044</c:v>
                </c:pt>
                <c:pt idx="73">
                  <c:v>100.41648596021034</c:v>
                </c:pt>
                <c:pt idx="74">
                  <c:v>100.41648596021034</c:v>
                </c:pt>
                <c:pt idx="75">
                  <c:v>100.71423482815024</c:v>
                </c:pt>
                <c:pt idx="76">
                  <c:v>101.01198369609014</c:v>
                </c:pt>
                <c:pt idx="77">
                  <c:v>101.30973256403001</c:v>
                </c:pt>
                <c:pt idx="78">
                  <c:v>101.60748143196992</c:v>
                </c:pt>
                <c:pt idx="79">
                  <c:v>101.60748143196992</c:v>
                </c:pt>
                <c:pt idx="80">
                  <c:v>101.90523029990982</c:v>
                </c:pt>
                <c:pt idx="81">
                  <c:v>102.20297916784972</c:v>
                </c:pt>
                <c:pt idx="82">
                  <c:v>102.50072803578962</c:v>
                </c:pt>
                <c:pt idx="83">
                  <c:v>102.79847690372952</c:v>
                </c:pt>
                <c:pt idx="84">
                  <c:v>103.09622577166942</c:v>
                </c:pt>
                <c:pt idx="85">
                  <c:v>103.3939746396093</c:v>
                </c:pt>
                <c:pt idx="86">
                  <c:v>103.6917235075492</c:v>
                </c:pt>
                <c:pt idx="87">
                  <c:v>103.9894723754891</c:v>
                </c:pt>
                <c:pt idx="88">
                  <c:v>104.287221243429</c:v>
                </c:pt>
                <c:pt idx="89">
                  <c:v>104.5849701113689</c:v>
                </c:pt>
                <c:pt idx="90">
                  <c:v>104.88271897930881</c:v>
                </c:pt>
                <c:pt idx="91">
                  <c:v>105.18046784724868</c:v>
                </c:pt>
                <c:pt idx="92">
                  <c:v>105.47821671518858</c:v>
                </c:pt>
                <c:pt idx="93">
                  <c:v>105.77596558312848</c:v>
                </c:pt>
                <c:pt idx="94">
                  <c:v>106.07371445106838</c:v>
                </c:pt>
                <c:pt idx="95">
                  <c:v>106.37146331900828</c:v>
                </c:pt>
                <c:pt idx="96">
                  <c:v>106.66921218694816</c:v>
                </c:pt>
                <c:pt idx="97">
                  <c:v>106.96696105488806</c:v>
                </c:pt>
                <c:pt idx="98">
                  <c:v>107.26470992282793</c:v>
                </c:pt>
                <c:pt idx="99">
                  <c:v>107.56245879076783</c:v>
                </c:pt>
                <c:pt idx="100">
                  <c:v>107.86020765870771</c:v>
                </c:pt>
                <c:pt idx="101">
                  <c:v>108.15795652664761</c:v>
                </c:pt>
                <c:pt idx="102">
                  <c:v>108.45570539458748</c:v>
                </c:pt>
                <c:pt idx="103">
                  <c:v>108.75345426252738</c:v>
                </c:pt>
                <c:pt idx="104">
                  <c:v>109.05120313046726</c:v>
                </c:pt>
                <c:pt idx="105">
                  <c:v>109.34895199840716</c:v>
                </c:pt>
                <c:pt idx="106">
                  <c:v>109.64670086634706</c:v>
                </c:pt>
                <c:pt idx="107">
                  <c:v>109.94444973428693</c:v>
                </c:pt>
              </c:numCache>
            </c:numRef>
          </c:yVal>
        </c:ser>
        <c:ser>
          <c:idx val="0"/>
          <c:order val="1"/>
          <c:tx>
            <c:strRef>
              <c:f>'0.6Qb'!$K$18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'0.6Qb'!$K$19:$K$126</c:f>
              <c:numCache>
                <c:formatCode>0.00</c:formatCode>
                <c:ptCount val="108"/>
                <c:pt idx="0">
                  <c:v>19.532688191762816</c:v>
                </c:pt>
                <c:pt idx="1">
                  <c:v>19.234939323822914</c:v>
                </c:pt>
                <c:pt idx="2">
                  <c:v>18.937190455883012</c:v>
                </c:pt>
                <c:pt idx="3">
                  <c:v>18.639441587943111</c:v>
                </c:pt>
                <c:pt idx="4">
                  <c:v>18.341692720003209</c:v>
                </c:pt>
                <c:pt idx="5">
                  <c:v>18.043943852063308</c:v>
                </c:pt>
                <c:pt idx="6">
                  <c:v>17.746194984123406</c:v>
                </c:pt>
                <c:pt idx="7">
                  <c:v>17.448446116183533</c:v>
                </c:pt>
                <c:pt idx="8">
                  <c:v>17.150697248243631</c:v>
                </c:pt>
                <c:pt idx="9">
                  <c:v>16.852948380303729</c:v>
                </c:pt>
                <c:pt idx="10">
                  <c:v>16.555199512363828</c:v>
                </c:pt>
                <c:pt idx="11">
                  <c:v>16.257450644423926</c:v>
                </c:pt>
                <c:pt idx="12">
                  <c:v>15.959701776484025</c:v>
                </c:pt>
                <c:pt idx="13">
                  <c:v>15.661952908544123</c:v>
                </c:pt>
                <c:pt idx="14">
                  <c:v>15.36420404060425</c:v>
                </c:pt>
                <c:pt idx="15">
                  <c:v>15.066455172664348</c:v>
                </c:pt>
                <c:pt idx="16">
                  <c:v>14.768706304724446</c:v>
                </c:pt>
                <c:pt idx="17">
                  <c:v>14.470957436784545</c:v>
                </c:pt>
                <c:pt idx="18">
                  <c:v>14.173208568844643</c:v>
                </c:pt>
                <c:pt idx="19">
                  <c:v>13.875459700904742</c:v>
                </c:pt>
                <c:pt idx="20">
                  <c:v>13.57771083296484</c:v>
                </c:pt>
                <c:pt idx="21">
                  <c:v>13.279961965024967</c:v>
                </c:pt>
                <c:pt idx="22">
                  <c:v>12.982213097085065</c:v>
                </c:pt>
                <c:pt idx="23">
                  <c:v>12.684464229145163</c:v>
                </c:pt>
                <c:pt idx="24">
                  <c:v>12.386715361205262</c:v>
                </c:pt>
                <c:pt idx="25">
                  <c:v>12.08896649326536</c:v>
                </c:pt>
                <c:pt idx="26">
                  <c:v>11.791217625325459</c:v>
                </c:pt>
                <c:pt idx="27">
                  <c:v>11.493468757385557</c:v>
                </c:pt>
                <c:pt idx="28">
                  <c:v>11.195719889445684</c:v>
                </c:pt>
                <c:pt idx="29">
                  <c:v>10.897971021505782</c:v>
                </c:pt>
                <c:pt idx="30">
                  <c:v>10.60022215356588</c:v>
                </c:pt>
                <c:pt idx="31">
                  <c:v>10.60022215356588</c:v>
                </c:pt>
                <c:pt idx="32">
                  <c:v>10.302473285625979</c:v>
                </c:pt>
                <c:pt idx="33">
                  <c:v>10.004724417686077</c:v>
                </c:pt>
                <c:pt idx="34">
                  <c:v>9.7069755497461756</c:v>
                </c:pt>
                <c:pt idx="35">
                  <c:v>9.409226681806274</c:v>
                </c:pt>
                <c:pt idx="36">
                  <c:v>9.409226681806274</c:v>
                </c:pt>
                <c:pt idx="37">
                  <c:v>9.1114778138664008</c:v>
                </c:pt>
                <c:pt idx="38">
                  <c:v>8.8137289459264991</c:v>
                </c:pt>
                <c:pt idx="39">
                  <c:v>8.5159800779865975</c:v>
                </c:pt>
                <c:pt idx="40">
                  <c:v>8.2182312100466959</c:v>
                </c:pt>
                <c:pt idx="41">
                  <c:v>8.2182312100466959</c:v>
                </c:pt>
                <c:pt idx="42">
                  <c:v>7.9204823421067942</c:v>
                </c:pt>
                <c:pt idx="43">
                  <c:v>7.6227334741668926</c:v>
                </c:pt>
                <c:pt idx="44">
                  <c:v>7.324984606226991</c:v>
                </c:pt>
                <c:pt idx="45">
                  <c:v>7.0272357382871178</c:v>
                </c:pt>
                <c:pt idx="46">
                  <c:v>7.0272357382871178</c:v>
                </c:pt>
                <c:pt idx="47">
                  <c:v>6.7294868703472162</c:v>
                </c:pt>
                <c:pt idx="48">
                  <c:v>6.4317380024073145</c:v>
                </c:pt>
                <c:pt idx="49">
                  <c:v>6.1339891344674129</c:v>
                </c:pt>
                <c:pt idx="50">
                  <c:v>5.8362402665275113</c:v>
                </c:pt>
                <c:pt idx="51">
                  <c:v>5.5384913985876096</c:v>
                </c:pt>
                <c:pt idx="52">
                  <c:v>5.240742530647708</c:v>
                </c:pt>
                <c:pt idx="53">
                  <c:v>4.9429936627078348</c:v>
                </c:pt>
                <c:pt idx="54">
                  <c:v>4.6452447947679332</c:v>
                </c:pt>
                <c:pt idx="55">
                  <c:v>4.3474959268280315</c:v>
                </c:pt>
                <c:pt idx="56">
                  <c:v>4.0497470588881299</c:v>
                </c:pt>
                <c:pt idx="57">
                  <c:v>3.7519981909482283</c:v>
                </c:pt>
                <c:pt idx="58">
                  <c:v>3.4542493230083267</c:v>
                </c:pt>
                <c:pt idx="59">
                  <c:v>3.156500455068425</c:v>
                </c:pt>
                <c:pt idx="60">
                  <c:v>2.8587515871285518</c:v>
                </c:pt>
                <c:pt idx="61">
                  <c:v>2.5610027191886502</c:v>
                </c:pt>
                <c:pt idx="62">
                  <c:v>2.2632538512487486</c:v>
                </c:pt>
                <c:pt idx="63">
                  <c:v>1.9655049833088469</c:v>
                </c:pt>
                <c:pt idx="64">
                  <c:v>1.9655049833088469</c:v>
                </c:pt>
                <c:pt idx="65">
                  <c:v>1.6677561153689453</c:v>
                </c:pt>
                <c:pt idx="66">
                  <c:v>1.3700072474290437</c:v>
                </c:pt>
                <c:pt idx="67">
                  <c:v>1.072258379489142</c:v>
                </c:pt>
                <c:pt idx="68">
                  <c:v>0.77450951154926884</c:v>
                </c:pt>
                <c:pt idx="69">
                  <c:v>0.77450951154926884</c:v>
                </c:pt>
                <c:pt idx="70">
                  <c:v>0.47676064360936721</c:v>
                </c:pt>
                <c:pt idx="71">
                  <c:v>0.17901177566946558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0445824"/>
        <c:axId val="60447744"/>
      </c:scatterChart>
      <c:valAx>
        <c:axId val="604458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4461447053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47744"/>
        <c:crosses val="autoZero"/>
        <c:crossBetween val="midCat"/>
        <c:minorUnit val="100"/>
      </c:valAx>
      <c:valAx>
        <c:axId val="604477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2258373363747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4582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366056994639347"/>
          <c:y val="0.48182876788288825"/>
          <c:w val="0.47985775234868483"/>
          <c:h val="0.281242060885427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8378919576734731"/>
          <c:y val="0.20714206498835538"/>
          <c:w val="0.74148270295097063"/>
          <c:h val="0.75299951942626908"/>
        </c:manualLayout>
      </c:layout>
      <c:scatterChart>
        <c:scatterStyle val="lineMarker"/>
        <c:ser>
          <c:idx val="1"/>
          <c:order val="0"/>
          <c:tx>
            <c:strRef>
              <c:f>'0.6Qb'!$AV$18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'0.6Qb'!$AV$19:$AV$126</c:f>
              <c:numCache>
                <c:formatCode>0.00E+00</c:formatCode>
                <c:ptCount val="108"/>
                <c:pt idx="1">
                  <c:v>16.685668276125806</c:v>
                </c:pt>
                <c:pt idx="2">
                  <c:v>9.0206316500743906</c:v>
                </c:pt>
                <c:pt idx="3">
                  <c:v>1.6932401552896283</c:v>
                </c:pt>
                <c:pt idx="4">
                  <c:v>-5.2563898539457545</c:v>
                </c:pt>
                <c:pt idx="5">
                  <c:v>-11.953844362545041</c:v>
                </c:pt>
                <c:pt idx="6">
                  <c:v>-18.405165106729836</c:v>
                </c:pt>
                <c:pt idx="7">
                  <c:v>-24.494262030015044</c:v>
                </c:pt>
                <c:pt idx="8">
                  <c:v>-30.432748143001611</c:v>
                </c:pt>
                <c:pt idx="9">
                  <c:v>-35.966573853761325</c:v>
                </c:pt>
                <c:pt idx="10">
                  <c:v>-41.373059258491651</c:v>
                </c:pt>
                <c:pt idx="11">
                  <c:v>-46.518581018530838</c:v>
                </c:pt>
                <c:pt idx="12">
                  <c:v>-51.346927810628387</c:v>
                </c:pt>
                <c:pt idx="13">
                  <c:v>-56.094119513187422</c:v>
                </c:pt>
                <c:pt idx="14">
                  <c:v>-60.523055735294108</c:v>
                </c:pt>
                <c:pt idx="15">
                  <c:v>-64.807111199376919</c:v>
                </c:pt>
                <c:pt idx="16">
                  <c:v>-68.794978571388839</c:v>
                </c:pt>
                <c:pt idx="17">
                  <c:v>-72.651863749518256</c:v>
                </c:pt>
                <c:pt idx="18">
                  <c:v>-76.406884009002937</c:v>
                </c:pt>
                <c:pt idx="19">
                  <c:v>-79.863926672031383</c:v>
                </c:pt>
                <c:pt idx="20">
                  <c:v>-83.222017321125534</c:v>
                </c:pt>
                <c:pt idx="21">
                  <c:v>-86.303514240812362</c:v>
                </c:pt>
                <c:pt idx="22">
                  <c:v>-89.403415059311328</c:v>
                </c:pt>
                <c:pt idx="23">
                  <c:v>-92.123688019327091</c:v>
                </c:pt>
                <c:pt idx="24">
                  <c:v>-94.998212156683081</c:v>
                </c:pt>
                <c:pt idx="25">
                  <c:v>-97.380029342809451</c:v>
                </c:pt>
                <c:pt idx="26">
                  <c:v>-99.821240346418449</c:v>
                </c:pt>
                <c:pt idx="27">
                  <c:v>-102.22682350745892</c:v>
                </c:pt>
                <c:pt idx="28">
                  <c:v>-104.25681541255635</c:v>
                </c:pt>
                <c:pt idx="29">
                  <c:v>-106.52947798569794</c:v>
                </c:pt>
                <c:pt idx="30">
                  <c:v>-145.32923243278151</c:v>
                </c:pt>
                <c:pt idx="31">
                  <c:v>0</c:v>
                </c:pt>
                <c:pt idx="32">
                  <c:v>-100.19638086803855</c:v>
                </c:pt>
                <c:pt idx="33">
                  <c:v>-101.98029634198323</c:v>
                </c:pt>
                <c:pt idx="34">
                  <c:v>-103.85594525192766</c:v>
                </c:pt>
                <c:pt idx="35">
                  <c:v>-138.26253462396684</c:v>
                </c:pt>
                <c:pt idx="36">
                  <c:v>0</c:v>
                </c:pt>
                <c:pt idx="37">
                  <c:v>-101.0521030896814</c:v>
                </c:pt>
                <c:pt idx="38">
                  <c:v>-102.65787414485594</c:v>
                </c:pt>
                <c:pt idx="39">
                  <c:v>-104.43760332464727</c:v>
                </c:pt>
                <c:pt idx="40">
                  <c:v>-135.27712455854689</c:v>
                </c:pt>
                <c:pt idx="41">
                  <c:v>0</c:v>
                </c:pt>
                <c:pt idx="42">
                  <c:v>-103.61922433629395</c:v>
                </c:pt>
                <c:pt idx="43">
                  <c:v>-105.02507768258964</c:v>
                </c:pt>
                <c:pt idx="44">
                  <c:v>-106.57682728430815</c:v>
                </c:pt>
                <c:pt idx="45">
                  <c:v>-134.94256632211727</c:v>
                </c:pt>
                <c:pt idx="46">
                  <c:v>0</c:v>
                </c:pt>
                <c:pt idx="47">
                  <c:v>-107.04707032411366</c:v>
                </c:pt>
                <c:pt idx="48">
                  <c:v>-108.31698084855834</c:v>
                </c:pt>
                <c:pt idx="49">
                  <c:v>-109.63977436818243</c:v>
                </c:pt>
                <c:pt idx="50">
                  <c:v>-111.0351435393116</c:v>
                </c:pt>
                <c:pt idx="51">
                  <c:v>-112.24823171721567</c:v>
                </c:pt>
                <c:pt idx="52">
                  <c:v>-113.53118666696312</c:v>
                </c:pt>
                <c:pt idx="53">
                  <c:v>-114.63891211976809</c:v>
                </c:pt>
                <c:pt idx="54">
                  <c:v>-115.82951527110662</c:v>
                </c:pt>
                <c:pt idx="55">
                  <c:v>-116.84419080313272</c:v>
                </c:pt>
                <c:pt idx="56">
                  <c:v>-118.0711035254986</c:v>
                </c:pt>
                <c:pt idx="57">
                  <c:v>-118.99640567847094</c:v>
                </c:pt>
                <c:pt idx="58">
                  <c:v>-120.14126759341411</c:v>
                </c:pt>
                <c:pt idx="59">
                  <c:v>-120.98105713401324</c:v>
                </c:pt>
                <c:pt idx="60">
                  <c:v>-122.05583503216148</c:v>
                </c:pt>
                <c:pt idx="61">
                  <c:v>-122.95295823184271</c:v>
                </c:pt>
                <c:pt idx="62">
                  <c:v>-124.05723566430733</c:v>
                </c:pt>
                <c:pt idx="63">
                  <c:v>-148.40832173085141</c:v>
                </c:pt>
                <c:pt idx="64">
                  <c:v>0</c:v>
                </c:pt>
                <c:pt idx="65">
                  <c:v>-126.63918926609702</c:v>
                </c:pt>
                <c:pt idx="66">
                  <c:v>-127.54379398719455</c:v>
                </c:pt>
                <c:pt idx="67">
                  <c:v>-128.41326561393041</c:v>
                </c:pt>
                <c:pt idx="68">
                  <c:v>-153.65214656685654</c:v>
                </c:pt>
                <c:pt idx="69">
                  <c:v>0</c:v>
                </c:pt>
                <c:pt idx="70">
                  <c:v>-133.81683335127698</c:v>
                </c:pt>
                <c:pt idx="71">
                  <c:v>-134.60122462646552</c:v>
                </c:pt>
                <c:pt idx="72">
                  <c:v>-135.42741961577943</c:v>
                </c:pt>
                <c:pt idx="73">
                  <c:v>-161.76020087869423</c:v>
                </c:pt>
                <c:pt idx="74">
                  <c:v>0</c:v>
                </c:pt>
                <c:pt idx="75">
                  <c:v>-148.69466853627895</c:v>
                </c:pt>
                <c:pt idx="76">
                  <c:v>-149.08147473962958</c:v>
                </c:pt>
                <c:pt idx="77">
                  <c:v>-150.16060849485274</c:v>
                </c:pt>
                <c:pt idx="78">
                  <c:v>-177.63967583864292</c:v>
                </c:pt>
                <c:pt idx="79">
                  <c:v>0</c:v>
                </c:pt>
                <c:pt idx="80">
                  <c:v>-187.48599079872355</c:v>
                </c:pt>
                <c:pt idx="81">
                  <c:v>-187.78096940474893</c:v>
                </c:pt>
                <c:pt idx="82">
                  <c:v>-187.80982776345812</c:v>
                </c:pt>
                <c:pt idx="83">
                  <c:v>-187.76562684793217</c:v>
                </c:pt>
                <c:pt idx="84">
                  <c:v>-187.96709560987509</c:v>
                </c:pt>
                <c:pt idx="85">
                  <c:v>-187.74854729856813</c:v>
                </c:pt>
                <c:pt idx="86">
                  <c:v>-187.63048907714875</c:v>
                </c:pt>
                <c:pt idx="87">
                  <c:v>-187.27101137883074</c:v>
                </c:pt>
                <c:pt idx="88">
                  <c:v>-187.18397987528718</c:v>
                </c:pt>
                <c:pt idx="89">
                  <c:v>-186.66046368007551</c:v>
                </c:pt>
                <c:pt idx="90">
                  <c:v>-186.40998489369832</c:v>
                </c:pt>
                <c:pt idx="91">
                  <c:v>-185.77348694057625</c:v>
                </c:pt>
                <c:pt idx="92">
                  <c:v>-185.41210089008715</c:v>
                </c:pt>
                <c:pt idx="93">
                  <c:v>-184.78593509735248</c:v>
                </c:pt>
                <c:pt idx="94">
                  <c:v>-183.9621252473691</c:v>
                </c:pt>
                <c:pt idx="95">
                  <c:v>-183.41171452753863</c:v>
                </c:pt>
                <c:pt idx="96">
                  <c:v>-182.69153366112823</c:v>
                </c:pt>
                <c:pt idx="97">
                  <c:v>-181.91820591558488</c:v>
                </c:pt>
                <c:pt idx="98">
                  <c:v>-181.60683772072923</c:v>
                </c:pt>
                <c:pt idx="99">
                  <c:v>-181.74443800272917</c:v>
                </c:pt>
                <c:pt idx="100">
                  <c:v>-182.47176803641815</c:v>
                </c:pt>
                <c:pt idx="101">
                  <c:v>-183.84972293367287</c:v>
                </c:pt>
                <c:pt idx="102">
                  <c:v>-185.99339872852235</c:v>
                </c:pt>
                <c:pt idx="103">
                  <c:v>-189.04759988693942</c:v>
                </c:pt>
                <c:pt idx="104">
                  <c:v>-193.19726892893596</c:v>
                </c:pt>
                <c:pt idx="105">
                  <c:v>-198.6826323050006</c:v>
                </c:pt>
                <c:pt idx="106">
                  <c:v>-207.36071521644749</c:v>
                </c:pt>
                <c:pt idx="107">
                  <c:v>-208.84940636758927</c:v>
                </c:pt>
              </c:numCache>
            </c:numRef>
          </c:yVal>
        </c:ser>
        <c:ser>
          <c:idx val="0"/>
          <c:order val="1"/>
          <c:tx>
            <c:strRef>
              <c:f>'0.6Qb'!$AW$18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'0.6Qb'!$AW$19:$AW$126</c:f>
              <c:numCache>
                <c:formatCode>0.00E+00</c:formatCode>
                <c:ptCount val="108"/>
                <c:pt idx="1">
                  <c:v>740.47269104540851</c:v>
                </c:pt>
                <c:pt idx="2">
                  <c:v>723.81740876271249</c:v>
                </c:pt>
                <c:pt idx="3">
                  <c:v>707.57976963987005</c:v>
                </c:pt>
                <c:pt idx="4">
                  <c:v>691.55430021358154</c:v>
                </c:pt>
                <c:pt idx="5">
                  <c:v>676.12808775516339</c:v>
                </c:pt>
                <c:pt idx="6">
                  <c:v>661.278271575394</c:v>
                </c:pt>
                <c:pt idx="7">
                  <c:v>646.61170324060936</c:v>
                </c:pt>
                <c:pt idx="8">
                  <c:v>632.67915241929757</c:v>
                </c:pt>
                <c:pt idx="9">
                  <c:v>618.73004242422257</c:v>
                </c:pt>
                <c:pt idx="10">
                  <c:v>605.48534621215788</c:v>
                </c:pt>
                <c:pt idx="11">
                  <c:v>592.56623530189461</c:v>
                </c:pt>
                <c:pt idx="12">
                  <c:v>579.79509403950135</c:v>
                </c:pt>
                <c:pt idx="13">
                  <c:v>567.67742865021285</c:v>
                </c:pt>
                <c:pt idx="14">
                  <c:v>555.6900801249509</c:v>
                </c:pt>
                <c:pt idx="15">
                  <c:v>544.1601485369074</c:v>
                </c:pt>
                <c:pt idx="16">
                  <c:v>532.75285649786451</c:v>
                </c:pt>
                <c:pt idx="17">
                  <c:v>521.78391089144236</c:v>
                </c:pt>
                <c:pt idx="18">
                  <c:v>511.23556825688922</c:v>
                </c:pt>
                <c:pt idx="19">
                  <c:v>500.79115371302277</c:v>
                </c:pt>
                <c:pt idx="20">
                  <c:v>490.7499200724352</c:v>
                </c:pt>
                <c:pt idx="21">
                  <c:v>480.80677240796456</c:v>
                </c:pt>
                <c:pt idx="22">
                  <c:v>471.39165418245807</c:v>
                </c:pt>
                <c:pt idx="23">
                  <c:v>461.92241623304039</c:v>
                </c:pt>
                <c:pt idx="24">
                  <c:v>453.0962221983126</c:v>
                </c:pt>
                <c:pt idx="25">
                  <c:v>444.07512155635322</c:v>
                </c:pt>
                <c:pt idx="26">
                  <c:v>435.54058107141634</c:v>
                </c:pt>
                <c:pt idx="27">
                  <c:v>427.33882663732459</c:v>
                </c:pt>
                <c:pt idx="28">
                  <c:v>419.07764739939068</c:v>
                </c:pt>
                <c:pt idx="29">
                  <c:v>411.42936867510917</c:v>
                </c:pt>
                <c:pt idx="30">
                  <c:v>440.0259147988628</c:v>
                </c:pt>
                <c:pt idx="31">
                  <c:v>0</c:v>
                </c:pt>
                <c:pt idx="32">
                  <c:v>407.37362691127822</c:v>
                </c:pt>
                <c:pt idx="33">
                  <c:v>400.4024738430445</c:v>
                </c:pt>
                <c:pt idx="34">
                  <c:v>393.7883588774049</c:v>
                </c:pt>
                <c:pt idx="35">
                  <c:v>419.48298500864121</c:v>
                </c:pt>
                <c:pt idx="36">
                  <c:v>0</c:v>
                </c:pt>
                <c:pt idx="37">
                  <c:v>393.82645637111136</c:v>
                </c:pt>
                <c:pt idx="38">
                  <c:v>387.68838016201011</c:v>
                </c:pt>
                <c:pt idx="39">
                  <c:v>381.94915305558743</c:v>
                </c:pt>
                <c:pt idx="40">
                  <c:v>405.19394771002305</c:v>
                </c:pt>
                <c:pt idx="41">
                  <c:v>0</c:v>
                </c:pt>
                <c:pt idx="42">
                  <c:v>384.47076947420555</c:v>
                </c:pt>
                <c:pt idx="43">
                  <c:v>378.83689889969486</c:v>
                </c:pt>
                <c:pt idx="44">
                  <c:v>373.55026915380842</c:v>
                </c:pt>
                <c:pt idx="45">
                  <c:v>395.2036159216288</c:v>
                </c:pt>
                <c:pt idx="46">
                  <c:v>0</c:v>
                </c:pt>
                <c:pt idx="47">
                  <c:v>377.82378654077411</c:v>
                </c:pt>
                <c:pt idx="48">
                  <c:v>372.56718152695265</c:v>
                </c:pt>
                <c:pt idx="49">
                  <c:v>367.545137745533</c:v>
                </c:pt>
                <c:pt idx="50">
                  <c:v>362.7486616346909</c:v>
                </c:pt>
                <c:pt idx="51">
                  <c:v>357.92265951785305</c:v>
                </c:pt>
                <c:pt idx="52">
                  <c:v>353.31503517890275</c:v>
                </c:pt>
                <c:pt idx="53">
                  <c:v>348.67765633645132</c:v>
                </c:pt>
                <c:pt idx="54">
                  <c:v>344.25170599378328</c:v>
                </c:pt>
                <c:pt idx="55">
                  <c:v>339.79587742822838</c:v>
                </c:pt>
                <c:pt idx="56">
                  <c:v>335.65960647449879</c:v>
                </c:pt>
                <c:pt idx="57">
                  <c:v>331.37535155737032</c:v>
                </c:pt>
                <c:pt idx="58">
                  <c:v>327.40098269123052</c:v>
                </c:pt>
                <c:pt idx="59">
                  <c:v>323.28201225103828</c:v>
                </c:pt>
                <c:pt idx="60">
                  <c:v>319.46352106504872</c:v>
                </c:pt>
                <c:pt idx="61">
                  <c:v>315.61075298963459</c:v>
                </c:pt>
                <c:pt idx="62">
                  <c:v>312.01186977825478</c:v>
                </c:pt>
                <c:pt idx="63">
                  <c:v>325.58001395302404</c:v>
                </c:pt>
                <c:pt idx="64">
                  <c:v>0</c:v>
                </c:pt>
                <c:pt idx="65">
                  <c:v>299.22521242795597</c:v>
                </c:pt>
                <c:pt idx="66">
                  <c:v>295.65544582461632</c:v>
                </c:pt>
                <c:pt idx="67">
                  <c:v>292.15675579922885</c:v>
                </c:pt>
                <c:pt idx="68">
                  <c:v>303.62263620574481</c:v>
                </c:pt>
                <c:pt idx="69">
                  <c:v>0</c:v>
                </c:pt>
                <c:pt idx="70">
                  <c:v>282.31685192351642</c:v>
                </c:pt>
                <c:pt idx="71">
                  <c:v>278.78723490185831</c:v>
                </c:pt>
                <c:pt idx="72">
                  <c:v>275.37002133802167</c:v>
                </c:pt>
                <c:pt idx="73">
                  <c:v>284.76388747206374</c:v>
                </c:pt>
                <c:pt idx="74">
                  <c:v>0</c:v>
                </c:pt>
                <c:pt idx="75">
                  <c:v>269.46919601826824</c:v>
                </c:pt>
                <c:pt idx="76">
                  <c:v>265.60406161942217</c:v>
                </c:pt>
                <c:pt idx="77">
                  <c:v>262.13119966283836</c:v>
                </c:pt>
                <c:pt idx="78">
                  <c:v>269.19109657856933</c:v>
                </c:pt>
                <c:pt idx="79">
                  <c:v>0</c:v>
                </c:pt>
                <c:pt idx="80">
                  <c:v>262.96379804664036</c:v>
                </c:pt>
                <c:pt idx="81">
                  <c:v>258.25815616768557</c:v>
                </c:pt>
                <c:pt idx="82">
                  <c:v>253.61584913941027</c:v>
                </c:pt>
                <c:pt idx="83">
                  <c:v>249.09253739529015</c:v>
                </c:pt>
                <c:pt idx="84">
                  <c:v>244.78034428599304</c:v>
                </c:pt>
                <c:pt idx="85">
                  <c:v>240.48051953026396</c:v>
                </c:pt>
                <c:pt idx="86">
                  <c:v>236.3366728560834</c:v>
                </c:pt>
                <c:pt idx="87">
                  <c:v>232.25682236145849</c:v>
                </c:pt>
                <c:pt idx="88">
                  <c:v>228.36404688679312</c:v>
                </c:pt>
                <c:pt idx="89">
                  <c:v>224.49273687691561</c:v>
                </c:pt>
                <c:pt idx="90">
                  <c:v>220.79700773914635</c:v>
                </c:pt>
                <c:pt idx="91">
                  <c:v>217.12730013459412</c:v>
                </c:pt>
                <c:pt idx="92">
                  <c:v>213.62199648557566</c:v>
                </c:pt>
                <c:pt idx="93">
                  <c:v>210.17647240742843</c:v>
                </c:pt>
                <c:pt idx="94">
                  <c:v>206.79681144878614</c:v>
                </c:pt>
                <c:pt idx="95">
                  <c:v>203.56536772546008</c:v>
                </c:pt>
                <c:pt idx="96">
                  <c:v>200.4038610870129</c:v>
                </c:pt>
                <c:pt idx="97">
                  <c:v>197.33020120916933</c:v>
                </c:pt>
                <c:pt idx="98">
                  <c:v>194.40726560246981</c:v>
                </c:pt>
                <c:pt idx="99">
                  <c:v>191.6272044129208</c:v>
                </c:pt>
                <c:pt idx="100">
                  <c:v>188.98431602192289</c:v>
                </c:pt>
                <c:pt idx="101">
                  <c:v>186.47309426599534</c:v>
                </c:pt>
                <c:pt idx="102">
                  <c:v>184.08821768813866</c:v>
                </c:pt>
                <c:pt idx="103">
                  <c:v>181.82453816635302</c:v>
                </c:pt>
                <c:pt idx="104">
                  <c:v>179.67706851734988</c:v>
                </c:pt>
                <c:pt idx="105">
                  <c:v>177.64096847747268</c:v>
                </c:pt>
                <c:pt idx="106">
                  <c:v>175.82684130987403</c:v>
                </c:pt>
                <c:pt idx="107">
                  <c:v>173.65401135176484</c:v>
                </c:pt>
              </c:numCache>
            </c:numRef>
          </c:yVal>
        </c:ser>
        <c:ser>
          <c:idx val="2"/>
          <c:order val="2"/>
          <c:tx>
            <c:strRef>
              <c:f>'0.6Qb'!$AX$18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'0.6Qb'!$AX$19:$AX$126</c:f>
              <c:numCache>
                <c:formatCode>0.000</c:formatCode>
                <c:ptCount val="108"/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142.85714285714286</c:v>
                </c:pt>
                <c:pt idx="33">
                  <c:v>142.85714285714286</c:v>
                </c:pt>
                <c:pt idx="34">
                  <c:v>142.85714285714286</c:v>
                </c:pt>
                <c:pt idx="35">
                  <c:v>142.85714285714286</c:v>
                </c:pt>
                <c:pt idx="36">
                  <c:v>142.85714285714286</c:v>
                </c:pt>
                <c:pt idx="37">
                  <c:v>136.36363636363637</c:v>
                </c:pt>
                <c:pt idx="38">
                  <c:v>136.36363636363637</c:v>
                </c:pt>
                <c:pt idx="39">
                  <c:v>136.36363636363637</c:v>
                </c:pt>
                <c:pt idx="40">
                  <c:v>136.36363636363637</c:v>
                </c:pt>
                <c:pt idx="41">
                  <c:v>136.36363636363637</c:v>
                </c:pt>
                <c:pt idx="42">
                  <c:v>130.43478260869566</c:v>
                </c:pt>
                <c:pt idx="43">
                  <c:v>130.43478260869566</c:v>
                </c:pt>
                <c:pt idx="44">
                  <c:v>130.43478260869566</c:v>
                </c:pt>
                <c:pt idx="45">
                  <c:v>130.43478260869566</c:v>
                </c:pt>
                <c:pt idx="46">
                  <c:v>130.43478260869566</c:v>
                </c:pt>
                <c:pt idx="47">
                  <c:v>125</c:v>
                </c:pt>
                <c:pt idx="48">
                  <c:v>125</c:v>
                </c:pt>
                <c:pt idx="49">
                  <c:v>125</c:v>
                </c:pt>
                <c:pt idx="50">
                  <c:v>125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125</c:v>
                </c:pt>
                <c:pt idx="56">
                  <c:v>125</c:v>
                </c:pt>
                <c:pt idx="57">
                  <c:v>125</c:v>
                </c:pt>
                <c:pt idx="58">
                  <c:v>125</c:v>
                </c:pt>
                <c:pt idx="59">
                  <c:v>125</c:v>
                </c:pt>
                <c:pt idx="60">
                  <c:v>125</c:v>
                </c:pt>
                <c:pt idx="61">
                  <c:v>125</c:v>
                </c:pt>
                <c:pt idx="62">
                  <c:v>125</c:v>
                </c:pt>
                <c:pt idx="63">
                  <c:v>125</c:v>
                </c:pt>
                <c:pt idx="64">
                  <c:v>125</c:v>
                </c:pt>
                <c:pt idx="65">
                  <c:v>130.43478260869566</c:v>
                </c:pt>
                <c:pt idx="66">
                  <c:v>130.43478260869566</c:v>
                </c:pt>
                <c:pt idx="67">
                  <c:v>130.43478260869566</c:v>
                </c:pt>
                <c:pt idx="68">
                  <c:v>130.43478260869566</c:v>
                </c:pt>
                <c:pt idx="69">
                  <c:v>130.43478260869566</c:v>
                </c:pt>
                <c:pt idx="70">
                  <c:v>136.36363636363637</c:v>
                </c:pt>
                <c:pt idx="71">
                  <c:v>136.36363636363637</c:v>
                </c:pt>
                <c:pt idx="72">
                  <c:v>136.36363636363637</c:v>
                </c:pt>
                <c:pt idx="73">
                  <c:v>136.36363636363637</c:v>
                </c:pt>
                <c:pt idx="74">
                  <c:v>136.36363636363637</c:v>
                </c:pt>
                <c:pt idx="75">
                  <c:v>142.85714285714286</c:v>
                </c:pt>
                <c:pt idx="76">
                  <c:v>142.85714285714286</c:v>
                </c:pt>
                <c:pt idx="77">
                  <c:v>142.85714285714286</c:v>
                </c:pt>
                <c:pt idx="78">
                  <c:v>142.85714285714286</c:v>
                </c:pt>
                <c:pt idx="79">
                  <c:v>142.85714285714286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</c:numCache>
            </c:numRef>
          </c:yVal>
        </c:ser>
        <c:axId val="60567552"/>
        <c:axId val="60569856"/>
      </c:scatterChart>
      <c:valAx>
        <c:axId val="60567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69856"/>
        <c:crossesAt val="2000"/>
        <c:crossBetween val="midCat"/>
        <c:minorUnit val="100"/>
      </c:valAx>
      <c:valAx>
        <c:axId val="605698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67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506152705027388"/>
          <c:y val="0.22596724705186502"/>
          <c:w val="0.21088280712289731"/>
          <c:h val="0.346132860153044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75223769198322"/>
          <c:y val="0.213462264585348"/>
          <c:w val="0.80366945598243222"/>
          <c:h val="0.74217764884652582"/>
        </c:manualLayout>
      </c:layout>
      <c:scatterChart>
        <c:scatterStyle val="lineMarker"/>
        <c:ser>
          <c:idx val="0"/>
          <c:order val="0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1"/>
          <c:order val="1"/>
          <c:tx>
            <c:strRef>
              <c:f>'0.6Qb'!$BD$18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'0.6Qb'!$BD$19:$BD$126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2.9875995592430954E-2</c:v>
                </c:pt>
                <c:pt idx="2">
                  <c:v>2.8271127765487666E-2</c:v>
                </c:pt>
                <c:pt idx="3">
                  <c:v>2.6981499259555262E-2</c:v>
                </c:pt>
                <c:pt idx="4">
                  <c:v>2.5901766020997714E-2</c:v>
                </c:pt>
                <c:pt idx="5">
                  <c:v>2.4971435246031088E-2</c:v>
                </c:pt>
                <c:pt idx="6">
                  <c:v>2.4152500256628611E-2</c:v>
                </c:pt>
                <c:pt idx="7">
                  <c:v>2.3419195624552622E-2</c:v>
                </c:pt>
                <c:pt idx="8">
                  <c:v>2.2754080792027405E-2</c:v>
                </c:pt>
                <c:pt idx="9">
                  <c:v>2.2143826333887996E-2</c:v>
                </c:pt>
                <c:pt idx="10">
                  <c:v>2.1579121263674637E-2</c:v>
                </c:pt>
                <c:pt idx="11">
                  <c:v>2.1052540540938289E-2</c:v>
                </c:pt>
                <c:pt idx="12">
                  <c:v>2.0558138910249182E-2</c:v>
                </c:pt>
                <c:pt idx="13">
                  <c:v>2.009158890970375E-2</c:v>
                </c:pt>
                <c:pt idx="14">
                  <c:v>1.9649014157046917E-2</c:v>
                </c:pt>
                <c:pt idx="15">
                  <c:v>1.9227483704022389E-2</c:v>
                </c:pt>
                <c:pt idx="16">
                  <c:v>1.8824335768881699E-2</c:v>
                </c:pt>
                <c:pt idx="17">
                  <c:v>1.8437566956553856E-2</c:v>
                </c:pt>
                <c:pt idx="18">
                  <c:v>1.8065485033419929E-2</c:v>
                </c:pt>
                <c:pt idx="19">
                  <c:v>1.7706439875701582E-2</c:v>
                </c:pt>
                <c:pt idx="20">
                  <c:v>1.7359217296052651E-2</c:v>
                </c:pt>
                <c:pt idx="21">
                  <c:v>1.7022571026449544E-2</c:v>
                </c:pt>
                <c:pt idx="22">
                  <c:v>1.6695705136878278E-2</c:v>
                </c:pt>
                <c:pt idx="23">
                  <c:v>1.6377551152725003E-2</c:v>
                </c:pt>
                <c:pt idx="24">
                  <c:v>1.6067624504193377E-2</c:v>
                </c:pt>
                <c:pt idx="25">
                  <c:v>1.5764965710009224E-2</c:v>
                </c:pt>
                <c:pt idx="26">
                  <c:v>1.5469157070240224E-2</c:v>
                </c:pt>
                <c:pt idx="27">
                  <c:v>1.517974310336827E-2</c:v>
                </c:pt>
                <c:pt idx="28">
                  <c:v>1.4896067524994847E-2</c:v>
                </c:pt>
                <c:pt idx="29">
                  <c:v>1.4619952196646354E-2</c:v>
                </c:pt>
                <c:pt idx="30">
                  <c:v>1.4348954975772942E-2</c:v>
                </c:pt>
                <c:pt idx="31">
                  <c:v>1.5584952196646355E-2</c:v>
                </c:pt>
                <c:pt idx="32">
                  <c:v>1.5330636552837536E-2</c:v>
                </c:pt>
                <c:pt idx="33">
                  <c:v>1.5080874500573519E-2</c:v>
                </c:pt>
                <c:pt idx="34">
                  <c:v>1.4836859761708334E-2</c:v>
                </c:pt>
                <c:pt idx="35">
                  <c:v>1.4596793281465762E-2</c:v>
                </c:pt>
                <c:pt idx="36">
                  <c:v>1.5755907380755954E-2</c:v>
                </c:pt>
                <c:pt idx="37">
                  <c:v>1.5529907349591124E-2</c:v>
                </c:pt>
                <c:pt idx="38">
                  <c:v>1.5307572188365676E-2</c:v>
                </c:pt>
                <c:pt idx="39">
                  <c:v>1.508981167957346E-2</c:v>
                </c:pt>
                <c:pt idx="40">
                  <c:v>1.4875148960463757E-2</c:v>
                </c:pt>
                <c:pt idx="41">
                  <c:v>1.5967084406846188E-2</c:v>
                </c:pt>
                <c:pt idx="42">
                  <c:v>1.5764620592969802E-2</c:v>
                </c:pt>
                <c:pt idx="43">
                  <c:v>1.5565096314666321E-2</c:v>
                </c:pt>
                <c:pt idx="44">
                  <c:v>1.5369174734119341E-2</c:v>
                </c:pt>
                <c:pt idx="45">
                  <c:v>1.5175719265246072E-2</c:v>
                </c:pt>
                <c:pt idx="46">
                  <c:v>1.6208305168901951E-2</c:v>
                </c:pt>
                <c:pt idx="47">
                  <c:v>1.6025742841526861E-2</c:v>
                </c:pt>
                <c:pt idx="48">
                  <c:v>1.5845564865981297E-2</c:v>
                </c:pt>
                <c:pt idx="49">
                  <c:v>1.5667711390608286E-2</c:v>
                </c:pt>
                <c:pt idx="50">
                  <c:v>1.5492127774445148E-2</c:v>
                </c:pt>
                <c:pt idx="51">
                  <c:v>1.5318626392165267E-2</c:v>
                </c:pt>
                <c:pt idx="52">
                  <c:v>1.514716883243853E-2</c:v>
                </c:pt>
                <c:pt idx="53">
                  <c:v>1.4977585636884885E-2</c:v>
                </c:pt>
                <c:pt idx="54">
                  <c:v>1.4809851547661568E-2</c:v>
                </c:pt>
                <c:pt idx="55">
                  <c:v>1.4643812576028909E-2</c:v>
                </c:pt>
                <c:pt idx="56">
                  <c:v>1.4479519366294637E-2</c:v>
                </c:pt>
                <c:pt idx="57">
                  <c:v>1.4316763875045574E-2</c:v>
                </c:pt>
                <c:pt idx="58">
                  <c:v>1.4155604430313018E-2</c:v>
                </c:pt>
                <c:pt idx="59">
                  <c:v>1.3995846039106617E-2</c:v>
                </c:pt>
                <c:pt idx="60">
                  <c:v>1.383755322163978E-2</c:v>
                </c:pt>
                <c:pt idx="61">
                  <c:v>1.3680603696384686E-2</c:v>
                </c:pt>
                <c:pt idx="62">
                  <c:v>1.3525652784633786E-2</c:v>
                </c:pt>
                <c:pt idx="63">
                  <c:v>1.3372456896680467E-2</c:v>
                </c:pt>
                <c:pt idx="64">
                  <c:v>1.2568290230013801E-2</c:v>
                </c:pt>
                <c:pt idx="65">
                  <c:v>1.2402022041423903E-2</c:v>
                </c:pt>
                <c:pt idx="66">
                  <c:v>1.2237064325940353E-2</c:v>
                </c:pt>
                <c:pt idx="67">
                  <c:v>1.2074302995417023E-2</c:v>
                </c:pt>
                <c:pt idx="68">
                  <c:v>1.1913706501982729E-2</c:v>
                </c:pt>
                <c:pt idx="69">
                  <c:v>1.1074576067200121E-2</c:v>
                </c:pt>
                <c:pt idx="70">
                  <c:v>1.0896518244006583E-2</c:v>
                </c:pt>
                <c:pt idx="71">
                  <c:v>1.0719719327429246E-2</c:v>
                </c:pt>
                <c:pt idx="72">
                  <c:v>1.0545637355792739E-2</c:v>
                </c:pt>
                <c:pt idx="73">
                  <c:v>1.0374382373550563E-2</c:v>
                </c:pt>
                <c:pt idx="74">
                  <c:v>9.4971096462778369E-3</c:v>
                </c:pt>
                <c:pt idx="75">
                  <c:v>9.3005130420803963E-3</c:v>
                </c:pt>
                <c:pt idx="76">
                  <c:v>9.1050225889610838E-3</c:v>
                </c:pt>
                <c:pt idx="77">
                  <c:v>8.9133433639846105E-3</c:v>
                </c:pt>
                <c:pt idx="78">
                  <c:v>8.7256993761455088E-3</c:v>
                </c:pt>
                <c:pt idx="79">
                  <c:v>7.80665175709789E-3</c:v>
                </c:pt>
                <c:pt idx="80">
                  <c:v>7.5755467739815931E-3</c:v>
                </c:pt>
                <c:pt idx="81">
                  <c:v>7.3452443374266117E-3</c:v>
                </c:pt>
                <c:pt idx="82">
                  <c:v>7.1156848063114748E-3</c:v>
                </c:pt>
                <c:pt idx="83">
                  <c:v>6.8868658883047369E-3</c:v>
                </c:pt>
                <c:pt idx="84">
                  <c:v>6.6588768243329354E-3</c:v>
                </c:pt>
                <c:pt idx="85">
                  <c:v>6.4316349993724384E-3</c:v>
                </c:pt>
                <c:pt idx="86">
                  <c:v>6.2051982180125033E-3</c:v>
                </c:pt>
                <c:pt idx="87">
                  <c:v>5.9795471411502321E-3</c:v>
                </c:pt>
                <c:pt idx="88">
                  <c:v>5.7547874411898736E-3</c:v>
                </c:pt>
                <c:pt idx="89">
                  <c:v>5.5308749962921363E-3</c:v>
                </c:pt>
                <c:pt idx="90">
                  <c:v>5.3079238951259924E-3</c:v>
                </c:pt>
                <c:pt idx="91">
                  <c:v>5.0859102686145645E-3</c:v>
                </c:pt>
                <c:pt idx="92">
                  <c:v>4.8649571152660828E-3</c:v>
                </c:pt>
                <c:pt idx="93">
                  <c:v>4.6450915873603796E-3</c:v>
                </c:pt>
                <c:pt idx="94">
                  <c:v>4.4263570475177681E-3</c:v>
                </c:pt>
                <c:pt idx="95">
                  <c:v>4.2088915815970311E-3</c:v>
                </c:pt>
                <c:pt idx="96">
                  <c:v>3.9927621860677337E-3</c:v>
                </c:pt>
                <c:pt idx="97">
                  <c:v>3.7780659753247031E-3</c:v>
                </c:pt>
                <c:pt idx="98">
                  <c:v>3.5649771410399076E-3</c:v>
                </c:pt>
                <c:pt idx="99">
                  <c:v>3.3536713759585888E-3</c:v>
                </c:pt>
                <c:pt idx="100">
                  <c:v>3.1443279156161746E-3</c:v>
                </c:pt>
                <c:pt idx="101">
                  <c:v>2.9371301799270785E-3</c:v>
                </c:pt>
                <c:pt idx="102">
                  <c:v>2.7322663274845053E-3</c:v>
                </c:pt>
                <c:pt idx="103">
                  <c:v>2.5299301684117946E-3</c:v>
                </c:pt>
                <c:pt idx="104">
                  <c:v>2.3303224434760563E-3</c:v>
                </c:pt>
                <c:pt idx="105">
                  <c:v>2.1336525889945703E-3</c:v>
                </c:pt>
                <c:pt idx="106">
                  <c:v>1.9531429694658472E-3</c:v>
                </c:pt>
                <c:pt idx="107">
                  <c:v>1.7879046846007295E-3</c:v>
                </c:pt>
              </c:numCache>
            </c:numRef>
          </c:yVal>
        </c:ser>
        <c:axId val="60610816"/>
        <c:axId val="60654336"/>
      </c:scatterChart>
      <c:valAx>
        <c:axId val="606108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654336"/>
        <c:crossesAt val="4.0000000000000022E-2"/>
        <c:crossBetween val="midCat"/>
      </c:valAx>
      <c:valAx>
        <c:axId val="606543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6108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858774572870191"/>
          <c:y val="0.19951283068033773"/>
          <c:w val="0.77552073957846446"/>
          <c:h val="0.75695122642043888"/>
        </c:manualLayout>
      </c:layout>
      <c:scatterChart>
        <c:scatterStyle val="lineMarker"/>
        <c:ser>
          <c:idx val="1"/>
          <c:order val="0"/>
          <c:tx>
            <c:strRef>
              <c:f>'0.6Qb'!$BC$18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'0.6Qb'!$BC$19:$BC$128</c:f>
              <c:numCache>
                <c:formatCode>0.00</c:formatCode>
                <c:ptCount val="110"/>
                <c:pt idx="1">
                  <c:v>72.829410536921742</c:v>
                </c:pt>
                <c:pt idx="2">
                  <c:v>90.57930251594091</c:v>
                </c:pt>
                <c:pt idx="3">
                  <c:v>107.10957995049743</c:v>
                </c:pt>
                <c:pt idx="4">
                  <c:v>122.44521005762833</c:v>
                </c:pt>
                <c:pt idx="5">
                  <c:v>136.70729442668886</c:v>
                </c:pt>
                <c:pt idx="6">
                  <c:v>149.96286682811728</c:v>
                </c:pt>
                <c:pt idx="7">
                  <c:v>162.18258347320605</c:v>
                </c:pt>
                <c:pt idx="8">
                  <c:v>173.55377657597771</c:v>
                </c:pt>
                <c:pt idx="9">
                  <c:v>183.93109024882648</c:v>
                </c:pt>
                <c:pt idx="10">
                  <c:v>193.56541097215208</c:v>
                </c:pt>
                <c:pt idx="11">
                  <c:v>202.39851158564952</c:v>
                </c:pt>
                <c:pt idx="12">
                  <c:v>210.4092951371828</c:v>
                </c:pt>
                <c:pt idx="13">
                  <c:v>217.82085399437625</c:v>
                </c:pt>
                <c:pt idx="14">
                  <c:v>224.48525829920538</c:v>
                </c:pt>
                <c:pt idx="15">
                  <c:v>230.56755201270971</c:v>
                </c:pt>
                <c:pt idx="16">
                  <c:v>235.96685085106984</c:v>
                </c:pt>
                <c:pt idx="17">
                  <c:v>240.85384820176841</c:v>
                </c:pt>
                <c:pt idx="18">
                  <c:v>245.26219711589349</c:v>
                </c:pt>
                <c:pt idx="19">
                  <c:v>249.07678143081085</c:v>
                </c:pt>
                <c:pt idx="20">
                  <c:v>252.47247174426343</c:v>
                </c:pt>
                <c:pt idx="21">
                  <c:v>255.32577832391596</c:v>
                </c:pt>
                <c:pt idx="22">
                  <c:v>257.89075305130797</c:v>
                </c:pt>
                <c:pt idx="23">
                  <c:v>259.88403365137248</c:v>
                </c:pt>
                <c:pt idx="24">
                  <c:v>261.71656915142313</c:v>
                </c:pt>
                <c:pt idx="25">
                  <c:v>262.94122974363461</c:v>
                </c:pt>
                <c:pt idx="26">
                  <c:v>263.97236744539032</c:v>
                </c:pt>
                <c:pt idx="27">
                  <c:v>264.74966381951248</c:v>
                </c:pt>
                <c:pt idx="28">
                  <c:v>265.05463389566205</c:v>
                </c:pt>
                <c:pt idx="29">
                  <c:v>267.24358167819861</c:v>
                </c:pt>
                <c:pt idx="30">
                  <c:v>10</c:v>
                </c:pt>
                <c:pt idx="31">
                  <c:v>308.32638704079613</c:v>
                </c:pt>
                <c:pt idx="32">
                  <c:v>303.90962473315972</c:v>
                </c:pt>
                <c:pt idx="33">
                  <c:v>304.40484030440149</c:v>
                </c:pt>
                <c:pt idx="34">
                  <c:v>306.51564738893654</c:v>
                </c:pt>
                <c:pt idx="35">
                  <c:v>10</c:v>
                </c:pt>
                <c:pt idx="36">
                  <c:v>338.81687686433582</c:v>
                </c:pt>
                <c:pt idx="37">
                  <c:v>346.0819736295648</c:v>
                </c:pt>
                <c:pt idx="38">
                  <c:v>346.74541993256287</c:v>
                </c:pt>
                <c:pt idx="39">
                  <c:v>348.9772323335244</c:v>
                </c:pt>
                <c:pt idx="40">
                  <c:v>10</c:v>
                </c:pt>
                <c:pt idx="41">
                  <c:v>367.96563188533918</c:v>
                </c:pt>
                <c:pt idx="42">
                  <c:v>391.81946136791589</c:v>
                </c:pt>
                <c:pt idx="43">
                  <c:v>392.55519646565284</c:v>
                </c:pt>
                <c:pt idx="44">
                  <c:v>394.7277140479182</c:v>
                </c:pt>
                <c:pt idx="45">
                  <c:v>10</c:v>
                </c:pt>
                <c:pt idx="46">
                  <c:v>395.9403509463923</c:v>
                </c:pt>
                <c:pt idx="47">
                  <c:v>441.41155070017948</c:v>
                </c:pt>
                <c:pt idx="48">
                  <c:v>442.21980532032831</c:v>
                </c:pt>
                <c:pt idx="49">
                  <c:v>442.96683253584592</c:v>
                </c:pt>
                <c:pt idx="50">
                  <c:v>443.66097256053513</c:v>
                </c:pt>
                <c:pt idx="51">
                  <c:v>443.95545674829958</c:v>
                </c:pt>
                <c:pt idx="52">
                  <c:v>444.21773051533859</c:v>
                </c:pt>
                <c:pt idx="53">
                  <c:v>444.09993529981068</c:v>
                </c:pt>
                <c:pt idx="54">
                  <c:v>443.96814807406321</c:v>
                </c:pt>
                <c:pt idx="55">
                  <c:v>443.47516480728825</c:v>
                </c:pt>
                <c:pt idx="56">
                  <c:v>443.16091927091094</c:v>
                </c:pt>
                <c:pt idx="57">
                  <c:v>442.32429610122136</c:v>
                </c:pt>
                <c:pt idx="58">
                  <c:v>441.68010681298318</c:v>
                </c:pt>
                <c:pt idx="59">
                  <c:v>440.53164057356065</c:v>
                </c:pt>
                <c:pt idx="60">
                  <c:v>439.58721100181452</c:v>
                </c:pt>
                <c:pt idx="61">
                  <c:v>438.3281324568905</c:v>
                </c:pt>
                <c:pt idx="62">
                  <c:v>438.94960303227379</c:v>
                </c:pt>
                <c:pt idx="63">
                  <c:v>10</c:v>
                </c:pt>
                <c:pt idx="64">
                  <c:v>335.75191026098133</c:v>
                </c:pt>
                <c:pt idx="65">
                  <c:v>375.4523412326821</c:v>
                </c:pt>
                <c:pt idx="66">
                  <c:v>373.41518544826044</c:v>
                </c:pt>
                <c:pt idx="67">
                  <c:v>373.42050539873992</c:v>
                </c:pt>
                <c:pt idx="68">
                  <c:v>10</c:v>
                </c:pt>
                <c:pt idx="69">
                  <c:v>284.86845375025786</c:v>
                </c:pt>
                <c:pt idx="70">
                  <c:v>308.48257488980664</c:v>
                </c:pt>
                <c:pt idx="71">
                  <c:v>305.66134100120638</c:v>
                </c:pt>
                <c:pt idx="72">
                  <c:v>305.39286296149578</c:v>
                </c:pt>
                <c:pt idx="73">
                  <c:v>10</c:v>
                </c:pt>
                <c:pt idx="74">
                  <c:v>226.27258934252788</c:v>
                </c:pt>
                <c:pt idx="75">
                  <c:v>239.03798803004656</c:v>
                </c:pt>
                <c:pt idx="76">
                  <c:v>235.37639993867342</c:v>
                </c:pt>
                <c:pt idx="77">
                  <c:v>235.00676658043284</c:v>
                </c:pt>
                <c:pt idx="78">
                  <c:v>10</c:v>
                </c:pt>
                <c:pt idx="79">
                  <c:v>158.80748646954976</c:v>
                </c:pt>
                <c:pt idx="80">
                  <c:v>166.39838660833669</c:v>
                </c:pt>
                <c:pt idx="81">
                  <c:v>161.96953161463935</c:v>
                </c:pt>
                <c:pt idx="82">
                  <c:v>157.48561030651726</c:v>
                </c:pt>
                <c:pt idx="83">
                  <c:v>152.98724878818697</c:v>
                </c:pt>
                <c:pt idx="84">
                  <c:v>148.53500510788842</c:v>
                </c:pt>
                <c:pt idx="85">
                  <c:v>144.01521183414351</c:v>
                </c:pt>
                <c:pt idx="86">
                  <c:v>139.51833643689184</c:v>
                </c:pt>
                <c:pt idx="87">
                  <c:v>134.99542666264128</c:v>
                </c:pt>
                <c:pt idx="88">
                  <c:v>130.52089169465992</c:v>
                </c:pt>
                <c:pt idx="89">
                  <c:v>126.00530580866426</c:v>
                </c:pt>
                <c:pt idx="90">
                  <c:v>121.53784882341793</c:v>
                </c:pt>
                <c:pt idx="91">
                  <c:v>117.04049799850374</c:v>
                </c:pt>
                <c:pt idx="92">
                  <c:v>112.59023952677401</c:v>
                </c:pt>
                <c:pt idx="93">
                  <c:v>108.13483124450009</c:v>
                </c:pt>
                <c:pt idx="94">
                  <c:v>103.68102634139777</c:v>
                </c:pt>
                <c:pt idx="95">
                  <c:v>99.271493436367265</c:v>
                </c:pt>
                <c:pt idx="96">
                  <c:v>94.869716213047354</c:v>
                </c:pt>
                <c:pt idx="97">
                  <c:v>90.48632174851609</c:v>
                </c:pt>
                <c:pt idx="98">
                  <c:v>86.150022137604779</c:v>
                </c:pt>
                <c:pt idx="99">
                  <c:v>81.855889193746435</c:v>
                </c:pt>
                <c:pt idx="100">
                  <c:v>77.599740648050997</c:v>
                </c:pt>
                <c:pt idx="101">
                  <c:v>73.377468090054123</c:v>
                </c:pt>
                <c:pt idx="102">
                  <c:v>69.184929891436312</c:v>
                </c:pt>
                <c:pt idx="103">
                  <c:v>65.017994312194332</c:v>
                </c:pt>
                <c:pt idx="104">
                  <c:v>60.872551568990595</c:v>
                </c:pt>
                <c:pt idx="105">
                  <c:v>56.744525543070189</c:v>
                </c:pt>
                <c:pt idx="106">
                  <c:v>56.600800128135539</c:v>
                </c:pt>
                <c:pt idx="107">
                  <c:v>56.600800128135539</c:v>
                </c:pt>
              </c:numCache>
            </c:numRef>
          </c:yVal>
        </c:ser>
        <c:ser>
          <c:idx val="0"/>
          <c:order val="1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axId val="60490496"/>
        <c:axId val="60492416"/>
      </c:scatterChart>
      <c:valAx>
        <c:axId val="604904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1601238694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92416"/>
        <c:crossesAt val="500"/>
        <c:crossBetween val="midCat"/>
      </c:valAx>
      <c:valAx>
        <c:axId val="604924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904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1853737001696703"/>
          <c:y val="0.22147166463347007"/>
          <c:w val="0.82186737505191576"/>
          <c:h val="0.72707071827289216"/>
        </c:manualLayout>
      </c:layout>
      <c:scatterChart>
        <c:scatterStyle val="lineMarker"/>
        <c:ser>
          <c:idx val="0"/>
          <c:order val="0"/>
          <c:tx>
            <c:strRef>
              <c:f>'0.6Qb'!$IH$2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'0.6Qb'!$IH$3:$IH$121</c:f>
              <c:numCache>
                <c:formatCode>0.000</c:formatCode>
                <c:ptCount val="119"/>
                <c:pt idx="0">
                  <c:v>2.1175265725000001</c:v>
                </c:pt>
                <c:pt idx="1">
                  <c:v>2.1100288849999997</c:v>
                </c:pt>
                <c:pt idx="2">
                  <c:v>2.1025311200000001</c:v>
                </c:pt>
                <c:pt idx="3">
                  <c:v>2.0950330250000002</c:v>
                </c:pt>
                <c:pt idx="4">
                  <c:v>2.0875346475000001</c:v>
                </c:pt>
                <c:pt idx="5">
                  <c:v>2.0800360424999997</c:v>
                </c:pt>
                <c:pt idx="6">
                  <c:v>2.0725372225000003</c:v>
                </c:pt>
                <c:pt idx="7">
                  <c:v>2.0650382300000003</c:v>
                </c:pt>
                <c:pt idx="8">
                  <c:v>2.0575391824999998</c:v>
                </c:pt>
                <c:pt idx="9">
                  <c:v>2.0500401524999994</c:v>
                </c:pt>
                <c:pt idx="10">
                  <c:v>2.0425411625000001</c:v>
                </c:pt>
                <c:pt idx="11">
                  <c:v>2.0350422050000003</c:v>
                </c:pt>
                <c:pt idx="12">
                  <c:v>2.0275432350000004</c:v>
                </c:pt>
                <c:pt idx="13">
                  <c:v>2.0200442624999995</c:v>
                </c:pt>
                <c:pt idx="14">
                  <c:v>2.0125452824999996</c:v>
                </c:pt>
                <c:pt idx="15">
                  <c:v>2.0050462924999999</c:v>
                </c:pt>
                <c:pt idx="16">
                  <c:v>1.9975472775000001</c:v>
                </c:pt>
                <c:pt idx="17">
                  <c:v>1.9900482525000001</c:v>
                </c:pt>
                <c:pt idx="18">
                  <c:v>1.9825492100000002</c:v>
                </c:pt>
                <c:pt idx="19">
                  <c:v>1.9750500999999998</c:v>
                </c:pt>
                <c:pt idx="20">
                  <c:v>1.9675509575000001</c:v>
                </c:pt>
                <c:pt idx="21">
                  <c:v>1.9600517500000001</c:v>
                </c:pt>
                <c:pt idx="22">
                  <c:v>1.9525525150000005</c:v>
                </c:pt>
                <c:pt idx="23">
                  <c:v>1.9450533324999997</c:v>
                </c:pt>
                <c:pt idx="24">
                  <c:v>1.9375542624999997</c:v>
                </c:pt>
                <c:pt idx="25">
                  <c:v>1.9300552299999998</c:v>
                </c:pt>
                <c:pt idx="26">
                  <c:v>1.92255621</c:v>
                </c:pt>
                <c:pt idx="27">
                  <c:v>1.9150571825</c:v>
                </c:pt>
                <c:pt idx="28">
                  <c:v>1.9075581249999995</c:v>
                </c:pt>
                <c:pt idx="29">
                  <c:v>1.9000590549999998</c:v>
                </c:pt>
                <c:pt idx="30">
                  <c:v>1.9195199928571431</c:v>
                </c:pt>
                <c:pt idx="31">
                  <c:v>1.9123779190476189</c:v>
                </c:pt>
                <c:pt idx="32">
                  <c:v>1.9052357785714282</c:v>
                </c:pt>
                <c:pt idx="33">
                  <c:v>1.8980936214285713</c:v>
                </c:pt>
                <c:pt idx="34">
                  <c:v>1.9233132000000002</c:v>
                </c:pt>
                <c:pt idx="35">
                  <c:v>1.9164956727272728</c:v>
                </c:pt>
                <c:pt idx="36">
                  <c:v>1.9096782340909086</c:v>
                </c:pt>
                <c:pt idx="37">
                  <c:v>1.902860834090909</c:v>
                </c:pt>
                <c:pt idx="38">
                  <c:v>1.9330203239130435</c:v>
                </c:pt>
                <c:pt idx="39">
                  <c:v>1.9264991260869566</c:v>
                </c:pt>
                <c:pt idx="40">
                  <c:v>1.9199778652173909</c:v>
                </c:pt>
                <c:pt idx="41">
                  <c:v>1.9134566108695648</c:v>
                </c:pt>
                <c:pt idx="42">
                  <c:v>1.9478791729166671</c:v>
                </c:pt>
                <c:pt idx="43">
                  <c:v>1.9416297625000003</c:v>
                </c:pt>
                <c:pt idx="44">
                  <c:v>1.9353803541666665</c:v>
                </c:pt>
                <c:pt idx="45">
                  <c:v>1.9291309333333331</c:v>
                </c:pt>
                <c:pt idx="46">
                  <c:v>1.9228814875</c:v>
                </c:pt>
                <c:pt idx="47">
                  <c:v>1.9166320249999995</c:v>
                </c:pt>
                <c:pt idx="48">
                  <c:v>1.9103825583333334</c:v>
                </c:pt>
                <c:pt idx="49">
                  <c:v>1.9041331104166668</c:v>
                </c:pt>
                <c:pt idx="50">
                  <c:v>1.8978836562499994</c:v>
                </c:pt>
                <c:pt idx="51">
                  <c:v>1.8916342187499997</c:v>
                </c:pt>
                <c:pt idx="52">
                  <c:v>1.8853847833333333</c:v>
                </c:pt>
                <c:pt idx="53">
                  <c:v>1.8791353854166664</c:v>
                </c:pt>
                <c:pt idx="54">
                  <c:v>1.872885995833333</c:v>
                </c:pt>
                <c:pt idx="55">
                  <c:v>1.8666366270833334</c:v>
                </c:pt>
                <c:pt idx="56">
                  <c:v>1.8603872666666661</c:v>
                </c:pt>
                <c:pt idx="57">
                  <c:v>1.8541379312499997</c:v>
                </c:pt>
                <c:pt idx="58">
                  <c:v>1.8478886229166667</c:v>
                </c:pt>
                <c:pt idx="59">
                  <c:v>1.7942563391304345</c:v>
                </c:pt>
                <c:pt idx="60">
                  <c:v>1.7877353608695652</c:v>
                </c:pt>
                <c:pt idx="61">
                  <c:v>1.7812144130434784</c:v>
                </c:pt>
                <c:pt idx="62">
                  <c:v>1.7746934913043484</c:v>
                </c:pt>
                <c:pt idx="63">
                  <c:v>1.7206240840909095</c:v>
                </c:pt>
                <c:pt idx="64">
                  <c:v>1.7138068500000005</c:v>
                </c:pt>
                <c:pt idx="65">
                  <c:v>1.7069896477272726</c:v>
                </c:pt>
                <c:pt idx="66">
                  <c:v>1.7001725340909091</c:v>
                </c:pt>
                <c:pt idx="67">
                  <c:v>1.6454383809523809</c:v>
                </c:pt>
                <c:pt idx="68">
                  <c:v>1.6382967071428574</c:v>
                </c:pt>
                <c:pt idx="69">
                  <c:v>1.6311550404761903</c:v>
                </c:pt>
                <c:pt idx="70">
                  <c:v>1.6240134595238089</c:v>
                </c:pt>
                <c:pt idx="71">
                  <c:v>1.5683479275000003</c:v>
                </c:pt>
                <c:pt idx="72">
                  <c:v>1.5608494675</c:v>
                </c:pt>
                <c:pt idx="73">
                  <c:v>1.5533510750000006</c:v>
                </c:pt>
                <c:pt idx="74">
                  <c:v>1.5458527375000002</c:v>
                </c:pt>
                <c:pt idx="75">
                  <c:v>1.5383544700000003</c:v>
                </c:pt>
                <c:pt idx="76">
                  <c:v>1.5308563299999998</c:v>
                </c:pt>
                <c:pt idx="77">
                  <c:v>1.5233583000000002</c:v>
                </c:pt>
                <c:pt idx="78">
                  <c:v>1.5158603699999997</c:v>
                </c:pt>
                <c:pt idx="79">
                  <c:v>1.5083625402499998</c:v>
                </c:pt>
                <c:pt idx="80">
                  <c:v>1.5008648084999998</c:v>
                </c:pt>
                <c:pt idx="81">
                  <c:v>1.4933672387499999</c:v>
                </c:pt>
                <c:pt idx="82">
                  <c:v>1.4858698399999997</c:v>
                </c:pt>
                <c:pt idx="83">
                  <c:v>1.4783725777500003</c:v>
                </c:pt>
                <c:pt idx="84">
                  <c:v>1.4708754979999994</c:v>
                </c:pt>
                <c:pt idx="85">
                  <c:v>1.4633786202500003</c:v>
                </c:pt>
                <c:pt idx="86">
                  <c:v>1.4558819985000002</c:v>
                </c:pt>
                <c:pt idx="87">
                  <c:v>1.4483856757499998</c:v>
                </c:pt>
                <c:pt idx="88">
                  <c:v>1.4408896602499996</c:v>
                </c:pt>
                <c:pt idx="89">
                  <c:v>1.4333940302499999</c:v>
                </c:pt>
                <c:pt idx="90">
                  <c:v>1.4258988802499999</c:v>
                </c:pt>
                <c:pt idx="91">
                  <c:v>1.4184043052499999</c:v>
                </c:pt>
                <c:pt idx="92">
                  <c:v>1.4109104320000003</c:v>
                </c:pt>
                <c:pt idx="93">
                  <c:v>1.4034174377500002</c:v>
                </c:pt>
                <c:pt idx="94">
                  <c:v>1.3959255322499999</c:v>
                </c:pt>
                <c:pt idx="95">
                  <c:v>1.3884349844999999</c:v>
                </c:pt>
                <c:pt idx="96">
                  <c:v>1.3809460699999996</c:v>
                </c:pt>
                <c:pt idx="97">
                  <c:v>1.3734590012500001</c:v>
                </c:pt>
                <c:pt idx="98">
                  <c:v>1.3659736479999998</c:v>
                </c:pt>
                <c:pt idx="99">
                  <c:v>1.3584887929999996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'0.6Qb'!$BJ$18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'0.6Qb'!$BJ$19:$BJ$126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1.3584999999999992</c:v>
                </c:pt>
                <c:pt idx="2">
                  <c:v>1.3659999999999992</c:v>
                </c:pt>
                <c:pt idx="3">
                  <c:v>1.3734999999999993</c:v>
                </c:pt>
                <c:pt idx="4">
                  <c:v>1.3809999999999993</c:v>
                </c:pt>
                <c:pt idx="5">
                  <c:v>1.3884999999999994</c:v>
                </c:pt>
                <c:pt idx="6">
                  <c:v>1.3959999999999995</c:v>
                </c:pt>
                <c:pt idx="7">
                  <c:v>1.4034999999999995</c:v>
                </c:pt>
                <c:pt idx="8">
                  <c:v>1.4109999999999996</c:v>
                </c:pt>
                <c:pt idx="9">
                  <c:v>1.4184999999999997</c:v>
                </c:pt>
                <c:pt idx="10">
                  <c:v>1.4259999999999997</c:v>
                </c:pt>
                <c:pt idx="11">
                  <c:v>1.4334999999999998</c:v>
                </c:pt>
                <c:pt idx="12">
                  <c:v>1.4409999999999998</c:v>
                </c:pt>
                <c:pt idx="13">
                  <c:v>1.4484999999999999</c:v>
                </c:pt>
                <c:pt idx="14">
                  <c:v>1.456</c:v>
                </c:pt>
                <c:pt idx="15">
                  <c:v>1.4635</c:v>
                </c:pt>
                <c:pt idx="16">
                  <c:v>1.4710000000000001</c:v>
                </c:pt>
                <c:pt idx="17">
                  <c:v>1.4785000000000001</c:v>
                </c:pt>
                <c:pt idx="18">
                  <c:v>1.4860000000000002</c:v>
                </c:pt>
                <c:pt idx="19">
                  <c:v>1.4935000000000003</c:v>
                </c:pt>
                <c:pt idx="20">
                  <c:v>1.5010000000000003</c:v>
                </c:pt>
                <c:pt idx="21">
                  <c:v>1.5085000000000004</c:v>
                </c:pt>
                <c:pt idx="22">
                  <c:v>1.5160000000000005</c:v>
                </c:pt>
                <c:pt idx="23">
                  <c:v>1.5235000000000005</c:v>
                </c:pt>
                <c:pt idx="24">
                  <c:v>1.5310000000000006</c:v>
                </c:pt>
                <c:pt idx="25">
                  <c:v>1.5385000000000006</c:v>
                </c:pt>
                <c:pt idx="26">
                  <c:v>1.5460000000000007</c:v>
                </c:pt>
                <c:pt idx="27">
                  <c:v>1.5535000000000008</c:v>
                </c:pt>
                <c:pt idx="28">
                  <c:v>1.5610000000000008</c:v>
                </c:pt>
                <c:pt idx="29">
                  <c:v>1.5685000000000009</c:v>
                </c:pt>
                <c:pt idx="30">
                  <c:v>1.576000000000001</c:v>
                </c:pt>
                <c:pt idx="31">
                  <c:v>1.6195354470353986</c:v>
                </c:pt>
                <c:pt idx="32">
                  <c:v>1.6270354470353987</c:v>
                </c:pt>
                <c:pt idx="33">
                  <c:v>1.6345354470353988</c:v>
                </c:pt>
                <c:pt idx="34">
                  <c:v>1.6420354470353988</c:v>
                </c:pt>
                <c:pt idx="35">
                  <c:v>1.6495354470353989</c:v>
                </c:pt>
                <c:pt idx="36">
                  <c:v>1.6934263280381439</c:v>
                </c:pt>
                <c:pt idx="37">
                  <c:v>1.7009263280381439</c:v>
                </c:pt>
                <c:pt idx="38">
                  <c:v>1.708426328038144</c:v>
                </c:pt>
                <c:pt idx="39">
                  <c:v>1.715926328038144</c:v>
                </c:pt>
                <c:pt idx="40">
                  <c:v>1.7234263280381441</c:v>
                </c:pt>
                <c:pt idx="41">
                  <c:v>1.7677526099181455</c:v>
                </c:pt>
                <c:pt idx="42">
                  <c:v>1.7752526099181456</c:v>
                </c:pt>
                <c:pt idx="43">
                  <c:v>1.7827526099181457</c:v>
                </c:pt>
                <c:pt idx="44">
                  <c:v>1.7902526099181457</c:v>
                </c:pt>
                <c:pt idx="45">
                  <c:v>1.7977526099181458</c:v>
                </c:pt>
                <c:pt idx="46">
                  <c:v>1.8425712887920889</c:v>
                </c:pt>
                <c:pt idx="47">
                  <c:v>1.8500712887920889</c:v>
                </c:pt>
                <c:pt idx="48">
                  <c:v>1.857571288792089</c:v>
                </c:pt>
                <c:pt idx="49">
                  <c:v>1.8650712887920891</c:v>
                </c:pt>
                <c:pt idx="50">
                  <c:v>1.8725712887920891</c:v>
                </c:pt>
                <c:pt idx="51">
                  <c:v>1.8800712887920892</c:v>
                </c:pt>
                <c:pt idx="52">
                  <c:v>1.8875712887920892</c:v>
                </c:pt>
                <c:pt idx="53">
                  <c:v>1.8950712887920893</c:v>
                </c:pt>
                <c:pt idx="54">
                  <c:v>1.9025712887920894</c:v>
                </c:pt>
                <c:pt idx="55">
                  <c:v>1.9100712887920894</c:v>
                </c:pt>
                <c:pt idx="56">
                  <c:v>1.9175712887920895</c:v>
                </c:pt>
                <c:pt idx="57">
                  <c:v>1.9250712887920896</c:v>
                </c:pt>
                <c:pt idx="58">
                  <c:v>1.9325712887920896</c:v>
                </c:pt>
                <c:pt idx="59">
                  <c:v>1.9400712887920897</c:v>
                </c:pt>
                <c:pt idx="60">
                  <c:v>1.9475712887920897</c:v>
                </c:pt>
                <c:pt idx="61">
                  <c:v>1.9550712887920898</c:v>
                </c:pt>
                <c:pt idx="62">
                  <c:v>1.9625712887920901</c:v>
                </c:pt>
                <c:pt idx="63">
                  <c:v>1.9700712887920899</c:v>
                </c:pt>
                <c:pt idx="64">
                  <c:v>1.9332437589659344</c:v>
                </c:pt>
                <c:pt idx="65">
                  <c:v>1.9407437589659344</c:v>
                </c:pt>
                <c:pt idx="66">
                  <c:v>1.9482437589659345</c:v>
                </c:pt>
                <c:pt idx="67">
                  <c:v>1.9557437589659346</c:v>
                </c:pt>
                <c:pt idx="68">
                  <c:v>1.9632437589659346</c:v>
                </c:pt>
                <c:pt idx="69">
                  <c:v>1.9300431290356399</c:v>
                </c:pt>
                <c:pt idx="70">
                  <c:v>1.9375431290356397</c:v>
                </c:pt>
                <c:pt idx="71">
                  <c:v>1.94504312903564</c:v>
                </c:pt>
                <c:pt idx="72">
                  <c:v>1.9525431290356399</c:v>
                </c:pt>
                <c:pt idx="73">
                  <c:v>1.9600431290356402</c:v>
                </c:pt>
                <c:pt idx="74">
                  <c:v>1.9308924009824366</c:v>
                </c:pt>
                <c:pt idx="75">
                  <c:v>1.9383924009824367</c:v>
                </c:pt>
                <c:pt idx="76">
                  <c:v>1.9458924009824368</c:v>
                </c:pt>
                <c:pt idx="77">
                  <c:v>1.9533924009824368</c:v>
                </c:pt>
                <c:pt idx="78">
                  <c:v>1.9608924009824369</c:v>
                </c:pt>
                <c:pt idx="79">
                  <c:v>1.9363321164750569</c:v>
                </c:pt>
                <c:pt idx="80">
                  <c:v>1.9438321164750569</c:v>
                </c:pt>
                <c:pt idx="81">
                  <c:v>1.951332116475057</c:v>
                </c:pt>
                <c:pt idx="82">
                  <c:v>1.9588321164750571</c:v>
                </c:pt>
                <c:pt idx="83">
                  <c:v>1.9663321164750571</c:v>
                </c:pt>
                <c:pt idx="84">
                  <c:v>1.9738321164750572</c:v>
                </c:pt>
                <c:pt idx="85">
                  <c:v>1.9813321164750572</c:v>
                </c:pt>
                <c:pt idx="86">
                  <c:v>1.9888321164750571</c:v>
                </c:pt>
                <c:pt idx="87">
                  <c:v>1.9963321164750574</c:v>
                </c:pt>
                <c:pt idx="88">
                  <c:v>2.0038321164750572</c:v>
                </c:pt>
                <c:pt idx="89">
                  <c:v>2.0113321164750575</c:v>
                </c:pt>
                <c:pt idx="90">
                  <c:v>2.0188321164750573</c:v>
                </c:pt>
                <c:pt idx="91">
                  <c:v>2.0263321164750576</c:v>
                </c:pt>
                <c:pt idx="92">
                  <c:v>2.0338321164750575</c:v>
                </c:pt>
                <c:pt idx="93">
                  <c:v>2.0413321164750577</c:v>
                </c:pt>
                <c:pt idx="94">
                  <c:v>2.0488321164750576</c:v>
                </c:pt>
                <c:pt idx="95">
                  <c:v>2.0563321164750574</c:v>
                </c:pt>
                <c:pt idx="96">
                  <c:v>2.0638321164750573</c:v>
                </c:pt>
                <c:pt idx="97">
                  <c:v>2.0713321164750571</c:v>
                </c:pt>
                <c:pt idx="98">
                  <c:v>2.0788321164750569</c:v>
                </c:pt>
                <c:pt idx="99">
                  <c:v>2.0863321164750568</c:v>
                </c:pt>
                <c:pt idx="100">
                  <c:v>2.0938321164750566</c:v>
                </c:pt>
                <c:pt idx="101">
                  <c:v>2.1013321164750565</c:v>
                </c:pt>
                <c:pt idx="102">
                  <c:v>2.1088321164750563</c:v>
                </c:pt>
                <c:pt idx="103">
                  <c:v>2.1163321164750561</c:v>
                </c:pt>
                <c:pt idx="104">
                  <c:v>2.123832116475056</c:v>
                </c:pt>
                <c:pt idx="105">
                  <c:v>2.1313321164750558</c:v>
                </c:pt>
                <c:pt idx="106">
                  <c:v>2.1388321164750557</c:v>
                </c:pt>
                <c:pt idx="107">
                  <c:v>2.1463321164750555</c:v>
                </c:pt>
              </c:numCache>
            </c:numRef>
          </c:yVal>
        </c:ser>
        <c:axId val="60528512"/>
        <c:axId val="60535168"/>
      </c:scatterChart>
      <c:valAx>
        <c:axId val="605285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33353142177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35168"/>
        <c:crossesAt val="3.5"/>
        <c:crossBetween val="midCat"/>
      </c:valAx>
      <c:valAx>
        <c:axId val="605351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2851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677587260838737"/>
          <c:y val="0.22788214853425018"/>
          <c:w val="0.77372273461016183"/>
          <c:h val="0.71732024694096341"/>
        </c:manualLayout>
      </c:layout>
      <c:scatterChart>
        <c:scatterStyle val="lineMarker"/>
        <c:ser>
          <c:idx val="1"/>
          <c:order val="0"/>
          <c:tx>
            <c:strRef>
              <c:f>'0.6Qb'!$AJ$18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'0.6Qb'!$AJ$19:$AJ$126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-5.0026084261123529</c:v>
                </c:pt>
                <c:pt idx="2">
                  <c:v>-6.3064450501265483</c:v>
                </c:pt>
                <c:pt idx="3">
                  <c:v>-7.5938402932396301</c:v>
                </c:pt>
                <c:pt idx="4">
                  <c:v>-8.8650799428936509</c:v>
                </c:pt>
                <c:pt idx="5">
                  <c:v>-10.120443080266263</c:v>
                </c:pt>
                <c:pt idx="6">
                  <c:v>-11.360202270087122</c:v>
                </c:pt>
                <c:pt idx="7">
                  <c:v>-12.584623743899847</c:v>
                </c:pt>
                <c:pt idx="8">
                  <c:v>-13.793967577025533</c:v>
                </c:pt>
                <c:pt idx="9">
                  <c:v>-14.98848785947208</c:v>
                </c:pt>
                <c:pt idx="10">
                  <c:v>-16.168432861016448</c:v>
                </c:pt>
                <c:pt idx="11">
                  <c:v>-17.334045190686957</c:v>
                </c:pt>
                <c:pt idx="12">
                  <c:v>-18.485561950851881</c:v>
                </c:pt>
                <c:pt idx="13">
                  <c:v>-19.623214886118454</c:v>
                </c:pt>
                <c:pt idx="14">
                  <c:v>-20.747230527234812</c:v>
                </c:pt>
                <c:pt idx="15">
                  <c:v>-21.8578303301773</c:v>
                </c:pt>
                <c:pt idx="16">
                  <c:v>-22.95523081060071</c:v>
                </c:pt>
                <c:pt idx="17">
                  <c:v>-24.039643673817068</c:v>
                </c:pt>
                <c:pt idx="18">
                  <c:v>-25.111275940464679</c:v>
                </c:pt>
                <c:pt idx="19">
                  <c:v>-26.170330068019759</c:v>
                </c:pt>
                <c:pt idx="20">
                  <c:v>-27.217004068296291</c:v>
                </c:pt>
                <c:pt idx="21">
                  <c:v>-28.251491621074173</c:v>
                </c:pt>
                <c:pt idx="22">
                  <c:v>-29.273982183987187</c:v>
                </c:pt>
                <c:pt idx="23">
                  <c:v>-30.284661098800392</c:v>
                </c:pt>
                <c:pt idx="24">
                  <c:v>-31.283709694194293</c:v>
                </c:pt>
                <c:pt idx="25">
                  <c:v>-32.27130538517504</c:v>
                </c:pt>
                <c:pt idx="26">
                  <c:v>-33.247621769217105</c:v>
                </c:pt>
                <c:pt idx="27">
                  <c:v>-34.212828719245579</c:v>
                </c:pt>
                <c:pt idx="28">
                  <c:v>-35.167092473556892</c:v>
                </c:pt>
                <c:pt idx="29">
                  <c:v>-36.110575722771529</c:v>
                </c:pt>
                <c:pt idx="30">
                  <c:v>-37.03674622904547</c:v>
                </c:pt>
                <c:pt idx="31">
                  <c:v>-35.961924902160042</c:v>
                </c:pt>
                <c:pt idx="32">
                  <c:v>-36.863918204885081</c:v>
                </c:pt>
                <c:pt idx="33">
                  <c:v>-37.756073511923425</c:v>
                </c:pt>
                <c:pt idx="34">
                  <c:v>-38.638535742378593</c:v>
                </c:pt>
                <c:pt idx="35">
                  <c:v>-39.506530659309</c:v>
                </c:pt>
                <c:pt idx="36">
                  <c:v>-38.498294961777511</c:v>
                </c:pt>
                <c:pt idx="37">
                  <c:v>-39.355473295259429</c:v>
                </c:pt>
                <c:pt idx="38">
                  <c:v>-40.203613368247808</c:v>
                </c:pt>
                <c:pt idx="39">
                  <c:v>-41.04284660408193</c:v>
                </c:pt>
                <c:pt idx="40">
                  <c:v>-41.869587596400983</c:v>
                </c:pt>
                <c:pt idx="41">
                  <c:v>-40.904630898131053</c:v>
                </c:pt>
                <c:pt idx="42">
                  <c:v>-41.729150309440882</c:v>
                </c:pt>
                <c:pt idx="43">
                  <c:v>-42.5452352459873</c:v>
                </c:pt>
                <c:pt idx="44">
                  <c:v>-43.35300653602647</c:v>
                </c:pt>
                <c:pt idx="45">
                  <c:v>-44.149725783099115</c:v>
                </c:pt>
                <c:pt idx="46">
                  <c:v>-43.212546292592783</c:v>
                </c:pt>
                <c:pt idx="47">
                  <c:v>-44.012806302603593</c:v>
                </c:pt>
                <c:pt idx="48">
                  <c:v>-44.805103224975326</c:v>
                </c:pt>
                <c:pt idx="49">
                  <c:v>-45.589549333347271</c:v>
                </c:pt>
                <c:pt idx="50">
                  <c:v>-46.366254773048254</c:v>
                </c:pt>
                <c:pt idx="51">
                  <c:v>-47.135327610281223</c:v>
                </c:pt>
                <c:pt idx="52">
                  <c:v>-47.896873879927625</c:v>
                </c:pt>
                <c:pt idx="53">
                  <c:v>-48.650997632018885</c:v>
                </c:pt>
                <c:pt idx="54">
                  <c:v>-49.39780097691461</c:v>
                </c:pt>
                <c:pt idx="55">
                  <c:v>-50.137384129230469</c:v>
                </c:pt>
                <c:pt idx="56">
                  <c:v>-50.869845450553207</c:v>
                </c:pt>
                <c:pt idx="57">
                  <c:v>-51.595281490981314</c:v>
                </c:pt>
                <c:pt idx="58">
                  <c:v>-52.313787029528363</c:v>
                </c:pt>
                <c:pt idx="59">
                  <c:v>-53.02545511342273</c:v>
                </c:pt>
                <c:pt idx="60">
                  <c:v>-53.730377096338778</c:v>
                </c:pt>
                <c:pt idx="61">
                  <c:v>-54.428642675590886</c:v>
                </c:pt>
                <c:pt idx="62">
                  <c:v>-55.120339928323638</c:v>
                </c:pt>
                <c:pt idx="63">
                  <c:v>-55.802863649217194</c:v>
                </c:pt>
                <c:pt idx="64">
                  <c:v>-55.314560669458196</c:v>
                </c:pt>
                <c:pt idx="65">
                  <c:v>-56.003596681637227</c:v>
                </c:pt>
                <c:pt idx="66">
                  <c:v>-56.686128001395311</c:v>
                </c:pt>
                <c:pt idx="67">
                  <c:v>-57.362238274256249</c:v>
                </c:pt>
                <c:pt idx="68">
                  <c:v>-58.028167012148806</c:v>
                </c:pt>
                <c:pt idx="69">
                  <c:v>-57.313185495751078</c:v>
                </c:pt>
                <c:pt idx="70">
                  <c:v>-58.002458142866978</c:v>
                </c:pt>
                <c:pt idx="71">
                  <c:v>-58.685163332311681</c:v>
                </c:pt>
                <c:pt idx="72">
                  <c:v>-59.361382047564483</c:v>
                </c:pt>
                <c:pt idx="73">
                  <c:v>-60.025535044915394</c:v>
                </c:pt>
                <c:pt idx="74">
                  <c:v>-59.073628549010216</c:v>
                </c:pt>
                <c:pt idx="75">
                  <c:v>-59.792009058122112</c:v>
                </c:pt>
                <c:pt idx="76">
                  <c:v>-60.503353704406173</c:v>
                </c:pt>
                <c:pt idx="77">
                  <c:v>-61.207742381771403</c:v>
                </c:pt>
                <c:pt idx="78">
                  <c:v>-61.89616710796205</c:v>
                </c:pt>
                <c:pt idx="79">
                  <c:v>-60.690806394963907</c:v>
                </c:pt>
                <c:pt idx="80">
                  <c:v>-61.506031996592021</c:v>
                </c:pt>
                <c:pt idx="81">
                  <c:v>-62.312685061997833</c:v>
                </c:pt>
                <c:pt idx="82">
                  <c:v>-63.110840217227882</c:v>
                </c:pt>
                <c:pt idx="83">
                  <c:v>-63.900569068121733</c:v>
                </c:pt>
                <c:pt idx="84">
                  <c:v>-64.681940117289884</c:v>
                </c:pt>
                <c:pt idx="85">
                  <c:v>-65.455018666778102</c:v>
                </c:pt>
                <c:pt idx="86">
                  <c:v>-66.219866704446417</c:v>
                </c:pt>
                <c:pt idx="87">
                  <c:v>-66.97654277172677</c:v>
                </c:pt>
                <c:pt idx="88">
                  <c:v>-67.725101809974007</c:v>
                </c:pt>
                <c:pt idx="89">
                  <c:v>-68.465594982081939</c:v>
                </c:pt>
                <c:pt idx="90">
                  <c:v>-69.198069465359453</c:v>
                </c:pt>
                <c:pt idx="91">
                  <c:v>-69.922568210826114</c:v>
                </c:pt>
                <c:pt idx="92">
                  <c:v>-70.639129663033344</c:v>
                </c:pt>
                <c:pt idx="93">
                  <c:v>-71.347787433202342</c:v>
                </c:pt>
                <c:pt idx="94">
                  <c:v>-72.048569916784658</c:v>
                </c:pt>
                <c:pt idx="95">
                  <c:v>-72.741499844400352</c:v>
                </c:pt>
                <c:pt idx="96">
                  <c:v>-73.426593752326596</c:v>
                </c:pt>
                <c:pt idx="97">
                  <c:v>-74.103861355066897</c:v>
                </c:pt>
                <c:pt idx="98">
                  <c:v>-74.773304797732436</c:v>
                </c:pt>
                <c:pt idx="99">
                  <c:v>-75.434917759543168</c:v>
                </c:pt>
                <c:pt idx="100">
                  <c:v>-76.088684371080177</c:v>
                </c:pt>
                <c:pt idx="101">
                  <c:v>-76.734577895997887</c:v>
                </c:pt>
                <c:pt idx="102">
                  <c:v>-77.372559111326609</c:v>
                </c:pt>
                <c:pt idx="103">
                  <c:v>-78.002574296985642</c:v>
                </c:pt>
                <c:pt idx="104">
                  <c:v>-78.624552711241137</c:v>
                </c:pt>
                <c:pt idx="105">
                  <c:v>-79.238403378910419</c:v>
                </c:pt>
                <c:pt idx="106">
                  <c:v>-79.844010943886332</c:v>
                </c:pt>
                <c:pt idx="107">
                  <c:v>-80.399686432923176</c:v>
                </c:pt>
              </c:numCache>
            </c:numRef>
          </c:yVal>
        </c:ser>
        <c:ser>
          <c:idx val="0"/>
          <c:order val="1"/>
          <c:tx>
            <c:strRef>
              <c:f>'0.6Qb'!$AK$18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'0.6Qb'!$AK$19:$AK$126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-18.419</c:v>
                </c:pt>
                <c:pt idx="2">
                  <c:v>-19.722999999999999</c:v>
                </c:pt>
                <c:pt idx="3">
                  <c:v>-21.01</c:v>
                </c:pt>
                <c:pt idx="4">
                  <c:v>-22.280999999999999</c:v>
                </c:pt>
                <c:pt idx="5">
                  <c:v>-23.536999999999999</c:v>
                </c:pt>
                <c:pt idx="6">
                  <c:v>-24.777000000000001</c:v>
                </c:pt>
                <c:pt idx="7">
                  <c:v>-26.001000000000001</c:v>
                </c:pt>
                <c:pt idx="8">
                  <c:v>-27.21</c:v>
                </c:pt>
                <c:pt idx="9">
                  <c:v>-28.405000000000001</c:v>
                </c:pt>
                <c:pt idx="10">
                  <c:v>-29.585000000000001</c:v>
                </c:pt>
                <c:pt idx="11">
                  <c:v>-30.75</c:v>
                </c:pt>
                <c:pt idx="12">
                  <c:v>-31.902000000000001</c:v>
                </c:pt>
                <c:pt idx="13">
                  <c:v>-33.04</c:v>
                </c:pt>
                <c:pt idx="14">
                  <c:v>-34.164000000000001</c:v>
                </c:pt>
                <c:pt idx="15">
                  <c:v>-35.274000000000001</c:v>
                </c:pt>
                <c:pt idx="16">
                  <c:v>-36.372</c:v>
                </c:pt>
                <c:pt idx="17">
                  <c:v>-37.456000000000003</c:v>
                </c:pt>
                <c:pt idx="18">
                  <c:v>-38.527999999999999</c:v>
                </c:pt>
                <c:pt idx="19">
                  <c:v>-39.587000000000003</c:v>
                </c:pt>
                <c:pt idx="20">
                  <c:v>-40.633000000000003</c:v>
                </c:pt>
                <c:pt idx="21">
                  <c:v>-41.667999999999999</c:v>
                </c:pt>
                <c:pt idx="22">
                  <c:v>-42.69</c:v>
                </c:pt>
                <c:pt idx="23">
                  <c:v>-43.701000000000001</c:v>
                </c:pt>
                <c:pt idx="24">
                  <c:v>-44.7</c:v>
                </c:pt>
                <c:pt idx="25">
                  <c:v>-45.688000000000002</c:v>
                </c:pt>
                <c:pt idx="26">
                  <c:v>-46.664000000000001</c:v>
                </c:pt>
                <c:pt idx="27">
                  <c:v>-47.628999999999998</c:v>
                </c:pt>
                <c:pt idx="28">
                  <c:v>-48.584000000000003</c:v>
                </c:pt>
                <c:pt idx="29">
                  <c:v>-49.527000000000001</c:v>
                </c:pt>
                <c:pt idx="30">
                  <c:v>-50.453000000000003</c:v>
                </c:pt>
                <c:pt idx="31">
                  <c:v>-49.378</c:v>
                </c:pt>
                <c:pt idx="32">
                  <c:v>-50.28</c:v>
                </c:pt>
                <c:pt idx="33">
                  <c:v>-51.171999999999997</c:v>
                </c:pt>
                <c:pt idx="34">
                  <c:v>-52.055</c:v>
                </c:pt>
                <c:pt idx="35">
                  <c:v>-52.923000000000002</c:v>
                </c:pt>
                <c:pt idx="36">
                  <c:v>-51.914999999999999</c:v>
                </c:pt>
                <c:pt idx="37">
                  <c:v>-52.771999999999998</c:v>
                </c:pt>
                <c:pt idx="38">
                  <c:v>-53.62</c:v>
                </c:pt>
                <c:pt idx="39">
                  <c:v>-54.459000000000003</c:v>
                </c:pt>
                <c:pt idx="40">
                  <c:v>-55.286000000000001</c:v>
                </c:pt>
                <c:pt idx="41">
                  <c:v>-54.320999999999998</c:v>
                </c:pt>
                <c:pt idx="42">
                  <c:v>-55.146000000000001</c:v>
                </c:pt>
                <c:pt idx="43">
                  <c:v>-55.962000000000003</c:v>
                </c:pt>
                <c:pt idx="44">
                  <c:v>-56.768999999999998</c:v>
                </c:pt>
                <c:pt idx="45">
                  <c:v>-57.566000000000003</c:v>
                </c:pt>
                <c:pt idx="46">
                  <c:v>-56.628999999999998</c:v>
                </c:pt>
                <c:pt idx="47">
                  <c:v>-57.429000000000002</c:v>
                </c:pt>
                <c:pt idx="48">
                  <c:v>-58.222000000000001</c:v>
                </c:pt>
                <c:pt idx="49">
                  <c:v>-59.006</c:v>
                </c:pt>
                <c:pt idx="50">
                  <c:v>-59.783000000000001</c:v>
                </c:pt>
                <c:pt idx="51">
                  <c:v>-60.552</c:v>
                </c:pt>
                <c:pt idx="52">
                  <c:v>-61.313000000000002</c:v>
                </c:pt>
                <c:pt idx="53">
                  <c:v>-62.067</c:v>
                </c:pt>
                <c:pt idx="54">
                  <c:v>-62.814</c:v>
                </c:pt>
                <c:pt idx="55">
                  <c:v>-63.554000000000002</c:v>
                </c:pt>
                <c:pt idx="56">
                  <c:v>-64.286000000000001</c:v>
                </c:pt>
                <c:pt idx="57">
                  <c:v>-65.012</c:v>
                </c:pt>
                <c:pt idx="58">
                  <c:v>-65.73</c:v>
                </c:pt>
                <c:pt idx="59">
                  <c:v>-66.441999999999993</c:v>
                </c:pt>
                <c:pt idx="60">
                  <c:v>-67.147000000000006</c:v>
                </c:pt>
                <c:pt idx="61">
                  <c:v>-67.844999999999999</c:v>
                </c:pt>
                <c:pt idx="62">
                  <c:v>-68.537000000000006</c:v>
                </c:pt>
                <c:pt idx="63">
                  <c:v>-69.218999999999994</c:v>
                </c:pt>
                <c:pt idx="64">
                  <c:v>-68.730999999999995</c:v>
                </c:pt>
                <c:pt idx="65">
                  <c:v>-69.42</c:v>
                </c:pt>
                <c:pt idx="66">
                  <c:v>-70.102999999999994</c:v>
                </c:pt>
                <c:pt idx="67">
                  <c:v>-70.778999999999996</c:v>
                </c:pt>
                <c:pt idx="68">
                  <c:v>-71.444999999999993</c:v>
                </c:pt>
                <c:pt idx="69">
                  <c:v>-70.73</c:v>
                </c:pt>
                <c:pt idx="70">
                  <c:v>-71.418999999999997</c:v>
                </c:pt>
                <c:pt idx="71">
                  <c:v>-72.102000000000004</c:v>
                </c:pt>
                <c:pt idx="72">
                  <c:v>-72.778000000000006</c:v>
                </c:pt>
                <c:pt idx="73">
                  <c:v>-73.441999999999993</c:v>
                </c:pt>
                <c:pt idx="74">
                  <c:v>-72.489999999999995</c:v>
                </c:pt>
                <c:pt idx="75">
                  <c:v>-73.207999999999998</c:v>
                </c:pt>
                <c:pt idx="76">
                  <c:v>-73.92</c:v>
                </c:pt>
                <c:pt idx="77">
                  <c:v>-74.623999999999995</c:v>
                </c:pt>
                <c:pt idx="78">
                  <c:v>-75.313000000000002</c:v>
                </c:pt>
                <c:pt idx="79">
                  <c:v>-74.106999999999999</c:v>
                </c:pt>
                <c:pt idx="80">
                  <c:v>-74.921999999999997</c:v>
                </c:pt>
                <c:pt idx="81">
                  <c:v>-75.728999999999999</c:v>
                </c:pt>
                <c:pt idx="82">
                  <c:v>-76.527000000000001</c:v>
                </c:pt>
                <c:pt idx="83">
                  <c:v>-77.316999999999993</c:v>
                </c:pt>
                <c:pt idx="84">
                  <c:v>-78.097999999999999</c:v>
                </c:pt>
                <c:pt idx="85">
                  <c:v>-78.870999999999995</c:v>
                </c:pt>
                <c:pt idx="86">
                  <c:v>-79.635999999999996</c:v>
                </c:pt>
                <c:pt idx="87">
                  <c:v>-80.393000000000001</c:v>
                </c:pt>
                <c:pt idx="88">
                  <c:v>-81.141999999999996</c:v>
                </c:pt>
                <c:pt idx="89">
                  <c:v>-81.882000000000005</c:v>
                </c:pt>
                <c:pt idx="90">
                  <c:v>-82.614000000000004</c:v>
                </c:pt>
                <c:pt idx="91">
                  <c:v>-83.338999999999999</c:v>
                </c:pt>
                <c:pt idx="92">
                  <c:v>-84.055999999999997</c:v>
                </c:pt>
                <c:pt idx="93">
                  <c:v>-84.763999999999996</c:v>
                </c:pt>
                <c:pt idx="94">
                  <c:v>-85.465000000000003</c:v>
                </c:pt>
                <c:pt idx="95">
                  <c:v>-86.158000000000001</c:v>
                </c:pt>
                <c:pt idx="96">
                  <c:v>-86.843000000000004</c:v>
                </c:pt>
                <c:pt idx="97">
                  <c:v>-87.52</c:v>
                </c:pt>
                <c:pt idx="98">
                  <c:v>-88.19</c:v>
                </c:pt>
                <c:pt idx="99">
                  <c:v>-88.850999999999999</c:v>
                </c:pt>
                <c:pt idx="100">
                  <c:v>-89.504999999999995</c:v>
                </c:pt>
                <c:pt idx="101">
                  <c:v>-90.150999999999996</c:v>
                </c:pt>
                <c:pt idx="102">
                  <c:v>-90.789000000000001</c:v>
                </c:pt>
                <c:pt idx="103">
                  <c:v>-91.418999999999997</c:v>
                </c:pt>
                <c:pt idx="104">
                  <c:v>-92.040999999999997</c:v>
                </c:pt>
                <c:pt idx="105">
                  <c:v>-92.655000000000001</c:v>
                </c:pt>
                <c:pt idx="106">
                  <c:v>-93.26</c:v>
                </c:pt>
                <c:pt idx="107">
                  <c:v>-93.816000000000003</c:v>
                </c:pt>
              </c:numCache>
            </c:numRef>
          </c:yVal>
        </c:ser>
        <c:ser>
          <c:idx val="2"/>
          <c:order val="2"/>
          <c:tx>
            <c:strRef>
              <c:f>'0.6Qb'!$AL$18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'0.6Qb'!$AL$19:$AL$126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-31.835000000000001</c:v>
                </c:pt>
                <c:pt idx="2">
                  <c:v>-33.139000000000003</c:v>
                </c:pt>
                <c:pt idx="3">
                  <c:v>-34.427</c:v>
                </c:pt>
                <c:pt idx="4">
                  <c:v>-35.698</c:v>
                </c:pt>
                <c:pt idx="5">
                  <c:v>-36.953000000000003</c:v>
                </c:pt>
                <c:pt idx="6">
                  <c:v>-38.192999999999998</c:v>
                </c:pt>
                <c:pt idx="7">
                  <c:v>-39.417000000000002</c:v>
                </c:pt>
                <c:pt idx="8">
                  <c:v>-40.627000000000002</c:v>
                </c:pt>
                <c:pt idx="9">
                  <c:v>-41.820999999999998</c:v>
                </c:pt>
                <c:pt idx="10">
                  <c:v>-43.000999999999998</c:v>
                </c:pt>
                <c:pt idx="11">
                  <c:v>-44.167000000000002</c:v>
                </c:pt>
                <c:pt idx="12">
                  <c:v>-45.317999999999998</c:v>
                </c:pt>
                <c:pt idx="13">
                  <c:v>-46.456000000000003</c:v>
                </c:pt>
                <c:pt idx="14">
                  <c:v>-47.58</c:v>
                </c:pt>
                <c:pt idx="15">
                  <c:v>-48.691000000000003</c:v>
                </c:pt>
                <c:pt idx="16">
                  <c:v>-49.787999999999997</c:v>
                </c:pt>
                <c:pt idx="17">
                  <c:v>-50.872</c:v>
                </c:pt>
                <c:pt idx="18">
                  <c:v>-51.944000000000003</c:v>
                </c:pt>
                <c:pt idx="19">
                  <c:v>-53.003</c:v>
                </c:pt>
                <c:pt idx="20">
                  <c:v>-54.05</c:v>
                </c:pt>
                <c:pt idx="21">
                  <c:v>-55.084000000000003</c:v>
                </c:pt>
                <c:pt idx="22">
                  <c:v>-56.106999999999999</c:v>
                </c:pt>
                <c:pt idx="23">
                  <c:v>-57.116999999999997</c:v>
                </c:pt>
                <c:pt idx="24">
                  <c:v>-58.116999999999997</c:v>
                </c:pt>
                <c:pt idx="25">
                  <c:v>-59.103999999999999</c:v>
                </c:pt>
                <c:pt idx="26">
                  <c:v>-60.08</c:v>
                </c:pt>
                <c:pt idx="27">
                  <c:v>-61.045999999999999</c:v>
                </c:pt>
                <c:pt idx="28">
                  <c:v>-62</c:v>
                </c:pt>
                <c:pt idx="29">
                  <c:v>-62.942999999999998</c:v>
                </c:pt>
                <c:pt idx="30">
                  <c:v>-63.87</c:v>
                </c:pt>
                <c:pt idx="31">
                  <c:v>-62.795000000000002</c:v>
                </c:pt>
                <c:pt idx="32">
                  <c:v>-63.697000000000003</c:v>
                </c:pt>
                <c:pt idx="33">
                  <c:v>-64.588999999999999</c:v>
                </c:pt>
                <c:pt idx="34">
                  <c:v>-65.471000000000004</c:v>
                </c:pt>
                <c:pt idx="35">
                  <c:v>-66.338999999999999</c:v>
                </c:pt>
                <c:pt idx="36">
                  <c:v>-65.331000000000003</c:v>
                </c:pt>
                <c:pt idx="37">
                  <c:v>-66.188000000000002</c:v>
                </c:pt>
                <c:pt idx="38">
                  <c:v>-67.036000000000001</c:v>
                </c:pt>
                <c:pt idx="39">
                  <c:v>-67.876000000000005</c:v>
                </c:pt>
                <c:pt idx="40">
                  <c:v>-68.701999999999998</c:v>
                </c:pt>
                <c:pt idx="41">
                  <c:v>-67.736999999999995</c:v>
                </c:pt>
                <c:pt idx="42">
                  <c:v>-68.561999999999998</c:v>
                </c:pt>
                <c:pt idx="43">
                  <c:v>-69.378</c:v>
                </c:pt>
                <c:pt idx="44">
                  <c:v>-70.186000000000007</c:v>
                </c:pt>
                <c:pt idx="45">
                  <c:v>-70.983000000000004</c:v>
                </c:pt>
                <c:pt idx="46">
                  <c:v>-70.045000000000002</c:v>
                </c:pt>
                <c:pt idx="47">
                  <c:v>-70.846000000000004</c:v>
                </c:pt>
                <c:pt idx="48">
                  <c:v>-71.638000000000005</c:v>
                </c:pt>
                <c:pt idx="49">
                  <c:v>-72.421999999999997</c:v>
                </c:pt>
                <c:pt idx="50">
                  <c:v>-73.198999999999998</c:v>
                </c:pt>
                <c:pt idx="51">
                  <c:v>-73.968000000000004</c:v>
                </c:pt>
                <c:pt idx="52">
                  <c:v>-74.73</c:v>
                </c:pt>
                <c:pt idx="53">
                  <c:v>-75.483999999999995</c:v>
                </c:pt>
                <c:pt idx="54">
                  <c:v>-76.230999999999995</c:v>
                </c:pt>
                <c:pt idx="55">
                  <c:v>-76.97</c:v>
                </c:pt>
                <c:pt idx="56">
                  <c:v>-77.703000000000003</c:v>
                </c:pt>
                <c:pt idx="57">
                  <c:v>-78.427999999999997</c:v>
                </c:pt>
                <c:pt idx="58">
                  <c:v>-79.147000000000006</c:v>
                </c:pt>
                <c:pt idx="59">
                  <c:v>-79.858000000000004</c:v>
                </c:pt>
                <c:pt idx="60">
                  <c:v>-80.563000000000002</c:v>
                </c:pt>
                <c:pt idx="61">
                  <c:v>-81.260999999999996</c:v>
                </c:pt>
                <c:pt idx="62">
                  <c:v>-81.953000000000003</c:v>
                </c:pt>
                <c:pt idx="63">
                  <c:v>-82.635999999999996</c:v>
                </c:pt>
                <c:pt idx="64">
                  <c:v>-82.147000000000006</c:v>
                </c:pt>
                <c:pt idx="65">
                  <c:v>-82.835999999999999</c:v>
                </c:pt>
                <c:pt idx="66">
                  <c:v>-83.519000000000005</c:v>
                </c:pt>
                <c:pt idx="67">
                  <c:v>-84.194999999999993</c:v>
                </c:pt>
                <c:pt idx="68">
                  <c:v>-84.861000000000004</c:v>
                </c:pt>
                <c:pt idx="69">
                  <c:v>-84.146000000000001</c:v>
                </c:pt>
                <c:pt idx="70">
                  <c:v>-84.834999999999994</c:v>
                </c:pt>
                <c:pt idx="71">
                  <c:v>-85.518000000000001</c:v>
                </c:pt>
                <c:pt idx="72">
                  <c:v>-86.194000000000003</c:v>
                </c:pt>
                <c:pt idx="73">
                  <c:v>-86.858000000000004</c:v>
                </c:pt>
                <c:pt idx="74">
                  <c:v>-85.906000000000006</c:v>
                </c:pt>
                <c:pt idx="75">
                  <c:v>-86.625</c:v>
                </c:pt>
                <c:pt idx="76">
                  <c:v>-87.335999999999999</c:v>
                </c:pt>
                <c:pt idx="77">
                  <c:v>-88.040999999999997</c:v>
                </c:pt>
                <c:pt idx="78">
                  <c:v>-88.728999999999999</c:v>
                </c:pt>
                <c:pt idx="79">
                  <c:v>-87.524000000000001</c:v>
                </c:pt>
                <c:pt idx="80">
                  <c:v>-88.338999999999999</c:v>
                </c:pt>
                <c:pt idx="81">
                  <c:v>-89.146000000000001</c:v>
                </c:pt>
                <c:pt idx="82">
                  <c:v>-89.944000000000003</c:v>
                </c:pt>
                <c:pt idx="83">
                  <c:v>-90.733000000000004</c:v>
                </c:pt>
                <c:pt idx="84">
                  <c:v>-91.515000000000001</c:v>
                </c:pt>
                <c:pt idx="85">
                  <c:v>-92.287999999999997</c:v>
                </c:pt>
                <c:pt idx="86">
                  <c:v>-93.052999999999997</c:v>
                </c:pt>
                <c:pt idx="87">
                  <c:v>-93.808999999999997</c:v>
                </c:pt>
                <c:pt idx="88">
                  <c:v>-94.558000000000007</c:v>
                </c:pt>
                <c:pt idx="89">
                  <c:v>-95.298000000000002</c:v>
                </c:pt>
                <c:pt idx="90">
                  <c:v>-96.031000000000006</c:v>
                </c:pt>
                <c:pt idx="91">
                  <c:v>-96.754999999999995</c:v>
                </c:pt>
                <c:pt idx="92">
                  <c:v>-97.471999999999994</c:v>
                </c:pt>
                <c:pt idx="93">
                  <c:v>-98.180999999999997</c:v>
                </c:pt>
                <c:pt idx="94">
                  <c:v>-98.881</c:v>
                </c:pt>
                <c:pt idx="95">
                  <c:v>-99.573999999999998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0773504"/>
        <c:axId val="60775424"/>
      </c:scatterChart>
      <c:valAx>
        <c:axId val="607735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096846594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75424"/>
        <c:crosses val="autoZero"/>
        <c:crossBetween val="midCat"/>
        <c:minorUnit val="100"/>
      </c:valAx>
      <c:valAx>
        <c:axId val="607754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128228536654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735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71699754631319"/>
          <c:y val="0.2194835680751174"/>
          <c:w val="0.36698601605938641"/>
          <c:h val="0.3450704225352113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419226778127786"/>
          <c:y val="0.21653173634985773"/>
          <c:w val="0.7360163125417517"/>
          <c:h val="0.72013566966101072"/>
        </c:manualLayout>
      </c:layout>
      <c:scatterChart>
        <c:scatterStyle val="lineMarker"/>
        <c:ser>
          <c:idx val="1"/>
          <c:order val="0"/>
          <c:tx>
            <c:strRef>
              <c:f>'0.6Qb'!$AM$18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'0.6Qb'!$AM$19:$AM$126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18.419</c:v>
                </c:pt>
                <c:pt idx="2">
                  <c:v>19.722999999999999</c:v>
                </c:pt>
                <c:pt idx="3">
                  <c:v>21.01</c:v>
                </c:pt>
                <c:pt idx="4">
                  <c:v>22.280999999999999</c:v>
                </c:pt>
                <c:pt idx="5">
                  <c:v>23.536999999999999</c:v>
                </c:pt>
                <c:pt idx="6">
                  <c:v>24.777000000000001</c:v>
                </c:pt>
                <c:pt idx="7">
                  <c:v>26.001000000000001</c:v>
                </c:pt>
                <c:pt idx="8">
                  <c:v>27.21</c:v>
                </c:pt>
                <c:pt idx="9">
                  <c:v>28.405000000000001</c:v>
                </c:pt>
                <c:pt idx="10">
                  <c:v>29.585000000000001</c:v>
                </c:pt>
                <c:pt idx="11">
                  <c:v>30.75</c:v>
                </c:pt>
                <c:pt idx="12">
                  <c:v>31.902000000000001</c:v>
                </c:pt>
                <c:pt idx="13">
                  <c:v>33.04</c:v>
                </c:pt>
                <c:pt idx="14">
                  <c:v>34.164000000000001</c:v>
                </c:pt>
                <c:pt idx="15">
                  <c:v>35.274000000000001</c:v>
                </c:pt>
                <c:pt idx="16">
                  <c:v>36.372</c:v>
                </c:pt>
                <c:pt idx="17">
                  <c:v>37.456000000000003</c:v>
                </c:pt>
                <c:pt idx="18">
                  <c:v>38.527999999999999</c:v>
                </c:pt>
                <c:pt idx="19">
                  <c:v>39.587000000000003</c:v>
                </c:pt>
                <c:pt idx="20">
                  <c:v>40.633000000000003</c:v>
                </c:pt>
                <c:pt idx="21">
                  <c:v>41.667999999999999</c:v>
                </c:pt>
                <c:pt idx="22">
                  <c:v>42.69</c:v>
                </c:pt>
                <c:pt idx="23">
                  <c:v>43.701000000000001</c:v>
                </c:pt>
                <c:pt idx="24">
                  <c:v>44.7</c:v>
                </c:pt>
                <c:pt idx="25">
                  <c:v>45.688000000000002</c:v>
                </c:pt>
                <c:pt idx="26">
                  <c:v>46.664000000000001</c:v>
                </c:pt>
                <c:pt idx="27">
                  <c:v>47.628999999999998</c:v>
                </c:pt>
                <c:pt idx="28">
                  <c:v>48.584000000000003</c:v>
                </c:pt>
                <c:pt idx="29">
                  <c:v>49.527000000000001</c:v>
                </c:pt>
                <c:pt idx="30">
                  <c:v>50.453000000000003</c:v>
                </c:pt>
                <c:pt idx="31">
                  <c:v>49.378</c:v>
                </c:pt>
                <c:pt idx="32">
                  <c:v>50.28</c:v>
                </c:pt>
                <c:pt idx="33">
                  <c:v>51.171999999999997</c:v>
                </c:pt>
                <c:pt idx="34">
                  <c:v>52.055</c:v>
                </c:pt>
                <c:pt idx="35">
                  <c:v>52.923000000000002</c:v>
                </c:pt>
                <c:pt idx="36">
                  <c:v>51.914999999999999</c:v>
                </c:pt>
                <c:pt idx="37">
                  <c:v>52.771999999999998</c:v>
                </c:pt>
                <c:pt idx="38">
                  <c:v>53.62</c:v>
                </c:pt>
                <c:pt idx="39">
                  <c:v>54.459000000000003</c:v>
                </c:pt>
                <c:pt idx="40">
                  <c:v>55.286000000000001</c:v>
                </c:pt>
                <c:pt idx="41">
                  <c:v>54.320999999999998</c:v>
                </c:pt>
                <c:pt idx="42">
                  <c:v>55.146000000000001</c:v>
                </c:pt>
                <c:pt idx="43">
                  <c:v>55.962000000000003</c:v>
                </c:pt>
                <c:pt idx="44">
                  <c:v>56.768999999999998</c:v>
                </c:pt>
                <c:pt idx="45">
                  <c:v>57.566000000000003</c:v>
                </c:pt>
                <c:pt idx="46">
                  <c:v>56.628999999999998</c:v>
                </c:pt>
                <c:pt idx="47">
                  <c:v>57.429000000000002</c:v>
                </c:pt>
                <c:pt idx="48">
                  <c:v>58.222000000000001</c:v>
                </c:pt>
                <c:pt idx="49">
                  <c:v>59.006</c:v>
                </c:pt>
                <c:pt idx="50">
                  <c:v>59.783000000000001</c:v>
                </c:pt>
                <c:pt idx="51">
                  <c:v>60.552</c:v>
                </c:pt>
                <c:pt idx="52">
                  <c:v>61.313000000000002</c:v>
                </c:pt>
                <c:pt idx="53">
                  <c:v>62.067</c:v>
                </c:pt>
                <c:pt idx="54">
                  <c:v>62.814</c:v>
                </c:pt>
                <c:pt idx="55">
                  <c:v>63.554000000000002</c:v>
                </c:pt>
                <c:pt idx="56">
                  <c:v>64.286000000000001</c:v>
                </c:pt>
                <c:pt idx="57">
                  <c:v>65.012</c:v>
                </c:pt>
                <c:pt idx="58">
                  <c:v>65.73</c:v>
                </c:pt>
                <c:pt idx="59">
                  <c:v>66.441999999999993</c:v>
                </c:pt>
                <c:pt idx="60">
                  <c:v>67.147000000000006</c:v>
                </c:pt>
                <c:pt idx="61">
                  <c:v>67.844999999999999</c:v>
                </c:pt>
                <c:pt idx="62">
                  <c:v>68.537000000000006</c:v>
                </c:pt>
                <c:pt idx="63">
                  <c:v>69.218999999999994</c:v>
                </c:pt>
                <c:pt idx="64">
                  <c:v>68.730999999999995</c:v>
                </c:pt>
                <c:pt idx="65">
                  <c:v>69.42</c:v>
                </c:pt>
                <c:pt idx="66">
                  <c:v>70.102999999999994</c:v>
                </c:pt>
                <c:pt idx="67">
                  <c:v>70.778999999999996</c:v>
                </c:pt>
                <c:pt idx="68">
                  <c:v>71.444999999999993</c:v>
                </c:pt>
                <c:pt idx="69">
                  <c:v>70.73</c:v>
                </c:pt>
                <c:pt idx="70">
                  <c:v>71.418999999999997</c:v>
                </c:pt>
                <c:pt idx="71">
                  <c:v>72.102000000000004</c:v>
                </c:pt>
                <c:pt idx="72">
                  <c:v>72.778000000000006</c:v>
                </c:pt>
                <c:pt idx="73">
                  <c:v>73.441999999999993</c:v>
                </c:pt>
                <c:pt idx="74">
                  <c:v>72.489999999999995</c:v>
                </c:pt>
                <c:pt idx="75">
                  <c:v>73.207999999999998</c:v>
                </c:pt>
                <c:pt idx="76">
                  <c:v>73.92</c:v>
                </c:pt>
                <c:pt idx="77">
                  <c:v>74.623999999999995</c:v>
                </c:pt>
                <c:pt idx="78">
                  <c:v>75.313000000000002</c:v>
                </c:pt>
                <c:pt idx="79">
                  <c:v>74.106999999999999</c:v>
                </c:pt>
                <c:pt idx="80">
                  <c:v>74.921999999999997</c:v>
                </c:pt>
                <c:pt idx="81">
                  <c:v>75.728999999999999</c:v>
                </c:pt>
                <c:pt idx="82">
                  <c:v>76.527000000000001</c:v>
                </c:pt>
                <c:pt idx="83">
                  <c:v>77.316999999999993</c:v>
                </c:pt>
                <c:pt idx="84">
                  <c:v>78.097999999999999</c:v>
                </c:pt>
                <c:pt idx="85">
                  <c:v>78.870999999999995</c:v>
                </c:pt>
                <c:pt idx="86">
                  <c:v>79.635999999999996</c:v>
                </c:pt>
                <c:pt idx="87">
                  <c:v>80.393000000000001</c:v>
                </c:pt>
                <c:pt idx="88">
                  <c:v>81.141999999999996</c:v>
                </c:pt>
                <c:pt idx="89">
                  <c:v>81.882000000000005</c:v>
                </c:pt>
                <c:pt idx="90">
                  <c:v>82.614000000000004</c:v>
                </c:pt>
                <c:pt idx="91">
                  <c:v>83.338999999999999</c:v>
                </c:pt>
                <c:pt idx="92">
                  <c:v>84.055999999999997</c:v>
                </c:pt>
                <c:pt idx="93">
                  <c:v>84.763999999999996</c:v>
                </c:pt>
                <c:pt idx="94">
                  <c:v>85.465000000000003</c:v>
                </c:pt>
                <c:pt idx="95">
                  <c:v>86.158000000000001</c:v>
                </c:pt>
                <c:pt idx="96">
                  <c:v>86.843000000000004</c:v>
                </c:pt>
                <c:pt idx="97">
                  <c:v>87.52</c:v>
                </c:pt>
                <c:pt idx="98">
                  <c:v>88.19</c:v>
                </c:pt>
                <c:pt idx="99">
                  <c:v>88.850999999999999</c:v>
                </c:pt>
                <c:pt idx="100">
                  <c:v>89.504999999999995</c:v>
                </c:pt>
                <c:pt idx="101">
                  <c:v>90.150999999999996</c:v>
                </c:pt>
                <c:pt idx="102">
                  <c:v>90.789000000000001</c:v>
                </c:pt>
                <c:pt idx="103">
                  <c:v>91.418999999999997</c:v>
                </c:pt>
                <c:pt idx="104">
                  <c:v>92.040999999999997</c:v>
                </c:pt>
                <c:pt idx="105">
                  <c:v>92.655000000000001</c:v>
                </c:pt>
                <c:pt idx="106">
                  <c:v>93.26</c:v>
                </c:pt>
                <c:pt idx="107">
                  <c:v>93.816000000000003</c:v>
                </c:pt>
              </c:numCache>
            </c:numRef>
          </c:yVal>
        </c:ser>
        <c:ser>
          <c:idx val="0"/>
          <c:order val="1"/>
          <c:tx>
            <c:strRef>
              <c:f>'0.6Qb'!$AN$18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'0.6Qb'!$AN$19:$AN$126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81.581000000000003</c:v>
                </c:pt>
                <c:pt idx="2">
                  <c:v>80.277000000000001</c:v>
                </c:pt>
                <c:pt idx="3">
                  <c:v>78.989999999999995</c:v>
                </c:pt>
                <c:pt idx="4">
                  <c:v>77.718999999999994</c:v>
                </c:pt>
                <c:pt idx="5">
                  <c:v>76.462999999999994</c:v>
                </c:pt>
                <c:pt idx="6">
                  <c:v>75.222999999999999</c:v>
                </c:pt>
                <c:pt idx="7">
                  <c:v>73.998999999999995</c:v>
                </c:pt>
                <c:pt idx="8">
                  <c:v>72.789999999999992</c:v>
                </c:pt>
                <c:pt idx="9">
                  <c:v>71.594999999999999</c:v>
                </c:pt>
                <c:pt idx="10">
                  <c:v>70.414999999999992</c:v>
                </c:pt>
                <c:pt idx="11">
                  <c:v>69.25</c:v>
                </c:pt>
                <c:pt idx="12">
                  <c:v>68.097999999999999</c:v>
                </c:pt>
                <c:pt idx="13">
                  <c:v>66.960000000000008</c:v>
                </c:pt>
                <c:pt idx="14">
                  <c:v>65.835999999999999</c:v>
                </c:pt>
                <c:pt idx="15">
                  <c:v>64.725999999999999</c:v>
                </c:pt>
                <c:pt idx="16">
                  <c:v>63.628</c:v>
                </c:pt>
                <c:pt idx="17">
                  <c:v>62.543999999999997</c:v>
                </c:pt>
                <c:pt idx="18">
                  <c:v>61.472000000000001</c:v>
                </c:pt>
                <c:pt idx="19">
                  <c:v>60.412999999999997</c:v>
                </c:pt>
                <c:pt idx="20">
                  <c:v>59.366999999999997</c:v>
                </c:pt>
                <c:pt idx="21">
                  <c:v>58.332000000000001</c:v>
                </c:pt>
                <c:pt idx="22">
                  <c:v>57.31</c:v>
                </c:pt>
                <c:pt idx="23">
                  <c:v>56.298999999999999</c:v>
                </c:pt>
                <c:pt idx="24">
                  <c:v>55.3</c:v>
                </c:pt>
                <c:pt idx="25">
                  <c:v>54.311999999999998</c:v>
                </c:pt>
                <c:pt idx="26">
                  <c:v>53.335999999999999</c:v>
                </c:pt>
                <c:pt idx="27">
                  <c:v>52.371000000000002</c:v>
                </c:pt>
                <c:pt idx="28">
                  <c:v>51.415999999999997</c:v>
                </c:pt>
                <c:pt idx="29">
                  <c:v>50.472999999999999</c:v>
                </c:pt>
                <c:pt idx="30">
                  <c:v>49.546999999999997</c:v>
                </c:pt>
                <c:pt idx="31">
                  <c:v>55.622</c:v>
                </c:pt>
                <c:pt idx="32">
                  <c:v>54.72</c:v>
                </c:pt>
                <c:pt idx="33">
                  <c:v>53.828000000000003</c:v>
                </c:pt>
                <c:pt idx="34">
                  <c:v>52.945</c:v>
                </c:pt>
                <c:pt idx="35">
                  <c:v>52.076999999999998</c:v>
                </c:pt>
                <c:pt idx="36">
                  <c:v>58.085000000000001</c:v>
                </c:pt>
                <c:pt idx="37">
                  <c:v>57.228000000000002</c:v>
                </c:pt>
                <c:pt idx="38">
                  <c:v>56.38</c:v>
                </c:pt>
                <c:pt idx="39">
                  <c:v>55.540999999999997</c:v>
                </c:pt>
                <c:pt idx="40">
                  <c:v>54.713999999999999</c:v>
                </c:pt>
                <c:pt idx="41">
                  <c:v>60.679000000000002</c:v>
                </c:pt>
                <c:pt idx="42">
                  <c:v>59.853999999999999</c:v>
                </c:pt>
                <c:pt idx="43">
                  <c:v>59.037999999999997</c:v>
                </c:pt>
                <c:pt idx="44">
                  <c:v>58.231000000000002</c:v>
                </c:pt>
                <c:pt idx="45">
                  <c:v>57.433999999999997</c:v>
                </c:pt>
                <c:pt idx="46">
                  <c:v>63.371000000000002</c:v>
                </c:pt>
                <c:pt idx="47">
                  <c:v>62.570999999999998</c:v>
                </c:pt>
                <c:pt idx="48">
                  <c:v>61.777999999999999</c:v>
                </c:pt>
                <c:pt idx="49">
                  <c:v>60.994</c:v>
                </c:pt>
                <c:pt idx="50">
                  <c:v>60.216999999999999</c:v>
                </c:pt>
                <c:pt idx="51">
                  <c:v>59.448</c:v>
                </c:pt>
                <c:pt idx="52">
                  <c:v>58.686999999999998</c:v>
                </c:pt>
                <c:pt idx="53">
                  <c:v>57.933</c:v>
                </c:pt>
                <c:pt idx="54">
                  <c:v>57.186</c:v>
                </c:pt>
                <c:pt idx="55">
                  <c:v>56.445999999999998</c:v>
                </c:pt>
                <c:pt idx="56">
                  <c:v>55.713999999999999</c:v>
                </c:pt>
                <c:pt idx="57">
                  <c:v>54.988</c:v>
                </c:pt>
                <c:pt idx="58">
                  <c:v>54.269999999999996</c:v>
                </c:pt>
                <c:pt idx="59">
                  <c:v>53.558000000000007</c:v>
                </c:pt>
                <c:pt idx="60">
                  <c:v>52.852999999999994</c:v>
                </c:pt>
                <c:pt idx="61">
                  <c:v>52.155000000000001</c:v>
                </c:pt>
                <c:pt idx="62">
                  <c:v>51.462999999999994</c:v>
                </c:pt>
                <c:pt idx="63">
                  <c:v>50.781000000000006</c:v>
                </c:pt>
                <c:pt idx="64">
                  <c:v>46.269000000000005</c:v>
                </c:pt>
                <c:pt idx="65">
                  <c:v>45.58</c:v>
                </c:pt>
                <c:pt idx="66">
                  <c:v>44.897000000000006</c:v>
                </c:pt>
                <c:pt idx="67">
                  <c:v>44.221000000000004</c:v>
                </c:pt>
                <c:pt idx="68">
                  <c:v>43.555000000000007</c:v>
                </c:pt>
                <c:pt idx="69">
                  <c:v>39.269999999999996</c:v>
                </c:pt>
                <c:pt idx="70">
                  <c:v>38.581000000000003</c:v>
                </c:pt>
                <c:pt idx="71">
                  <c:v>37.897999999999996</c:v>
                </c:pt>
                <c:pt idx="72">
                  <c:v>37.221999999999994</c:v>
                </c:pt>
                <c:pt idx="73">
                  <c:v>36.558000000000007</c:v>
                </c:pt>
                <c:pt idx="74">
                  <c:v>32.510000000000005</c:v>
                </c:pt>
                <c:pt idx="75">
                  <c:v>31.792000000000002</c:v>
                </c:pt>
                <c:pt idx="76">
                  <c:v>31.08</c:v>
                </c:pt>
                <c:pt idx="77">
                  <c:v>30.376000000000005</c:v>
                </c:pt>
                <c:pt idx="78">
                  <c:v>29.686999999999998</c:v>
                </c:pt>
                <c:pt idx="79">
                  <c:v>25.893000000000001</c:v>
                </c:pt>
                <c:pt idx="80">
                  <c:v>25.078000000000003</c:v>
                </c:pt>
                <c:pt idx="81">
                  <c:v>24.271000000000001</c:v>
                </c:pt>
                <c:pt idx="82">
                  <c:v>23.472999999999999</c:v>
                </c:pt>
                <c:pt idx="83">
                  <c:v>22.683000000000007</c:v>
                </c:pt>
                <c:pt idx="84">
                  <c:v>21.902000000000001</c:v>
                </c:pt>
                <c:pt idx="85">
                  <c:v>21.129000000000005</c:v>
                </c:pt>
                <c:pt idx="86">
                  <c:v>20.364000000000004</c:v>
                </c:pt>
                <c:pt idx="87">
                  <c:v>19.606999999999999</c:v>
                </c:pt>
                <c:pt idx="88">
                  <c:v>18.858000000000004</c:v>
                </c:pt>
                <c:pt idx="89">
                  <c:v>18.117999999999995</c:v>
                </c:pt>
                <c:pt idx="90">
                  <c:v>17.385999999999996</c:v>
                </c:pt>
                <c:pt idx="91">
                  <c:v>16.661000000000001</c:v>
                </c:pt>
                <c:pt idx="92">
                  <c:v>15.944000000000003</c:v>
                </c:pt>
                <c:pt idx="93">
                  <c:v>15.236000000000004</c:v>
                </c:pt>
                <c:pt idx="94">
                  <c:v>14.534999999999997</c:v>
                </c:pt>
                <c:pt idx="95">
                  <c:v>13.841999999999999</c:v>
                </c:pt>
                <c:pt idx="96">
                  <c:v>13.156999999999996</c:v>
                </c:pt>
                <c:pt idx="97">
                  <c:v>12.480000000000004</c:v>
                </c:pt>
                <c:pt idx="98">
                  <c:v>11.810000000000002</c:v>
                </c:pt>
                <c:pt idx="99">
                  <c:v>11.149000000000001</c:v>
                </c:pt>
                <c:pt idx="100">
                  <c:v>10.495000000000005</c:v>
                </c:pt>
                <c:pt idx="101">
                  <c:v>9.8490000000000038</c:v>
                </c:pt>
                <c:pt idx="102">
                  <c:v>9.2109999999999985</c:v>
                </c:pt>
                <c:pt idx="103">
                  <c:v>8.5810000000000031</c:v>
                </c:pt>
                <c:pt idx="104">
                  <c:v>7.9590000000000032</c:v>
                </c:pt>
                <c:pt idx="105">
                  <c:v>7.3449999999999989</c:v>
                </c:pt>
                <c:pt idx="106">
                  <c:v>6.7399999999999949</c:v>
                </c:pt>
                <c:pt idx="107">
                  <c:v>6.1839999999999975</c:v>
                </c:pt>
              </c:numCache>
            </c:numRef>
          </c:yVal>
        </c:ser>
        <c:axId val="60686336"/>
        <c:axId val="60688256"/>
      </c:scatterChart>
      <c:valAx>
        <c:axId val="606863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87271583193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688256"/>
        <c:crossesAt val="120"/>
        <c:crossBetween val="midCat"/>
        <c:minorUnit val="100"/>
      </c:valAx>
      <c:valAx>
        <c:axId val="606882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327901835614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6863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0114000322131769"/>
          <c:y val="0.6473845698865105"/>
          <c:w val="0.43398245966091686"/>
          <c:h val="0.2794547698259125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8722799844903976"/>
          <c:y val="0.23257698421500128"/>
          <c:w val="0.76199532067615194"/>
          <c:h val="0.72201508262171465"/>
        </c:manualLayout>
      </c:layout>
      <c:scatterChart>
        <c:scatterStyle val="lineMarker"/>
        <c:ser>
          <c:idx val="1"/>
          <c:order val="0"/>
          <c:tx>
            <c:strRef>
              <c:f>'0.6Qb'!$BX$18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'0.6Qb'!$BX$19:$BX$126</c:f>
              <c:numCache>
                <c:formatCode>0.00E+00</c:formatCode>
                <c:ptCount val="108"/>
                <c:pt idx="1">
                  <c:v>-438.45536182404902</c:v>
                </c:pt>
                <c:pt idx="2">
                  <c:v>-392.8496598849577</c:v>
                </c:pt>
                <c:pt idx="3">
                  <c:v>-353.63338011931734</c:v>
                </c:pt>
                <c:pt idx="4">
                  <c:v>-317.91447552182194</c:v>
                </c:pt>
                <c:pt idx="5">
                  <c:v>-287.07628320050333</c:v>
                </c:pt>
                <c:pt idx="6">
                  <c:v>-260.9040753931871</c:v>
                </c:pt>
                <c:pt idx="7">
                  <c:v>-239.01827445964361</c:v>
                </c:pt>
                <c:pt idx="8">
                  <c:v>-220.1393768339147</c:v>
                </c:pt>
                <c:pt idx="9">
                  <c:v>-204.10467629224158</c:v>
                </c:pt>
                <c:pt idx="10">
                  <c:v>-190.07614105829364</c:v>
                </c:pt>
                <c:pt idx="11">
                  <c:v>-177.86301807066678</c:v>
                </c:pt>
                <c:pt idx="12">
                  <c:v>-167.29780651088737</c:v>
                </c:pt>
                <c:pt idx="13">
                  <c:v>-157.84325124686566</c:v>
                </c:pt>
                <c:pt idx="14">
                  <c:v>-149.44345170748059</c:v>
                </c:pt>
                <c:pt idx="15">
                  <c:v>-142.09800830102103</c:v>
                </c:pt>
                <c:pt idx="16">
                  <c:v>-135.64292660262254</c:v>
                </c:pt>
                <c:pt idx="17">
                  <c:v>-129.66978556411743</c:v>
                </c:pt>
                <c:pt idx="18">
                  <c:v>-124.33641659267626</c:v>
                </c:pt>
                <c:pt idx="19">
                  <c:v>-119.58303601166584</c:v>
                </c:pt>
                <c:pt idx="20">
                  <c:v>-115.24094716957705</c:v>
                </c:pt>
                <c:pt idx="21">
                  <c:v>-111.48949913919024</c:v>
                </c:pt>
                <c:pt idx="22">
                  <c:v>-107.9882712583172</c:v>
                </c:pt>
                <c:pt idx="23">
                  <c:v>-104.99390549708089</c:v>
                </c:pt>
                <c:pt idx="24">
                  <c:v>-101.78951959525492</c:v>
                </c:pt>
                <c:pt idx="25">
                  <c:v>-99.581523324749156</c:v>
                </c:pt>
                <c:pt idx="26">
                  <c:v>-97.030101543382941</c:v>
                </c:pt>
                <c:pt idx="27">
                  <c:v>-94.918775533166851</c:v>
                </c:pt>
                <c:pt idx="28">
                  <c:v>-92.57525191447229</c:v>
                </c:pt>
                <c:pt idx="29">
                  <c:v>-95.18624805391282</c:v>
                </c:pt>
                <c:pt idx="30">
                  <c:v>-16.875499037810378</c:v>
                </c:pt>
                <c:pt idx="31">
                  <c:v>0</c:v>
                </c:pt>
                <c:pt idx="32">
                  <c:v>-92.778410036555201</c:v>
                </c:pt>
                <c:pt idx="33">
                  <c:v>-91.086320431383101</c:v>
                </c:pt>
                <c:pt idx="34">
                  <c:v>-93.654700887275325</c:v>
                </c:pt>
                <c:pt idx="35">
                  <c:v>-27.576465721387706</c:v>
                </c:pt>
                <c:pt idx="36">
                  <c:v>0</c:v>
                </c:pt>
                <c:pt idx="37">
                  <c:v>-91.521190516293217</c:v>
                </c:pt>
                <c:pt idx="38">
                  <c:v>-90.500450959374021</c:v>
                </c:pt>
                <c:pt idx="39">
                  <c:v>-92.551763783196392</c:v>
                </c:pt>
                <c:pt idx="40">
                  <c:v>-36.004823212078072</c:v>
                </c:pt>
                <c:pt idx="41">
                  <c:v>0</c:v>
                </c:pt>
                <c:pt idx="42">
                  <c:v>-90.474450456547046</c:v>
                </c:pt>
                <c:pt idx="43">
                  <c:v>-89.935199957391646</c:v>
                </c:pt>
                <c:pt idx="44">
                  <c:v>-91.860202374968935</c:v>
                </c:pt>
                <c:pt idx="45">
                  <c:v>-42.661521395348331</c:v>
                </c:pt>
                <c:pt idx="46">
                  <c:v>0</c:v>
                </c:pt>
                <c:pt idx="47">
                  <c:v>-89.353250132252469</c:v>
                </c:pt>
                <c:pt idx="48">
                  <c:v>-89.33913518787088</c:v>
                </c:pt>
                <c:pt idx="49">
                  <c:v>-88.870615162525297</c:v>
                </c:pt>
                <c:pt idx="50">
                  <c:v>-88.830888856396868</c:v>
                </c:pt>
                <c:pt idx="51">
                  <c:v>-88.841475615044416</c:v>
                </c:pt>
                <c:pt idx="52">
                  <c:v>-88.69118868608858</c:v>
                </c:pt>
                <c:pt idx="53">
                  <c:v>-88.751462745958676</c:v>
                </c:pt>
                <c:pt idx="54">
                  <c:v>-88.785743376299891</c:v>
                </c:pt>
                <c:pt idx="55">
                  <c:v>-89.177619948241613</c:v>
                </c:pt>
                <c:pt idx="56">
                  <c:v>-89.061983260949432</c:v>
                </c:pt>
                <c:pt idx="57">
                  <c:v>-89.494438326352508</c:v>
                </c:pt>
                <c:pt idx="58">
                  <c:v>-89.718063252510092</c:v>
                </c:pt>
                <c:pt idx="59">
                  <c:v>-90.189948265674104</c:v>
                </c:pt>
                <c:pt idx="60">
                  <c:v>-90.444381649517169</c:v>
                </c:pt>
                <c:pt idx="61">
                  <c:v>-90.774603898977261</c:v>
                </c:pt>
                <c:pt idx="62">
                  <c:v>-92.888865930829212</c:v>
                </c:pt>
                <c:pt idx="63">
                  <c:v>-53.226573078577907</c:v>
                </c:pt>
                <c:pt idx="64">
                  <c:v>0</c:v>
                </c:pt>
                <c:pt idx="65">
                  <c:v>-92.751882820001256</c:v>
                </c:pt>
                <c:pt idx="66">
                  <c:v>-93.214489794561246</c:v>
                </c:pt>
                <c:pt idx="67">
                  <c:v>-95.354807954329985</c:v>
                </c:pt>
                <c:pt idx="68">
                  <c:v>-51.806932302475808</c:v>
                </c:pt>
                <c:pt idx="69">
                  <c:v>0</c:v>
                </c:pt>
                <c:pt idx="70">
                  <c:v>-95.416362520492072</c:v>
                </c:pt>
                <c:pt idx="71">
                  <c:v>-95.83174211202784</c:v>
                </c:pt>
                <c:pt idx="72">
                  <c:v>-97.852069944987832</c:v>
                </c:pt>
                <c:pt idx="73">
                  <c:v>-49.099214846247477</c:v>
                </c:pt>
                <c:pt idx="74">
                  <c:v>0</c:v>
                </c:pt>
                <c:pt idx="75">
                  <c:v>-99.635920227410878</c:v>
                </c:pt>
                <c:pt idx="76">
                  <c:v>-99.914656944150025</c:v>
                </c:pt>
                <c:pt idx="77">
                  <c:v>-101.09447155166974</c:v>
                </c:pt>
                <c:pt idx="78">
                  <c:v>-44.339529718054024</c:v>
                </c:pt>
                <c:pt idx="79">
                  <c:v>0</c:v>
                </c:pt>
                <c:pt idx="80">
                  <c:v>-111.06851797745409</c:v>
                </c:pt>
                <c:pt idx="81">
                  <c:v>-111.97548860967967</c:v>
                </c:pt>
                <c:pt idx="82">
                  <c:v>-113.26596962044486</c:v>
                </c:pt>
                <c:pt idx="83">
                  <c:v>-114.37585794961257</c:v>
                </c:pt>
                <c:pt idx="84">
                  <c:v>-115.19937523946747</c:v>
                </c:pt>
                <c:pt idx="85">
                  <c:v>-116.45306975596182</c:v>
                </c:pt>
                <c:pt idx="86">
                  <c:v>-117.42445660338788</c:v>
                </c:pt>
                <c:pt idx="87">
                  <c:v>-118.30367445181929</c:v>
                </c:pt>
                <c:pt idx="88">
                  <c:v>-119.32810252977448</c:v>
                </c:pt>
                <c:pt idx="89">
                  <c:v>-120.11787680396085</c:v>
                </c:pt>
                <c:pt idx="90">
                  <c:v>-120.75531374462112</c:v>
                </c:pt>
                <c:pt idx="91">
                  <c:v>-121.70032490573664</c:v>
                </c:pt>
                <c:pt idx="92">
                  <c:v>-122.45109849624754</c:v>
                </c:pt>
                <c:pt idx="93">
                  <c:v>-123.54348771565857</c:v>
                </c:pt>
                <c:pt idx="94">
                  <c:v>-124.94178341991328</c:v>
                </c:pt>
                <c:pt idx="95">
                  <c:v>-126.5864340410528</c:v>
                </c:pt>
                <c:pt idx="96">
                  <c:v>-128.6433677677922</c:v>
                </c:pt>
                <c:pt idx="97">
                  <c:v>-130.86687810471727</c:v>
                </c:pt>
                <c:pt idx="98">
                  <c:v>-133.405761280783</c:v>
                </c:pt>
                <c:pt idx="99">
                  <c:v>-136.37656010026271</c:v>
                </c:pt>
                <c:pt idx="100">
                  <c:v>-139.80271447342915</c:v>
                </c:pt>
                <c:pt idx="101">
                  <c:v>-143.85652453199955</c:v>
                </c:pt>
                <c:pt idx="102">
                  <c:v>-148.66125362519733</c:v>
                </c:pt>
                <c:pt idx="103">
                  <c:v>-154.37074347718624</c:v>
                </c:pt>
                <c:pt idx="104">
                  <c:v>-161.23437071901617</c:v>
                </c:pt>
                <c:pt idx="105">
                  <c:v>-166.43334979383096</c:v>
                </c:pt>
                <c:pt idx="106">
                  <c:v>-152.07615889125842</c:v>
                </c:pt>
                <c:pt idx="107">
                  <c:v>-152.07615889125842</c:v>
                </c:pt>
              </c:numCache>
            </c:numRef>
          </c:yVal>
        </c:ser>
        <c:ser>
          <c:idx val="0"/>
          <c:order val="1"/>
          <c:tx>
            <c:strRef>
              <c:f>'0.6Qb'!$BY$18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'0.6Qb'!$BY$19:$BY$126</c:f>
              <c:numCache>
                <c:formatCode>0.00E+00</c:formatCode>
                <c:ptCount val="108"/>
                <c:pt idx="1">
                  <c:v>2165.214218389433</c:v>
                </c:pt>
                <c:pt idx="2">
                  <c:v>1635.8123225693855</c:v>
                </c:pt>
                <c:pt idx="3">
                  <c:v>1319.5672182837304</c:v>
                </c:pt>
                <c:pt idx="4">
                  <c:v>1104.4476715487983</c:v>
                </c:pt>
                <c:pt idx="5">
                  <c:v>950.85467440139803</c:v>
                </c:pt>
                <c:pt idx="6">
                  <c:v>836.91867005335723</c:v>
                </c:pt>
                <c:pt idx="7">
                  <c:v>750.12020976228837</c:v>
                </c:pt>
                <c:pt idx="8">
                  <c:v>681.49605343480471</c:v>
                </c:pt>
                <c:pt idx="9">
                  <c:v>626.48354478589408</c:v>
                </c:pt>
                <c:pt idx="10">
                  <c:v>581.1415228075756</c:v>
                </c:pt>
                <c:pt idx="11">
                  <c:v>543.34907623348363</c:v>
                </c:pt>
                <c:pt idx="12">
                  <c:v>511.54476534441608</c:v>
                </c:pt>
                <c:pt idx="13">
                  <c:v>484.17900416381167</c:v>
                </c:pt>
                <c:pt idx="14">
                  <c:v>460.47069956244081</c:v>
                </c:pt>
                <c:pt idx="15">
                  <c:v>439.90965947020123</c:v>
                </c:pt>
                <c:pt idx="16">
                  <c:v>421.9049469971248</c:v>
                </c:pt>
                <c:pt idx="17">
                  <c:v>405.74734803491276</c:v>
                </c:pt>
                <c:pt idx="18">
                  <c:v>391.35292622599405</c:v>
                </c:pt>
                <c:pt idx="19">
                  <c:v>378.46425192002539</c:v>
                </c:pt>
                <c:pt idx="20">
                  <c:v>366.76993305426731</c:v>
                </c:pt>
                <c:pt idx="21">
                  <c:v>356.29135799710718</c:v>
                </c:pt>
                <c:pt idx="22">
                  <c:v>346.6406452629389</c:v>
                </c:pt>
                <c:pt idx="23">
                  <c:v>337.92684539673877</c:v>
                </c:pt>
                <c:pt idx="24">
                  <c:v>329.54895231904754</c:v>
                </c:pt>
                <c:pt idx="25">
                  <c:v>322.30820135280783</c:v>
                </c:pt>
                <c:pt idx="26">
                  <c:v>315.20890376898427</c:v>
                </c:pt>
                <c:pt idx="27">
                  <c:v>308.74469734346377</c:v>
                </c:pt>
                <c:pt idx="28">
                  <c:v>302.44054693337131</c:v>
                </c:pt>
                <c:pt idx="29">
                  <c:v>299.48609766418775</c:v>
                </c:pt>
                <c:pt idx="30">
                  <c:v>248.73562203722167</c:v>
                </c:pt>
                <c:pt idx="31">
                  <c:v>0</c:v>
                </c:pt>
                <c:pt idx="32">
                  <c:v>298.10477643102297</c:v>
                </c:pt>
                <c:pt idx="33">
                  <c:v>292.86515658840881</c:v>
                </c:pt>
                <c:pt idx="34">
                  <c:v>290.52474548830531</c:v>
                </c:pt>
                <c:pt idx="35">
                  <c:v>246.49969595879284</c:v>
                </c:pt>
                <c:pt idx="36">
                  <c:v>0</c:v>
                </c:pt>
                <c:pt idx="37">
                  <c:v>289.76578558483016</c:v>
                </c:pt>
                <c:pt idx="38">
                  <c:v>285.45883622641543</c:v>
                </c:pt>
                <c:pt idx="39">
                  <c:v>283.29070936751856</c:v>
                </c:pt>
                <c:pt idx="40">
                  <c:v>244.43491282295503</c:v>
                </c:pt>
                <c:pt idx="41">
                  <c:v>0</c:v>
                </c:pt>
                <c:pt idx="42">
                  <c:v>282.94083039984486</c:v>
                </c:pt>
                <c:pt idx="43">
                  <c:v>279.34435466542504</c:v>
                </c:pt>
                <c:pt idx="44">
                  <c:v>277.50194053759446</c:v>
                </c:pt>
                <c:pt idx="45">
                  <c:v>242.57892396646776</c:v>
                </c:pt>
                <c:pt idx="46">
                  <c:v>0</c:v>
                </c:pt>
                <c:pt idx="47">
                  <c:v>277.17220642697885</c:v>
                </c:pt>
                <c:pt idx="48">
                  <c:v>274.26080575764013</c:v>
                </c:pt>
                <c:pt idx="49">
                  <c:v>271.12032098042249</c:v>
                </c:pt>
                <c:pt idx="50">
                  <c:v>268.35760000420095</c:v>
                </c:pt>
                <c:pt idx="51">
                  <c:v>265.70454140424806</c:v>
                </c:pt>
                <c:pt idx="52">
                  <c:v>263.01560931597743</c:v>
                </c:pt>
                <c:pt idx="53">
                  <c:v>260.52514513436267</c:v>
                </c:pt>
                <c:pt idx="54">
                  <c:v>258.086026187323</c:v>
                </c:pt>
                <c:pt idx="55">
                  <c:v>255.92227120703194</c:v>
                </c:pt>
                <c:pt idx="56">
                  <c:v>253.5011350719918</c:v>
                </c:pt>
                <c:pt idx="57">
                  <c:v>251.46000186813566</c:v>
                </c:pt>
                <c:pt idx="58">
                  <c:v>249.34168686001624</c:v>
                </c:pt>
                <c:pt idx="59">
                  <c:v>247.40704208444873</c:v>
                </c:pt>
                <c:pt idx="60">
                  <c:v>245.39160335921295</c:v>
                </c:pt>
                <c:pt idx="61">
                  <c:v>243.45738871593525</c:v>
                </c:pt>
                <c:pt idx="62">
                  <c:v>242.53548926281178</c:v>
                </c:pt>
                <c:pt idx="63">
                  <c:v>219.47180976210845</c:v>
                </c:pt>
                <c:pt idx="64">
                  <c:v>0</c:v>
                </c:pt>
                <c:pt idx="65">
                  <c:v>236.09036807108464</c:v>
                </c:pt>
                <c:pt idx="66">
                  <c:v>234.24936809516072</c:v>
                </c:pt>
                <c:pt idx="67">
                  <c:v>233.21394594937317</c:v>
                </c:pt>
                <c:pt idx="68">
                  <c:v>211.79326409508815</c:v>
                </c:pt>
                <c:pt idx="69">
                  <c:v>0</c:v>
                </c:pt>
                <c:pt idx="70">
                  <c:v>227.52785237100781</c:v>
                </c:pt>
                <c:pt idx="71">
                  <c:v>225.63897772287956</c:v>
                </c:pt>
                <c:pt idx="72">
                  <c:v>224.40399267007027</c:v>
                </c:pt>
                <c:pt idx="73">
                  <c:v>204.52992674566684</c:v>
                </c:pt>
                <c:pt idx="74">
                  <c:v>0</c:v>
                </c:pt>
                <c:pt idx="75">
                  <c:v>219.83022980681886</c:v>
                </c:pt>
                <c:pt idx="76">
                  <c:v>217.80195212873554</c:v>
                </c:pt>
                <c:pt idx="77">
                  <c:v>216.10244145481073</c:v>
                </c:pt>
                <c:pt idx="78">
                  <c:v>197.53449347051256</c:v>
                </c:pt>
                <c:pt idx="79">
                  <c:v>0</c:v>
                </c:pt>
                <c:pt idx="80">
                  <c:v>213.74860942376284</c:v>
                </c:pt>
                <c:pt idx="81">
                  <c:v>211.5668766935519</c:v>
                </c:pt>
                <c:pt idx="82">
                  <c:v>209.49838025627443</c:v>
                </c:pt>
                <c:pt idx="83">
                  <c:v>207.4136913938629</c:v>
                </c:pt>
                <c:pt idx="84">
                  <c:v>205.28712639737103</c:v>
                </c:pt>
                <c:pt idx="85">
                  <c:v>203.27270930756481</c:v>
                </c:pt>
                <c:pt idx="86">
                  <c:v>201.2262947947674</c:v>
                </c:pt>
                <c:pt idx="87">
                  <c:v>199.18165190610625</c:v>
                </c:pt>
                <c:pt idx="88">
                  <c:v>197.18962852259824</c:v>
                </c:pt>
                <c:pt idx="89">
                  <c:v>195.17887099163022</c:v>
                </c:pt>
                <c:pt idx="90">
                  <c:v>193.16753028211676</c:v>
                </c:pt>
                <c:pt idx="91">
                  <c:v>191.23195753429911</c:v>
                </c:pt>
                <c:pt idx="92">
                  <c:v>189.29211457557216</c:v>
                </c:pt>
                <c:pt idx="93">
                  <c:v>187.42153026362729</c:v>
                </c:pt>
                <c:pt idx="94">
                  <c:v>185.61109903060037</c:v>
                </c:pt>
                <c:pt idx="95">
                  <c:v>183.84998739318979</c:v>
                </c:pt>
                <c:pt idx="96">
                  <c:v>182.14828897329838</c:v>
                </c:pt>
                <c:pt idx="97">
                  <c:v>180.47405004754324</c:v>
                </c:pt>
                <c:pt idx="98">
                  <c:v>178.83891863722744</c:v>
                </c:pt>
                <c:pt idx="99">
                  <c:v>177.24767340712157</c:v>
                </c:pt>
                <c:pt idx="100">
                  <c:v>175.70092660200487</c:v>
                </c:pt>
                <c:pt idx="101">
                  <c:v>174.20099679799961</c:v>
                </c:pt>
                <c:pt idx="102">
                  <c:v>172.74944957232032</c:v>
                </c:pt>
                <c:pt idx="103">
                  <c:v>171.34757884499584</c:v>
                </c:pt>
                <c:pt idx="104">
                  <c:v>169.99640173292363</c:v>
                </c:pt>
                <c:pt idx="105">
                  <c:v>168.51600005991509</c:v>
                </c:pt>
                <c:pt idx="106">
                  <c:v>166.09969837781512</c:v>
                </c:pt>
                <c:pt idx="107">
                  <c:v>162.09113999049231</c:v>
                </c:pt>
              </c:numCache>
            </c:numRef>
          </c:yVal>
        </c:ser>
        <c:ser>
          <c:idx val="2"/>
          <c:order val="2"/>
          <c:tx>
            <c:strRef>
              <c:f>'0.6Qb'!$BZ$18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'0.6Qb'!$BZ$19:$BZ$126</c:f>
              <c:numCache>
                <c:formatCode>0.000</c:formatCode>
                <c:ptCount val="108"/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142.85714285714286</c:v>
                </c:pt>
                <c:pt idx="33">
                  <c:v>142.85714285714286</c:v>
                </c:pt>
                <c:pt idx="34">
                  <c:v>142.85714285714286</c:v>
                </c:pt>
                <c:pt idx="35">
                  <c:v>142.85714285714286</c:v>
                </c:pt>
                <c:pt idx="36">
                  <c:v>142.85714285714286</c:v>
                </c:pt>
                <c:pt idx="37">
                  <c:v>136.36363636363637</c:v>
                </c:pt>
                <c:pt idx="38">
                  <c:v>136.36363636363637</c:v>
                </c:pt>
                <c:pt idx="39">
                  <c:v>136.36363636363637</c:v>
                </c:pt>
                <c:pt idx="40">
                  <c:v>136.36363636363637</c:v>
                </c:pt>
                <c:pt idx="41">
                  <c:v>136.36363636363637</c:v>
                </c:pt>
                <c:pt idx="42">
                  <c:v>130.43478260869566</c:v>
                </c:pt>
                <c:pt idx="43">
                  <c:v>130.43478260869566</c:v>
                </c:pt>
                <c:pt idx="44">
                  <c:v>130.43478260869566</c:v>
                </c:pt>
                <c:pt idx="45">
                  <c:v>130.43478260869566</c:v>
                </c:pt>
                <c:pt idx="46">
                  <c:v>130.43478260869566</c:v>
                </c:pt>
                <c:pt idx="47">
                  <c:v>125</c:v>
                </c:pt>
                <c:pt idx="48">
                  <c:v>125</c:v>
                </c:pt>
                <c:pt idx="49">
                  <c:v>125</c:v>
                </c:pt>
                <c:pt idx="50">
                  <c:v>125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125</c:v>
                </c:pt>
                <c:pt idx="56">
                  <c:v>125</c:v>
                </c:pt>
                <c:pt idx="57">
                  <c:v>125</c:v>
                </c:pt>
                <c:pt idx="58">
                  <c:v>125</c:v>
                </c:pt>
                <c:pt idx="59">
                  <c:v>125</c:v>
                </c:pt>
                <c:pt idx="60">
                  <c:v>125</c:v>
                </c:pt>
                <c:pt idx="61">
                  <c:v>125</c:v>
                </c:pt>
                <c:pt idx="62">
                  <c:v>125</c:v>
                </c:pt>
                <c:pt idx="63">
                  <c:v>125</c:v>
                </c:pt>
                <c:pt idx="64">
                  <c:v>125</c:v>
                </c:pt>
                <c:pt idx="65">
                  <c:v>130.43478260869566</c:v>
                </c:pt>
                <c:pt idx="66">
                  <c:v>130.43478260869566</c:v>
                </c:pt>
                <c:pt idx="67">
                  <c:v>130.43478260869566</c:v>
                </c:pt>
                <c:pt idx="68">
                  <c:v>130.43478260869566</c:v>
                </c:pt>
                <c:pt idx="69">
                  <c:v>130.43478260869566</c:v>
                </c:pt>
                <c:pt idx="70">
                  <c:v>136.36363636363637</c:v>
                </c:pt>
                <c:pt idx="71">
                  <c:v>136.36363636363637</c:v>
                </c:pt>
                <c:pt idx="72">
                  <c:v>136.36363636363637</c:v>
                </c:pt>
                <c:pt idx="73">
                  <c:v>136.36363636363637</c:v>
                </c:pt>
                <c:pt idx="74">
                  <c:v>136.36363636363637</c:v>
                </c:pt>
                <c:pt idx="75">
                  <c:v>142.85714285714286</c:v>
                </c:pt>
                <c:pt idx="76">
                  <c:v>142.85714285714286</c:v>
                </c:pt>
                <c:pt idx="77">
                  <c:v>142.85714285714286</c:v>
                </c:pt>
                <c:pt idx="78">
                  <c:v>142.85714285714286</c:v>
                </c:pt>
                <c:pt idx="79">
                  <c:v>142.85714285714286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</c:numCache>
            </c:numRef>
          </c:yVal>
        </c:ser>
        <c:axId val="60729984"/>
        <c:axId val="60748928"/>
      </c:scatterChart>
      <c:valAx>
        <c:axId val="60729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48928"/>
        <c:crossesAt val="2500"/>
        <c:crossBetween val="midCat"/>
        <c:minorUnit val="100"/>
      </c:valAx>
      <c:valAx>
        <c:axId val="607489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299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344227381356799"/>
          <c:y val="0.27196443754389865"/>
          <c:w val="0.17838714699666039"/>
          <c:h val="0.346678496173893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997497126588365"/>
          <c:y val="0.20878390201224853"/>
          <c:w val="0.7737832295519087"/>
          <c:h val="0.73282092370032692"/>
        </c:manualLayout>
      </c:layout>
      <c:scatterChart>
        <c:scatterStyle val="lineMarker"/>
        <c:ser>
          <c:idx val="0"/>
          <c:order val="0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1"/>
          <c:order val="1"/>
          <c:tx>
            <c:strRef>
              <c:f>'0.6Qb'!$CF$18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'0.6Qb'!$CF$19:$CF$126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3.0676382098700428E-2</c:v>
                </c:pt>
                <c:pt idx="2">
                  <c:v>2.9701488691929314E-2</c:v>
                </c:pt>
                <c:pt idx="3">
                  <c:v>2.8883086844532953E-2</c:v>
                </c:pt>
                <c:pt idx="4">
                  <c:v>2.8153588287786344E-2</c:v>
                </c:pt>
                <c:pt idx="5">
                  <c:v>2.748341445317222E-2</c:v>
                </c:pt>
                <c:pt idx="6">
                  <c:v>2.6856757077669949E-2</c:v>
                </c:pt>
                <c:pt idx="7">
                  <c:v>2.6265029587733416E-2</c:v>
                </c:pt>
                <c:pt idx="8">
                  <c:v>2.5701455286641282E-2</c:v>
                </c:pt>
                <c:pt idx="9">
                  <c:v>2.5162245578099426E-2</c:v>
                </c:pt>
                <c:pt idx="10">
                  <c:v>2.4643967496000656E-2</c:v>
                </c:pt>
                <c:pt idx="11">
                  <c:v>2.4143999032982758E-2</c:v>
                </c:pt>
                <c:pt idx="12">
                  <c:v>2.3660779544909021E-2</c:v>
                </c:pt>
                <c:pt idx="13">
                  <c:v>2.3192366581392069E-2</c:v>
                </c:pt>
                <c:pt idx="14">
                  <c:v>2.2737487784634004E-2</c:v>
                </c:pt>
                <c:pt idx="15">
                  <c:v>2.2294979342050658E-2</c:v>
                </c:pt>
                <c:pt idx="16">
                  <c:v>2.186405197564064E-2</c:v>
                </c:pt>
                <c:pt idx="17">
                  <c:v>2.1443731775728159E-2</c:v>
                </c:pt>
                <c:pt idx="18">
                  <c:v>2.1033146006790855E-2</c:v>
                </c:pt>
                <c:pt idx="19">
                  <c:v>2.063176641813811E-2</c:v>
                </c:pt>
                <c:pt idx="20">
                  <c:v>2.0238794238821932E-2</c:v>
                </c:pt>
                <c:pt idx="21">
                  <c:v>1.9854051743363514E-2</c:v>
                </c:pt>
                <c:pt idx="22">
                  <c:v>1.947669171447881E-2</c:v>
                </c:pt>
                <c:pt idx="23">
                  <c:v>1.910672473762173E-2</c:v>
                </c:pt>
                <c:pt idx="24">
                  <c:v>1.8742993560375506E-2</c:v>
                </c:pt>
                <c:pt idx="25">
                  <c:v>1.8385893418997708E-2</c:v>
                </c:pt>
                <c:pt idx="26">
                  <c:v>1.8034722036960781E-2</c:v>
                </c:pt>
                <c:pt idx="27">
                  <c:v>1.768910263550779E-2</c:v>
                </c:pt>
                <c:pt idx="28">
                  <c:v>1.7351166012217843E-2</c:v>
                </c:pt>
                <c:pt idx="29">
                  <c:v>1.7021326716613768E-2</c:v>
                </c:pt>
                <c:pt idx="30">
                  <c:v>1.6697757544922288E-2</c:v>
                </c:pt>
                <c:pt idx="31">
                  <c:v>1.7986326716613769E-2</c:v>
                </c:pt>
                <c:pt idx="32">
                  <c:v>1.769085579689355E-2</c:v>
                </c:pt>
                <c:pt idx="33">
                  <c:v>1.7400990675065033E-2</c:v>
                </c:pt>
                <c:pt idx="34">
                  <c:v>1.7117366478045806E-2</c:v>
                </c:pt>
                <c:pt idx="35">
                  <c:v>1.6838365160645158E-2</c:v>
                </c:pt>
                <c:pt idx="36">
                  <c:v>1.8036414097093424E-2</c:v>
                </c:pt>
                <c:pt idx="37">
                  <c:v>1.7781084332113919E-2</c:v>
                </c:pt>
                <c:pt idx="38">
                  <c:v>1.7530187209201874E-2</c:v>
                </c:pt>
                <c:pt idx="39">
                  <c:v>1.7283918809210558E-2</c:v>
                </c:pt>
                <c:pt idx="40">
                  <c:v>1.7041110048532305E-2</c:v>
                </c:pt>
                <c:pt idx="41">
                  <c:v>1.8161191536483285E-2</c:v>
                </c:pt>
                <c:pt idx="42">
                  <c:v>1.7938633590942801E-2</c:v>
                </c:pt>
                <c:pt idx="43">
                  <c:v>1.7719531846758951E-2</c:v>
                </c:pt>
                <c:pt idx="44">
                  <c:v>1.7504066600024612E-2</c:v>
                </c:pt>
                <c:pt idx="45">
                  <c:v>1.7291221358883637E-2</c:v>
                </c:pt>
                <c:pt idx="46">
                  <c:v>1.8343197034807222E-2</c:v>
                </c:pt>
                <c:pt idx="47">
                  <c:v>1.8147798045143597E-2</c:v>
                </c:pt>
                <c:pt idx="48">
                  <c:v>1.7954649380276452E-2</c:v>
                </c:pt>
                <c:pt idx="49">
                  <c:v>1.7763437288577301E-2</c:v>
                </c:pt>
                <c:pt idx="50">
                  <c:v>1.7574208941409802E-2</c:v>
                </c:pt>
                <c:pt idx="51">
                  <c:v>1.7386954480665323E-2</c:v>
                </c:pt>
                <c:pt idx="52">
                  <c:v>1.7201404125223752E-2</c:v>
                </c:pt>
                <c:pt idx="53">
                  <c:v>1.7017642351523983E-2</c:v>
                </c:pt>
                <c:pt idx="54">
                  <c:v>1.68354934586149E-2</c:v>
                </c:pt>
                <c:pt idx="55">
                  <c:v>1.665519258118774E-2</c:v>
                </c:pt>
                <c:pt idx="56">
                  <c:v>1.6476253245455385E-2</c:v>
                </c:pt>
                <c:pt idx="57">
                  <c:v>1.6299010935815386E-2</c:v>
                </c:pt>
                <c:pt idx="58">
                  <c:v>1.6123145731532271E-2</c:v>
                </c:pt>
                <c:pt idx="59">
                  <c:v>1.5948840652086994E-2</c:v>
                </c:pt>
                <c:pt idx="60">
                  <c:v>1.5775856202393336E-2</c:v>
                </c:pt>
                <c:pt idx="61">
                  <c:v>1.5604942387093325E-2</c:v>
                </c:pt>
                <c:pt idx="62">
                  <c:v>1.5436615384165559E-2</c:v>
                </c:pt>
                <c:pt idx="63">
                  <c:v>1.5270104086750304E-2</c:v>
                </c:pt>
                <c:pt idx="64">
                  <c:v>1.4465937420083638E-2</c:v>
                </c:pt>
                <c:pt idx="65">
                  <c:v>1.4277254902286977E-2</c:v>
                </c:pt>
                <c:pt idx="66">
                  <c:v>1.4090991763934659E-2</c:v>
                </c:pt>
                <c:pt idx="67">
                  <c:v>1.3907781083435839E-2</c:v>
                </c:pt>
                <c:pt idx="68">
                  <c:v>1.372695250307668E-2</c:v>
                </c:pt>
                <c:pt idx="69">
                  <c:v>1.2887822068294072E-2</c:v>
                </c:pt>
                <c:pt idx="70">
                  <c:v>1.2677814344933522E-2</c:v>
                </c:pt>
                <c:pt idx="71">
                  <c:v>1.2470909645393838E-2</c:v>
                </c:pt>
                <c:pt idx="72">
                  <c:v>1.2267825651046539E-2</c:v>
                </c:pt>
                <c:pt idx="73">
                  <c:v>1.2068048801882133E-2</c:v>
                </c:pt>
                <c:pt idx="74">
                  <c:v>1.1190776074609407E-2</c:v>
                </c:pt>
                <c:pt idx="75">
                  <c:v>1.0949678486701335E-2</c:v>
                </c:pt>
                <c:pt idx="76">
                  <c:v>1.0713115757176516E-2</c:v>
                </c:pt>
                <c:pt idx="77">
                  <c:v>1.0481660688579504E-2</c:v>
                </c:pt>
                <c:pt idx="78">
                  <c:v>1.0255206167908371E-2</c:v>
                </c:pt>
                <c:pt idx="79">
                  <c:v>9.3361585488607509E-3</c:v>
                </c:pt>
                <c:pt idx="80">
                  <c:v>9.0421160723468431E-3</c:v>
                </c:pt>
                <c:pt idx="81">
                  <c:v>8.7491070125977205E-3</c:v>
                </c:pt>
                <c:pt idx="82">
                  <c:v>8.4572456908603849E-3</c:v>
                </c:pt>
                <c:pt idx="83">
                  <c:v>8.1665884311420706E-3</c:v>
                </c:pt>
                <c:pt idx="84">
                  <c:v>7.8769444546834058E-3</c:v>
                </c:pt>
                <c:pt idx="85">
                  <c:v>7.5885152013834712E-3</c:v>
                </c:pt>
                <c:pt idx="86">
                  <c:v>7.30120918738988E-3</c:v>
                </c:pt>
                <c:pt idx="87">
                  <c:v>7.0151432748115604E-3</c:v>
                </c:pt>
                <c:pt idx="88">
                  <c:v>6.7303215923062215E-3</c:v>
                </c:pt>
                <c:pt idx="89">
                  <c:v>6.4468505827063758E-3</c:v>
                </c:pt>
                <c:pt idx="90">
                  <c:v>6.1646953826841218E-3</c:v>
                </c:pt>
                <c:pt idx="91">
                  <c:v>5.8841175981147612E-3</c:v>
                </c:pt>
                <c:pt idx="92">
                  <c:v>5.6051490045329281E-3</c:v>
                </c:pt>
                <c:pt idx="93">
                  <c:v>5.3279522695779047E-3</c:v>
                </c:pt>
                <c:pt idx="94">
                  <c:v>5.0527974304359381E-3</c:v>
                </c:pt>
                <c:pt idx="95">
                  <c:v>4.7798535763873768E-3</c:v>
                </c:pt>
                <c:pt idx="96">
                  <c:v>4.5093448246838787E-3</c:v>
                </c:pt>
                <c:pt idx="97">
                  <c:v>4.2415470242970696E-3</c:v>
                </c:pt>
                <c:pt idx="98">
                  <c:v>3.9767575684964635E-3</c:v>
                </c:pt>
                <c:pt idx="99">
                  <c:v>3.7152873105611829E-3</c:v>
                </c:pt>
                <c:pt idx="100">
                  <c:v>3.4574552263187566E-3</c:v>
                </c:pt>
                <c:pt idx="101">
                  <c:v>3.2035910756097394E-3</c:v>
                </c:pt>
                <c:pt idx="102">
                  <c:v>2.9540353253428206E-3</c:v>
                </c:pt>
                <c:pt idx="103">
                  <c:v>2.7091400589795045E-3</c:v>
                </c:pt>
                <c:pt idx="104">
                  <c:v>2.4692704206186753E-3</c:v>
                </c:pt>
                <c:pt idx="105">
                  <c:v>2.2496418842281162E-3</c:v>
                </c:pt>
                <c:pt idx="106">
                  <c:v>2.0479335753000546E-3</c:v>
                </c:pt>
                <c:pt idx="107">
                  <c:v>1.8643109191044849E-3</c:v>
                </c:pt>
              </c:numCache>
            </c:numRef>
          </c:yVal>
        </c:ser>
        <c:axId val="60900480"/>
        <c:axId val="60902784"/>
      </c:scatterChart>
      <c:valAx>
        <c:axId val="609004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02784"/>
        <c:crossesAt val="4.0000000000000022E-2"/>
        <c:crossBetween val="midCat"/>
      </c:valAx>
      <c:valAx>
        <c:axId val="609027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004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344634606863424"/>
          <c:y val="0.19024713308685881"/>
          <c:w val="0.76186436759054321"/>
          <c:h val="0.74692932200679263"/>
        </c:manualLayout>
      </c:layout>
      <c:scatterChart>
        <c:scatterStyle val="lineMarker"/>
        <c:ser>
          <c:idx val="1"/>
          <c:order val="0"/>
          <c:tx>
            <c:strRef>
              <c:f>'0.6Qb'!$CE$18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'0.6Qb'!$CE$19:$CE$128</c:f>
              <c:numCache>
                <c:formatCode>0.00</c:formatCode>
                <c:ptCount val="110"/>
                <c:pt idx="1">
                  <c:v>118.38080694806783</c:v>
                </c:pt>
                <c:pt idx="2">
                  <c:v>154.83198053057862</c:v>
                </c:pt>
                <c:pt idx="3">
                  <c:v>178.96029842442806</c:v>
                </c:pt>
                <c:pt idx="4">
                  <c:v>195.46534604087961</c:v>
                </c:pt>
                <c:pt idx="5">
                  <c:v>207.54690748629977</c:v>
                </c:pt>
                <c:pt idx="6">
                  <c:v>216.78581332936571</c:v>
                </c:pt>
                <c:pt idx="7">
                  <c:v>224.43518160319431</c:v>
                </c:pt>
                <c:pt idx="8">
                  <c:v>230.52188847890409</c:v>
                </c:pt>
                <c:pt idx="9">
                  <c:v>235.82522745319076</c:v>
                </c:pt>
                <c:pt idx="10">
                  <c:v>240.24850169434887</c:v>
                </c:pt>
                <c:pt idx="11">
                  <c:v>243.95521986772209</c:v>
                </c:pt>
                <c:pt idx="12">
                  <c:v>247.32435134423238</c:v>
                </c:pt>
                <c:pt idx="13">
                  <c:v>250.06324427123525</c:v>
                </c:pt>
                <c:pt idx="14">
                  <c:v>252.42907942384747</c:v>
                </c:pt>
                <c:pt idx="15">
                  <c:v>254.41586415723052</c:v>
                </c:pt>
                <c:pt idx="16">
                  <c:v>256.18604641875385</c:v>
                </c:pt>
                <c:pt idx="17">
                  <c:v>257.58804692462115</c:v>
                </c:pt>
                <c:pt idx="18">
                  <c:v>258.63583808846749</c:v>
                </c:pt>
                <c:pt idx="19">
                  <c:v>259.51065775902936</c:v>
                </c:pt>
                <c:pt idx="20">
                  <c:v>260.00925007006822</c:v>
                </c:pt>
                <c:pt idx="21">
                  <c:v>260.51740095940659</c:v>
                </c:pt>
                <c:pt idx="22">
                  <c:v>260.56511320293578</c:v>
                </c:pt>
                <c:pt idx="23">
                  <c:v>260.7220297056777</c:v>
                </c:pt>
                <c:pt idx="24">
                  <c:v>260.14898272230852</c:v>
                </c:pt>
                <c:pt idx="25">
                  <c:v>259.9332979547334</c:v>
                </c:pt>
                <c:pt idx="26">
                  <c:v>259.27949513357964</c:v>
                </c:pt>
                <c:pt idx="27">
                  <c:v>258.40436418127126</c:v>
                </c:pt>
                <c:pt idx="28">
                  <c:v>259.22219014466913</c:v>
                </c:pt>
                <c:pt idx="29">
                  <c:v>260.52454321642716</c:v>
                </c:pt>
                <c:pt idx="30">
                  <c:v>10</c:v>
                </c:pt>
                <c:pt idx="31">
                  <c:v>306.40962473315886</c:v>
                </c:pt>
                <c:pt idx="32">
                  <c:v>301.86712238288834</c:v>
                </c:pt>
                <c:pt idx="33">
                  <c:v>302.65668262012304</c:v>
                </c:pt>
                <c:pt idx="34">
                  <c:v>304.26139162212331</c:v>
                </c:pt>
                <c:pt idx="35">
                  <c:v>10</c:v>
                </c:pt>
                <c:pt idx="36">
                  <c:v>348.58197362956577</c:v>
                </c:pt>
                <c:pt idx="37">
                  <c:v>350.69842358647577</c:v>
                </c:pt>
                <c:pt idx="38">
                  <c:v>351.85010425263459</c:v>
                </c:pt>
                <c:pt idx="39">
                  <c:v>353.41629315454423</c:v>
                </c:pt>
                <c:pt idx="40">
                  <c:v>10</c:v>
                </c:pt>
                <c:pt idx="41">
                  <c:v>394.31946136791731</c:v>
                </c:pt>
                <c:pt idx="42">
                  <c:v>405.51040583787272</c:v>
                </c:pt>
                <c:pt idx="43">
                  <c:v>406.86765833982315</c:v>
                </c:pt>
                <c:pt idx="44">
                  <c:v>408.69234111583751</c:v>
                </c:pt>
                <c:pt idx="45">
                  <c:v>10</c:v>
                </c:pt>
                <c:pt idx="46">
                  <c:v>443.91155070017908</c:v>
                </c:pt>
                <c:pt idx="47">
                  <c:v>466.87799080703223</c:v>
                </c:pt>
                <c:pt idx="48">
                  <c:v>467.28833784914917</c:v>
                </c:pt>
                <c:pt idx="49">
                  <c:v>466.99565847869934</c:v>
                </c:pt>
                <c:pt idx="50">
                  <c:v>466.86512299749592</c:v>
                </c:pt>
                <c:pt idx="51">
                  <c:v>466.76008789160153</c:v>
                </c:pt>
                <c:pt idx="52">
                  <c:v>466.02387965756799</c:v>
                </c:pt>
                <c:pt idx="53">
                  <c:v>465.53542921084824</c:v>
                </c:pt>
                <c:pt idx="54">
                  <c:v>464.63548679151029</c:v>
                </c:pt>
                <c:pt idx="55">
                  <c:v>464.37219992638308</c:v>
                </c:pt>
                <c:pt idx="56">
                  <c:v>462.8865655928044</c:v>
                </c:pt>
                <c:pt idx="57">
                  <c:v>462.29458767268102</c:v>
                </c:pt>
                <c:pt idx="58">
                  <c:v>460.89499056267192</c:v>
                </c:pt>
                <c:pt idx="59">
                  <c:v>459.99787392438247</c:v>
                </c:pt>
                <c:pt idx="60">
                  <c:v>458.49058846997991</c:v>
                </c:pt>
                <c:pt idx="61">
                  <c:v>459.01495052349799</c:v>
                </c:pt>
                <c:pt idx="62">
                  <c:v>461.03057191275337</c:v>
                </c:pt>
                <c:pt idx="63">
                  <c:v>10</c:v>
                </c:pt>
                <c:pt idx="64">
                  <c:v>377.9523412326821</c:v>
                </c:pt>
                <c:pt idx="65">
                  <c:v>380.84069284768896</c:v>
                </c:pt>
                <c:pt idx="66">
                  <c:v>380.75497542303629</c:v>
                </c:pt>
                <c:pt idx="67">
                  <c:v>382.05704999210906</c:v>
                </c:pt>
                <c:pt idx="68">
                  <c:v>10</c:v>
                </c:pt>
                <c:pt idx="69">
                  <c:v>310.98257488980761</c:v>
                </c:pt>
                <c:pt idx="70">
                  <c:v>304.34162139522323</c:v>
                </c:pt>
                <c:pt idx="71">
                  <c:v>303.86844820680307</c:v>
                </c:pt>
                <c:pt idx="72">
                  <c:v>304.53822045343196</c:v>
                </c:pt>
                <c:pt idx="73">
                  <c:v>10</c:v>
                </c:pt>
                <c:pt idx="74">
                  <c:v>241.53798803004639</c:v>
                </c:pt>
                <c:pt idx="75">
                  <c:v>229.57980162116627</c:v>
                </c:pt>
                <c:pt idx="76">
                  <c:v>228.93287424641784</c:v>
                </c:pt>
                <c:pt idx="77">
                  <c:v>228.92970733186229</c:v>
                </c:pt>
                <c:pt idx="78">
                  <c:v>10</c:v>
                </c:pt>
                <c:pt idx="79">
                  <c:v>168.89838660833672</c:v>
                </c:pt>
                <c:pt idx="80">
                  <c:v>156.25526997915125</c:v>
                </c:pt>
                <c:pt idx="81">
                  <c:v>151.79755107382667</c:v>
                </c:pt>
                <c:pt idx="82">
                  <c:v>147.38466029889997</c:v>
                </c:pt>
                <c:pt idx="83">
                  <c:v>142.9848521426328</c:v>
                </c:pt>
                <c:pt idx="84">
                  <c:v>138.47632084379873</c:v>
                </c:pt>
                <c:pt idx="85">
                  <c:v>134.04898670233459</c:v>
                </c:pt>
                <c:pt idx="86">
                  <c:v>129.56328499536292</c:v>
                </c:pt>
                <c:pt idx="87">
                  <c:v>125.11410686061629</c:v>
                </c:pt>
                <c:pt idx="88">
                  <c:v>120.64974079756141</c:v>
                </c:pt>
                <c:pt idx="89">
                  <c:v>116.21269661414232</c:v>
                </c:pt>
                <c:pt idx="90">
                  <c:v>111.74298723181244</c:v>
                </c:pt>
                <c:pt idx="91">
                  <c:v>107.35715408912162</c:v>
                </c:pt>
                <c:pt idx="92">
                  <c:v>102.96200779387571</c:v>
                </c:pt>
                <c:pt idx="93">
                  <c:v>98.604167144002972</c:v>
                </c:pt>
                <c:pt idx="94">
                  <c:v>94.317346302038615</c:v>
                </c:pt>
                <c:pt idx="95">
                  <c:v>90.061113860745763</c:v>
                </c:pt>
                <c:pt idx="96">
                  <c:v>85.849333363279143</c:v>
                </c:pt>
                <c:pt idx="97">
                  <c:v>81.693089304141793</c:v>
                </c:pt>
                <c:pt idx="98">
                  <c:v>77.592823399491238</c:v>
                </c:pt>
                <c:pt idx="99">
                  <c:v>73.546078814072857</c:v>
                </c:pt>
                <c:pt idx="100">
                  <c:v>69.548583896717204</c:v>
                </c:pt>
                <c:pt idx="101">
                  <c:v>65.5965629976196</c:v>
                </c:pt>
                <c:pt idx="102">
                  <c:v>61.68587975198438</c:v>
                </c:pt>
                <c:pt idx="103">
                  <c:v>57.812217733117336</c:v>
                </c:pt>
                <c:pt idx="104">
                  <c:v>53.971091495627761</c:v>
                </c:pt>
                <c:pt idx="105">
                  <c:v>53.714699173418026</c:v>
                </c:pt>
                <c:pt idx="106">
                  <c:v>53.264730173570648</c:v>
                </c:pt>
                <c:pt idx="107">
                  <c:v>53.264730173570648</c:v>
                </c:pt>
              </c:numCache>
            </c:numRef>
          </c:yVal>
        </c:ser>
        <c:ser>
          <c:idx val="0"/>
          <c:order val="1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axId val="60956032"/>
        <c:axId val="60979072"/>
      </c:scatterChart>
      <c:valAx>
        <c:axId val="609560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79072"/>
        <c:crossesAt val="500"/>
        <c:crossBetween val="midCat"/>
      </c:valAx>
      <c:valAx>
        <c:axId val="609790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5603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834317223817496"/>
          <c:y val="0.19330265054896303"/>
          <c:w val="0.81935358969252792"/>
          <c:h val="0.7458500609958969"/>
        </c:manualLayout>
      </c:layout>
      <c:scatterChart>
        <c:scatterStyle val="lineMarker"/>
        <c:ser>
          <c:idx val="0"/>
          <c:order val="0"/>
          <c:tx>
            <c:strRef>
              <c:f>'0.6Qb'!$IH$2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'0.6Qb'!$IH$3:$IH$121</c:f>
              <c:numCache>
                <c:formatCode>0.000</c:formatCode>
                <c:ptCount val="119"/>
                <c:pt idx="0">
                  <c:v>2.1175265725000001</c:v>
                </c:pt>
                <c:pt idx="1">
                  <c:v>2.1100288849999997</c:v>
                </c:pt>
                <c:pt idx="2">
                  <c:v>2.1025311200000001</c:v>
                </c:pt>
                <c:pt idx="3">
                  <c:v>2.0950330250000002</c:v>
                </c:pt>
                <c:pt idx="4">
                  <c:v>2.0875346475000001</c:v>
                </c:pt>
                <c:pt idx="5">
                  <c:v>2.0800360424999997</c:v>
                </c:pt>
                <c:pt idx="6">
                  <c:v>2.0725372225000003</c:v>
                </c:pt>
                <c:pt idx="7">
                  <c:v>2.0650382300000003</c:v>
                </c:pt>
                <c:pt idx="8">
                  <c:v>2.0575391824999998</c:v>
                </c:pt>
                <c:pt idx="9">
                  <c:v>2.0500401524999994</c:v>
                </c:pt>
                <c:pt idx="10">
                  <c:v>2.0425411625000001</c:v>
                </c:pt>
                <c:pt idx="11">
                  <c:v>2.0350422050000003</c:v>
                </c:pt>
                <c:pt idx="12">
                  <c:v>2.0275432350000004</c:v>
                </c:pt>
                <c:pt idx="13">
                  <c:v>2.0200442624999995</c:v>
                </c:pt>
                <c:pt idx="14">
                  <c:v>2.0125452824999996</c:v>
                </c:pt>
                <c:pt idx="15">
                  <c:v>2.0050462924999999</c:v>
                </c:pt>
                <c:pt idx="16">
                  <c:v>1.9975472775000001</c:v>
                </c:pt>
                <c:pt idx="17">
                  <c:v>1.9900482525000001</c:v>
                </c:pt>
                <c:pt idx="18">
                  <c:v>1.9825492100000002</c:v>
                </c:pt>
                <c:pt idx="19">
                  <c:v>1.9750500999999998</c:v>
                </c:pt>
                <c:pt idx="20">
                  <c:v>1.9675509575000001</c:v>
                </c:pt>
                <c:pt idx="21">
                  <c:v>1.9600517500000001</c:v>
                </c:pt>
                <c:pt idx="22">
                  <c:v>1.9525525150000005</c:v>
                </c:pt>
                <c:pt idx="23">
                  <c:v>1.9450533324999997</c:v>
                </c:pt>
                <c:pt idx="24">
                  <c:v>1.9375542624999997</c:v>
                </c:pt>
                <c:pt idx="25">
                  <c:v>1.9300552299999998</c:v>
                </c:pt>
                <c:pt idx="26">
                  <c:v>1.92255621</c:v>
                </c:pt>
                <c:pt idx="27">
                  <c:v>1.9150571825</c:v>
                </c:pt>
                <c:pt idx="28">
                  <c:v>1.9075581249999995</c:v>
                </c:pt>
                <c:pt idx="29">
                  <c:v>1.9000590549999998</c:v>
                </c:pt>
                <c:pt idx="30">
                  <c:v>1.9195199928571431</c:v>
                </c:pt>
                <c:pt idx="31">
                  <c:v>1.9123779190476189</c:v>
                </c:pt>
                <c:pt idx="32">
                  <c:v>1.9052357785714282</c:v>
                </c:pt>
                <c:pt idx="33">
                  <c:v>1.8980936214285713</c:v>
                </c:pt>
                <c:pt idx="34">
                  <c:v>1.9233132000000002</c:v>
                </c:pt>
                <c:pt idx="35">
                  <c:v>1.9164956727272728</c:v>
                </c:pt>
                <c:pt idx="36">
                  <c:v>1.9096782340909086</c:v>
                </c:pt>
                <c:pt idx="37">
                  <c:v>1.902860834090909</c:v>
                </c:pt>
                <c:pt idx="38">
                  <c:v>1.9330203239130435</c:v>
                </c:pt>
                <c:pt idx="39">
                  <c:v>1.9264991260869566</c:v>
                </c:pt>
                <c:pt idx="40">
                  <c:v>1.9199778652173909</c:v>
                </c:pt>
                <c:pt idx="41">
                  <c:v>1.9134566108695648</c:v>
                </c:pt>
                <c:pt idx="42">
                  <c:v>1.9478791729166671</c:v>
                </c:pt>
                <c:pt idx="43">
                  <c:v>1.9416297625000003</c:v>
                </c:pt>
                <c:pt idx="44">
                  <c:v>1.9353803541666665</c:v>
                </c:pt>
                <c:pt idx="45">
                  <c:v>1.9291309333333331</c:v>
                </c:pt>
                <c:pt idx="46">
                  <c:v>1.9228814875</c:v>
                </c:pt>
                <c:pt idx="47">
                  <c:v>1.9166320249999995</c:v>
                </c:pt>
                <c:pt idx="48">
                  <c:v>1.9103825583333334</c:v>
                </c:pt>
                <c:pt idx="49">
                  <c:v>1.9041331104166668</c:v>
                </c:pt>
                <c:pt idx="50">
                  <c:v>1.8978836562499994</c:v>
                </c:pt>
                <c:pt idx="51">
                  <c:v>1.8916342187499997</c:v>
                </c:pt>
                <c:pt idx="52">
                  <c:v>1.8853847833333333</c:v>
                </c:pt>
                <c:pt idx="53">
                  <c:v>1.8791353854166664</c:v>
                </c:pt>
                <c:pt idx="54">
                  <c:v>1.872885995833333</c:v>
                </c:pt>
                <c:pt idx="55">
                  <c:v>1.8666366270833334</c:v>
                </c:pt>
                <c:pt idx="56">
                  <c:v>1.8603872666666661</c:v>
                </c:pt>
                <c:pt idx="57">
                  <c:v>1.8541379312499997</c:v>
                </c:pt>
                <c:pt idx="58">
                  <c:v>1.8478886229166667</c:v>
                </c:pt>
                <c:pt idx="59">
                  <c:v>1.7942563391304345</c:v>
                </c:pt>
                <c:pt idx="60">
                  <c:v>1.7877353608695652</c:v>
                </c:pt>
                <c:pt idx="61">
                  <c:v>1.7812144130434784</c:v>
                </c:pt>
                <c:pt idx="62">
                  <c:v>1.7746934913043484</c:v>
                </c:pt>
                <c:pt idx="63">
                  <c:v>1.7206240840909095</c:v>
                </c:pt>
                <c:pt idx="64">
                  <c:v>1.7138068500000005</c:v>
                </c:pt>
                <c:pt idx="65">
                  <c:v>1.7069896477272726</c:v>
                </c:pt>
                <c:pt idx="66">
                  <c:v>1.7001725340909091</c:v>
                </c:pt>
                <c:pt idx="67">
                  <c:v>1.6454383809523809</c:v>
                </c:pt>
                <c:pt idx="68">
                  <c:v>1.6382967071428574</c:v>
                </c:pt>
                <c:pt idx="69">
                  <c:v>1.6311550404761903</c:v>
                </c:pt>
                <c:pt idx="70">
                  <c:v>1.6240134595238089</c:v>
                </c:pt>
                <c:pt idx="71">
                  <c:v>1.5683479275000003</c:v>
                </c:pt>
                <c:pt idx="72">
                  <c:v>1.5608494675</c:v>
                </c:pt>
                <c:pt idx="73">
                  <c:v>1.5533510750000006</c:v>
                </c:pt>
                <c:pt idx="74">
                  <c:v>1.5458527375000002</c:v>
                </c:pt>
                <c:pt idx="75">
                  <c:v>1.5383544700000003</c:v>
                </c:pt>
                <c:pt idx="76">
                  <c:v>1.5308563299999998</c:v>
                </c:pt>
                <c:pt idx="77">
                  <c:v>1.5233583000000002</c:v>
                </c:pt>
                <c:pt idx="78">
                  <c:v>1.5158603699999997</c:v>
                </c:pt>
                <c:pt idx="79">
                  <c:v>1.5083625402499998</c:v>
                </c:pt>
                <c:pt idx="80">
                  <c:v>1.5008648084999998</c:v>
                </c:pt>
                <c:pt idx="81">
                  <c:v>1.4933672387499999</c:v>
                </c:pt>
                <c:pt idx="82">
                  <c:v>1.4858698399999997</c:v>
                </c:pt>
                <c:pt idx="83">
                  <c:v>1.4783725777500003</c:v>
                </c:pt>
                <c:pt idx="84">
                  <c:v>1.4708754979999994</c:v>
                </c:pt>
                <c:pt idx="85">
                  <c:v>1.4633786202500003</c:v>
                </c:pt>
                <c:pt idx="86">
                  <c:v>1.4558819985000002</c:v>
                </c:pt>
                <c:pt idx="87">
                  <c:v>1.4483856757499998</c:v>
                </c:pt>
                <c:pt idx="88">
                  <c:v>1.4408896602499996</c:v>
                </c:pt>
                <c:pt idx="89">
                  <c:v>1.4333940302499999</c:v>
                </c:pt>
                <c:pt idx="90">
                  <c:v>1.4258988802499999</c:v>
                </c:pt>
                <c:pt idx="91">
                  <c:v>1.4184043052499999</c:v>
                </c:pt>
                <c:pt idx="92">
                  <c:v>1.4109104320000003</c:v>
                </c:pt>
                <c:pt idx="93">
                  <c:v>1.4034174377500002</c:v>
                </c:pt>
                <c:pt idx="94">
                  <c:v>1.3959255322499999</c:v>
                </c:pt>
                <c:pt idx="95">
                  <c:v>1.3884349844999999</c:v>
                </c:pt>
                <c:pt idx="96">
                  <c:v>1.3809460699999996</c:v>
                </c:pt>
                <c:pt idx="97">
                  <c:v>1.3734590012500001</c:v>
                </c:pt>
                <c:pt idx="98">
                  <c:v>1.3659736479999998</c:v>
                </c:pt>
                <c:pt idx="99">
                  <c:v>1.3584887929999996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'0.6Qb'!$CL$18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'0.6Qb'!$CL$19:$CL$126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1.3584999999999992</c:v>
                </c:pt>
                <c:pt idx="2">
                  <c:v>1.3659999999999992</c:v>
                </c:pt>
                <c:pt idx="3">
                  <c:v>1.3734999999999993</c:v>
                </c:pt>
                <c:pt idx="4">
                  <c:v>1.3809999999999993</c:v>
                </c:pt>
                <c:pt idx="5">
                  <c:v>1.3884999999999994</c:v>
                </c:pt>
                <c:pt idx="6">
                  <c:v>1.3959999999999995</c:v>
                </c:pt>
                <c:pt idx="7">
                  <c:v>1.4034999999999995</c:v>
                </c:pt>
                <c:pt idx="8">
                  <c:v>1.4109999999999996</c:v>
                </c:pt>
                <c:pt idx="9">
                  <c:v>1.4184999999999997</c:v>
                </c:pt>
                <c:pt idx="10">
                  <c:v>1.4259999999999997</c:v>
                </c:pt>
                <c:pt idx="11">
                  <c:v>1.4334999999999998</c:v>
                </c:pt>
                <c:pt idx="12">
                  <c:v>1.4409999999999998</c:v>
                </c:pt>
                <c:pt idx="13">
                  <c:v>1.4484999999999999</c:v>
                </c:pt>
                <c:pt idx="14">
                  <c:v>1.456</c:v>
                </c:pt>
                <c:pt idx="15">
                  <c:v>1.4635</c:v>
                </c:pt>
                <c:pt idx="16">
                  <c:v>1.4710000000000001</c:v>
                </c:pt>
                <c:pt idx="17">
                  <c:v>1.4785000000000001</c:v>
                </c:pt>
                <c:pt idx="18">
                  <c:v>1.4860000000000002</c:v>
                </c:pt>
                <c:pt idx="19">
                  <c:v>1.4935000000000003</c:v>
                </c:pt>
                <c:pt idx="20">
                  <c:v>1.5010000000000003</c:v>
                </c:pt>
                <c:pt idx="21">
                  <c:v>1.5085000000000004</c:v>
                </c:pt>
                <c:pt idx="22">
                  <c:v>1.5160000000000005</c:v>
                </c:pt>
                <c:pt idx="23">
                  <c:v>1.5235000000000005</c:v>
                </c:pt>
                <c:pt idx="24">
                  <c:v>1.5310000000000006</c:v>
                </c:pt>
                <c:pt idx="25">
                  <c:v>1.5385000000000006</c:v>
                </c:pt>
                <c:pt idx="26">
                  <c:v>1.5460000000000007</c:v>
                </c:pt>
                <c:pt idx="27">
                  <c:v>1.5535000000000008</c:v>
                </c:pt>
                <c:pt idx="28">
                  <c:v>1.5610000000000008</c:v>
                </c:pt>
                <c:pt idx="29">
                  <c:v>1.5685000000000009</c:v>
                </c:pt>
                <c:pt idx="30">
                  <c:v>1.576000000000001</c:v>
                </c:pt>
                <c:pt idx="31">
                  <c:v>1.6242853323598498</c:v>
                </c:pt>
                <c:pt idx="32">
                  <c:v>1.6317853323598499</c:v>
                </c:pt>
                <c:pt idx="33">
                  <c:v>1.63928533235985</c:v>
                </c:pt>
                <c:pt idx="34">
                  <c:v>1.64678533235985</c:v>
                </c:pt>
                <c:pt idx="35">
                  <c:v>1.6542853323598501</c:v>
                </c:pt>
                <c:pt idx="36">
                  <c:v>1.7026641700780913</c:v>
                </c:pt>
                <c:pt idx="37">
                  <c:v>1.7101641700780916</c:v>
                </c:pt>
                <c:pt idx="38">
                  <c:v>1.7176641700780915</c:v>
                </c:pt>
                <c:pt idx="39">
                  <c:v>1.7251641700780918</c:v>
                </c:pt>
                <c:pt idx="40">
                  <c:v>1.7326641700780916</c:v>
                </c:pt>
                <c:pt idx="41">
                  <c:v>1.7812749586800458</c:v>
                </c:pt>
                <c:pt idx="42">
                  <c:v>1.7887749586800461</c:v>
                </c:pt>
                <c:pt idx="43">
                  <c:v>1.7962749586800459</c:v>
                </c:pt>
                <c:pt idx="44">
                  <c:v>1.8037749586800462</c:v>
                </c:pt>
                <c:pt idx="45">
                  <c:v>1.8112749586800461</c:v>
                </c:pt>
                <c:pt idx="46">
                  <c:v>1.8602215489352631</c:v>
                </c:pt>
                <c:pt idx="47">
                  <c:v>1.8677215489352632</c:v>
                </c:pt>
                <c:pt idx="48">
                  <c:v>1.8752215489352633</c:v>
                </c:pt>
                <c:pt idx="49">
                  <c:v>1.8827215489352633</c:v>
                </c:pt>
                <c:pt idx="50">
                  <c:v>1.8902215489352634</c:v>
                </c:pt>
                <c:pt idx="51">
                  <c:v>1.8977215489352635</c:v>
                </c:pt>
                <c:pt idx="52">
                  <c:v>1.9052215489352635</c:v>
                </c:pt>
                <c:pt idx="53">
                  <c:v>1.9127215489352636</c:v>
                </c:pt>
                <c:pt idx="54">
                  <c:v>1.9202215489352636</c:v>
                </c:pt>
                <c:pt idx="55">
                  <c:v>1.9277215489352637</c:v>
                </c:pt>
                <c:pt idx="56">
                  <c:v>1.9352215489352638</c:v>
                </c:pt>
                <c:pt idx="57">
                  <c:v>1.9427215489352638</c:v>
                </c:pt>
                <c:pt idx="58">
                  <c:v>1.9502215489352641</c:v>
                </c:pt>
                <c:pt idx="59">
                  <c:v>1.957721548935264</c:v>
                </c:pt>
                <c:pt idx="60">
                  <c:v>1.9652215489352638</c:v>
                </c:pt>
                <c:pt idx="61">
                  <c:v>1.9727215489352641</c:v>
                </c:pt>
                <c:pt idx="62">
                  <c:v>1.9802215489352644</c:v>
                </c:pt>
                <c:pt idx="63">
                  <c:v>1.9877215489352642</c:v>
                </c:pt>
                <c:pt idx="64">
                  <c:v>1.9465780958023577</c:v>
                </c:pt>
                <c:pt idx="65">
                  <c:v>1.9540780958023578</c:v>
                </c:pt>
                <c:pt idx="66">
                  <c:v>1.9615780958023576</c:v>
                </c:pt>
                <c:pt idx="67">
                  <c:v>1.9690780958023579</c:v>
                </c:pt>
                <c:pt idx="68">
                  <c:v>1.9765780958023578</c:v>
                </c:pt>
                <c:pt idx="69">
                  <c:v>1.9390009757113083</c:v>
                </c:pt>
                <c:pt idx="70">
                  <c:v>1.9465009757113083</c:v>
                </c:pt>
                <c:pt idx="71">
                  <c:v>1.9540009757113084</c:v>
                </c:pt>
                <c:pt idx="72">
                  <c:v>1.9615009757113087</c:v>
                </c:pt>
                <c:pt idx="73">
                  <c:v>1.9690009757113085</c:v>
                </c:pt>
                <c:pt idx="74">
                  <c:v>1.9355109426371209</c:v>
                </c:pt>
                <c:pt idx="75">
                  <c:v>1.9430109426371209</c:v>
                </c:pt>
                <c:pt idx="76">
                  <c:v>1.950510942637121</c:v>
                </c:pt>
                <c:pt idx="77">
                  <c:v>1.9580109426371211</c:v>
                </c:pt>
                <c:pt idx="78">
                  <c:v>1.9655109426371209</c:v>
                </c:pt>
                <c:pt idx="79">
                  <c:v>1.9367861169592839</c:v>
                </c:pt>
                <c:pt idx="80">
                  <c:v>1.944286116959284</c:v>
                </c:pt>
                <c:pt idx="81">
                  <c:v>1.9517861169592841</c:v>
                </c:pt>
                <c:pt idx="82">
                  <c:v>1.9592861169592841</c:v>
                </c:pt>
                <c:pt idx="83">
                  <c:v>1.9667861169592842</c:v>
                </c:pt>
                <c:pt idx="84">
                  <c:v>1.9742861169592842</c:v>
                </c:pt>
                <c:pt idx="85">
                  <c:v>1.9817861169592841</c:v>
                </c:pt>
                <c:pt idx="86">
                  <c:v>1.9892861169592844</c:v>
                </c:pt>
                <c:pt idx="87">
                  <c:v>1.9967861169592842</c:v>
                </c:pt>
                <c:pt idx="88">
                  <c:v>2.0042861169592845</c:v>
                </c:pt>
                <c:pt idx="89">
                  <c:v>2.0117861169592843</c:v>
                </c:pt>
                <c:pt idx="90">
                  <c:v>2.0192861169592846</c:v>
                </c:pt>
                <c:pt idx="91">
                  <c:v>2.0267861169592845</c:v>
                </c:pt>
                <c:pt idx="92">
                  <c:v>2.0342861169592847</c:v>
                </c:pt>
                <c:pt idx="93">
                  <c:v>2.0417861169592846</c:v>
                </c:pt>
                <c:pt idx="94">
                  <c:v>2.0492861169592849</c:v>
                </c:pt>
                <c:pt idx="95">
                  <c:v>2.0567861169592847</c:v>
                </c:pt>
                <c:pt idx="96">
                  <c:v>2.0642861169592845</c:v>
                </c:pt>
                <c:pt idx="97">
                  <c:v>2.0717861169592844</c:v>
                </c:pt>
                <c:pt idx="98">
                  <c:v>2.0792861169592842</c:v>
                </c:pt>
                <c:pt idx="99">
                  <c:v>2.0867861169592841</c:v>
                </c:pt>
                <c:pt idx="100">
                  <c:v>2.0942861169592839</c:v>
                </c:pt>
                <c:pt idx="101">
                  <c:v>2.1017861169592837</c:v>
                </c:pt>
                <c:pt idx="102">
                  <c:v>2.1092861169592836</c:v>
                </c:pt>
                <c:pt idx="103">
                  <c:v>2.1167861169592834</c:v>
                </c:pt>
                <c:pt idx="104">
                  <c:v>2.1242861169592833</c:v>
                </c:pt>
                <c:pt idx="105">
                  <c:v>2.1317861169592831</c:v>
                </c:pt>
                <c:pt idx="106">
                  <c:v>2.1392861169592829</c:v>
                </c:pt>
                <c:pt idx="107">
                  <c:v>2.1467861169592828</c:v>
                </c:pt>
              </c:numCache>
            </c:numRef>
          </c:yVal>
        </c:ser>
        <c:axId val="61097088"/>
        <c:axId val="61099392"/>
      </c:scatterChart>
      <c:valAx>
        <c:axId val="610970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99392"/>
        <c:crossesAt val="3.5"/>
        <c:crossBetween val="midCat"/>
      </c:valAx>
      <c:valAx>
        <c:axId val="61099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970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138298270972149"/>
          <c:y val="0.22318731285349894"/>
          <c:w val="0.70531921624611715"/>
          <c:h val="0.73609958966396805"/>
        </c:manualLayout>
      </c:layout>
      <c:scatterChart>
        <c:scatterStyle val="lineMarker"/>
        <c:ser>
          <c:idx val="1"/>
          <c:order val="0"/>
          <c:tx>
            <c:strRef>
              <c:f>'0.6Qb'!$BL$18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'0.6Qb'!$BL$19:$BL$126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-9.1846398230039838</c:v>
                </c:pt>
                <c:pt idx="2">
                  <c:v>-13.342328493841514</c:v>
                </c:pt>
                <c:pt idx="3">
                  <c:v>-16.683334985894369</c:v>
                </c:pt>
                <c:pt idx="4">
                  <c:v>-19.480571355214444</c:v>
                </c:pt>
                <c:pt idx="5">
                  <c:v>-21.890754710050267</c:v>
                </c:pt>
                <c:pt idx="6">
                  <c:v>-24.012347946844244</c:v>
                </c:pt>
                <c:pt idx="7">
                  <c:v>-25.912100879683592</c:v>
                </c:pt>
                <c:pt idx="8">
                  <c:v>-27.635196300733377</c:v>
                </c:pt>
                <c:pt idx="9">
                  <c:v>-29.216166399540143</c:v>
                </c:pt>
                <c:pt idx="10">
                  <c:v>-30.679132902683556</c:v>
                </c:pt>
                <c:pt idx="11">
                  <c:v>-32.043331666249216</c:v>
                </c:pt>
                <c:pt idx="12">
                  <c:v>-33.324164906376438</c:v>
                </c:pt>
                <c:pt idx="13">
                  <c:v>-34.53284366426616</c:v>
                </c:pt>
                <c:pt idx="14">
                  <c:v>-35.679410380993708</c:v>
                </c:pt>
                <c:pt idx="15">
                  <c:v>-36.771458186756732</c:v>
                </c:pt>
                <c:pt idx="16">
                  <c:v>-37.815882889193759</c:v>
                </c:pt>
                <c:pt idx="17">
                  <c:v>-38.81787463097573</c:v>
                </c:pt>
                <c:pt idx="18">
                  <c:v>-39.781817437022177</c:v>
                </c:pt>
                <c:pt idx="19">
                  <c:v>-40.711986239401313</c:v>
                </c:pt>
                <c:pt idx="20">
                  <c:v>-41.611526601186107</c:v>
                </c:pt>
                <c:pt idx="21">
                  <c:v>-42.483667196012803</c:v>
                </c:pt>
                <c:pt idx="22">
                  <c:v>-43.3304700187363</c:v>
                </c:pt>
                <c:pt idx="23">
                  <c:v>-44.154703138304363</c:v>
                </c:pt>
                <c:pt idx="24">
                  <c:v>-44.95762191688371</c:v>
                </c:pt>
                <c:pt idx="25">
                  <c:v>-45.74171205725716</c:v>
                </c:pt>
                <c:pt idx="26">
                  <c:v>-46.508055683601718</c:v>
                </c:pt>
                <c:pt idx="27">
                  <c:v>-47.257832799850306</c:v>
                </c:pt>
                <c:pt idx="28">
                  <c:v>-47.992743624651922</c:v>
                </c:pt>
                <c:pt idx="29">
                  <c:v>-48.708068309492575</c:v>
                </c:pt>
                <c:pt idx="30">
                  <c:v>-49.41013364854286</c:v>
                </c:pt>
                <c:pt idx="31">
                  <c:v>-49.189292118217139</c:v>
                </c:pt>
                <c:pt idx="32">
                  <c:v>-49.881083377282579</c:v>
                </c:pt>
                <c:pt idx="33">
                  <c:v>-50.560487923596611</c:v>
                </c:pt>
                <c:pt idx="34">
                  <c:v>-51.224258586312779</c:v>
                </c:pt>
                <c:pt idx="35">
                  <c:v>-51.877289167283514</c:v>
                </c:pt>
                <c:pt idx="36">
                  <c:v>-51.683337941137147</c:v>
                </c:pt>
                <c:pt idx="37">
                  <c:v>-52.32737948072603</c:v>
                </c:pt>
                <c:pt idx="38">
                  <c:v>-52.960977090435868</c:v>
                </c:pt>
                <c:pt idx="39">
                  <c:v>-53.581538125854102</c:v>
                </c:pt>
                <c:pt idx="40">
                  <c:v>-54.193271263213354</c:v>
                </c:pt>
                <c:pt idx="41">
                  <c:v>-54.013262943620141</c:v>
                </c:pt>
                <c:pt idx="42">
                  <c:v>-54.616458244029054</c:v>
                </c:pt>
                <c:pt idx="43">
                  <c:v>-55.210895860736322</c:v>
                </c:pt>
                <c:pt idx="44">
                  <c:v>-55.794600051485084</c:v>
                </c:pt>
                <c:pt idx="45">
                  <c:v>-56.37095701833551</c:v>
                </c:pt>
                <c:pt idx="46">
                  <c:v>-56.195078656549605</c:v>
                </c:pt>
                <c:pt idx="47">
                  <c:v>-56.76262993336335</c:v>
                </c:pt>
                <c:pt idx="48">
                  <c:v>-57.32276871744282</c:v>
                </c:pt>
                <c:pt idx="49">
                  <c:v>-57.875681076115406</c:v>
                </c:pt>
                <c:pt idx="50">
                  <c:v>-58.421536877658845</c:v>
                </c:pt>
                <c:pt idx="51">
                  <c:v>-58.96091941324395</c:v>
                </c:pt>
                <c:pt idx="52">
                  <c:v>-59.493948096332254</c:v>
                </c:pt>
                <c:pt idx="53">
                  <c:v>-60.021149740540473</c:v>
                </c:pt>
                <c:pt idx="54">
                  <c:v>-60.542602867659603</c:v>
                </c:pt>
                <c:pt idx="55">
                  <c:v>-61.058786199160103</c:v>
                </c:pt>
                <c:pt idx="56">
                  <c:v>-61.56954229159826</c:v>
                </c:pt>
                <c:pt idx="57">
                  <c:v>-62.075517912061663</c:v>
                </c:pt>
                <c:pt idx="58">
                  <c:v>-62.576531729883079</c:v>
                </c:pt>
                <c:pt idx="59">
                  <c:v>-63.073189940887438</c:v>
                </c:pt>
                <c:pt idx="60">
                  <c:v>-63.565291964100403</c:v>
                </c:pt>
                <c:pt idx="61">
                  <c:v>-64.053217949349403</c:v>
                </c:pt>
                <c:pt idx="62">
                  <c:v>-64.534930628367732</c:v>
                </c:pt>
                <c:pt idx="63">
                  <c:v>-65.011187274854734</c:v>
                </c:pt>
                <c:pt idx="64">
                  <c:v>-64.139204144027502</c:v>
                </c:pt>
                <c:pt idx="65">
                  <c:v>-64.634562736976676</c:v>
                </c:pt>
                <c:pt idx="66">
                  <c:v>-65.126017070671196</c:v>
                </c:pt>
                <c:pt idx="67">
                  <c:v>-65.610927770416851</c:v>
                </c:pt>
                <c:pt idx="68">
                  <c:v>-66.089388825985367</c:v>
                </c:pt>
                <c:pt idx="69">
                  <c:v>-65.023919404638235</c:v>
                </c:pt>
                <c:pt idx="70">
                  <c:v>-65.53133807177008</c:v>
                </c:pt>
                <c:pt idx="71">
                  <c:v>-66.035169181187342</c:v>
                </c:pt>
                <c:pt idx="72">
                  <c:v>-66.53125770139502</c:v>
                </c:pt>
                <c:pt idx="73">
                  <c:v>-67.01929003420949</c:v>
                </c:pt>
                <c:pt idx="74">
                  <c:v>-65.749485584245491</c:v>
                </c:pt>
                <c:pt idx="75">
                  <c:v>-66.284269093072709</c:v>
                </c:pt>
                <c:pt idx="76">
                  <c:v>-66.81604364171335</c:v>
                </c:pt>
                <c:pt idx="77">
                  <c:v>-67.337450859913588</c:v>
                </c:pt>
                <c:pt idx="78">
                  <c:v>-67.847881396781617</c:v>
                </c:pt>
                <c:pt idx="79">
                  <c:v>-66.359105717649214</c:v>
                </c:pt>
                <c:pt idx="80">
                  <c:v>-66.957823290489358</c:v>
                </c:pt>
                <c:pt idx="81">
                  <c:v>-67.554461727160287</c:v>
                </c:pt>
                <c:pt idx="82">
                  <c:v>-68.149175538339421</c:v>
                </c:pt>
                <c:pt idx="83">
                  <c:v>-68.741970662709207</c:v>
                </c:pt>
                <c:pt idx="84">
                  <c:v>-69.332615906159447</c:v>
                </c:pt>
                <c:pt idx="85">
                  <c:v>-69.921325297248842</c:v>
                </c:pt>
                <c:pt idx="86">
                  <c:v>-70.50794908315541</c:v>
                </c:pt>
                <c:pt idx="87">
                  <c:v>-71.092537365182011</c:v>
                </c:pt>
                <c:pt idx="88">
                  <c:v>-71.674816380623355</c:v>
                </c:pt>
                <c:pt idx="89">
                  <c:v>-72.254900434762561</c:v>
                </c:pt>
                <c:pt idx="90">
                  <c:v>-72.832493961099715</c:v>
                </c:pt>
                <c:pt idx="91">
                  <c:v>-73.407658796621547</c:v>
                </c:pt>
                <c:pt idx="92">
                  <c:v>-73.980076292343028</c:v>
                </c:pt>
                <c:pt idx="93">
                  <c:v>-74.549676105570228</c:v>
                </c:pt>
                <c:pt idx="94">
                  <c:v>-75.116345897908587</c:v>
                </c:pt>
                <c:pt idx="95">
                  <c:v>-75.679727933972686</c:v>
                </c:pt>
                <c:pt idx="96">
                  <c:v>-76.239648647779148</c:v>
                </c:pt>
                <c:pt idx="97">
                  <c:v>-76.795856447631564</c:v>
                </c:pt>
                <c:pt idx="98">
                  <c:v>-77.347900059768335</c:v>
                </c:pt>
                <c:pt idx="99">
                  <c:v>-77.895324321637048</c:v>
                </c:pt>
                <c:pt idx="100">
                  <c:v>-78.437664892472299</c:v>
                </c:pt>
                <c:pt idx="101">
                  <c:v>-78.974446591148734</c:v>
                </c:pt>
                <c:pt idx="102">
                  <c:v>-79.505181960170944</c:v>
                </c:pt>
                <c:pt idx="103">
                  <c:v>-80.029368900773818</c:v>
                </c:pt>
                <c:pt idx="104">
                  <c:v>-80.546487359156544</c:v>
                </c:pt>
                <c:pt idx="105">
                  <c:v>-81.055994754186315</c:v>
                </c:pt>
                <c:pt idx="106">
                  <c:v>-81.523636255556056</c:v>
                </c:pt>
                <c:pt idx="107">
                  <c:v>-81.951714713755848</c:v>
                </c:pt>
              </c:numCache>
            </c:numRef>
          </c:yVal>
        </c:ser>
        <c:ser>
          <c:idx val="0"/>
          <c:order val="1"/>
          <c:tx>
            <c:strRef>
              <c:f>'0.6Qb'!$BM$18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'0.6Qb'!$BM$19:$BM$126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-22.600999999999999</c:v>
                </c:pt>
                <c:pt idx="2">
                  <c:v>-26.759</c:v>
                </c:pt>
                <c:pt idx="3">
                  <c:v>-30.1</c:v>
                </c:pt>
                <c:pt idx="4">
                  <c:v>-32.896999999999998</c:v>
                </c:pt>
                <c:pt idx="5">
                  <c:v>-35.307000000000002</c:v>
                </c:pt>
                <c:pt idx="6">
                  <c:v>-37.429000000000002</c:v>
                </c:pt>
                <c:pt idx="7">
                  <c:v>-39.329000000000001</c:v>
                </c:pt>
                <c:pt idx="8">
                  <c:v>-41.052</c:v>
                </c:pt>
                <c:pt idx="9">
                  <c:v>-42.633000000000003</c:v>
                </c:pt>
                <c:pt idx="10">
                  <c:v>-44.095999999999997</c:v>
                </c:pt>
                <c:pt idx="11">
                  <c:v>-45.46</c:v>
                </c:pt>
                <c:pt idx="12">
                  <c:v>-46.741</c:v>
                </c:pt>
                <c:pt idx="13">
                  <c:v>-47.948999999999998</c:v>
                </c:pt>
                <c:pt idx="14">
                  <c:v>-49.095999999999997</c:v>
                </c:pt>
                <c:pt idx="15">
                  <c:v>-50.188000000000002</c:v>
                </c:pt>
                <c:pt idx="16">
                  <c:v>-51.231999999999999</c:v>
                </c:pt>
                <c:pt idx="17">
                  <c:v>-52.234000000000002</c:v>
                </c:pt>
                <c:pt idx="18">
                  <c:v>-53.198</c:v>
                </c:pt>
                <c:pt idx="19">
                  <c:v>-54.128</c:v>
                </c:pt>
                <c:pt idx="20">
                  <c:v>-55.027999999999999</c:v>
                </c:pt>
                <c:pt idx="21">
                  <c:v>-55.9</c:v>
                </c:pt>
                <c:pt idx="22">
                  <c:v>-56.747</c:v>
                </c:pt>
                <c:pt idx="23">
                  <c:v>-57.570999999999998</c:v>
                </c:pt>
                <c:pt idx="24">
                  <c:v>-58.374000000000002</c:v>
                </c:pt>
                <c:pt idx="25">
                  <c:v>-59.158000000000001</c:v>
                </c:pt>
                <c:pt idx="26">
                  <c:v>-59.923999999999999</c:v>
                </c:pt>
                <c:pt idx="27">
                  <c:v>-60.673999999999999</c:v>
                </c:pt>
                <c:pt idx="28">
                  <c:v>-61.408999999999999</c:v>
                </c:pt>
                <c:pt idx="29">
                  <c:v>-62.124000000000002</c:v>
                </c:pt>
                <c:pt idx="30">
                  <c:v>-62.826999999999998</c:v>
                </c:pt>
                <c:pt idx="31">
                  <c:v>-62.606000000000002</c:v>
                </c:pt>
                <c:pt idx="32">
                  <c:v>-63.296999999999997</c:v>
                </c:pt>
                <c:pt idx="33">
                  <c:v>-63.976999999999997</c:v>
                </c:pt>
                <c:pt idx="34">
                  <c:v>-64.641000000000005</c:v>
                </c:pt>
                <c:pt idx="35">
                  <c:v>-65.293999999999997</c:v>
                </c:pt>
                <c:pt idx="36">
                  <c:v>-65.099999999999994</c:v>
                </c:pt>
                <c:pt idx="37">
                  <c:v>-65.744</c:v>
                </c:pt>
                <c:pt idx="38">
                  <c:v>-66.376999999999995</c:v>
                </c:pt>
                <c:pt idx="39">
                  <c:v>-66.998000000000005</c:v>
                </c:pt>
                <c:pt idx="40">
                  <c:v>-67.61</c:v>
                </c:pt>
                <c:pt idx="41">
                  <c:v>-67.430000000000007</c:v>
                </c:pt>
                <c:pt idx="42">
                  <c:v>-68.033000000000001</c:v>
                </c:pt>
                <c:pt idx="43">
                  <c:v>-68.626999999999995</c:v>
                </c:pt>
                <c:pt idx="44">
                  <c:v>-69.210999999999999</c:v>
                </c:pt>
                <c:pt idx="45">
                  <c:v>-69.787000000000006</c:v>
                </c:pt>
                <c:pt idx="46">
                  <c:v>-69.611000000000004</c:v>
                </c:pt>
                <c:pt idx="47">
                  <c:v>-70.179000000000002</c:v>
                </c:pt>
                <c:pt idx="48">
                  <c:v>-70.739000000000004</c:v>
                </c:pt>
                <c:pt idx="49">
                  <c:v>-71.292000000000002</c:v>
                </c:pt>
                <c:pt idx="50">
                  <c:v>-71.837999999999994</c:v>
                </c:pt>
                <c:pt idx="51">
                  <c:v>-72.376999999999995</c:v>
                </c:pt>
                <c:pt idx="52">
                  <c:v>-72.91</c:v>
                </c:pt>
                <c:pt idx="53">
                  <c:v>-73.438000000000002</c:v>
                </c:pt>
                <c:pt idx="54">
                  <c:v>-73.959000000000003</c:v>
                </c:pt>
                <c:pt idx="55">
                  <c:v>-74.474999999999994</c:v>
                </c:pt>
                <c:pt idx="56">
                  <c:v>-74.986000000000004</c:v>
                </c:pt>
                <c:pt idx="57">
                  <c:v>-75.492000000000004</c:v>
                </c:pt>
                <c:pt idx="58">
                  <c:v>-75.992999999999995</c:v>
                </c:pt>
                <c:pt idx="59">
                  <c:v>-76.489999999999995</c:v>
                </c:pt>
                <c:pt idx="60">
                  <c:v>-76.981999999999999</c:v>
                </c:pt>
                <c:pt idx="61">
                  <c:v>-77.47</c:v>
                </c:pt>
                <c:pt idx="62">
                  <c:v>-77.950999999999993</c:v>
                </c:pt>
                <c:pt idx="63">
                  <c:v>-78.427999999999997</c:v>
                </c:pt>
                <c:pt idx="64">
                  <c:v>-77.555999999999997</c:v>
                </c:pt>
                <c:pt idx="65">
                  <c:v>-78.051000000000002</c:v>
                </c:pt>
                <c:pt idx="66">
                  <c:v>-78.542000000000002</c:v>
                </c:pt>
                <c:pt idx="67">
                  <c:v>-79.027000000000001</c:v>
                </c:pt>
                <c:pt idx="68">
                  <c:v>-79.506</c:v>
                </c:pt>
                <c:pt idx="69">
                  <c:v>-78.44</c:v>
                </c:pt>
                <c:pt idx="70">
                  <c:v>-78.947999999999993</c:v>
                </c:pt>
                <c:pt idx="71">
                  <c:v>-79.451999999999998</c:v>
                </c:pt>
                <c:pt idx="72">
                  <c:v>-79.947999999999993</c:v>
                </c:pt>
                <c:pt idx="73">
                  <c:v>-80.436000000000007</c:v>
                </c:pt>
                <c:pt idx="74">
                  <c:v>-79.165999999999997</c:v>
                </c:pt>
                <c:pt idx="75">
                  <c:v>-79.700999999999993</c:v>
                </c:pt>
                <c:pt idx="76">
                  <c:v>-80.231999999999999</c:v>
                </c:pt>
                <c:pt idx="77">
                  <c:v>-80.754000000000005</c:v>
                </c:pt>
                <c:pt idx="78">
                  <c:v>-81.263999999999996</c:v>
                </c:pt>
                <c:pt idx="79">
                  <c:v>-79.775999999999996</c:v>
                </c:pt>
                <c:pt idx="80">
                  <c:v>-80.373999999999995</c:v>
                </c:pt>
                <c:pt idx="81">
                  <c:v>-80.971000000000004</c:v>
                </c:pt>
                <c:pt idx="82">
                  <c:v>-81.566000000000003</c:v>
                </c:pt>
                <c:pt idx="83">
                  <c:v>-82.158000000000001</c:v>
                </c:pt>
                <c:pt idx="84">
                  <c:v>-82.748999999999995</c:v>
                </c:pt>
                <c:pt idx="85">
                  <c:v>-83.337999999999994</c:v>
                </c:pt>
                <c:pt idx="86">
                  <c:v>-83.924000000000007</c:v>
                </c:pt>
                <c:pt idx="87">
                  <c:v>-84.509</c:v>
                </c:pt>
                <c:pt idx="88">
                  <c:v>-85.090999999999994</c:v>
                </c:pt>
                <c:pt idx="89">
                  <c:v>-85.671000000000006</c:v>
                </c:pt>
                <c:pt idx="90">
                  <c:v>-86.248999999999995</c:v>
                </c:pt>
                <c:pt idx="91">
                  <c:v>-86.823999999999998</c:v>
                </c:pt>
                <c:pt idx="92">
                  <c:v>-87.396000000000001</c:v>
                </c:pt>
                <c:pt idx="93">
                  <c:v>-87.965999999999994</c:v>
                </c:pt>
                <c:pt idx="94">
                  <c:v>-88.533000000000001</c:v>
                </c:pt>
                <c:pt idx="95">
                  <c:v>-89.096000000000004</c:v>
                </c:pt>
                <c:pt idx="96">
                  <c:v>-89.656000000000006</c:v>
                </c:pt>
                <c:pt idx="97">
                  <c:v>-90.212000000000003</c:v>
                </c:pt>
                <c:pt idx="98">
                  <c:v>-90.763999999999996</c:v>
                </c:pt>
                <c:pt idx="99">
                  <c:v>-91.311999999999998</c:v>
                </c:pt>
                <c:pt idx="100">
                  <c:v>-91.853999999999999</c:v>
                </c:pt>
                <c:pt idx="101">
                  <c:v>-92.391000000000005</c:v>
                </c:pt>
                <c:pt idx="102">
                  <c:v>-92.921999999999997</c:v>
                </c:pt>
                <c:pt idx="103">
                  <c:v>-93.445999999999998</c:v>
                </c:pt>
                <c:pt idx="104">
                  <c:v>-93.962999999999994</c:v>
                </c:pt>
                <c:pt idx="105">
                  <c:v>-94.471999999999994</c:v>
                </c:pt>
                <c:pt idx="106">
                  <c:v>-94.94</c:v>
                </c:pt>
                <c:pt idx="107">
                  <c:v>-95.367999999999995</c:v>
                </c:pt>
              </c:numCache>
            </c:numRef>
          </c:yVal>
        </c:ser>
        <c:ser>
          <c:idx val="2"/>
          <c:order val="2"/>
          <c:tx>
            <c:strRef>
              <c:f>'0.6Qb'!$BN$18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'0.6Qb'!$BN$19:$BN$126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-36.017000000000003</c:v>
                </c:pt>
                <c:pt idx="2">
                  <c:v>-40.174999999999997</c:v>
                </c:pt>
                <c:pt idx="3">
                  <c:v>-43.515999999999998</c:v>
                </c:pt>
                <c:pt idx="4">
                  <c:v>-46.313000000000002</c:v>
                </c:pt>
                <c:pt idx="5">
                  <c:v>-48.723999999999997</c:v>
                </c:pt>
                <c:pt idx="6">
                  <c:v>-50.844999999999999</c:v>
                </c:pt>
                <c:pt idx="7">
                  <c:v>-52.744999999999997</c:v>
                </c:pt>
                <c:pt idx="8">
                  <c:v>-54.468000000000004</c:v>
                </c:pt>
                <c:pt idx="9">
                  <c:v>-56.048999999999999</c:v>
                </c:pt>
                <c:pt idx="10">
                  <c:v>-57.512</c:v>
                </c:pt>
                <c:pt idx="11">
                  <c:v>-58.875999999999998</c:v>
                </c:pt>
                <c:pt idx="12">
                  <c:v>-60.156999999999996</c:v>
                </c:pt>
                <c:pt idx="13">
                  <c:v>-61.366</c:v>
                </c:pt>
                <c:pt idx="14">
                  <c:v>-62.512</c:v>
                </c:pt>
                <c:pt idx="15">
                  <c:v>-63.603999999999999</c:v>
                </c:pt>
                <c:pt idx="16">
                  <c:v>-64.649000000000001</c:v>
                </c:pt>
                <c:pt idx="17">
                  <c:v>-65.650999999999996</c:v>
                </c:pt>
                <c:pt idx="18">
                  <c:v>-66.614999999999995</c:v>
                </c:pt>
                <c:pt idx="19">
                  <c:v>-67.545000000000002</c:v>
                </c:pt>
                <c:pt idx="20">
                  <c:v>-68.444000000000003</c:v>
                </c:pt>
                <c:pt idx="21">
                  <c:v>-69.316000000000003</c:v>
                </c:pt>
                <c:pt idx="22">
                  <c:v>-70.162999999999997</c:v>
                </c:pt>
                <c:pt idx="23">
                  <c:v>-70.988</c:v>
                </c:pt>
                <c:pt idx="24">
                  <c:v>-71.790000000000006</c:v>
                </c:pt>
                <c:pt idx="25">
                  <c:v>-72.575000000000003</c:v>
                </c:pt>
                <c:pt idx="26">
                  <c:v>-73.340999999999994</c:v>
                </c:pt>
                <c:pt idx="27">
                  <c:v>-74.090999999999994</c:v>
                </c:pt>
                <c:pt idx="28">
                  <c:v>-74.825999999999993</c:v>
                </c:pt>
                <c:pt idx="29">
                  <c:v>-75.540999999999997</c:v>
                </c:pt>
                <c:pt idx="30">
                  <c:v>-76.242999999999995</c:v>
                </c:pt>
                <c:pt idx="31">
                  <c:v>-76.022000000000006</c:v>
                </c:pt>
                <c:pt idx="32">
                  <c:v>-76.713999999999999</c:v>
                </c:pt>
                <c:pt idx="33">
                  <c:v>-77.393000000000001</c:v>
                </c:pt>
                <c:pt idx="34">
                  <c:v>-78.057000000000002</c:v>
                </c:pt>
                <c:pt idx="35">
                  <c:v>-78.709999999999994</c:v>
                </c:pt>
                <c:pt idx="36">
                  <c:v>-78.516000000000005</c:v>
                </c:pt>
                <c:pt idx="37">
                  <c:v>-79.16</c:v>
                </c:pt>
                <c:pt idx="38">
                  <c:v>-79.793999999999997</c:v>
                </c:pt>
                <c:pt idx="39">
                  <c:v>-80.414000000000001</c:v>
                </c:pt>
                <c:pt idx="40">
                  <c:v>-81.025999999999996</c:v>
                </c:pt>
                <c:pt idx="41">
                  <c:v>-80.846000000000004</c:v>
                </c:pt>
                <c:pt idx="42">
                  <c:v>-81.448999999999998</c:v>
                </c:pt>
                <c:pt idx="43">
                  <c:v>-82.043999999999997</c:v>
                </c:pt>
                <c:pt idx="44">
                  <c:v>-82.626999999999995</c:v>
                </c:pt>
                <c:pt idx="45">
                  <c:v>-83.203999999999994</c:v>
                </c:pt>
                <c:pt idx="46">
                  <c:v>-83.028000000000006</c:v>
                </c:pt>
                <c:pt idx="47">
                  <c:v>-83.594999999999999</c:v>
                </c:pt>
                <c:pt idx="48">
                  <c:v>-84.156000000000006</c:v>
                </c:pt>
                <c:pt idx="49">
                  <c:v>-84.707999999999998</c:v>
                </c:pt>
                <c:pt idx="50">
                  <c:v>-85.254000000000005</c:v>
                </c:pt>
                <c:pt idx="51">
                  <c:v>-85.793999999999997</c:v>
                </c:pt>
                <c:pt idx="52">
                  <c:v>-86.326999999999998</c:v>
                </c:pt>
                <c:pt idx="53">
                  <c:v>-86.853999999999999</c:v>
                </c:pt>
                <c:pt idx="54">
                  <c:v>-87.375</c:v>
                </c:pt>
                <c:pt idx="55">
                  <c:v>-87.891999999999996</c:v>
                </c:pt>
                <c:pt idx="56">
                  <c:v>-88.402000000000001</c:v>
                </c:pt>
                <c:pt idx="57">
                  <c:v>-88.908000000000001</c:v>
                </c:pt>
                <c:pt idx="58">
                  <c:v>-89.409000000000006</c:v>
                </c:pt>
                <c:pt idx="59">
                  <c:v>-89.906000000000006</c:v>
                </c:pt>
                <c:pt idx="60">
                  <c:v>-90.397999999999996</c:v>
                </c:pt>
                <c:pt idx="61">
                  <c:v>-90.885999999999996</c:v>
                </c:pt>
                <c:pt idx="62">
                  <c:v>-91.367999999999995</c:v>
                </c:pt>
                <c:pt idx="63">
                  <c:v>-91.843999999999994</c:v>
                </c:pt>
                <c:pt idx="64">
                  <c:v>-90.971999999999994</c:v>
                </c:pt>
                <c:pt idx="65">
                  <c:v>-91.466999999999999</c:v>
                </c:pt>
                <c:pt idx="66">
                  <c:v>-91.959000000000003</c:v>
                </c:pt>
                <c:pt idx="67">
                  <c:v>-92.444000000000003</c:v>
                </c:pt>
                <c:pt idx="68">
                  <c:v>-92.921999999999997</c:v>
                </c:pt>
                <c:pt idx="69">
                  <c:v>-91.856999999999999</c:v>
                </c:pt>
                <c:pt idx="70">
                  <c:v>-92.364000000000004</c:v>
                </c:pt>
                <c:pt idx="71">
                  <c:v>-92.867999999999995</c:v>
                </c:pt>
                <c:pt idx="72">
                  <c:v>-93.364000000000004</c:v>
                </c:pt>
                <c:pt idx="73">
                  <c:v>-93.852000000000004</c:v>
                </c:pt>
                <c:pt idx="74">
                  <c:v>-92.581999999999994</c:v>
                </c:pt>
                <c:pt idx="75">
                  <c:v>-93.117000000000004</c:v>
                </c:pt>
                <c:pt idx="76">
                  <c:v>-93.649000000000001</c:v>
                </c:pt>
                <c:pt idx="77">
                  <c:v>-94.17</c:v>
                </c:pt>
                <c:pt idx="78">
                  <c:v>-94.680999999999997</c:v>
                </c:pt>
                <c:pt idx="79">
                  <c:v>-93.191999999999993</c:v>
                </c:pt>
                <c:pt idx="80">
                  <c:v>-93.790999999999997</c:v>
                </c:pt>
                <c:pt idx="81">
                  <c:v>-94.387</c:v>
                </c:pt>
                <c:pt idx="82">
                  <c:v>-94.981999999999999</c:v>
                </c:pt>
                <c:pt idx="83">
                  <c:v>-95.575000000000003</c:v>
                </c:pt>
                <c:pt idx="84">
                  <c:v>-96.165000000000006</c:v>
                </c:pt>
                <c:pt idx="85">
                  <c:v>-96.754000000000005</c:v>
                </c:pt>
                <c:pt idx="86">
                  <c:v>-97.340999999999994</c:v>
                </c:pt>
                <c:pt idx="87">
                  <c:v>-97.924999999999997</c:v>
                </c:pt>
                <c:pt idx="88">
                  <c:v>-98.507999999999996</c:v>
                </c:pt>
                <c:pt idx="89">
                  <c:v>-99.087999999999994</c:v>
                </c:pt>
                <c:pt idx="90">
                  <c:v>-99.665000000000006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1116800"/>
        <c:axId val="61118720"/>
      </c:scatterChart>
      <c:valAx>
        <c:axId val="61116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18720"/>
        <c:crosses val="autoZero"/>
        <c:crossBetween val="midCat"/>
        <c:minorUnit val="100"/>
      </c:valAx>
      <c:valAx>
        <c:axId val="61118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168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3104024856426261"/>
          <c:y val="0.20975231969243294"/>
          <c:w val="0.4261405275110588"/>
          <c:h val="0.3889320173006545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115055423039147"/>
          <c:y val="0.21379764149199673"/>
          <c:w val="0.71757995263269014"/>
          <c:h val="0.75018409670622155"/>
        </c:manualLayout>
      </c:layout>
      <c:scatterChart>
        <c:scatterStyle val="lineMarker"/>
        <c:ser>
          <c:idx val="1"/>
          <c:order val="0"/>
          <c:tx>
            <c:strRef>
              <c:f>'0.6Qb'!$BO$18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'0.6Qb'!$BO$19:$BO$126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22.600999999999999</c:v>
                </c:pt>
                <c:pt idx="2">
                  <c:v>26.759</c:v>
                </c:pt>
                <c:pt idx="3">
                  <c:v>30.1</c:v>
                </c:pt>
                <c:pt idx="4">
                  <c:v>32.896999999999998</c:v>
                </c:pt>
                <c:pt idx="5">
                  <c:v>35.307000000000002</c:v>
                </c:pt>
                <c:pt idx="6">
                  <c:v>37.429000000000002</c:v>
                </c:pt>
                <c:pt idx="7">
                  <c:v>39.329000000000001</c:v>
                </c:pt>
                <c:pt idx="8">
                  <c:v>41.052</c:v>
                </c:pt>
                <c:pt idx="9">
                  <c:v>42.633000000000003</c:v>
                </c:pt>
                <c:pt idx="10">
                  <c:v>44.095999999999997</c:v>
                </c:pt>
                <c:pt idx="11">
                  <c:v>45.46</c:v>
                </c:pt>
                <c:pt idx="12">
                  <c:v>46.741</c:v>
                </c:pt>
                <c:pt idx="13">
                  <c:v>47.948999999999998</c:v>
                </c:pt>
                <c:pt idx="14">
                  <c:v>49.095999999999997</c:v>
                </c:pt>
                <c:pt idx="15">
                  <c:v>50.188000000000002</c:v>
                </c:pt>
                <c:pt idx="16">
                  <c:v>51.231999999999999</c:v>
                </c:pt>
                <c:pt idx="17">
                  <c:v>52.234000000000002</c:v>
                </c:pt>
                <c:pt idx="18">
                  <c:v>53.198</c:v>
                </c:pt>
                <c:pt idx="19">
                  <c:v>54.128</c:v>
                </c:pt>
                <c:pt idx="20">
                  <c:v>55.027999999999999</c:v>
                </c:pt>
                <c:pt idx="21">
                  <c:v>55.9</c:v>
                </c:pt>
                <c:pt idx="22">
                  <c:v>56.747</c:v>
                </c:pt>
                <c:pt idx="23">
                  <c:v>57.570999999999998</c:v>
                </c:pt>
                <c:pt idx="24">
                  <c:v>58.374000000000002</c:v>
                </c:pt>
                <c:pt idx="25">
                  <c:v>59.158000000000001</c:v>
                </c:pt>
                <c:pt idx="26">
                  <c:v>59.923999999999999</c:v>
                </c:pt>
                <c:pt idx="27">
                  <c:v>60.673999999999999</c:v>
                </c:pt>
                <c:pt idx="28">
                  <c:v>61.408999999999999</c:v>
                </c:pt>
                <c:pt idx="29">
                  <c:v>62.124000000000002</c:v>
                </c:pt>
                <c:pt idx="30">
                  <c:v>62.826999999999998</c:v>
                </c:pt>
                <c:pt idx="31">
                  <c:v>62.606000000000002</c:v>
                </c:pt>
                <c:pt idx="32">
                  <c:v>63.296999999999997</c:v>
                </c:pt>
                <c:pt idx="33">
                  <c:v>63.976999999999997</c:v>
                </c:pt>
                <c:pt idx="34">
                  <c:v>64.641000000000005</c:v>
                </c:pt>
                <c:pt idx="35">
                  <c:v>65.293999999999997</c:v>
                </c:pt>
                <c:pt idx="36">
                  <c:v>65.099999999999994</c:v>
                </c:pt>
                <c:pt idx="37">
                  <c:v>65.744</c:v>
                </c:pt>
                <c:pt idx="38">
                  <c:v>66.376999999999995</c:v>
                </c:pt>
                <c:pt idx="39">
                  <c:v>66.998000000000005</c:v>
                </c:pt>
                <c:pt idx="40">
                  <c:v>67.61</c:v>
                </c:pt>
                <c:pt idx="41">
                  <c:v>67.430000000000007</c:v>
                </c:pt>
                <c:pt idx="42">
                  <c:v>68.033000000000001</c:v>
                </c:pt>
                <c:pt idx="43">
                  <c:v>68.626999999999995</c:v>
                </c:pt>
                <c:pt idx="44">
                  <c:v>69.210999999999999</c:v>
                </c:pt>
                <c:pt idx="45">
                  <c:v>69.787000000000006</c:v>
                </c:pt>
                <c:pt idx="46">
                  <c:v>69.611000000000004</c:v>
                </c:pt>
                <c:pt idx="47">
                  <c:v>70.179000000000002</c:v>
                </c:pt>
                <c:pt idx="48">
                  <c:v>70.739000000000004</c:v>
                </c:pt>
                <c:pt idx="49">
                  <c:v>71.292000000000002</c:v>
                </c:pt>
                <c:pt idx="50">
                  <c:v>71.837999999999994</c:v>
                </c:pt>
                <c:pt idx="51">
                  <c:v>72.376999999999995</c:v>
                </c:pt>
                <c:pt idx="52">
                  <c:v>72.91</c:v>
                </c:pt>
                <c:pt idx="53">
                  <c:v>73.438000000000002</c:v>
                </c:pt>
                <c:pt idx="54">
                  <c:v>73.959000000000003</c:v>
                </c:pt>
                <c:pt idx="55">
                  <c:v>74.474999999999994</c:v>
                </c:pt>
                <c:pt idx="56">
                  <c:v>74.986000000000004</c:v>
                </c:pt>
                <c:pt idx="57">
                  <c:v>75.492000000000004</c:v>
                </c:pt>
                <c:pt idx="58">
                  <c:v>75.992999999999995</c:v>
                </c:pt>
                <c:pt idx="59">
                  <c:v>76.489999999999995</c:v>
                </c:pt>
                <c:pt idx="60">
                  <c:v>76.981999999999999</c:v>
                </c:pt>
                <c:pt idx="61">
                  <c:v>77.47</c:v>
                </c:pt>
                <c:pt idx="62">
                  <c:v>77.950999999999993</c:v>
                </c:pt>
                <c:pt idx="63">
                  <c:v>78.427999999999997</c:v>
                </c:pt>
                <c:pt idx="64">
                  <c:v>77.555999999999997</c:v>
                </c:pt>
                <c:pt idx="65">
                  <c:v>78.051000000000002</c:v>
                </c:pt>
                <c:pt idx="66">
                  <c:v>78.542000000000002</c:v>
                </c:pt>
                <c:pt idx="67">
                  <c:v>79.027000000000001</c:v>
                </c:pt>
                <c:pt idx="68">
                  <c:v>79.506</c:v>
                </c:pt>
                <c:pt idx="69">
                  <c:v>78.44</c:v>
                </c:pt>
                <c:pt idx="70">
                  <c:v>78.947999999999993</c:v>
                </c:pt>
                <c:pt idx="71">
                  <c:v>79.451999999999998</c:v>
                </c:pt>
                <c:pt idx="72">
                  <c:v>79.947999999999993</c:v>
                </c:pt>
                <c:pt idx="73">
                  <c:v>80.436000000000007</c:v>
                </c:pt>
                <c:pt idx="74">
                  <c:v>79.165999999999997</c:v>
                </c:pt>
                <c:pt idx="75">
                  <c:v>79.700999999999993</c:v>
                </c:pt>
                <c:pt idx="76">
                  <c:v>80.231999999999999</c:v>
                </c:pt>
                <c:pt idx="77">
                  <c:v>80.754000000000005</c:v>
                </c:pt>
                <c:pt idx="78">
                  <c:v>81.263999999999996</c:v>
                </c:pt>
                <c:pt idx="79">
                  <c:v>79.775999999999996</c:v>
                </c:pt>
                <c:pt idx="80">
                  <c:v>80.373999999999995</c:v>
                </c:pt>
                <c:pt idx="81">
                  <c:v>80.971000000000004</c:v>
                </c:pt>
                <c:pt idx="82">
                  <c:v>81.566000000000003</c:v>
                </c:pt>
                <c:pt idx="83">
                  <c:v>82.158000000000001</c:v>
                </c:pt>
                <c:pt idx="84">
                  <c:v>82.748999999999995</c:v>
                </c:pt>
                <c:pt idx="85">
                  <c:v>83.337999999999994</c:v>
                </c:pt>
                <c:pt idx="86">
                  <c:v>83.924000000000007</c:v>
                </c:pt>
                <c:pt idx="87">
                  <c:v>84.509</c:v>
                </c:pt>
                <c:pt idx="88">
                  <c:v>85.090999999999994</c:v>
                </c:pt>
                <c:pt idx="89">
                  <c:v>85.671000000000006</c:v>
                </c:pt>
                <c:pt idx="90">
                  <c:v>86.248999999999995</c:v>
                </c:pt>
                <c:pt idx="91">
                  <c:v>86.823999999999998</c:v>
                </c:pt>
                <c:pt idx="92">
                  <c:v>87.396000000000001</c:v>
                </c:pt>
                <c:pt idx="93">
                  <c:v>87.965999999999994</c:v>
                </c:pt>
                <c:pt idx="94">
                  <c:v>88.533000000000001</c:v>
                </c:pt>
                <c:pt idx="95">
                  <c:v>89.096000000000004</c:v>
                </c:pt>
                <c:pt idx="96">
                  <c:v>89.656000000000006</c:v>
                </c:pt>
                <c:pt idx="97">
                  <c:v>90.212000000000003</c:v>
                </c:pt>
                <c:pt idx="98">
                  <c:v>90.763999999999996</c:v>
                </c:pt>
                <c:pt idx="99">
                  <c:v>91.311999999999998</c:v>
                </c:pt>
                <c:pt idx="100">
                  <c:v>91.853999999999999</c:v>
                </c:pt>
                <c:pt idx="101">
                  <c:v>92.391000000000005</c:v>
                </c:pt>
                <c:pt idx="102">
                  <c:v>92.921999999999997</c:v>
                </c:pt>
                <c:pt idx="103">
                  <c:v>93.445999999999998</c:v>
                </c:pt>
                <c:pt idx="104">
                  <c:v>93.962999999999994</c:v>
                </c:pt>
                <c:pt idx="105">
                  <c:v>94.471999999999994</c:v>
                </c:pt>
                <c:pt idx="106">
                  <c:v>94.94</c:v>
                </c:pt>
                <c:pt idx="107">
                  <c:v>95.367999999999995</c:v>
                </c:pt>
              </c:numCache>
            </c:numRef>
          </c:yVal>
        </c:ser>
        <c:ser>
          <c:idx val="0"/>
          <c:order val="1"/>
          <c:tx>
            <c:strRef>
              <c:f>'0.6Qb'!$BP$18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'0.6Qb'!$BP$19:$BP$126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77.399000000000001</c:v>
                </c:pt>
                <c:pt idx="2">
                  <c:v>73.241</c:v>
                </c:pt>
                <c:pt idx="3">
                  <c:v>69.900000000000006</c:v>
                </c:pt>
                <c:pt idx="4">
                  <c:v>67.103000000000009</c:v>
                </c:pt>
                <c:pt idx="5">
                  <c:v>64.692999999999998</c:v>
                </c:pt>
                <c:pt idx="6">
                  <c:v>62.570999999999998</c:v>
                </c:pt>
                <c:pt idx="7">
                  <c:v>60.670999999999999</c:v>
                </c:pt>
                <c:pt idx="8">
                  <c:v>58.948</c:v>
                </c:pt>
                <c:pt idx="9">
                  <c:v>57.366999999999997</c:v>
                </c:pt>
                <c:pt idx="10">
                  <c:v>55.904000000000003</c:v>
                </c:pt>
                <c:pt idx="11">
                  <c:v>54.54</c:v>
                </c:pt>
                <c:pt idx="12">
                  <c:v>53.259</c:v>
                </c:pt>
                <c:pt idx="13">
                  <c:v>52.051000000000002</c:v>
                </c:pt>
                <c:pt idx="14">
                  <c:v>50.904000000000003</c:v>
                </c:pt>
                <c:pt idx="15">
                  <c:v>49.811999999999998</c:v>
                </c:pt>
                <c:pt idx="16">
                  <c:v>48.768000000000001</c:v>
                </c:pt>
                <c:pt idx="17">
                  <c:v>47.765999999999998</c:v>
                </c:pt>
                <c:pt idx="18">
                  <c:v>46.802</c:v>
                </c:pt>
                <c:pt idx="19">
                  <c:v>45.872</c:v>
                </c:pt>
                <c:pt idx="20">
                  <c:v>44.972000000000001</c:v>
                </c:pt>
                <c:pt idx="21">
                  <c:v>44.1</c:v>
                </c:pt>
                <c:pt idx="22">
                  <c:v>43.253</c:v>
                </c:pt>
                <c:pt idx="23">
                  <c:v>42.429000000000002</c:v>
                </c:pt>
                <c:pt idx="24">
                  <c:v>41.625999999999998</c:v>
                </c:pt>
                <c:pt idx="25">
                  <c:v>40.841999999999999</c:v>
                </c:pt>
                <c:pt idx="26">
                  <c:v>40.076000000000001</c:v>
                </c:pt>
                <c:pt idx="27">
                  <c:v>39.326000000000001</c:v>
                </c:pt>
                <c:pt idx="28">
                  <c:v>38.591000000000001</c:v>
                </c:pt>
                <c:pt idx="29">
                  <c:v>37.875999999999998</c:v>
                </c:pt>
                <c:pt idx="30">
                  <c:v>37.173000000000002</c:v>
                </c:pt>
                <c:pt idx="31">
                  <c:v>42.393999999999998</c:v>
                </c:pt>
                <c:pt idx="32">
                  <c:v>41.703000000000003</c:v>
                </c:pt>
                <c:pt idx="33">
                  <c:v>41.023000000000003</c:v>
                </c:pt>
                <c:pt idx="34">
                  <c:v>40.358999999999995</c:v>
                </c:pt>
                <c:pt idx="35">
                  <c:v>39.706000000000003</c:v>
                </c:pt>
                <c:pt idx="36">
                  <c:v>44.900000000000006</c:v>
                </c:pt>
                <c:pt idx="37">
                  <c:v>44.256</c:v>
                </c:pt>
                <c:pt idx="38">
                  <c:v>43.623000000000005</c:v>
                </c:pt>
                <c:pt idx="39">
                  <c:v>43.001999999999995</c:v>
                </c:pt>
                <c:pt idx="40">
                  <c:v>42.39</c:v>
                </c:pt>
                <c:pt idx="41">
                  <c:v>47.569999999999993</c:v>
                </c:pt>
                <c:pt idx="42">
                  <c:v>46.966999999999999</c:v>
                </c:pt>
                <c:pt idx="43">
                  <c:v>46.373000000000005</c:v>
                </c:pt>
                <c:pt idx="44">
                  <c:v>45.789000000000001</c:v>
                </c:pt>
                <c:pt idx="45">
                  <c:v>45.212999999999994</c:v>
                </c:pt>
                <c:pt idx="46">
                  <c:v>50.388999999999996</c:v>
                </c:pt>
                <c:pt idx="47">
                  <c:v>49.820999999999998</c:v>
                </c:pt>
                <c:pt idx="48">
                  <c:v>49.260999999999996</c:v>
                </c:pt>
                <c:pt idx="49">
                  <c:v>48.707999999999998</c:v>
                </c:pt>
                <c:pt idx="50">
                  <c:v>48.162000000000006</c:v>
                </c:pt>
                <c:pt idx="51">
                  <c:v>47.623000000000005</c:v>
                </c:pt>
                <c:pt idx="52">
                  <c:v>47.09</c:v>
                </c:pt>
                <c:pt idx="53">
                  <c:v>46.561999999999998</c:v>
                </c:pt>
                <c:pt idx="54">
                  <c:v>46.040999999999997</c:v>
                </c:pt>
                <c:pt idx="55">
                  <c:v>45.525000000000006</c:v>
                </c:pt>
                <c:pt idx="56">
                  <c:v>45.013999999999996</c:v>
                </c:pt>
                <c:pt idx="57">
                  <c:v>44.507999999999996</c:v>
                </c:pt>
                <c:pt idx="58">
                  <c:v>44.007000000000005</c:v>
                </c:pt>
                <c:pt idx="59">
                  <c:v>43.510000000000005</c:v>
                </c:pt>
                <c:pt idx="60">
                  <c:v>43.018000000000001</c:v>
                </c:pt>
                <c:pt idx="61">
                  <c:v>42.53</c:v>
                </c:pt>
                <c:pt idx="62">
                  <c:v>42.049000000000007</c:v>
                </c:pt>
                <c:pt idx="63">
                  <c:v>41.572000000000003</c:v>
                </c:pt>
                <c:pt idx="64">
                  <c:v>37.444000000000003</c:v>
                </c:pt>
                <c:pt idx="65">
                  <c:v>36.948999999999998</c:v>
                </c:pt>
                <c:pt idx="66">
                  <c:v>36.457999999999998</c:v>
                </c:pt>
                <c:pt idx="67">
                  <c:v>35.972999999999999</c:v>
                </c:pt>
                <c:pt idx="68">
                  <c:v>35.494</c:v>
                </c:pt>
                <c:pt idx="69">
                  <c:v>31.560000000000002</c:v>
                </c:pt>
                <c:pt idx="70">
                  <c:v>31.052000000000007</c:v>
                </c:pt>
                <c:pt idx="71">
                  <c:v>30.548000000000002</c:v>
                </c:pt>
                <c:pt idx="72">
                  <c:v>30.052000000000007</c:v>
                </c:pt>
                <c:pt idx="73">
                  <c:v>29.563999999999993</c:v>
                </c:pt>
                <c:pt idx="74">
                  <c:v>25.834000000000003</c:v>
                </c:pt>
                <c:pt idx="75">
                  <c:v>25.299000000000007</c:v>
                </c:pt>
                <c:pt idx="76">
                  <c:v>24.768000000000001</c:v>
                </c:pt>
                <c:pt idx="77">
                  <c:v>24.245999999999995</c:v>
                </c:pt>
                <c:pt idx="78">
                  <c:v>23.736000000000004</c:v>
                </c:pt>
                <c:pt idx="79">
                  <c:v>20.224000000000004</c:v>
                </c:pt>
                <c:pt idx="80">
                  <c:v>19.626000000000005</c:v>
                </c:pt>
                <c:pt idx="81">
                  <c:v>19.028999999999996</c:v>
                </c:pt>
                <c:pt idx="82">
                  <c:v>18.433999999999997</c:v>
                </c:pt>
                <c:pt idx="83">
                  <c:v>17.841999999999999</c:v>
                </c:pt>
                <c:pt idx="84">
                  <c:v>17.251000000000005</c:v>
                </c:pt>
                <c:pt idx="85">
                  <c:v>16.662000000000006</c:v>
                </c:pt>
                <c:pt idx="86">
                  <c:v>16.075999999999993</c:v>
                </c:pt>
                <c:pt idx="87">
                  <c:v>15.491</c:v>
                </c:pt>
                <c:pt idx="88">
                  <c:v>14.909000000000006</c:v>
                </c:pt>
                <c:pt idx="89">
                  <c:v>14.328999999999994</c:v>
                </c:pt>
                <c:pt idx="90">
                  <c:v>13.751000000000005</c:v>
                </c:pt>
                <c:pt idx="91">
                  <c:v>13.176000000000002</c:v>
                </c:pt>
                <c:pt idx="92">
                  <c:v>12.603999999999999</c:v>
                </c:pt>
                <c:pt idx="93">
                  <c:v>12.034000000000006</c:v>
                </c:pt>
                <c:pt idx="94">
                  <c:v>11.466999999999999</c:v>
                </c:pt>
                <c:pt idx="95">
                  <c:v>10.903999999999996</c:v>
                </c:pt>
                <c:pt idx="96">
                  <c:v>10.343999999999994</c:v>
                </c:pt>
                <c:pt idx="97">
                  <c:v>9.7879999999999967</c:v>
                </c:pt>
                <c:pt idx="98">
                  <c:v>9.2360000000000042</c:v>
                </c:pt>
                <c:pt idx="99">
                  <c:v>8.6880000000000024</c:v>
                </c:pt>
                <c:pt idx="100">
                  <c:v>8.1460000000000008</c:v>
                </c:pt>
                <c:pt idx="101">
                  <c:v>7.6089999999999947</c:v>
                </c:pt>
                <c:pt idx="102">
                  <c:v>7.078000000000003</c:v>
                </c:pt>
                <c:pt idx="103">
                  <c:v>6.554000000000002</c:v>
                </c:pt>
                <c:pt idx="104">
                  <c:v>6.0370000000000061</c:v>
                </c:pt>
                <c:pt idx="105">
                  <c:v>5.5280000000000058</c:v>
                </c:pt>
                <c:pt idx="106">
                  <c:v>5.0600000000000023</c:v>
                </c:pt>
                <c:pt idx="107">
                  <c:v>4.632000000000005</c:v>
                </c:pt>
              </c:numCache>
            </c:numRef>
          </c:yVal>
        </c:ser>
        <c:axId val="61049088"/>
        <c:axId val="61055360"/>
      </c:scatterChart>
      <c:valAx>
        <c:axId val="610490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55360"/>
        <c:crossesAt val="120"/>
        <c:crossBetween val="midCat"/>
        <c:minorUnit val="100"/>
      </c:valAx>
      <c:valAx>
        <c:axId val="610553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490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429768038034351"/>
          <c:y val="0.7682137444087096"/>
          <c:w val="0.47414630978035222"/>
          <c:h val="0.19673505600532337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694762486943796"/>
          <c:y val="0.22788214853425018"/>
          <c:w val="0.77227569425575382"/>
          <c:h val="0.7267099183024659"/>
        </c:manualLayout>
      </c:layout>
      <c:scatterChart>
        <c:scatterStyle val="lineMarker"/>
        <c:ser>
          <c:idx val="1"/>
          <c:order val="0"/>
          <c:tx>
            <c:strRef>
              <c:f>'0.6Qb'!$CZ$18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'0.6Qb'!$CZ$19:$CZ$126</c:f>
              <c:numCache>
                <c:formatCode>0.00E+00</c:formatCode>
                <c:ptCount val="108"/>
                <c:pt idx="1">
                  <c:v>-148.40425915396708</c:v>
                </c:pt>
                <c:pt idx="2">
                  <c:v>-122.52403721655455</c:v>
                </c:pt>
                <c:pt idx="3">
                  <c:v>-111.32124514961546</c:v>
                </c:pt>
                <c:pt idx="4">
                  <c:v>-106.82553214103827</c:v>
                </c:pt>
                <c:pt idx="5">
                  <c:v>-105.13224273593208</c:v>
                </c:pt>
                <c:pt idx="6">
                  <c:v>-104.69433671755314</c:v>
                </c:pt>
                <c:pt idx="7">
                  <c:v>-104.74409730166394</c:v>
                </c:pt>
                <c:pt idx="8">
                  <c:v>-105.17727301969168</c:v>
                </c:pt>
                <c:pt idx="9">
                  <c:v>-105.57726442547073</c:v>
                </c:pt>
                <c:pt idx="10">
                  <c:v>-106.1562562425744</c:v>
                </c:pt>
                <c:pt idx="11">
                  <c:v>-106.65242720963205</c:v>
                </c:pt>
                <c:pt idx="12">
                  <c:v>-107.08302652740397</c:v>
                </c:pt>
                <c:pt idx="13">
                  <c:v>-107.60250686466658</c:v>
                </c:pt>
                <c:pt idx="14">
                  <c:v>-107.96655041469251</c:v>
                </c:pt>
                <c:pt idx="15">
                  <c:v>-108.35497364469626</c:v>
                </c:pt>
                <c:pt idx="16">
                  <c:v>-108.70060162400678</c:v>
                </c:pt>
                <c:pt idx="17">
                  <c:v>-108.96723858096684</c:v>
                </c:pt>
                <c:pt idx="18">
                  <c:v>-109.21145860827185</c:v>
                </c:pt>
                <c:pt idx="19">
                  <c:v>-109.57664491159854</c:v>
                </c:pt>
                <c:pt idx="20">
                  <c:v>-109.87079353206606</c:v>
                </c:pt>
                <c:pt idx="21">
                  <c:v>-110.05523024308579</c:v>
                </c:pt>
                <c:pt idx="22">
                  <c:v>-110.35014339134548</c:v>
                </c:pt>
                <c:pt idx="23">
                  <c:v>-110.30772248455891</c:v>
                </c:pt>
                <c:pt idx="24">
                  <c:v>-110.86992773711347</c:v>
                </c:pt>
                <c:pt idx="25">
                  <c:v>-110.97703694016906</c:v>
                </c:pt>
                <c:pt idx="26">
                  <c:v>-111.08081704824356</c:v>
                </c:pt>
                <c:pt idx="27">
                  <c:v>-111.05099216262211</c:v>
                </c:pt>
                <c:pt idx="28">
                  <c:v>-110.07892367980841</c:v>
                </c:pt>
                <c:pt idx="29">
                  <c:v>-93.567787938746974</c:v>
                </c:pt>
                <c:pt idx="30">
                  <c:v>-60.328122417438294</c:v>
                </c:pt>
                <c:pt idx="31">
                  <c:v>0</c:v>
                </c:pt>
                <c:pt idx="32">
                  <c:v>-100.24042798905302</c:v>
                </c:pt>
                <c:pt idx="33">
                  <c:v>-99.71358533720921</c:v>
                </c:pt>
                <c:pt idx="34">
                  <c:v>-87.592804808809674</c:v>
                </c:pt>
                <c:pt idx="35">
                  <c:v>-56.743455542342609</c:v>
                </c:pt>
                <c:pt idx="36">
                  <c:v>0</c:v>
                </c:pt>
                <c:pt idx="37">
                  <c:v>-91.354223241766675</c:v>
                </c:pt>
                <c:pt idx="38">
                  <c:v>-90.955322853789923</c:v>
                </c:pt>
                <c:pt idx="39">
                  <c:v>-82.062378671302227</c:v>
                </c:pt>
                <c:pt idx="40">
                  <c:v>-53.952659336692761</c:v>
                </c:pt>
                <c:pt idx="41">
                  <c:v>0</c:v>
                </c:pt>
                <c:pt idx="42">
                  <c:v>-83.692756076375133</c:v>
                </c:pt>
                <c:pt idx="43">
                  <c:v>-83.549500259470079</c:v>
                </c:pt>
                <c:pt idx="44">
                  <c:v>-76.818494298718605</c:v>
                </c:pt>
                <c:pt idx="45">
                  <c:v>-51.475605282296534</c:v>
                </c:pt>
                <c:pt idx="46">
                  <c:v>0</c:v>
                </c:pt>
                <c:pt idx="47">
                  <c:v>-77.061332771849308</c:v>
                </c:pt>
                <c:pt idx="48">
                  <c:v>-77.392610672326342</c:v>
                </c:pt>
                <c:pt idx="49">
                  <c:v>-77.736328511432504</c:v>
                </c:pt>
                <c:pt idx="50">
                  <c:v>-78.247940860859615</c:v>
                </c:pt>
                <c:pt idx="51">
                  <c:v>-78.472253674662156</c:v>
                </c:pt>
                <c:pt idx="52">
                  <c:v>-79.050906653916655</c:v>
                </c:pt>
                <c:pt idx="53">
                  <c:v>-79.428559132076586</c:v>
                </c:pt>
                <c:pt idx="54">
                  <c:v>-79.979008132895345</c:v>
                </c:pt>
                <c:pt idx="55">
                  <c:v>-80.399157604106222</c:v>
                </c:pt>
                <c:pt idx="56">
                  <c:v>-81.014608479142609</c:v>
                </c:pt>
                <c:pt idx="57">
                  <c:v>-81.460691830295431</c:v>
                </c:pt>
                <c:pt idx="58">
                  <c:v>-82.156313373084487</c:v>
                </c:pt>
                <c:pt idx="59">
                  <c:v>-82.607520564276598</c:v>
                </c:pt>
                <c:pt idx="60">
                  <c:v>-83.019863266617989</c:v>
                </c:pt>
                <c:pt idx="61">
                  <c:v>-83.20677797940894</c:v>
                </c:pt>
                <c:pt idx="62">
                  <c:v>-78.142453593364479</c:v>
                </c:pt>
                <c:pt idx="63">
                  <c:v>-56.617568046601235</c:v>
                </c:pt>
                <c:pt idx="64">
                  <c:v>0</c:v>
                </c:pt>
                <c:pt idx="65">
                  <c:v>-94.66573039263848</c:v>
                </c:pt>
                <c:pt idx="66">
                  <c:v>-94.161689234090403</c:v>
                </c:pt>
                <c:pt idx="67">
                  <c:v>-87.972455403315593</c:v>
                </c:pt>
                <c:pt idx="68">
                  <c:v>-63.942206930242882</c:v>
                </c:pt>
                <c:pt idx="69">
                  <c:v>0</c:v>
                </c:pt>
                <c:pt idx="70">
                  <c:v>-109.1214136441745</c:v>
                </c:pt>
                <c:pt idx="71">
                  <c:v>-108.35587467725948</c:v>
                </c:pt>
                <c:pt idx="72">
                  <c:v>-99.620563635592447</c:v>
                </c:pt>
                <c:pt idx="73">
                  <c:v>-72.961815892204939</c:v>
                </c:pt>
                <c:pt idx="74">
                  <c:v>0</c:v>
                </c:pt>
                <c:pt idx="75">
                  <c:v>-129.53629150346586</c:v>
                </c:pt>
                <c:pt idx="76">
                  <c:v>-127.52392541924078</c:v>
                </c:pt>
                <c:pt idx="77">
                  <c:v>-115.16443769150234</c:v>
                </c:pt>
                <c:pt idx="78">
                  <c:v>-85.087303307113515</c:v>
                </c:pt>
                <c:pt idx="79">
                  <c:v>0</c:v>
                </c:pt>
                <c:pt idx="80">
                  <c:v>-167.56299377977695</c:v>
                </c:pt>
                <c:pt idx="81">
                  <c:v>-169.66545628251859</c:v>
                </c:pt>
                <c:pt idx="82">
                  <c:v>-171.55399888706233</c:v>
                </c:pt>
                <c:pt idx="83">
                  <c:v>-173.40997600863324</c:v>
                </c:pt>
                <c:pt idx="84">
                  <c:v>-175.59516665882015</c:v>
                </c:pt>
                <c:pt idx="85">
                  <c:v>-177.20411978137815</c:v>
                </c:pt>
                <c:pt idx="86">
                  <c:v>-179.00144395182059</c:v>
                </c:pt>
                <c:pt idx="87">
                  <c:v>-180.76357669205996</c:v>
                </c:pt>
                <c:pt idx="88">
                  <c:v>-182.3969142977636</c:v>
                </c:pt>
                <c:pt idx="89">
                  <c:v>-183.95673836569372</c:v>
                </c:pt>
                <c:pt idx="90">
                  <c:v>-185.52898454943249</c:v>
                </c:pt>
                <c:pt idx="91">
                  <c:v>-186.85815340319755</c:v>
                </c:pt>
                <c:pt idx="92">
                  <c:v>-187.83887581530328</c:v>
                </c:pt>
                <c:pt idx="93">
                  <c:v>-188.77105799301509</c:v>
                </c:pt>
                <c:pt idx="94">
                  <c:v>-189.35441246597716</c:v>
                </c:pt>
                <c:pt idx="95">
                  <c:v>-189.9621464864552</c:v>
                </c:pt>
                <c:pt idx="96">
                  <c:v>-190.85089448991059</c:v>
                </c:pt>
                <c:pt idx="97">
                  <c:v>-192.01382323161619</c:v>
                </c:pt>
                <c:pt idx="98">
                  <c:v>-193.49646386167302</c:v>
                </c:pt>
                <c:pt idx="99">
                  <c:v>-195.3590084435902</c:v>
                </c:pt>
                <c:pt idx="100">
                  <c:v>-197.77297036541103</c:v>
                </c:pt>
                <c:pt idx="101">
                  <c:v>-200.86055380258819</c:v>
                </c:pt>
                <c:pt idx="102">
                  <c:v>-204.74387784019009</c:v>
                </c:pt>
                <c:pt idx="103">
                  <c:v>-209.74670785975476</c:v>
                </c:pt>
                <c:pt idx="104">
                  <c:v>-212.25608508284867</c:v>
                </c:pt>
                <c:pt idx="105">
                  <c:v>-192.70760422223393</c:v>
                </c:pt>
                <c:pt idx="106">
                  <c:v>-180.7592187934705</c:v>
                </c:pt>
                <c:pt idx="107">
                  <c:v>-180.7592187934705</c:v>
                </c:pt>
              </c:numCache>
            </c:numRef>
          </c:yVal>
        </c:ser>
        <c:ser>
          <c:idx val="0"/>
          <c:order val="1"/>
          <c:tx>
            <c:strRef>
              <c:f>'0.6Qb'!$DA$18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'0.6Qb'!$DA$19:$DA$126</c:f>
              <c:numCache>
                <c:formatCode>0.00E+00</c:formatCode>
                <c:ptCount val="108"/>
                <c:pt idx="1">
                  <c:v>1305.2408068727627</c:v>
                </c:pt>
                <c:pt idx="2">
                  <c:v>1059.6389663688988</c:v>
                </c:pt>
                <c:pt idx="3">
                  <c:v>926.78007431812966</c:v>
                </c:pt>
                <c:pt idx="4">
                  <c:v>842.16582927875368</c:v>
                </c:pt>
                <c:pt idx="5">
                  <c:v>780.77436074311947</c:v>
                </c:pt>
                <c:pt idx="6">
                  <c:v>732.48259099356392</c:v>
                </c:pt>
                <c:pt idx="7">
                  <c:v>692.42731746133495</c:v>
                </c:pt>
                <c:pt idx="8">
                  <c:v>658.46072380725263</c:v>
                </c:pt>
                <c:pt idx="9">
                  <c:v>628.56591319631059</c:v>
                </c:pt>
                <c:pt idx="10">
                  <c:v>602.31884123107977</c:v>
                </c:pt>
                <c:pt idx="11">
                  <c:v>578.64950654282325</c:v>
                </c:pt>
                <c:pt idx="12">
                  <c:v>557.16270772421467</c:v>
                </c:pt>
                <c:pt idx="13">
                  <c:v>537.75901950237073</c:v>
                </c:pt>
                <c:pt idx="14">
                  <c:v>519.7656564588749</c:v>
                </c:pt>
                <c:pt idx="15">
                  <c:v>503.26637444056746</c:v>
                </c:pt>
                <c:pt idx="16">
                  <c:v>487.97491011344454</c:v>
                </c:pt>
                <c:pt idx="17">
                  <c:v>473.68865526992374</c:v>
                </c:pt>
                <c:pt idx="18">
                  <c:v>460.35887452350545</c:v>
                </c:pt>
                <c:pt idx="19">
                  <c:v>448.05309711116956</c:v>
                </c:pt>
                <c:pt idx="20">
                  <c:v>436.44352183134225</c:v>
                </c:pt>
                <c:pt idx="21">
                  <c:v>425.4234689087433</c:v>
                </c:pt>
                <c:pt idx="22">
                  <c:v>415.16385158533177</c:v>
                </c:pt>
                <c:pt idx="23">
                  <c:v>405.14290717536647</c:v>
                </c:pt>
                <c:pt idx="24">
                  <c:v>396.23488290206677</c:v>
                </c:pt>
                <c:pt idx="25">
                  <c:v>387.37508065104896</c:v>
                </c:pt>
                <c:pt idx="26">
                  <c:v>378.95412617080291</c:v>
                </c:pt>
                <c:pt idx="27">
                  <c:v>370.83295770654166</c:v>
                </c:pt>
                <c:pt idx="28">
                  <c:v>362.37093677144117</c:v>
                </c:pt>
                <c:pt idx="29">
                  <c:v>342.12938026107588</c:v>
                </c:pt>
                <c:pt idx="30">
                  <c:v>310.34637340124681</c:v>
                </c:pt>
                <c:pt idx="31">
                  <c:v>0</c:v>
                </c:pt>
                <c:pt idx="32">
                  <c:v>348.53930615393216</c:v>
                </c:pt>
                <c:pt idx="33">
                  <c:v>341.96654611645448</c:v>
                </c:pt>
                <c:pt idx="34">
                  <c:v>326.48123227257742</c:v>
                </c:pt>
                <c:pt idx="35">
                  <c:v>297.30179805496084</c:v>
                </c:pt>
                <c:pt idx="36">
                  <c:v>0</c:v>
                </c:pt>
                <c:pt idx="37">
                  <c:v>330.85017185328525</c:v>
                </c:pt>
                <c:pt idx="38">
                  <c:v>325.4907086217429</c:v>
                </c:pt>
                <c:pt idx="39">
                  <c:v>313.4740713055395</c:v>
                </c:pt>
                <c:pt idx="40">
                  <c:v>286.79953440708061</c:v>
                </c:pt>
                <c:pt idx="41">
                  <c:v>0</c:v>
                </c:pt>
                <c:pt idx="42">
                  <c:v>316.34407134553567</c:v>
                </c:pt>
                <c:pt idx="43">
                  <c:v>312.0233674901973</c:v>
                </c:pt>
                <c:pt idx="44">
                  <c:v>302.39785618659812</c:v>
                </c:pt>
                <c:pt idx="45">
                  <c:v>278.04624409100586</c:v>
                </c:pt>
                <c:pt idx="46">
                  <c:v>0</c:v>
                </c:pt>
                <c:pt idx="47">
                  <c:v>304.29439577745575</c:v>
                </c:pt>
                <c:pt idx="48">
                  <c:v>301.01743078289724</c:v>
                </c:pt>
                <c:pt idx="49">
                  <c:v>297.83462138393003</c:v>
                </c:pt>
                <c:pt idx="50">
                  <c:v>294.8837489318912</c:v>
                </c:pt>
                <c:pt idx="51">
                  <c:v>291.77461791857871</c:v>
                </c:pt>
                <c:pt idx="52">
                  <c:v>289.028415071626</c:v>
                </c:pt>
                <c:pt idx="53">
                  <c:v>286.193724135666</c:v>
                </c:pt>
                <c:pt idx="54">
                  <c:v>283.55563429486972</c:v>
                </c:pt>
                <c:pt idx="55">
                  <c:v>280.89043977639784</c:v>
                </c:pt>
                <c:pt idx="56">
                  <c:v>278.42813509434183</c:v>
                </c:pt>
                <c:pt idx="57">
                  <c:v>275.89745583713744</c:v>
                </c:pt>
                <c:pt idx="58">
                  <c:v>273.59899037598723</c:v>
                </c:pt>
                <c:pt idx="59">
                  <c:v>271.17847829557729</c:v>
                </c:pt>
                <c:pt idx="60">
                  <c:v>268.78102167608108</c:v>
                </c:pt>
                <c:pt idx="61">
                  <c:v>266.29471680326589</c:v>
                </c:pt>
                <c:pt idx="62">
                  <c:v>260.37658420924538</c:v>
                </c:pt>
                <c:pt idx="63">
                  <c:v>243.87476823169328</c:v>
                </c:pt>
                <c:pt idx="64">
                  <c:v>0</c:v>
                </c:pt>
                <c:pt idx="65">
                  <c:v>262.56764059369164</c:v>
                </c:pt>
                <c:pt idx="66">
                  <c:v>259.56260529090167</c:v>
                </c:pt>
                <c:pt idx="67">
                  <c:v>253.45121579061214</c:v>
                </c:pt>
                <c:pt idx="68">
                  <c:v>237.7062033711974</c:v>
                </c:pt>
                <c:pt idx="69">
                  <c:v>0</c:v>
                </c:pt>
                <c:pt idx="70">
                  <c:v>256.42108555524067</c:v>
                </c:pt>
                <c:pt idx="71">
                  <c:v>253.16419911302734</c:v>
                </c:pt>
                <c:pt idx="72">
                  <c:v>246.30510267457771</c:v>
                </c:pt>
                <c:pt idx="73">
                  <c:v>231.57600034848792</c:v>
                </c:pt>
                <c:pt idx="74">
                  <c:v>0</c:v>
                </c:pt>
                <c:pt idx="75">
                  <c:v>250.72443584964077</c:v>
                </c:pt>
                <c:pt idx="76">
                  <c:v>246.72812669154888</c:v>
                </c:pt>
                <c:pt idx="77">
                  <c:v>239.03839095622993</c:v>
                </c:pt>
                <c:pt idx="78">
                  <c:v>225.32677180243877</c:v>
                </c:pt>
                <c:pt idx="79">
                  <c:v>0</c:v>
                </c:pt>
                <c:pt idx="80">
                  <c:v>247.14545385950083</c:v>
                </c:pt>
                <c:pt idx="81">
                  <c:v>243.69148410918308</c:v>
                </c:pt>
                <c:pt idx="82">
                  <c:v>240.21959425810647</c:v>
                </c:pt>
                <c:pt idx="83">
                  <c:v>236.78493794521583</c:v>
                </c:pt>
                <c:pt idx="84">
                  <c:v>233.47996137859539</c:v>
                </c:pt>
                <c:pt idx="85">
                  <c:v>230.06504512991023</c:v>
                </c:pt>
                <c:pt idx="86">
                  <c:v>226.74739239500141</c:v>
                </c:pt>
                <c:pt idx="87">
                  <c:v>223.46439081467383</c:v>
                </c:pt>
                <c:pt idx="88">
                  <c:v>220.19612176851666</c:v>
                </c:pt>
                <c:pt idx="89">
                  <c:v>216.9613369370671</c:v>
                </c:pt>
                <c:pt idx="90">
                  <c:v>213.77242871198021</c:v>
                </c:pt>
                <c:pt idx="91">
                  <c:v>210.58645630372297</c:v>
                </c:pt>
                <c:pt idx="92">
                  <c:v>207.3913863722554</c:v>
                </c:pt>
                <c:pt idx="93">
                  <c:v>204.24848792275353</c:v>
                </c:pt>
                <c:pt idx="94">
                  <c:v>201.11206143343276</c:v>
                </c:pt>
                <c:pt idx="95">
                  <c:v>198.04719700448283</c:v>
                </c:pt>
                <c:pt idx="96">
                  <c:v>195.08503532044585</c:v>
                </c:pt>
                <c:pt idx="97">
                  <c:v>192.21956466171974</c:v>
                </c:pt>
                <c:pt idx="98">
                  <c:v>189.45127617898905</c:v>
                </c:pt>
                <c:pt idx="99">
                  <c:v>186.78097323673092</c:v>
                </c:pt>
                <c:pt idx="100">
                  <c:v>184.21462930223066</c:v>
                </c:pt>
                <c:pt idx="101">
                  <c:v>181.7531077742629</c:v>
                </c:pt>
                <c:pt idx="102">
                  <c:v>179.39840922943873</c:v>
                </c:pt>
                <c:pt idx="103">
                  <c:v>177.15259292938157</c:v>
                </c:pt>
                <c:pt idx="104">
                  <c:v>174.75724256994951</c:v>
                </c:pt>
                <c:pt idx="105">
                  <c:v>171.20906338834453</c:v>
                </c:pt>
                <c:pt idx="106">
                  <c:v>168.53347007115715</c:v>
                </c:pt>
                <c:pt idx="107">
                  <c:v>164.10867634871983</c:v>
                </c:pt>
              </c:numCache>
            </c:numRef>
          </c:yVal>
        </c:ser>
        <c:ser>
          <c:idx val="2"/>
          <c:order val="2"/>
          <c:tx>
            <c:strRef>
              <c:f>'0.6Qb'!$DB$18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'0.6Qb'!$DB$19:$DB$126</c:f>
              <c:numCache>
                <c:formatCode>0.000</c:formatCode>
                <c:ptCount val="108"/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142.85714285714286</c:v>
                </c:pt>
                <c:pt idx="33">
                  <c:v>142.85714285714286</c:v>
                </c:pt>
                <c:pt idx="34">
                  <c:v>142.85714285714286</c:v>
                </c:pt>
                <c:pt idx="35">
                  <c:v>142.85714285714286</c:v>
                </c:pt>
                <c:pt idx="36">
                  <c:v>142.85714285714286</c:v>
                </c:pt>
                <c:pt idx="37">
                  <c:v>136.36363636363637</c:v>
                </c:pt>
                <c:pt idx="38">
                  <c:v>136.36363636363637</c:v>
                </c:pt>
                <c:pt idx="39">
                  <c:v>136.36363636363637</c:v>
                </c:pt>
                <c:pt idx="40">
                  <c:v>136.36363636363637</c:v>
                </c:pt>
                <c:pt idx="41">
                  <c:v>136.36363636363637</c:v>
                </c:pt>
                <c:pt idx="42">
                  <c:v>130.43478260869566</c:v>
                </c:pt>
                <c:pt idx="43">
                  <c:v>130.43478260869566</c:v>
                </c:pt>
                <c:pt idx="44">
                  <c:v>130.43478260869566</c:v>
                </c:pt>
                <c:pt idx="45">
                  <c:v>130.43478260869566</c:v>
                </c:pt>
                <c:pt idx="46">
                  <c:v>130.43478260869566</c:v>
                </c:pt>
                <c:pt idx="47">
                  <c:v>125</c:v>
                </c:pt>
                <c:pt idx="48">
                  <c:v>125</c:v>
                </c:pt>
                <c:pt idx="49">
                  <c:v>125</c:v>
                </c:pt>
                <c:pt idx="50">
                  <c:v>125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125</c:v>
                </c:pt>
                <c:pt idx="56">
                  <c:v>125</c:v>
                </c:pt>
                <c:pt idx="57">
                  <c:v>125</c:v>
                </c:pt>
                <c:pt idx="58">
                  <c:v>125</c:v>
                </c:pt>
                <c:pt idx="59">
                  <c:v>125</c:v>
                </c:pt>
                <c:pt idx="60">
                  <c:v>125</c:v>
                </c:pt>
                <c:pt idx="61">
                  <c:v>125</c:v>
                </c:pt>
                <c:pt idx="62">
                  <c:v>125</c:v>
                </c:pt>
                <c:pt idx="63">
                  <c:v>125</c:v>
                </c:pt>
                <c:pt idx="64">
                  <c:v>125</c:v>
                </c:pt>
                <c:pt idx="65">
                  <c:v>130.43478260869566</c:v>
                </c:pt>
                <c:pt idx="66">
                  <c:v>130.43478260869566</c:v>
                </c:pt>
                <c:pt idx="67">
                  <c:v>130.43478260869566</c:v>
                </c:pt>
                <c:pt idx="68">
                  <c:v>130.43478260869566</c:v>
                </c:pt>
                <c:pt idx="69">
                  <c:v>130.43478260869566</c:v>
                </c:pt>
                <c:pt idx="70">
                  <c:v>136.36363636363637</c:v>
                </c:pt>
                <c:pt idx="71">
                  <c:v>136.36363636363637</c:v>
                </c:pt>
                <c:pt idx="72">
                  <c:v>136.36363636363637</c:v>
                </c:pt>
                <c:pt idx="73">
                  <c:v>136.36363636363637</c:v>
                </c:pt>
                <c:pt idx="74">
                  <c:v>136.36363636363637</c:v>
                </c:pt>
                <c:pt idx="75">
                  <c:v>142.85714285714286</c:v>
                </c:pt>
                <c:pt idx="76">
                  <c:v>142.85714285714286</c:v>
                </c:pt>
                <c:pt idx="77">
                  <c:v>142.85714285714286</c:v>
                </c:pt>
                <c:pt idx="78">
                  <c:v>142.85714285714286</c:v>
                </c:pt>
                <c:pt idx="79">
                  <c:v>142.85714285714286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</c:numCache>
            </c:numRef>
          </c:yVal>
        </c:ser>
        <c:axId val="61232256"/>
        <c:axId val="61234560"/>
      </c:scatterChart>
      <c:valAx>
        <c:axId val="61232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34560"/>
        <c:crossesAt val="2000"/>
        <c:crossBetween val="midCat"/>
        <c:minorUnit val="100"/>
      </c:valAx>
      <c:valAx>
        <c:axId val="612345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322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015482620367378"/>
          <c:y val="0.29074378026690328"/>
          <c:w val="0.22978901489466941"/>
          <c:h val="0.309119810727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50344652580398"/>
          <c:y val="0.20878390201224853"/>
          <c:w val="0.78374545872425005"/>
          <c:h val="0.72346419855412814"/>
        </c:manualLayout>
      </c:layout>
      <c:scatterChart>
        <c:scatterStyle val="lineMarker"/>
        <c:ser>
          <c:idx val="0"/>
          <c:order val="0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1"/>
          <c:order val="1"/>
          <c:tx>
            <c:strRef>
              <c:f>'0.6Qb'!$DH$18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'0.6Qb'!$DH$19:$DH$126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3.0320059492124449E-2</c:v>
                </c:pt>
                <c:pt idx="2">
                  <c:v>2.9075027522707103E-2</c:v>
                </c:pt>
                <c:pt idx="3">
                  <c:v>2.8053112281752231E-2</c:v>
                </c:pt>
                <c:pt idx="4">
                  <c:v>2.7173933784613115E-2</c:v>
                </c:pt>
                <c:pt idx="5">
                  <c:v>2.6394460651586293E-2</c:v>
                </c:pt>
                <c:pt idx="6">
                  <c:v>2.5689798119031534E-2</c:v>
                </c:pt>
                <c:pt idx="7">
                  <c:v>2.504217668303365E-2</c:v>
                </c:pt>
                <c:pt idx="8">
                  <c:v>2.4440861873598729E-2</c:v>
                </c:pt>
                <c:pt idx="9">
                  <c:v>2.3876994888594343E-2</c:v>
                </c:pt>
                <c:pt idx="10">
                  <c:v>2.3344462624315554E-2</c:v>
                </c:pt>
                <c:pt idx="11">
                  <c:v>2.2838839449970932E-2</c:v>
                </c:pt>
                <c:pt idx="12">
                  <c:v>2.2356002219211264E-2</c:v>
                </c:pt>
                <c:pt idx="13">
                  <c:v>2.1893233509300728E-2</c:v>
                </c:pt>
                <c:pt idx="14">
                  <c:v>2.1447929735260989E-2</c:v>
                </c:pt>
                <c:pt idx="15">
                  <c:v>2.1018382671433033E-2</c:v>
                </c:pt>
                <c:pt idx="16">
                  <c:v>2.06027997201359E-2</c:v>
                </c:pt>
                <c:pt idx="17">
                  <c:v>2.0199604387888564E-2</c:v>
                </c:pt>
                <c:pt idx="18">
                  <c:v>1.9807744075924536E-2</c:v>
                </c:pt>
                <c:pt idx="19">
                  <c:v>1.9426138020839062E-2</c:v>
                </c:pt>
                <c:pt idx="20">
                  <c:v>1.9054184001388464E-2</c:v>
                </c:pt>
                <c:pt idx="21">
                  <c:v>1.869066428850142E-2</c:v>
                </c:pt>
                <c:pt idx="22">
                  <c:v>1.8335441010736704E-2</c:v>
                </c:pt>
                <c:pt idx="23">
                  <c:v>1.7986903201998982E-2</c:v>
                </c:pt>
                <c:pt idx="24">
                  <c:v>1.764574945352481E-2</c:v>
                </c:pt>
                <c:pt idx="25">
                  <c:v>1.7310779795240015E-2</c:v>
                </c:pt>
                <c:pt idx="26">
                  <c:v>1.6981503333621452E-2</c:v>
                </c:pt>
                <c:pt idx="27">
                  <c:v>1.6659726571496534E-2</c:v>
                </c:pt>
                <c:pt idx="28">
                  <c:v>1.6345091613243913E-2</c:v>
                </c:pt>
                <c:pt idx="29">
                  <c:v>1.6025058288861572E-2</c:v>
                </c:pt>
                <c:pt idx="30">
                  <c:v>1.5711291147082466E-2</c:v>
                </c:pt>
                <c:pt idx="31">
                  <c:v>1.6990058288861572E-2</c:v>
                </c:pt>
                <c:pt idx="32">
                  <c:v>1.6714342620894818E-2</c:v>
                </c:pt>
                <c:pt idx="33">
                  <c:v>1.6444256901065813E-2</c:v>
                </c:pt>
                <c:pt idx="34">
                  <c:v>1.6170529685723408E-2</c:v>
                </c:pt>
                <c:pt idx="35">
                  <c:v>1.5901358868938256E-2</c:v>
                </c:pt>
                <c:pt idx="36">
                  <c:v>1.7089577304771026E-2</c:v>
                </c:pt>
                <c:pt idx="37">
                  <c:v>1.6851325666178463E-2</c:v>
                </c:pt>
                <c:pt idx="38">
                  <c:v>1.6617231435322639E-2</c:v>
                </c:pt>
                <c:pt idx="39">
                  <c:v>1.6380710788278758E-2</c:v>
                </c:pt>
                <c:pt idx="40">
                  <c:v>1.6147556647665012E-2</c:v>
                </c:pt>
                <c:pt idx="41">
                  <c:v>1.7257983515551484E-2</c:v>
                </c:pt>
                <c:pt idx="42">
                  <c:v>1.7050253156068996E-2</c:v>
                </c:pt>
                <c:pt idx="43">
                  <c:v>1.6845886269707826E-2</c:v>
                </c:pt>
                <c:pt idx="44">
                  <c:v>1.6639792573055447E-2</c:v>
                </c:pt>
                <c:pt idx="45">
                  <c:v>1.6436220240439357E-2</c:v>
                </c:pt>
                <c:pt idx="46">
                  <c:v>1.7478923007838057E-2</c:v>
                </c:pt>
                <c:pt idx="47">
                  <c:v>1.7296098550179866E-2</c:v>
                </c:pt>
                <c:pt idx="48">
                  <c:v>1.7115319840653734E-2</c:v>
                </c:pt>
                <c:pt idx="49">
                  <c:v>1.6936610655534107E-2</c:v>
                </c:pt>
                <c:pt idx="50">
                  <c:v>1.6760041439788265E-2</c:v>
                </c:pt>
                <c:pt idx="51">
                  <c:v>1.6585167213675416E-2</c:v>
                </c:pt>
                <c:pt idx="52">
                  <c:v>1.6412250221739304E-2</c:v>
                </c:pt>
                <c:pt idx="53">
                  <c:v>1.6240991931475979E-2</c:v>
                </c:pt>
                <c:pt idx="54">
                  <c:v>1.6071684170712086E-2</c:v>
                </c:pt>
                <c:pt idx="55">
                  <c:v>1.5903787157644858E-2</c:v>
                </c:pt>
                <c:pt idx="56">
                  <c:v>1.5737698255645357E-2</c:v>
                </c:pt>
                <c:pt idx="57">
                  <c:v>1.5573011280215739E-2</c:v>
                </c:pt>
                <c:pt idx="58">
                  <c:v>1.541000547987894E-2</c:v>
                </c:pt>
                <c:pt idx="59">
                  <c:v>1.5248318371186398E-2</c:v>
                </c:pt>
                <c:pt idx="60">
                  <c:v>1.5088614531290272E-2</c:v>
                </c:pt>
                <c:pt idx="61">
                  <c:v>1.493125847668548E-2</c:v>
                </c:pt>
                <c:pt idx="62">
                  <c:v>1.4773071034140082E-2</c:v>
                </c:pt>
                <c:pt idx="63">
                  <c:v>1.4616559489645617E-2</c:v>
                </c:pt>
                <c:pt idx="64">
                  <c:v>1.381239282297895E-2</c:v>
                </c:pt>
                <c:pt idx="65">
                  <c:v>1.3638682066959312E-2</c:v>
                </c:pt>
                <c:pt idx="66">
                  <c:v>1.3467330065714439E-2</c:v>
                </c:pt>
                <c:pt idx="67">
                  <c:v>1.3295327816119409E-2</c:v>
                </c:pt>
                <c:pt idx="68">
                  <c:v>1.3125522347454333E-2</c:v>
                </c:pt>
                <c:pt idx="69">
                  <c:v>1.2286391912671725E-2</c:v>
                </c:pt>
                <c:pt idx="70">
                  <c:v>1.2093145972686374E-2</c:v>
                </c:pt>
                <c:pt idx="71">
                  <c:v>1.1902736569103987E-2</c:v>
                </c:pt>
                <c:pt idx="72">
                  <c:v>1.1711683647522239E-2</c:v>
                </c:pt>
                <c:pt idx="73">
                  <c:v>1.1523697350042689E-2</c:v>
                </c:pt>
                <c:pt idx="74">
                  <c:v>1.0646424622769962E-2</c:v>
                </c:pt>
                <c:pt idx="75">
                  <c:v>1.0424942777025022E-2</c:v>
                </c:pt>
                <c:pt idx="76">
                  <c:v>1.0206813483932051E-2</c:v>
                </c:pt>
                <c:pt idx="77">
                  <c:v>9.9885024911248108E-3</c:v>
                </c:pt>
                <c:pt idx="78">
                  <c:v>9.7748608977981724E-3</c:v>
                </c:pt>
                <c:pt idx="79">
                  <c:v>8.8558132787505527E-3</c:v>
                </c:pt>
                <c:pt idx="80">
                  <c:v>8.5825463901342339E-3</c:v>
                </c:pt>
                <c:pt idx="81">
                  <c:v>8.3094949034170709E-3</c:v>
                </c:pt>
                <c:pt idx="82">
                  <c:v>8.0366019373448901E-3</c:v>
                </c:pt>
                <c:pt idx="83">
                  <c:v>7.7636469731954174E-3</c:v>
                </c:pt>
                <c:pt idx="84">
                  <c:v>7.4908828206123566E-3</c:v>
                </c:pt>
                <c:pt idx="85">
                  <c:v>7.2180212406351887E-3</c:v>
                </c:pt>
                <c:pt idx="86">
                  <c:v>6.9452129894033736E-3</c:v>
                </c:pt>
                <c:pt idx="87">
                  <c:v>6.6724355470529533E-3</c:v>
                </c:pt>
                <c:pt idx="88">
                  <c:v>6.3997452282090021E-3</c:v>
                </c:pt>
                <c:pt idx="89">
                  <c:v>6.1270941434575562E-3</c:v>
                </c:pt>
                <c:pt idx="90">
                  <c:v>5.8547380688249179E-3</c:v>
                </c:pt>
                <c:pt idx="91">
                  <c:v>5.5826692726663376E-3</c:v>
                </c:pt>
                <c:pt idx="92">
                  <c:v>5.3109995087820125E-3</c:v>
                </c:pt>
                <c:pt idx="93">
                  <c:v>5.040032241584079E-3</c:v>
                </c:pt>
                <c:pt idx="94">
                  <c:v>4.7699268507412776E-3</c:v>
                </c:pt>
                <c:pt idx="95">
                  <c:v>4.5009937448480062E-3</c:v>
                </c:pt>
                <c:pt idx="96">
                  <c:v>4.2336468242491583E-3</c:v>
                </c:pt>
                <c:pt idx="97">
                  <c:v>3.9683247071984401E-3</c:v>
                </c:pt>
                <c:pt idx="98">
                  <c:v>3.7054912496217894E-3</c:v>
                </c:pt>
                <c:pt idx="99">
                  <c:v>3.4456301839992476E-3</c:v>
                </c:pt>
                <c:pt idx="100">
                  <c:v>3.1892536147915544E-3</c:v>
                </c:pt>
                <c:pt idx="101">
                  <c:v>2.9368937471271005E-3</c:v>
                </c:pt>
                <c:pt idx="102">
                  <c:v>2.689103906352196E-3</c:v>
                </c:pt>
                <c:pt idx="103">
                  <c:v>2.4464579125643366E-3</c:v>
                </c:pt>
                <c:pt idx="104">
                  <c:v>2.223549798818965E-3</c:v>
                </c:pt>
                <c:pt idx="105">
                  <c:v>2.0168371491190214E-3</c:v>
                </c:pt>
                <c:pt idx="106">
                  <c:v>1.8277246717385484E-3</c:v>
                </c:pt>
                <c:pt idx="107">
                  <c:v>1.6563446766839796E-3</c:v>
                </c:pt>
              </c:numCache>
            </c:numRef>
          </c:yVal>
        </c:ser>
        <c:axId val="61157376"/>
        <c:axId val="61159296"/>
      </c:scatterChart>
      <c:valAx>
        <c:axId val="61157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59296"/>
        <c:crossesAt val="4.0000000000000022E-2"/>
        <c:crossBetween val="midCat"/>
      </c:valAx>
      <c:valAx>
        <c:axId val="61159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573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169493412307195"/>
          <c:y val="0.20936302317049091"/>
          <c:w val="0.78050843497245348"/>
          <c:h val="0.72781343192316039"/>
        </c:manualLayout>
      </c:layout>
      <c:scatterChart>
        <c:scatterStyle val="lineMarker"/>
        <c:ser>
          <c:idx val="1"/>
          <c:order val="0"/>
          <c:tx>
            <c:strRef>
              <c:f>'0.6Qb'!$DG$18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'0.6Qb'!$DG$19:$DG$128</c:f>
              <c:numCache>
                <c:formatCode>0.00</c:formatCode>
                <c:ptCount val="110"/>
                <c:pt idx="1">
                  <c:v>92.74146792694188</c:v>
                </c:pt>
                <c:pt idx="2">
                  <c:v>119.2641805066006</c:v>
                </c:pt>
                <c:pt idx="3">
                  <c:v>139.75752957524898</c:v>
                </c:pt>
                <c:pt idx="4">
                  <c:v>157.04161966562123</c:v>
                </c:pt>
                <c:pt idx="5">
                  <c:v>171.80962423998037</c:v>
                </c:pt>
                <c:pt idx="6">
                  <c:v>184.78440517401276</c:v>
                </c:pt>
                <c:pt idx="7">
                  <c:v>195.83962166066587</c:v>
                </c:pt>
                <c:pt idx="8">
                  <c:v>205.72850435503724</c:v>
                </c:pt>
                <c:pt idx="9">
                  <c:v>214.22542038800611</c:v>
                </c:pt>
                <c:pt idx="10">
                  <c:v>221.68355177907421</c:v>
                </c:pt>
                <c:pt idx="11">
                  <c:v>228.34842436834663</c:v>
                </c:pt>
                <c:pt idx="12">
                  <c:v>234.00661128635008</c:v>
                </c:pt>
                <c:pt idx="13">
                  <c:v>239.04617350353269</c:v>
                </c:pt>
                <c:pt idx="14">
                  <c:v>243.32357915685415</c:v>
                </c:pt>
                <c:pt idx="15">
                  <c:v>247.15750602652795</c:v>
                </c:pt>
                <c:pt idx="16">
                  <c:v>250.37830751754584</c:v>
                </c:pt>
                <c:pt idx="17">
                  <c:v>252.99402575297492</c:v>
                </c:pt>
                <c:pt idx="18">
                  <c:v>255.23985998539851</c:v>
                </c:pt>
                <c:pt idx="19">
                  <c:v>257.03131261881953</c:v>
                </c:pt>
                <c:pt idx="20">
                  <c:v>258.63628304827711</c:v>
                </c:pt>
                <c:pt idx="21">
                  <c:v>259.57910225915481</c:v>
                </c:pt>
                <c:pt idx="22">
                  <c:v>260.58332615636408</c:v>
                </c:pt>
                <c:pt idx="23">
                  <c:v>260.53374484881567</c:v>
                </c:pt>
                <c:pt idx="24">
                  <c:v>261.1187244379758</c:v>
                </c:pt>
                <c:pt idx="25">
                  <c:v>260.8932509571091</c:v>
                </c:pt>
                <c:pt idx="26">
                  <c:v>260.360875480571</c:v>
                </c:pt>
                <c:pt idx="27">
                  <c:v>261.37087777067273</c:v>
                </c:pt>
                <c:pt idx="28">
                  <c:v>262.24690962535027</c:v>
                </c:pt>
                <c:pt idx="29">
                  <c:v>252.86546303091507</c:v>
                </c:pt>
                <c:pt idx="30">
                  <c:v>10</c:v>
                </c:pt>
                <c:pt idx="31">
                  <c:v>304.36712238288936</c:v>
                </c:pt>
                <c:pt idx="32">
                  <c:v>305.60832068691474</c:v>
                </c:pt>
                <c:pt idx="33">
                  <c:v>306.92662632213188</c:v>
                </c:pt>
                <c:pt idx="34">
                  <c:v>297.8767250635936</c:v>
                </c:pt>
                <c:pt idx="35">
                  <c:v>10</c:v>
                </c:pt>
                <c:pt idx="36">
                  <c:v>353.19842358647759</c:v>
                </c:pt>
                <c:pt idx="37">
                  <c:v>356.1455355716617</c:v>
                </c:pt>
                <c:pt idx="38">
                  <c:v>357.42612044670557</c:v>
                </c:pt>
                <c:pt idx="39">
                  <c:v>348.78500710214109</c:v>
                </c:pt>
                <c:pt idx="40">
                  <c:v>10</c:v>
                </c:pt>
                <c:pt idx="41">
                  <c:v>408.01040583787369</c:v>
                </c:pt>
                <c:pt idx="42">
                  <c:v>412.89386824693338</c:v>
                </c:pt>
                <c:pt idx="43">
                  <c:v>414.64813636531784</c:v>
                </c:pt>
                <c:pt idx="44">
                  <c:v>406.19484470750285</c:v>
                </c:pt>
                <c:pt idx="45">
                  <c:v>10</c:v>
                </c:pt>
                <c:pt idx="46">
                  <c:v>469.37799080703155</c:v>
                </c:pt>
                <c:pt idx="47">
                  <c:v>475.52474657183745</c:v>
                </c:pt>
                <c:pt idx="48">
                  <c:v>475.87764180078119</c:v>
                </c:pt>
                <c:pt idx="49">
                  <c:v>476.35954572499844</c:v>
                </c:pt>
                <c:pt idx="50">
                  <c:v>477.10259051932223</c:v>
                </c:pt>
                <c:pt idx="51">
                  <c:v>476.7027336542094</c:v>
                </c:pt>
                <c:pt idx="52">
                  <c:v>477.07019804633353</c:v>
                </c:pt>
                <c:pt idx="53">
                  <c:v>476.66659089916669</c:v>
                </c:pt>
                <c:pt idx="54">
                  <c:v>477.12928155799636</c:v>
                </c:pt>
                <c:pt idx="55">
                  <c:v>476.11733443336459</c:v>
                </c:pt>
                <c:pt idx="56">
                  <c:v>476.27332459252716</c:v>
                </c:pt>
                <c:pt idx="57">
                  <c:v>475.3064025582633</c:v>
                </c:pt>
                <c:pt idx="58">
                  <c:v>475.18273423519327</c:v>
                </c:pt>
                <c:pt idx="59">
                  <c:v>474.03785154826232</c:v>
                </c:pt>
                <c:pt idx="60">
                  <c:v>474.89360497231036</c:v>
                </c:pt>
                <c:pt idx="61">
                  <c:v>476.94181649654598</c:v>
                </c:pt>
                <c:pt idx="62">
                  <c:v>469.448286046801</c:v>
                </c:pt>
                <c:pt idx="63">
                  <c:v>10</c:v>
                </c:pt>
                <c:pt idx="64">
                  <c:v>383.34069284768867</c:v>
                </c:pt>
                <c:pt idx="65">
                  <c:v>395.06872687312284</c:v>
                </c:pt>
                <c:pt idx="66">
                  <c:v>395.47265184749057</c:v>
                </c:pt>
                <c:pt idx="67">
                  <c:v>388.98703279819233</c:v>
                </c:pt>
                <c:pt idx="68">
                  <c:v>10</c:v>
                </c:pt>
                <c:pt idx="69">
                  <c:v>306.84162139522152</c:v>
                </c:pt>
                <c:pt idx="70">
                  <c:v>315.39521460588276</c:v>
                </c:pt>
                <c:pt idx="71">
                  <c:v>315.05642697168309</c:v>
                </c:pt>
                <c:pt idx="72">
                  <c:v>309.00365224881131</c:v>
                </c:pt>
                <c:pt idx="73">
                  <c:v>10</c:v>
                </c:pt>
                <c:pt idx="74">
                  <c:v>232.07980162116615</c:v>
                </c:pt>
                <c:pt idx="75">
                  <c:v>237.84531107868827</c:v>
                </c:pt>
                <c:pt idx="76">
                  <c:v>236.46246646207518</c:v>
                </c:pt>
                <c:pt idx="77">
                  <c:v>231.26774006392355</c:v>
                </c:pt>
                <c:pt idx="78">
                  <c:v>10</c:v>
                </c:pt>
                <c:pt idx="79">
                  <c:v>158.75526997915154</c:v>
                </c:pt>
                <c:pt idx="80">
                  <c:v>159.53597376161795</c:v>
                </c:pt>
                <c:pt idx="81">
                  <c:v>154.65985459958958</c:v>
                </c:pt>
                <c:pt idx="82">
                  <c:v>149.74824265384629</c:v>
                </c:pt>
                <c:pt idx="83">
                  <c:v>144.71479718068011</c:v>
                </c:pt>
                <c:pt idx="84">
                  <c:v>139.81428323102813</c:v>
                </c:pt>
                <c:pt idx="85">
                  <c:v>134.76525407569588</c:v>
                </c:pt>
                <c:pt idx="86">
                  <c:v>129.79110937890542</c:v>
                </c:pt>
                <c:pt idx="87">
                  <c:v>124.80548628873214</c:v>
                </c:pt>
                <c:pt idx="88">
                  <c:v>119.84456242048145</c:v>
                </c:pt>
                <c:pt idx="89">
                  <c:v>114.86144813146687</c:v>
                </c:pt>
                <c:pt idx="90">
                  <c:v>109.98315558450373</c:v>
                </c:pt>
                <c:pt idx="91">
                  <c:v>105.0966474562627</c:v>
                </c:pt>
                <c:pt idx="92">
                  <c:v>100.2473428188239</c:v>
                </c:pt>
                <c:pt idx="93">
                  <c:v>95.500757872029013</c:v>
                </c:pt>
                <c:pt idx="94">
                  <c:v>90.797512979245226</c:v>
                </c:pt>
                <c:pt idx="95">
                  <c:v>86.182403657552385</c:v>
                </c:pt>
                <c:pt idx="96">
                  <c:v>81.678896371163376</c:v>
                </c:pt>
                <c:pt idx="97">
                  <c:v>77.28314946582222</c:v>
                </c:pt>
                <c:pt idx="98">
                  <c:v>72.991239657743179</c:v>
                </c:pt>
                <c:pt idx="99">
                  <c:v>68.797545877922261</c:v>
                </c:pt>
                <c:pt idx="100">
                  <c:v>64.698617148354003</c:v>
                </c:pt>
                <c:pt idx="101">
                  <c:v>60.68860531009809</c:v>
                </c:pt>
                <c:pt idx="102">
                  <c:v>56.761786882437463</c:v>
                </c:pt>
                <c:pt idx="103">
                  <c:v>52.912081287095653</c:v>
                </c:pt>
                <c:pt idx="104">
                  <c:v>52.375927830938707</c:v>
                </c:pt>
                <c:pt idx="105">
                  <c:v>51.283592877518331</c:v>
                </c:pt>
                <c:pt idx="106">
                  <c:v>50.82374619209741</c:v>
                </c:pt>
                <c:pt idx="107">
                  <c:v>50.82374619209741</c:v>
                </c:pt>
              </c:numCache>
            </c:numRef>
          </c:yVal>
        </c:ser>
        <c:ser>
          <c:idx val="0"/>
          <c:order val="1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axId val="61191680"/>
        <c:axId val="61202432"/>
      </c:scatterChart>
      <c:valAx>
        <c:axId val="611916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02432"/>
        <c:crossesAt val="600"/>
        <c:crossBetween val="midCat"/>
      </c:valAx>
      <c:valAx>
        <c:axId val="612024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916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588516689582988"/>
          <c:y val="0.17921814350670962"/>
          <c:w val="0.80175560215800079"/>
          <c:h val="0.76932423939965278"/>
        </c:manualLayout>
      </c:layout>
      <c:scatterChart>
        <c:scatterStyle val="lineMarker"/>
        <c:ser>
          <c:idx val="0"/>
          <c:order val="0"/>
          <c:tx>
            <c:strRef>
              <c:f>'0.6Qb'!$IH$2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'0.6Qb'!$IH$3:$IH$121</c:f>
              <c:numCache>
                <c:formatCode>0.000</c:formatCode>
                <c:ptCount val="119"/>
                <c:pt idx="0">
                  <c:v>2.1175265725000001</c:v>
                </c:pt>
                <c:pt idx="1">
                  <c:v>2.1100288849999997</c:v>
                </c:pt>
                <c:pt idx="2">
                  <c:v>2.1025311200000001</c:v>
                </c:pt>
                <c:pt idx="3">
                  <c:v>2.0950330250000002</c:v>
                </c:pt>
                <c:pt idx="4">
                  <c:v>2.0875346475000001</c:v>
                </c:pt>
                <c:pt idx="5">
                  <c:v>2.0800360424999997</c:v>
                </c:pt>
                <c:pt idx="6">
                  <c:v>2.0725372225000003</c:v>
                </c:pt>
                <c:pt idx="7">
                  <c:v>2.0650382300000003</c:v>
                </c:pt>
                <c:pt idx="8">
                  <c:v>2.0575391824999998</c:v>
                </c:pt>
                <c:pt idx="9">
                  <c:v>2.0500401524999994</c:v>
                </c:pt>
                <c:pt idx="10">
                  <c:v>2.0425411625000001</c:v>
                </c:pt>
                <c:pt idx="11">
                  <c:v>2.0350422050000003</c:v>
                </c:pt>
                <c:pt idx="12">
                  <c:v>2.0275432350000004</c:v>
                </c:pt>
                <c:pt idx="13">
                  <c:v>2.0200442624999995</c:v>
                </c:pt>
                <c:pt idx="14">
                  <c:v>2.0125452824999996</c:v>
                </c:pt>
                <c:pt idx="15">
                  <c:v>2.0050462924999999</c:v>
                </c:pt>
                <c:pt idx="16">
                  <c:v>1.9975472775000001</c:v>
                </c:pt>
                <c:pt idx="17">
                  <c:v>1.9900482525000001</c:v>
                </c:pt>
                <c:pt idx="18">
                  <c:v>1.9825492100000002</c:v>
                </c:pt>
                <c:pt idx="19">
                  <c:v>1.9750500999999998</c:v>
                </c:pt>
                <c:pt idx="20">
                  <c:v>1.9675509575000001</c:v>
                </c:pt>
                <c:pt idx="21">
                  <c:v>1.9600517500000001</c:v>
                </c:pt>
                <c:pt idx="22">
                  <c:v>1.9525525150000005</c:v>
                </c:pt>
                <c:pt idx="23">
                  <c:v>1.9450533324999997</c:v>
                </c:pt>
                <c:pt idx="24">
                  <c:v>1.9375542624999997</c:v>
                </c:pt>
                <c:pt idx="25">
                  <c:v>1.9300552299999998</c:v>
                </c:pt>
                <c:pt idx="26">
                  <c:v>1.92255621</c:v>
                </c:pt>
                <c:pt idx="27">
                  <c:v>1.9150571825</c:v>
                </c:pt>
                <c:pt idx="28">
                  <c:v>1.9075581249999995</c:v>
                </c:pt>
                <c:pt idx="29">
                  <c:v>1.9000590549999998</c:v>
                </c:pt>
                <c:pt idx="30">
                  <c:v>1.9195199928571431</c:v>
                </c:pt>
                <c:pt idx="31">
                  <c:v>1.9123779190476189</c:v>
                </c:pt>
                <c:pt idx="32">
                  <c:v>1.9052357785714282</c:v>
                </c:pt>
                <c:pt idx="33">
                  <c:v>1.8980936214285713</c:v>
                </c:pt>
                <c:pt idx="34">
                  <c:v>1.9233132000000002</c:v>
                </c:pt>
                <c:pt idx="35">
                  <c:v>1.9164956727272728</c:v>
                </c:pt>
                <c:pt idx="36">
                  <c:v>1.9096782340909086</c:v>
                </c:pt>
                <c:pt idx="37">
                  <c:v>1.902860834090909</c:v>
                </c:pt>
                <c:pt idx="38">
                  <c:v>1.9330203239130435</c:v>
                </c:pt>
                <c:pt idx="39">
                  <c:v>1.9264991260869566</c:v>
                </c:pt>
                <c:pt idx="40">
                  <c:v>1.9199778652173909</c:v>
                </c:pt>
                <c:pt idx="41">
                  <c:v>1.9134566108695648</c:v>
                </c:pt>
                <c:pt idx="42">
                  <c:v>1.9478791729166671</c:v>
                </c:pt>
                <c:pt idx="43">
                  <c:v>1.9416297625000003</c:v>
                </c:pt>
                <c:pt idx="44">
                  <c:v>1.9353803541666665</c:v>
                </c:pt>
                <c:pt idx="45">
                  <c:v>1.9291309333333331</c:v>
                </c:pt>
                <c:pt idx="46">
                  <c:v>1.9228814875</c:v>
                </c:pt>
                <c:pt idx="47">
                  <c:v>1.9166320249999995</c:v>
                </c:pt>
                <c:pt idx="48">
                  <c:v>1.9103825583333334</c:v>
                </c:pt>
                <c:pt idx="49">
                  <c:v>1.9041331104166668</c:v>
                </c:pt>
                <c:pt idx="50">
                  <c:v>1.8978836562499994</c:v>
                </c:pt>
                <c:pt idx="51">
                  <c:v>1.8916342187499997</c:v>
                </c:pt>
                <c:pt idx="52">
                  <c:v>1.8853847833333333</c:v>
                </c:pt>
                <c:pt idx="53">
                  <c:v>1.8791353854166664</c:v>
                </c:pt>
                <c:pt idx="54">
                  <c:v>1.872885995833333</c:v>
                </c:pt>
                <c:pt idx="55">
                  <c:v>1.8666366270833334</c:v>
                </c:pt>
                <c:pt idx="56">
                  <c:v>1.8603872666666661</c:v>
                </c:pt>
                <c:pt idx="57">
                  <c:v>1.8541379312499997</c:v>
                </c:pt>
                <c:pt idx="58">
                  <c:v>1.8478886229166667</c:v>
                </c:pt>
                <c:pt idx="59">
                  <c:v>1.7942563391304345</c:v>
                </c:pt>
                <c:pt idx="60">
                  <c:v>1.7877353608695652</c:v>
                </c:pt>
                <c:pt idx="61">
                  <c:v>1.7812144130434784</c:v>
                </c:pt>
                <c:pt idx="62">
                  <c:v>1.7746934913043484</c:v>
                </c:pt>
                <c:pt idx="63">
                  <c:v>1.7206240840909095</c:v>
                </c:pt>
                <c:pt idx="64">
                  <c:v>1.7138068500000005</c:v>
                </c:pt>
                <c:pt idx="65">
                  <c:v>1.7069896477272726</c:v>
                </c:pt>
                <c:pt idx="66">
                  <c:v>1.7001725340909091</c:v>
                </c:pt>
                <c:pt idx="67">
                  <c:v>1.6454383809523809</c:v>
                </c:pt>
                <c:pt idx="68">
                  <c:v>1.6382967071428574</c:v>
                </c:pt>
                <c:pt idx="69">
                  <c:v>1.6311550404761903</c:v>
                </c:pt>
                <c:pt idx="70">
                  <c:v>1.6240134595238089</c:v>
                </c:pt>
                <c:pt idx="71">
                  <c:v>1.5683479275000003</c:v>
                </c:pt>
                <c:pt idx="72">
                  <c:v>1.5608494675</c:v>
                </c:pt>
                <c:pt idx="73">
                  <c:v>1.5533510750000006</c:v>
                </c:pt>
                <c:pt idx="74">
                  <c:v>1.5458527375000002</c:v>
                </c:pt>
                <c:pt idx="75">
                  <c:v>1.5383544700000003</c:v>
                </c:pt>
                <c:pt idx="76">
                  <c:v>1.5308563299999998</c:v>
                </c:pt>
                <c:pt idx="77">
                  <c:v>1.5233583000000002</c:v>
                </c:pt>
                <c:pt idx="78">
                  <c:v>1.5158603699999997</c:v>
                </c:pt>
                <c:pt idx="79">
                  <c:v>1.5083625402499998</c:v>
                </c:pt>
                <c:pt idx="80">
                  <c:v>1.5008648084999998</c:v>
                </c:pt>
                <c:pt idx="81">
                  <c:v>1.4933672387499999</c:v>
                </c:pt>
                <c:pt idx="82">
                  <c:v>1.4858698399999997</c:v>
                </c:pt>
                <c:pt idx="83">
                  <c:v>1.4783725777500003</c:v>
                </c:pt>
                <c:pt idx="84">
                  <c:v>1.4708754979999994</c:v>
                </c:pt>
                <c:pt idx="85">
                  <c:v>1.4633786202500003</c:v>
                </c:pt>
                <c:pt idx="86">
                  <c:v>1.4558819985000002</c:v>
                </c:pt>
                <c:pt idx="87">
                  <c:v>1.4483856757499998</c:v>
                </c:pt>
                <c:pt idx="88">
                  <c:v>1.4408896602499996</c:v>
                </c:pt>
                <c:pt idx="89">
                  <c:v>1.4333940302499999</c:v>
                </c:pt>
                <c:pt idx="90">
                  <c:v>1.4258988802499999</c:v>
                </c:pt>
                <c:pt idx="91">
                  <c:v>1.4184043052499999</c:v>
                </c:pt>
                <c:pt idx="92">
                  <c:v>1.4109104320000003</c:v>
                </c:pt>
                <c:pt idx="93">
                  <c:v>1.4034174377500002</c:v>
                </c:pt>
                <c:pt idx="94">
                  <c:v>1.3959255322499999</c:v>
                </c:pt>
                <c:pt idx="95">
                  <c:v>1.3884349844999999</c:v>
                </c:pt>
                <c:pt idx="96">
                  <c:v>1.3809460699999996</c:v>
                </c:pt>
                <c:pt idx="97">
                  <c:v>1.3734590012500001</c:v>
                </c:pt>
                <c:pt idx="98">
                  <c:v>1.3659736479999998</c:v>
                </c:pt>
                <c:pt idx="99">
                  <c:v>1.3584887929999996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'0.6Qb'!$DN$18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'0.6Qb'!$DN$19:$DN$126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1.3584999999999992</c:v>
                </c:pt>
                <c:pt idx="2">
                  <c:v>1.3659999999999992</c:v>
                </c:pt>
                <c:pt idx="3">
                  <c:v>1.3734999999999993</c:v>
                </c:pt>
                <c:pt idx="4">
                  <c:v>1.3809999999999993</c:v>
                </c:pt>
                <c:pt idx="5">
                  <c:v>1.3884999999999994</c:v>
                </c:pt>
                <c:pt idx="6">
                  <c:v>1.3959999999999995</c:v>
                </c:pt>
                <c:pt idx="7">
                  <c:v>1.4034999999999995</c:v>
                </c:pt>
                <c:pt idx="8">
                  <c:v>1.4109999999999996</c:v>
                </c:pt>
                <c:pt idx="9">
                  <c:v>1.4184999999999997</c:v>
                </c:pt>
                <c:pt idx="10">
                  <c:v>1.4259999999999997</c:v>
                </c:pt>
                <c:pt idx="11">
                  <c:v>1.4334999999999998</c:v>
                </c:pt>
                <c:pt idx="12">
                  <c:v>1.4409999999999998</c:v>
                </c:pt>
                <c:pt idx="13">
                  <c:v>1.4484999999999999</c:v>
                </c:pt>
                <c:pt idx="14">
                  <c:v>1.456</c:v>
                </c:pt>
                <c:pt idx="15">
                  <c:v>1.4635</c:v>
                </c:pt>
                <c:pt idx="16">
                  <c:v>1.4710000000000001</c:v>
                </c:pt>
                <c:pt idx="17">
                  <c:v>1.4785000000000001</c:v>
                </c:pt>
                <c:pt idx="18">
                  <c:v>1.4860000000000002</c:v>
                </c:pt>
                <c:pt idx="19">
                  <c:v>1.4935000000000003</c:v>
                </c:pt>
                <c:pt idx="20">
                  <c:v>1.5010000000000003</c:v>
                </c:pt>
                <c:pt idx="21">
                  <c:v>1.5085000000000004</c:v>
                </c:pt>
                <c:pt idx="22">
                  <c:v>1.5160000000000005</c:v>
                </c:pt>
                <c:pt idx="23">
                  <c:v>1.5235000000000005</c:v>
                </c:pt>
                <c:pt idx="24">
                  <c:v>1.5310000000000006</c:v>
                </c:pt>
                <c:pt idx="25">
                  <c:v>1.5385000000000006</c:v>
                </c:pt>
                <c:pt idx="26">
                  <c:v>1.5460000000000007</c:v>
                </c:pt>
                <c:pt idx="27">
                  <c:v>1.5535000000000008</c:v>
                </c:pt>
                <c:pt idx="28">
                  <c:v>1.5610000000000008</c:v>
                </c:pt>
                <c:pt idx="29">
                  <c:v>1.5685000000000009</c:v>
                </c:pt>
                <c:pt idx="30">
                  <c:v>1.576000000000001</c:v>
                </c:pt>
                <c:pt idx="31">
                  <c:v>1.6223781925821796</c:v>
                </c:pt>
                <c:pt idx="32">
                  <c:v>1.6298781925821797</c:v>
                </c:pt>
                <c:pt idx="33">
                  <c:v>1.6373781925821798</c:v>
                </c:pt>
                <c:pt idx="34">
                  <c:v>1.6448781925821798</c:v>
                </c:pt>
                <c:pt idx="35">
                  <c:v>1.6523781925821799</c:v>
                </c:pt>
                <c:pt idx="36">
                  <c:v>1.6989509387499782</c:v>
                </c:pt>
                <c:pt idx="37">
                  <c:v>1.7064509387499782</c:v>
                </c:pt>
                <c:pt idx="38">
                  <c:v>1.7139509387499783</c:v>
                </c:pt>
                <c:pt idx="39">
                  <c:v>1.7214509387499783</c:v>
                </c:pt>
                <c:pt idx="40">
                  <c:v>1.7289509387499784</c:v>
                </c:pt>
                <c:pt idx="41">
                  <c:v>1.7758508631453325</c:v>
                </c:pt>
                <c:pt idx="42">
                  <c:v>1.7833508631453325</c:v>
                </c:pt>
                <c:pt idx="43">
                  <c:v>1.7908508631453326</c:v>
                </c:pt>
                <c:pt idx="44">
                  <c:v>1.7983508631453327</c:v>
                </c:pt>
                <c:pt idx="45">
                  <c:v>1.8058508631453327</c:v>
                </c:pt>
                <c:pt idx="46">
                  <c:v>1.8531761270497249</c:v>
                </c:pt>
                <c:pt idx="47">
                  <c:v>1.860676127049725</c:v>
                </c:pt>
                <c:pt idx="48">
                  <c:v>1.868176127049725</c:v>
                </c:pt>
                <c:pt idx="49">
                  <c:v>1.8756761270497251</c:v>
                </c:pt>
                <c:pt idx="50">
                  <c:v>1.8831761270497251</c:v>
                </c:pt>
                <c:pt idx="51">
                  <c:v>1.8906761270497252</c:v>
                </c:pt>
                <c:pt idx="52">
                  <c:v>1.8981761270497253</c:v>
                </c:pt>
                <c:pt idx="53">
                  <c:v>1.9056761270497253</c:v>
                </c:pt>
                <c:pt idx="54">
                  <c:v>1.9131761270497254</c:v>
                </c:pt>
                <c:pt idx="55">
                  <c:v>1.9206761270497255</c:v>
                </c:pt>
                <c:pt idx="56">
                  <c:v>1.9281761270497255</c:v>
                </c:pt>
                <c:pt idx="57">
                  <c:v>1.9356761270497256</c:v>
                </c:pt>
                <c:pt idx="58">
                  <c:v>1.9431761270497256</c:v>
                </c:pt>
                <c:pt idx="59">
                  <c:v>1.9506761270497257</c:v>
                </c:pt>
                <c:pt idx="60">
                  <c:v>1.958176127049726</c:v>
                </c:pt>
                <c:pt idx="61">
                  <c:v>1.9656761270497258</c:v>
                </c:pt>
                <c:pt idx="62">
                  <c:v>1.9731761270497261</c:v>
                </c:pt>
                <c:pt idx="63">
                  <c:v>1.980676127049726</c:v>
                </c:pt>
                <c:pt idx="64">
                  <c:v>1.9409822040376543</c:v>
                </c:pt>
                <c:pt idx="65">
                  <c:v>1.9484822040376544</c:v>
                </c:pt>
                <c:pt idx="66">
                  <c:v>1.9559822040376544</c:v>
                </c:pt>
                <c:pt idx="67">
                  <c:v>1.9634822040376547</c:v>
                </c:pt>
                <c:pt idx="68">
                  <c:v>1.9709822040376546</c:v>
                </c:pt>
                <c:pt idx="69">
                  <c:v>1.9348236664341223</c:v>
                </c:pt>
                <c:pt idx="70">
                  <c:v>1.9423236664341224</c:v>
                </c:pt>
                <c:pt idx="71">
                  <c:v>1.9498236664341224</c:v>
                </c:pt>
                <c:pt idx="72">
                  <c:v>1.9573236664341225</c:v>
                </c:pt>
                <c:pt idx="73">
                  <c:v>1.9648236664341225</c:v>
                </c:pt>
                <c:pt idx="74">
                  <c:v>1.9326999399742348</c:v>
                </c:pt>
                <c:pt idx="75">
                  <c:v>1.9401999399742351</c:v>
                </c:pt>
                <c:pt idx="76">
                  <c:v>1.947699939974235</c:v>
                </c:pt>
                <c:pt idx="77">
                  <c:v>1.9551999399742352</c:v>
                </c:pt>
                <c:pt idx="78">
                  <c:v>1.9626999399742351</c:v>
                </c:pt>
                <c:pt idx="79">
                  <c:v>1.9352601505050633</c:v>
                </c:pt>
                <c:pt idx="80">
                  <c:v>1.9427601505050633</c:v>
                </c:pt>
                <c:pt idx="81">
                  <c:v>1.9502601505050634</c:v>
                </c:pt>
                <c:pt idx="82">
                  <c:v>1.9577601505050635</c:v>
                </c:pt>
                <c:pt idx="83">
                  <c:v>1.9652601505050635</c:v>
                </c:pt>
                <c:pt idx="84">
                  <c:v>1.9727601505050636</c:v>
                </c:pt>
                <c:pt idx="85">
                  <c:v>1.9802601505050634</c:v>
                </c:pt>
                <c:pt idx="86">
                  <c:v>1.9877601505050637</c:v>
                </c:pt>
                <c:pt idx="87">
                  <c:v>1.9952601505050636</c:v>
                </c:pt>
                <c:pt idx="88">
                  <c:v>2.0027601505050638</c:v>
                </c:pt>
                <c:pt idx="89">
                  <c:v>2.0102601505050637</c:v>
                </c:pt>
                <c:pt idx="90">
                  <c:v>2.017760150505064</c:v>
                </c:pt>
                <c:pt idx="91">
                  <c:v>2.0252601505050638</c:v>
                </c:pt>
                <c:pt idx="92">
                  <c:v>2.0327601505050641</c:v>
                </c:pt>
                <c:pt idx="93">
                  <c:v>2.0402601505050639</c:v>
                </c:pt>
                <c:pt idx="94">
                  <c:v>2.0477601505050642</c:v>
                </c:pt>
                <c:pt idx="95">
                  <c:v>2.0552601505050641</c:v>
                </c:pt>
                <c:pt idx="96">
                  <c:v>2.0627601505050639</c:v>
                </c:pt>
                <c:pt idx="97">
                  <c:v>2.0702601505050637</c:v>
                </c:pt>
                <c:pt idx="98">
                  <c:v>2.0777601505050636</c:v>
                </c:pt>
                <c:pt idx="99">
                  <c:v>2.0852601505050634</c:v>
                </c:pt>
                <c:pt idx="100">
                  <c:v>2.0927601505050633</c:v>
                </c:pt>
                <c:pt idx="101">
                  <c:v>2.1002601505050631</c:v>
                </c:pt>
                <c:pt idx="102">
                  <c:v>2.1077601505050629</c:v>
                </c:pt>
                <c:pt idx="103">
                  <c:v>2.1152601505050628</c:v>
                </c:pt>
                <c:pt idx="104">
                  <c:v>2.1227601505050626</c:v>
                </c:pt>
                <c:pt idx="105">
                  <c:v>2.1302601505050625</c:v>
                </c:pt>
                <c:pt idx="106">
                  <c:v>2.1377601505050623</c:v>
                </c:pt>
                <c:pt idx="107">
                  <c:v>2.1452601505050621</c:v>
                </c:pt>
              </c:numCache>
            </c:numRef>
          </c:yVal>
        </c:ser>
        <c:axId val="61209984"/>
        <c:axId val="61335424"/>
      </c:scatterChart>
      <c:valAx>
        <c:axId val="61209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35424"/>
        <c:crossesAt val="3.5"/>
        <c:crossBetween val="midCat"/>
      </c:valAx>
      <c:valAx>
        <c:axId val="613354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099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212765957446821"/>
          <c:y val="0.23257698421500128"/>
          <c:w val="0.71312063512149682"/>
          <c:h val="0.72201508262171465"/>
        </c:manualLayout>
      </c:layout>
      <c:scatterChart>
        <c:scatterStyle val="lineMarker"/>
        <c:ser>
          <c:idx val="1"/>
          <c:order val="0"/>
          <c:tx>
            <c:strRef>
              <c:f>'0.6Qb'!$CN$18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'0.6Qb'!$CN$19:$CN$126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-7.1110996513214033</c:v>
                </c:pt>
                <c:pt idx="2">
                  <c:v>-9.6367302388113316</c:v>
                </c:pt>
                <c:pt idx="3">
                  <c:v>-11.756942278698283</c:v>
                </c:pt>
                <c:pt idx="4">
                  <c:v>-13.646834912756852</c:v>
                </c:pt>
                <c:pt idx="5">
                  <c:v>-15.383036556834888</c:v>
                </c:pt>
                <c:pt idx="6">
                  <c:v>-17.006501260208644</c:v>
                </c:pt>
                <c:pt idx="7">
                  <c:v>-18.539474032064952</c:v>
                </c:pt>
                <c:pt idx="8">
                  <c:v>-19.999511081526443</c:v>
                </c:pt>
                <c:pt idx="9">
                  <c:v>-21.396427424899137</c:v>
                </c:pt>
                <c:pt idx="10">
                  <c:v>-22.73911675676122</c:v>
                </c:pt>
                <c:pt idx="11">
                  <c:v>-24.034371842299812</c:v>
                </c:pt>
                <c:pt idx="12">
                  <c:v>-25.286235801040078</c:v>
                </c:pt>
                <c:pt idx="13">
                  <c:v>-26.499740887871553</c:v>
                </c:pt>
                <c:pt idx="14">
                  <c:v>-27.678183366519391</c:v>
                </c:pt>
                <c:pt idx="15">
                  <c:v>-28.824578295491783</c:v>
                </c:pt>
                <c:pt idx="16">
                  <c:v>-29.940970436450385</c:v>
                </c:pt>
                <c:pt idx="17">
                  <c:v>-31.029882871456813</c:v>
                </c:pt>
                <c:pt idx="18">
                  <c:v>-32.093576573366917</c:v>
                </c:pt>
                <c:pt idx="19">
                  <c:v>-33.133420067285954</c:v>
                </c:pt>
                <c:pt idx="20">
                  <c:v>-34.151482708001446</c:v>
                </c:pt>
                <c:pt idx="21">
                  <c:v>-35.148224924214965</c:v>
                </c:pt>
                <c:pt idx="22">
                  <c:v>-36.125841579356674</c:v>
                </c:pt>
                <c:pt idx="23">
                  <c:v>-37.084305249970875</c:v>
                </c:pt>
                <c:pt idx="24">
                  <c:v>-38.026613999313426</c:v>
                </c:pt>
                <c:pt idx="25">
                  <c:v>-38.951743899255909</c:v>
                </c:pt>
                <c:pt idx="26">
                  <c:v>-39.861514319040687</c:v>
                </c:pt>
                <c:pt idx="27">
                  <c:v>-40.756901369437038</c:v>
                </c:pt>
                <c:pt idx="28">
                  <c:v>-41.632384849462817</c:v>
                </c:pt>
                <c:pt idx="29">
                  <c:v>-42.486890796623626</c:v>
                </c:pt>
                <c:pt idx="30">
                  <c:v>-43.325152899451297</c:v>
                </c:pt>
                <c:pt idx="31">
                  <c:v>-42.657055729704737</c:v>
                </c:pt>
                <c:pt idx="32">
                  <c:v>-43.460797868840054</c:v>
                </c:pt>
                <c:pt idx="33">
                  <c:v>-44.249291075886532</c:v>
                </c:pt>
                <c:pt idx="34">
                  <c:v>-45.020807673995833</c:v>
                </c:pt>
                <c:pt idx="35">
                  <c:v>-45.779749081432826</c:v>
                </c:pt>
                <c:pt idx="36">
                  <c:v>-45.184484604424149</c:v>
                </c:pt>
                <c:pt idx="37">
                  <c:v>-45.91210828700823</c:v>
                </c:pt>
                <c:pt idx="38">
                  <c:v>-46.62710008805292</c:v>
                </c:pt>
                <c:pt idx="39">
                  <c:v>-47.328901227924547</c:v>
                </c:pt>
                <c:pt idx="40">
                  <c:v>-48.020843292033554</c:v>
                </c:pt>
                <c:pt idx="41">
                  <c:v>-47.476415277602875</c:v>
                </c:pt>
                <c:pt idx="42">
                  <c:v>-48.139476514316755</c:v>
                </c:pt>
                <c:pt idx="43">
                  <c:v>-48.792240778076923</c:v>
                </c:pt>
                <c:pt idx="44">
                  <c:v>-49.434170917311363</c:v>
                </c:pt>
                <c:pt idx="45">
                  <c:v>-50.06829534039975</c:v>
                </c:pt>
                <c:pt idx="46">
                  <c:v>-49.558109125237884</c:v>
                </c:pt>
                <c:pt idx="47">
                  <c:v>-50.165567124192158</c:v>
                </c:pt>
                <c:pt idx="48">
                  <c:v>-50.766029294763591</c:v>
                </c:pt>
                <c:pt idx="49">
                  <c:v>-51.360471030615876</c:v>
                </c:pt>
                <c:pt idx="50">
                  <c:v>-51.948745685022608</c:v>
                </c:pt>
                <c:pt idx="51">
                  <c:v>-52.530883904953633</c:v>
                </c:pt>
                <c:pt idx="52">
                  <c:v>-53.107724388191677</c:v>
                </c:pt>
                <c:pt idx="53">
                  <c:v>-53.679004513683175</c:v>
                </c:pt>
                <c:pt idx="54">
                  <c:v>-54.245270502001581</c:v>
                </c:pt>
                <c:pt idx="55">
                  <c:v>-54.805791364469435</c:v>
                </c:pt>
                <c:pt idx="56">
                  <c:v>-55.362079454829093</c:v>
                </c:pt>
                <c:pt idx="57">
                  <c:v>-55.913091816404211</c:v>
                </c:pt>
                <c:pt idx="58">
                  <c:v>-56.459823021429436</c:v>
                </c:pt>
                <c:pt idx="59">
                  <c:v>-57.001704097425126</c:v>
                </c:pt>
                <c:pt idx="60">
                  <c:v>-57.539479588700736</c:v>
                </c:pt>
                <c:pt idx="61">
                  <c:v>-58.070817874607506</c:v>
                </c:pt>
                <c:pt idx="62">
                  <c:v>-58.594114256766368</c:v>
                </c:pt>
                <c:pt idx="63">
                  <c:v>-59.11176595857544</c:v>
                </c:pt>
                <c:pt idx="64">
                  <c:v>-58.485592049259857</c:v>
                </c:pt>
                <c:pt idx="65">
                  <c:v>-59.047729084146276</c:v>
                </c:pt>
                <c:pt idx="66">
                  <c:v>-59.602658123278836</c:v>
                </c:pt>
                <c:pt idx="67">
                  <c:v>-60.148493052226094</c:v>
                </c:pt>
                <c:pt idx="68">
                  <c:v>-60.687231050705456</c:v>
                </c:pt>
                <c:pt idx="69">
                  <c:v>-59.856638054370485</c:v>
                </c:pt>
                <c:pt idx="70">
                  <c:v>-60.455105659802108</c:v>
                </c:pt>
                <c:pt idx="71">
                  <c:v>-61.04473045123644</c:v>
                </c:pt>
                <c:pt idx="72">
                  <c:v>-61.623467222692476</c:v>
                </c:pt>
                <c:pt idx="73">
                  <c:v>-62.192779487150624</c:v>
                </c:pt>
                <c:pt idx="74">
                  <c:v>-61.142361880234738</c:v>
                </c:pt>
                <c:pt idx="75">
                  <c:v>-61.7981972877567</c:v>
                </c:pt>
                <c:pt idx="76">
                  <c:v>-62.441696940609184</c:v>
                </c:pt>
                <c:pt idx="77">
                  <c:v>-63.071302697155467</c:v>
                </c:pt>
                <c:pt idx="78">
                  <c:v>-63.687305926960356</c:v>
                </c:pt>
                <c:pt idx="79">
                  <c:v>-62.396652889248024</c:v>
                </c:pt>
                <c:pt idx="80">
                  <c:v>-63.158420963118253</c:v>
                </c:pt>
                <c:pt idx="81">
                  <c:v>-63.917511791483854</c:v>
                </c:pt>
                <c:pt idx="82">
                  <c:v>-64.67362920531113</c:v>
                </c:pt>
                <c:pt idx="83">
                  <c:v>-65.426627287482944</c:v>
                </c:pt>
                <c:pt idx="84">
                  <c:v>-66.177000283489832</c:v>
                </c:pt>
                <c:pt idx="85">
                  <c:v>-66.924226328308322</c:v>
                </c:pt>
                <c:pt idx="86">
                  <c:v>-67.668542426737332</c:v>
                </c:pt>
                <c:pt idx="87">
                  <c:v>-68.409645827199284</c:v>
                </c:pt>
                <c:pt idx="88">
                  <c:v>-69.147525833689798</c:v>
                </c:pt>
                <c:pt idx="89">
                  <c:v>-69.881906687575423</c:v>
                </c:pt>
                <c:pt idx="90">
                  <c:v>-70.612878708358465</c:v>
                </c:pt>
                <c:pt idx="91">
                  <c:v>-71.339764160610684</c:v>
                </c:pt>
                <c:pt idx="92">
                  <c:v>-72.062480724294204</c:v>
                </c:pt>
                <c:pt idx="93">
                  <c:v>-72.780606980654369</c:v>
                </c:pt>
                <c:pt idx="94">
                  <c:v>-73.49344335148848</c:v>
                </c:pt>
                <c:pt idx="95">
                  <c:v>-74.200551781666093</c:v>
                </c:pt>
                <c:pt idx="96">
                  <c:v>-74.901351656545614</c:v>
                </c:pt>
                <c:pt idx="97">
                  <c:v>-75.595128341485548</c:v>
                </c:pt>
                <c:pt idx="98">
                  <c:v>-76.281111387601101</c:v>
                </c:pt>
                <c:pt idx="99">
                  <c:v>-76.958495475516344</c:v>
                </c:pt>
                <c:pt idx="100">
                  <c:v>-77.626454242983755</c:v>
                </c:pt>
                <c:pt idx="101">
                  <c:v>-78.284133389898301</c:v>
                </c:pt>
                <c:pt idx="102">
                  <c:v>-78.930650877636452</c:v>
                </c:pt>
                <c:pt idx="103">
                  <c:v>-79.565094572878195</c:v>
                </c:pt>
                <c:pt idx="104">
                  <c:v>-80.186518506455457</c:v>
                </c:pt>
                <c:pt idx="105">
                  <c:v>-80.755504352026861</c:v>
                </c:pt>
                <c:pt idx="106">
                  <c:v>-81.278064737850855</c:v>
                </c:pt>
                <c:pt idx="107">
                  <c:v>-81.753771101051825</c:v>
                </c:pt>
              </c:numCache>
            </c:numRef>
          </c:yVal>
        </c:ser>
        <c:ser>
          <c:idx val="0"/>
          <c:order val="1"/>
          <c:tx>
            <c:strRef>
              <c:f>'0.6Qb'!$CO$18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'0.6Qb'!$CO$19:$CO$126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-20.527999999999999</c:v>
                </c:pt>
                <c:pt idx="2">
                  <c:v>-23.053000000000001</c:v>
                </c:pt>
                <c:pt idx="3">
                  <c:v>-25.172999999999998</c:v>
                </c:pt>
                <c:pt idx="4">
                  <c:v>-27.062999999999999</c:v>
                </c:pt>
                <c:pt idx="5">
                  <c:v>-28.798999999999999</c:v>
                </c:pt>
                <c:pt idx="6">
                  <c:v>-30.422999999999998</c:v>
                </c:pt>
                <c:pt idx="7">
                  <c:v>-31.956</c:v>
                </c:pt>
                <c:pt idx="8">
                  <c:v>-33.415999999999997</c:v>
                </c:pt>
                <c:pt idx="9">
                  <c:v>-34.813000000000002</c:v>
                </c:pt>
                <c:pt idx="10">
                  <c:v>-36.155999999999999</c:v>
                </c:pt>
                <c:pt idx="11">
                  <c:v>-37.451000000000001</c:v>
                </c:pt>
                <c:pt idx="12">
                  <c:v>-38.703000000000003</c:v>
                </c:pt>
                <c:pt idx="13">
                  <c:v>-39.915999999999997</c:v>
                </c:pt>
                <c:pt idx="14">
                  <c:v>-41.094999999999999</c:v>
                </c:pt>
                <c:pt idx="15">
                  <c:v>-42.241</c:v>
                </c:pt>
                <c:pt idx="16">
                  <c:v>-43.356999999999999</c:v>
                </c:pt>
                <c:pt idx="17">
                  <c:v>-44.445999999999998</c:v>
                </c:pt>
                <c:pt idx="18">
                  <c:v>-45.51</c:v>
                </c:pt>
                <c:pt idx="19">
                  <c:v>-46.55</c:v>
                </c:pt>
                <c:pt idx="20">
                  <c:v>-47.567999999999998</c:v>
                </c:pt>
                <c:pt idx="21">
                  <c:v>-48.564999999999998</c:v>
                </c:pt>
                <c:pt idx="22">
                  <c:v>-49.542000000000002</c:v>
                </c:pt>
                <c:pt idx="23">
                  <c:v>-50.500999999999998</c:v>
                </c:pt>
                <c:pt idx="24">
                  <c:v>-51.442999999999998</c:v>
                </c:pt>
                <c:pt idx="25">
                  <c:v>-52.368000000000002</c:v>
                </c:pt>
                <c:pt idx="26">
                  <c:v>-53.277999999999999</c:v>
                </c:pt>
                <c:pt idx="27">
                  <c:v>-54.173000000000002</c:v>
                </c:pt>
                <c:pt idx="28">
                  <c:v>-55.048999999999999</c:v>
                </c:pt>
                <c:pt idx="29">
                  <c:v>-55.902999999999999</c:v>
                </c:pt>
                <c:pt idx="30">
                  <c:v>-56.741999999999997</c:v>
                </c:pt>
                <c:pt idx="31">
                  <c:v>-56.073</c:v>
                </c:pt>
                <c:pt idx="32">
                  <c:v>-56.877000000000002</c:v>
                </c:pt>
                <c:pt idx="33">
                  <c:v>-57.665999999999997</c:v>
                </c:pt>
                <c:pt idx="34">
                  <c:v>-58.436999999999998</c:v>
                </c:pt>
                <c:pt idx="35">
                  <c:v>-59.195999999999998</c:v>
                </c:pt>
                <c:pt idx="36">
                  <c:v>-58.600999999999999</c:v>
                </c:pt>
                <c:pt idx="37">
                  <c:v>-59.329000000000001</c:v>
                </c:pt>
                <c:pt idx="38">
                  <c:v>-60.043999999999997</c:v>
                </c:pt>
                <c:pt idx="39">
                  <c:v>-60.744999999999997</c:v>
                </c:pt>
                <c:pt idx="40">
                  <c:v>-61.436999999999998</c:v>
                </c:pt>
                <c:pt idx="41">
                  <c:v>-60.893000000000001</c:v>
                </c:pt>
                <c:pt idx="42">
                  <c:v>-61.555999999999997</c:v>
                </c:pt>
                <c:pt idx="43">
                  <c:v>-62.209000000000003</c:v>
                </c:pt>
                <c:pt idx="44">
                  <c:v>-62.850999999999999</c:v>
                </c:pt>
                <c:pt idx="45">
                  <c:v>-63.484999999999999</c:v>
                </c:pt>
                <c:pt idx="46">
                  <c:v>-62.975000000000001</c:v>
                </c:pt>
                <c:pt idx="47">
                  <c:v>-63.582000000000001</c:v>
                </c:pt>
                <c:pt idx="48">
                  <c:v>-64.182000000000002</c:v>
                </c:pt>
                <c:pt idx="49">
                  <c:v>-64.777000000000001</c:v>
                </c:pt>
                <c:pt idx="50">
                  <c:v>-65.364999999999995</c:v>
                </c:pt>
                <c:pt idx="51">
                  <c:v>-65.947000000000003</c:v>
                </c:pt>
                <c:pt idx="52">
                  <c:v>-66.524000000000001</c:v>
                </c:pt>
                <c:pt idx="53">
                  <c:v>-67.094999999999999</c:v>
                </c:pt>
                <c:pt idx="54">
                  <c:v>-67.662000000000006</c:v>
                </c:pt>
                <c:pt idx="55">
                  <c:v>-68.221999999999994</c:v>
                </c:pt>
                <c:pt idx="56">
                  <c:v>-68.778000000000006</c:v>
                </c:pt>
                <c:pt idx="57">
                  <c:v>-69.328999999999994</c:v>
                </c:pt>
                <c:pt idx="58">
                  <c:v>-69.876000000000005</c:v>
                </c:pt>
                <c:pt idx="59">
                  <c:v>-70.418000000000006</c:v>
                </c:pt>
                <c:pt idx="60">
                  <c:v>-70.956000000000003</c:v>
                </c:pt>
                <c:pt idx="61">
                  <c:v>-71.486999999999995</c:v>
                </c:pt>
                <c:pt idx="62">
                  <c:v>-72.010999999999996</c:v>
                </c:pt>
                <c:pt idx="63">
                  <c:v>-72.528000000000006</c:v>
                </c:pt>
                <c:pt idx="64">
                  <c:v>-71.902000000000001</c:v>
                </c:pt>
                <c:pt idx="65">
                  <c:v>-72.463999999999999</c:v>
                </c:pt>
                <c:pt idx="66">
                  <c:v>-73.019000000000005</c:v>
                </c:pt>
                <c:pt idx="67">
                  <c:v>-73.564999999999998</c:v>
                </c:pt>
                <c:pt idx="68">
                  <c:v>-74.103999999999999</c:v>
                </c:pt>
                <c:pt idx="69">
                  <c:v>-73.272999999999996</c:v>
                </c:pt>
                <c:pt idx="70">
                  <c:v>-73.872</c:v>
                </c:pt>
                <c:pt idx="71">
                  <c:v>-74.460999999999999</c:v>
                </c:pt>
                <c:pt idx="72">
                  <c:v>-75.040000000000006</c:v>
                </c:pt>
                <c:pt idx="73">
                  <c:v>-75.608999999999995</c:v>
                </c:pt>
                <c:pt idx="74">
                  <c:v>-74.558999999999997</c:v>
                </c:pt>
                <c:pt idx="75">
                  <c:v>-75.215000000000003</c:v>
                </c:pt>
                <c:pt idx="76">
                  <c:v>-75.858000000000004</c:v>
                </c:pt>
                <c:pt idx="77">
                  <c:v>-76.488</c:v>
                </c:pt>
                <c:pt idx="78">
                  <c:v>-77.103999999999999</c:v>
                </c:pt>
                <c:pt idx="79">
                  <c:v>-75.813000000000002</c:v>
                </c:pt>
                <c:pt idx="80">
                  <c:v>-76.575000000000003</c:v>
                </c:pt>
                <c:pt idx="81">
                  <c:v>-77.334000000000003</c:v>
                </c:pt>
                <c:pt idx="82">
                  <c:v>-78.09</c:v>
                </c:pt>
                <c:pt idx="83">
                  <c:v>-78.843000000000004</c:v>
                </c:pt>
                <c:pt idx="84">
                  <c:v>-79.593000000000004</c:v>
                </c:pt>
                <c:pt idx="85">
                  <c:v>-80.340999999999994</c:v>
                </c:pt>
                <c:pt idx="86">
                  <c:v>-81.084999999999994</c:v>
                </c:pt>
                <c:pt idx="87">
                  <c:v>-81.825999999999993</c:v>
                </c:pt>
                <c:pt idx="88">
                  <c:v>-82.563999999999993</c:v>
                </c:pt>
                <c:pt idx="89">
                  <c:v>-83.298000000000002</c:v>
                </c:pt>
                <c:pt idx="90">
                  <c:v>-84.028999999999996</c:v>
                </c:pt>
                <c:pt idx="91">
                  <c:v>-84.756</c:v>
                </c:pt>
                <c:pt idx="92">
                  <c:v>-85.478999999999999</c:v>
                </c:pt>
                <c:pt idx="93">
                  <c:v>-86.197000000000003</c:v>
                </c:pt>
                <c:pt idx="94">
                  <c:v>-86.91</c:v>
                </c:pt>
                <c:pt idx="95">
                  <c:v>-87.617000000000004</c:v>
                </c:pt>
                <c:pt idx="96">
                  <c:v>-88.317999999999998</c:v>
                </c:pt>
                <c:pt idx="97">
                  <c:v>-89.012</c:v>
                </c:pt>
                <c:pt idx="98">
                  <c:v>-89.697999999999993</c:v>
                </c:pt>
                <c:pt idx="99">
                  <c:v>-90.375</c:v>
                </c:pt>
                <c:pt idx="100">
                  <c:v>-91.043000000000006</c:v>
                </c:pt>
                <c:pt idx="101">
                  <c:v>-91.700999999999993</c:v>
                </c:pt>
                <c:pt idx="102">
                  <c:v>-92.346999999999994</c:v>
                </c:pt>
                <c:pt idx="103">
                  <c:v>-92.981999999999999</c:v>
                </c:pt>
                <c:pt idx="104">
                  <c:v>-93.602999999999994</c:v>
                </c:pt>
                <c:pt idx="105">
                  <c:v>-94.171999999999997</c:v>
                </c:pt>
                <c:pt idx="106">
                  <c:v>-94.694000000000003</c:v>
                </c:pt>
                <c:pt idx="107">
                  <c:v>-95.17</c:v>
                </c:pt>
              </c:numCache>
            </c:numRef>
          </c:yVal>
        </c:ser>
        <c:ser>
          <c:idx val="2"/>
          <c:order val="2"/>
          <c:tx>
            <c:strRef>
              <c:f>'0.6Qb'!$CP$18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'0.6Qb'!$CP$19:$CP$126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-33.944000000000003</c:v>
                </c:pt>
                <c:pt idx="2">
                  <c:v>-36.47</c:v>
                </c:pt>
                <c:pt idx="3">
                  <c:v>-38.590000000000003</c:v>
                </c:pt>
                <c:pt idx="4">
                  <c:v>-40.479999999999997</c:v>
                </c:pt>
                <c:pt idx="5">
                  <c:v>-42.216000000000001</c:v>
                </c:pt>
                <c:pt idx="6">
                  <c:v>-43.838999999999999</c:v>
                </c:pt>
                <c:pt idx="7">
                  <c:v>-45.372</c:v>
                </c:pt>
                <c:pt idx="8">
                  <c:v>-46.832000000000001</c:v>
                </c:pt>
                <c:pt idx="9">
                  <c:v>-48.228999999999999</c:v>
                </c:pt>
                <c:pt idx="10">
                  <c:v>-49.572000000000003</c:v>
                </c:pt>
                <c:pt idx="11">
                  <c:v>-50.866999999999997</c:v>
                </c:pt>
                <c:pt idx="12">
                  <c:v>-52.119</c:v>
                </c:pt>
                <c:pt idx="13">
                  <c:v>-53.332999999999998</c:v>
                </c:pt>
                <c:pt idx="14">
                  <c:v>-54.511000000000003</c:v>
                </c:pt>
                <c:pt idx="15">
                  <c:v>-55.656999999999996</c:v>
                </c:pt>
                <c:pt idx="16">
                  <c:v>-56.774000000000001</c:v>
                </c:pt>
                <c:pt idx="17">
                  <c:v>-57.863</c:v>
                </c:pt>
                <c:pt idx="18">
                  <c:v>-58.926000000000002</c:v>
                </c:pt>
                <c:pt idx="19">
                  <c:v>-59.966000000000001</c:v>
                </c:pt>
                <c:pt idx="20">
                  <c:v>-60.984000000000002</c:v>
                </c:pt>
                <c:pt idx="21">
                  <c:v>-61.981000000000002</c:v>
                </c:pt>
                <c:pt idx="22">
                  <c:v>-62.959000000000003</c:v>
                </c:pt>
                <c:pt idx="23">
                  <c:v>-63.917000000000002</c:v>
                </c:pt>
                <c:pt idx="24">
                  <c:v>-64.858999999999995</c:v>
                </c:pt>
                <c:pt idx="25">
                  <c:v>-65.784999999999997</c:v>
                </c:pt>
                <c:pt idx="26">
                  <c:v>-66.694000000000003</c:v>
                </c:pt>
                <c:pt idx="27">
                  <c:v>-67.59</c:v>
                </c:pt>
                <c:pt idx="28">
                  <c:v>-68.465000000000003</c:v>
                </c:pt>
                <c:pt idx="29">
                  <c:v>-69.319999999999993</c:v>
                </c:pt>
                <c:pt idx="30">
                  <c:v>-70.158000000000001</c:v>
                </c:pt>
                <c:pt idx="31">
                  <c:v>-69.489999999999995</c:v>
                </c:pt>
                <c:pt idx="32">
                  <c:v>-70.293999999999997</c:v>
                </c:pt>
                <c:pt idx="33">
                  <c:v>-71.081999999999994</c:v>
                </c:pt>
                <c:pt idx="34">
                  <c:v>-71.853999999999999</c:v>
                </c:pt>
                <c:pt idx="35">
                  <c:v>-72.613</c:v>
                </c:pt>
                <c:pt idx="36">
                  <c:v>-72.016999999999996</c:v>
                </c:pt>
                <c:pt idx="37">
                  <c:v>-72.745000000000005</c:v>
                </c:pt>
                <c:pt idx="38">
                  <c:v>-73.459999999999994</c:v>
                </c:pt>
                <c:pt idx="39">
                  <c:v>-74.162000000000006</c:v>
                </c:pt>
                <c:pt idx="40">
                  <c:v>-74.853999999999999</c:v>
                </c:pt>
                <c:pt idx="41">
                  <c:v>-74.308999999999997</c:v>
                </c:pt>
                <c:pt idx="42">
                  <c:v>-74.971999999999994</c:v>
                </c:pt>
                <c:pt idx="43">
                  <c:v>-75.625</c:v>
                </c:pt>
                <c:pt idx="44">
                  <c:v>-76.266999999999996</c:v>
                </c:pt>
                <c:pt idx="45">
                  <c:v>-76.900999999999996</c:v>
                </c:pt>
                <c:pt idx="46">
                  <c:v>-76.391000000000005</c:v>
                </c:pt>
                <c:pt idx="47">
                  <c:v>-76.998000000000005</c:v>
                </c:pt>
                <c:pt idx="48">
                  <c:v>-77.599000000000004</c:v>
                </c:pt>
                <c:pt idx="49">
                  <c:v>-78.192999999999998</c:v>
                </c:pt>
                <c:pt idx="50">
                  <c:v>-78.781999999999996</c:v>
                </c:pt>
                <c:pt idx="51">
                  <c:v>-79.364000000000004</c:v>
                </c:pt>
                <c:pt idx="52">
                  <c:v>-79.941000000000003</c:v>
                </c:pt>
                <c:pt idx="53">
                  <c:v>-80.512</c:v>
                </c:pt>
                <c:pt idx="54">
                  <c:v>-81.078000000000003</c:v>
                </c:pt>
                <c:pt idx="55">
                  <c:v>-81.638999999999996</c:v>
                </c:pt>
                <c:pt idx="56">
                  <c:v>-82.194999999999993</c:v>
                </c:pt>
                <c:pt idx="57">
                  <c:v>-82.745999999999995</c:v>
                </c:pt>
                <c:pt idx="58">
                  <c:v>-83.293000000000006</c:v>
                </c:pt>
                <c:pt idx="59">
                  <c:v>-83.834999999999994</c:v>
                </c:pt>
                <c:pt idx="60">
                  <c:v>-84.372</c:v>
                </c:pt>
                <c:pt idx="61">
                  <c:v>-84.903999999999996</c:v>
                </c:pt>
                <c:pt idx="62">
                  <c:v>-85.427000000000007</c:v>
                </c:pt>
                <c:pt idx="63">
                  <c:v>-85.944999999999993</c:v>
                </c:pt>
                <c:pt idx="64">
                  <c:v>-85.317999999999998</c:v>
                </c:pt>
                <c:pt idx="65">
                  <c:v>-85.881</c:v>
                </c:pt>
                <c:pt idx="66">
                  <c:v>-86.435000000000002</c:v>
                </c:pt>
                <c:pt idx="67">
                  <c:v>-86.980999999999995</c:v>
                </c:pt>
                <c:pt idx="68">
                  <c:v>-87.52</c:v>
                </c:pt>
                <c:pt idx="69">
                  <c:v>-86.688999999999993</c:v>
                </c:pt>
                <c:pt idx="70">
                  <c:v>-87.287999999999997</c:v>
                </c:pt>
                <c:pt idx="71">
                  <c:v>-87.878</c:v>
                </c:pt>
                <c:pt idx="72">
                  <c:v>-88.456000000000003</c:v>
                </c:pt>
                <c:pt idx="73">
                  <c:v>-89.025999999999996</c:v>
                </c:pt>
                <c:pt idx="74">
                  <c:v>-87.974999999999994</c:v>
                </c:pt>
                <c:pt idx="75">
                  <c:v>-88.631</c:v>
                </c:pt>
                <c:pt idx="76">
                  <c:v>-89.275000000000006</c:v>
                </c:pt>
                <c:pt idx="77">
                  <c:v>-89.903999999999996</c:v>
                </c:pt>
                <c:pt idx="78">
                  <c:v>-90.52</c:v>
                </c:pt>
                <c:pt idx="79">
                  <c:v>-89.228999999999999</c:v>
                </c:pt>
                <c:pt idx="80">
                  <c:v>-89.991</c:v>
                </c:pt>
                <c:pt idx="81">
                  <c:v>-90.75</c:v>
                </c:pt>
                <c:pt idx="82">
                  <c:v>-91.506</c:v>
                </c:pt>
                <c:pt idx="83">
                  <c:v>-92.259</c:v>
                </c:pt>
                <c:pt idx="84">
                  <c:v>-93.01</c:v>
                </c:pt>
                <c:pt idx="85">
                  <c:v>-93.757000000000005</c:v>
                </c:pt>
                <c:pt idx="86">
                  <c:v>-94.501000000000005</c:v>
                </c:pt>
                <c:pt idx="87">
                  <c:v>-95.242000000000004</c:v>
                </c:pt>
                <c:pt idx="88">
                  <c:v>-95.98</c:v>
                </c:pt>
                <c:pt idx="89">
                  <c:v>-96.715000000000003</c:v>
                </c:pt>
                <c:pt idx="90">
                  <c:v>-97.445999999999998</c:v>
                </c:pt>
                <c:pt idx="91">
                  <c:v>-98.173000000000002</c:v>
                </c:pt>
                <c:pt idx="92">
                  <c:v>-98.894999999999996</c:v>
                </c:pt>
                <c:pt idx="93">
                  <c:v>-99.613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1361152"/>
        <c:axId val="61371520"/>
      </c:scatterChart>
      <c:valAx>
        <c:axId val="613611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71520"/>
        <c:crosses val="autoZero"/>
        <c:crossBetween val="midCat"/>
        <c:minorUnit val="100"/>
      </c:valAx>
      <c:valAx>
        <c:axId val="613715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611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63599193812429"/>
          <c:y val="0.23322649809618876"/>
          <c:w val="0.44954478413719684"/>
          <c:h val="0.37954234593915215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694216741066775"/>
          <c:y val="0.21379764149199673"/>
          <c:w val="0.73862251726732975"/>
          <c:h val="0.75018409670622155"/>
        </c:manualLayout>
      </c:layout>
      <c:scatterChart>
        <c:scatterStyle val="lineMarker"/>
        <c:ser>
          <c:idx val="1"/>
          <c:order val="0"/>
          <c:tx>
            <c:strRef>
              <c:f>'0.6Qb'!$CQ$18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'0.6Qb'!$CQ$19:$CQ$126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20.527999999999999</c:v>
                </c:pt>
                <c:pt idx="2">
                  <c:v>23.053000000000001</c:v>
                </c:pt>
                <c:pt idx="3">
                  <c:v>25.172999999999998</c:v>
                </c:pt>
                <c:pt idx="4">
                  <c:v>27.062999999999999</c:v>
                </c:pt>
                <c:pt idx="5">
                  <c:v>28.798999999999999</c:v>
                </c:pt>
                <c:pt idx="6">
                  <c:v>30.422999999999998</c:v>
                </c:pt>
                <c:pt idx="7">
                  <c:v>31.956</c:v>
                </c:pt>
                <c:pt idx="8">
                  <c:v>33.415999999999997</c:v>
                </c:pt>
                <c:pt idx="9">
                  <c:v>34.813000000000002</c:v>
                </c:pt>
                <c:pt idx="10">
                  <c:v>36.155999999999999</c:v>
                </c:pt>
                <c:pt idx="11">
                  <c:v>37.451000000000001</c:v>
                </c:pt>
                <c:pt idx="12">
                  <c:v>38.703000000000003</c:v>
                </c:pt>
                <c:pt idx="13">
                  <c:v>39.915999999999997</c:v>
                </c:pt>
                <c:pt idx="14">
                  <c:v>41.094999999999999</c:v>
                </c:pt>
                <c:pt idx="15">
                  <c:v>42.241</c:v>
                </c:pt>
                <c:pt idx="16">
                  <c:v>43.356999999999999</c:v>
                </c:pt>
                <c:pt idx="17">
                  <c:v>44.445999999999998</c:v>
                </c:pt>
                <c:pt idx="18">
                  <c:v>45.51</c:v>
                </c:pt>
                <c:pt idx="19">
                  <c:v>46.55</c:v>
                </c:pt>
                <c:pt idx="20">
                  <c:v>47.567999999999998</c:v>
                </c:pt>
                <c:pt idx="21">
                  <c:v>48.564999999999998</c:v>
                </c:pt>
                <c:pt idx="22">
                  <c:v>49.542000000000002</c:v>
                </c:pt>
                <c:pt idx="23">
                  <c:v>50.500999999999998</c:v>
                </c:pt>
                <c:pt idx="24">
                  <c:v>51.442999999999998</c:v>
                </c:pt>
                <c:pt idx="25">
                  <c:v>52.368000000000002</c:v>
                </c:pt>
                <c:pt idx="26">
                  <c:v>53.277999999999999</c:v>
                </c:pt>
                <c:pt idx="27">
                  <c:v>54.173000000000002</c:v>
                </c:pt>
                <c:pt idx="28">
                  <c:v>55.048999999999999</c:v>
                </c:pt>
                <c:pt idx="29">
                  <c:v>55.902999999999999</c:v>
                </c:pt>
                <c:pt idx="30">
                  <c:v>56.741999999999997</c:v>
                </c:pt>
                <c:pt idx="31">
                  <c:v>56.073</c:v>
                </c:pt>
                <c:pt idx="32">
                  <c:v>56.877000000000002</c:v>
                </c:pt>
                <c:pt idx="33">
                  <c:v>57.665999999999997</c:v>
                </c:pt>
                <c:pt idx="34">
                  <c:v>58.436999999999998</c:v>
                </c:pt>
                <c:pt idx="35">
                  <c:v>59.195999999999998</c:v>
                </c:pt>
                <c:pt idx="36">
                  <c:v>58.600999999999999</c:v>
                </c:pt>
                <c:pt idx="37">
                  <c:v>59.329000000000001</c:v>
                </c:pt>
                <c:pt idx="38">
                  <c:v>60.043999999999997</c:v>
                </c:pt>
                <c:pt idx="39">
                  <c:v>60.744999999999997</c:v>
                </c:pt>
                <c:pt idx="40">
                  <c:v>61.436999999999998</c:v>
                </c:pt>
                <c:pt idx="41">
                  <c:v>60.893000000000001</c:v>
                </c:pt>
                <c:pt idx="42">
                  <c:v>61.555999999999997</c:v>
                </c:pt>
                <c:pt idx="43">
                  <c:v>62.209000000000003</c:v>
                </c:pt>
                <c:pt idx="44">
                  <c:v>62.850999999999999</c:v>
                </c:pt>
                <c:pt idx="45">
                  <c:v>63.484999999999999</c:v>
                </c:pt>
                <c:pt idx="46">
                  <c:v>62.975000000000001</c:v>
                </c:pt>
                <c:pt idx="47">
                  <c:v>63.582000000000001</c:v>
                </c:pt>
                <c:pt idx="48">
                  <c:v>64.182000000000002</c:v>
                </c:pt>
                <c:pt idx="49">
                  <c:v>64.777000000000001</c:v>
                </c:pt>
                <c:pt idx="50">
                  <c:v>65.364999999999995</c:v>
                </c:pt>
                <c:pt idx="51">
                  <c:v>65.947000000000003</c:v>
                </c:pt>
                <c:pt idx="52">
                  <c:v>66.524000000000001</c:v>
                </c:pt>
                <c:pt idx="53">
                  <c:v>67.094999999999999</c:v>
                </c:pt>
                <c:pt idx="54">
                  <c:v>67.662000000000006</c:v>
                </c:pt>
                <c:pt idx="55">
                  <c:v>68.221999999999994</c:v>
                </c:pt>
                <c:pt idx="56">
                  <c:v>68.778000000000006</c:v>
                </c:pt>
                <c:pt idx="57">
                  <c:v>69.328999999999994</c:v>
                </c:pt>
                <c:pt idx="58">
                  <c:v>69.876000000000005</c:v>
                </c:pt>
                <c:pt idx="59">
                  <c:v>70.418000000000006</c:v>
                </c:pt>
                <c:pt idx="60">
                  <c:v>70.956000000000003</c:v>
                </c:pt>
                <c:pt idx="61">
                  <c:v>71.486999999999995</c:v>
                </c:pt>
                <c:pt idx="62">
                  <c:v>72.010999999999996</c:v>
                </c:pt>
                <c:pt idx="63">
                  <c:v>72.528000000000006</c:v>
                </c:pt>
                <c:pt idx="64">
                  <c:v>71.902000000000001</c:v>
                </c:pt>
                <c:pt idx="65">
                  <c:v>72.463999999999999</c:v>
                </c:pt>
                <c:pt idx="66">
                  <c:v>73.019000000000005</c:v>
                </c:pt>
                <c:pt idx="67">
                  <c:v>73.564999999999998</c:v>
                </c:pt>
                <c:pt idx="68">
                  <c:v>74.103999999999999</c:v>
                </c:pt>
                <c:pt idx="69">
                  <c:v>73.272999999999996</c:v>
                </c:pt>
                <c:pt idx="70">
                  <c:v>73.872</c:v>
                </c:pt>
                <c:pt idx="71">
                  <c:v>74.460999999999999</c:v>
                </c:pt>
                <c:pt idx="72">
                  <c:v>75.040000000000006</c:v>
                </c:pt>
                <c:pt idx="73">
                  <c:v>75.608999999999995</c:v>
                </c:pt>
                <c:pt idx="74">
                  <c:v>74.558999999999997</c:v>
                </c:pt>
                <c:pt idx="75">
                  <c:v>75.215000000000003</c:v>
                </c:pt>
                <c:pt idx="76">
                  <c:v>75.858000000000004</c:v>
                </c:pt>
                <c:pt idx="77">
                  <c:v>76.488</c:v>
                </c:pt>
                <c:pt idx="78">
                  <c:v>77.103999999999999</c:v>
                </c:pt>
                <c:pt idx="79">
                  <c:v>75.813000000000002</c:v>
                </c:pt>
                <c:pt idx="80">
                  <c:v>76.575000000000003</c:v>
                </c:pt>
                <c:pt idx="81">
                  <c:v>77.334000000000003</c:v>
                </c:pt>
                <c:pt idx="82">
                  <c:v>78.09</c:v>
                </c:pt>
                <c:pt idx="83">
                  <c:v>78.843000000000004</c:v>
                </c:pt>
                <c:pt idx="84">
                  <c:v>79.593000000000004</c:v>
                </c:pt>
                <c:pt idx="85">
                  <c:v>80.340999999999994</c:v>
                </c:pt>
                <c:pt idx="86">
                  <c:v>81.084999999999994</c:v>
                </c:pt>
                <c:pt idx="87">
                  <c:v>81.825999999999993</c:v>
                </c:pt>
                <c:pt idx="88">
                  <c:v>82.563999999999993</c:v>
                </c:pt>
                <c:pt idx="89">
                  <c:v>83.298000000000002</c:v>
                </c:pt>
                <c:pt idx="90">
                  <c:v>84.028999999999996</c:v>
                </c:pt>
                <c:pt idx="91">
                  <c:v>84.756</c:v>
                </c:pt>
                <c:pt idx="92">
                  <c:v>85.478999999999999</c:v>
                </c:pt>
                <c:pt idx="93">
                  <c:v>86.197000000000003</c:v>
                </c:pt>
                <c:pt idx="94">
                  <c:v>86.91</c:v>
                </c:pt>
                <c:pt idx="95">
                  <c:v>87.617000000000004</c:v>
                </c:pt>
                <c:pt idx="96">
                  <c:v>88.317999999999998</c:v>
                </c:pt>
                <c:pt idx="97">
                  <c:v>89.012</c:v>
                </c:pt>
                <c:pt idx="98">
                  <c:v>89.697999999999993</c:v>
                </c:pt>
                <c:pt idx="99">
                  <c:v>90.375</c:v>
                </c:pt>
                <c:pt idx="100">
                  <c:v>91.043000000000006</c:v>
                </c:pt>
                <c:pt idx="101">
                  <c:v>91.700999999999993</c:v>
                </c:pt>
                <c:pt idx="102">
                  <c:v>92.346999999999994</c:v>
                </c:pt>
                <c:pt idx="103">
                  <c:v>92.981999999999999</c:v>
                </c:pt>
                <c:pt idx="104">
                  <c:v>93.602999999999994</c:v>
                </c:pt>
                <c:pt idx="105">
                  <c:v>94.171999999999997</c:v>
                </c:pt>
                <c:pt idx="106">
                  <c:v>94.694000000000003</c:v>
                </c:pt>
                <c:pt idx="107">
                  <c:v>95.17</c:v>
                </c:pt>
              </c:numCache>
            </c:numRef>
          </c:yVal>
        </c:ser>
        <c:ser>
          <c:idx val="0"/>
          <c:order val="1"/>
          <c:tx>
            <c:strRef>
              <c:f>'0.6Qb'!$CR$18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'0.6Qb'!$CR$19:$CR$126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79.472000000000008</c:v>
                </c:pt>
                <c:pt idx="2">
                  <c:v>76.947000000000003</c:v>
                </c:pt>
                <c:pt idx="3">
                  <c:v>74.826999999999998</c:v>
                </c:pt>
                <c:pt idx="4">
                  <c:v>72.936999999999998</c:v>
                </c:pt>
                <c:pt idx="5">
                  <c:v>71.200999999999993</c:v>
                </c:pt>
                <c:pt idx="6">
                  <c:v>69.576999999999998</c:v>
                </c:pt>
                <c:pt idx="7">
                  <c:v>68.043999999999997</c:v>
                </c:pt>
                <c:pt idx="8">
                  <c:v>66.584000000000003</c:v>
                </c:pt>
                <c:pt idx="9">
                  <c:v>65.186999999999998</c:v>
                </c:pt>
                <c:pt idx="10">
                  <c:v>63.844000000000001</c:v>
                </c:pt>
                <c:pt idx="11">
                  <c:v>62.548999999999999</c:v>
                </c:pt>
                <c:pt idx="12">
                  <c:v>61.296999999999997</c:v>
                </c:pt>
                <c:pt idx="13">
                  <c:v>60.084000000000003</c:v>
                </c:pt>
                <c:pt idx="14">
                  <c:v>58.905000000000001</c:v>
                </c:pt>
                <c:pt idx="15">
                  <c:v>57.759</c:v>
                </c:pt>
                <c:pt idx="16">
                  <c:v>56.643000000000001</c:v>
                </c:pt>
                <c:pt idx="17">
                  <c:v>55.554000000000002</c:v>
                </c:pt>
                <c:pt idx="18">
                  <c:v>54.49</c:v>
                </c:pt>
                <c:pt idx="19">
                  <c:v>53.45</c:v>
                </c:pt>
                <c:pt idx="20">
                  <c:v>52.432000000000002</c:v>
                </c:pt>
                <c:pt idx="21">
                  <c:v>51.435000000000002</c:v>
                </c:pt>
                <c:pt idx="22">
                  <c:v>50.457999999999998</c:v>
                </c:pt>
                <c:pt idx="23">
                  <c:v>49.499000000000002</c:v>
                </c:pt>
                <c:pt idx="24">
                  <c:v>48.557000000000002</c:v>
                </c:pt>
                <c:pt idx="25">
                  <c:v>47.631999999999998</c:v>
                </c:pt>
                <c:pt idx="26">
                  <c:v>46.722000000000001</c:v>
                </c:pt>
                <c:pt idx="27">
                  <c:v>45.826999999999998</c:v>
                </c:pt>
                <c:pt idx="28">
                  <c:v>44.951000000000001</c:v>
                </c:pt>
                <c:pt idx="29">
                  <c:v>44.097000000000001</c:v>
                </c:pt>
                <c:pt idx="30">
                  <c:v>43.258000000000003</c:v>
                </c:pt>
                <c:pt idx="31">
                  <c:v>48.927</c:v>
                </c:pt>
                <c:pt idx="32">
                  <c:v>48.122999999999998</c:v>
                </c:pt>
                <c:pt idx="33">
                  <c:v>47.334000000000003</c:v>
                </c:pt>
                <c:pt idx="34">
                  <c:v>46.563000000000002</c:v>
                </c:pt>
                <c:pt idx="35">
                  <c:v>45.804000000000002</c:v>
                </c:pt>
                <c:pt idx="36">
                  <c:v>51.399000000000001</c:v>
                </c:pt>
                <c:pt idx="37">
                  <c:v>50.670999999999999</c:v>
                </c:pt>
                <c:pt idx="38">
                  <c:v>49.956000000000003</c:v>
                </c:pt>
                <c:pt idx="39">
                  <c:v>49.255000000000003</c:v>
                </c:pt>
                <c:pt idx="40">
                  <c:v>48.563000000000002</c:v>
                </c:pt>
                <c:pt idx="41">
                  <c:v>54.106999999999999</c:v>
                </c:pt>
                <c:pt idx="42">
                  <c:v>53.444000000000003</c:v>
                </c:pt>
                <c:pt idx="43">
                  <c:v>52.790999999999997</c:v>
                </c:pt>
                <c:pt idx="44">
                  <c:v>52.149000000000001</c:v>
                </c:pt>
                <c:pt idx="45">
                  <c:v>51.515000000000001</c:v>
                </c:pt>
                <c:pt idx="46">
                  <c:v>57.024999999999999</c:v>
                </c:pt>
                <c:pt idx="47">
                  <c:v>56.417999999999999</c:v>
                </c:pt>
                <c:pt idx="48">
                  <c:v>55.817999999999998</c:v>
                </c:pt>
                <c:pt idx="49">
                  <c:v>55.222999999999999</c:v>
                </c:pt>
                <c:pt idx="50">
                  <c:v>54.635000000000005</c:v>
                </c:pt>
                <c:pt idx="51">
                  <c:v>54.052999999999997</c:v>
                </c:pt>
                <c:pt idx="52">
                  <c:v>53.475999999999999</c:v>
                </c:pt>
                <c:pt idx="53">
                  <c:v>52.905000000000001</c:v>
                </c:pt>
                <c:pt idx="54">
                  <c:v>52.337999999999994</c:v>
                </c:pt>
                <c:pt idx="55">
                  <c:v>51.778000000000006</c:v>
                </c:pt>
                <c:pt idx="56">
                  <c:v>51.221999999999994</c:v>
                </c:pt>
                <c:pt idx="57">
                  <c:v>50.671000000000006</c:v>
                </c:pt>
                <c:pt idx="58">
                  <c:v>50.123999999999995</c:v>
                </c:pt>
                <c:pt idx="59">
                  <c:v>49.581999999999994</c:v>
                </c:pt>
                <c:pt idx="60">
                  <c:v>49.043999999999997</c:v>
                </c:pt>
                <c:pt idx="61">
                  <c:v>48.513000000000005</c:v>
                </c:pt>
                <c:pt idx="62">
                  <c:v>47.989000000000004</c:v>
                </c:pt>
                <c:pt idx="63">
                  <c:v>47.471999999999994</c:v>
                </c:pt>
                <c:pt idx="64">
                  <c:v>43.097999999999999</c:v>
                </c:pt>
                <c:pt idx="65">
                  <c:v>42.536000000000001</c:v>
                </c:pt>
                <c:pt idx="66">
                  <c:v>41.980999999999995</c:v>
                </c:pt>
                <c:pt idx="67">
                  <c:v>41.435000000000002</c:v>
                </c:pt>
                <c:pt idx="68">
                  <c:v>40.896000000000001</c:v>
                </c:pt>
                <c:pt idx="69">
                  <c:v>36.727000000000004</c:v>
                </c:pt>
                <c:pt idx="70">
                  <c:v>36.128</c:v>
                </c:pt>
                <c:pt idx="71">
                  <c:v>35.539000000000001</c:v>
                </c:pt>
                <c:pt idx="72">
                  <c:v>34.959999999999994</c:v>
                </c:pt>
                <c:pt idx="73">
                  <c:v>34.391000000000005</c:v>
                </c:pt>
                <c:pt idx="74">
                  <c:v>30.441000000000003</c:v>
                </c:pt>
                <c:pt idx="75">
                  <c:v>29.784999999999997</c:v>
                </c:pt>
                <c:pt idx="76">
                  <c:v>29.141999999999996</c:v>
                </c:pt>
                <c:pt idx="77">
                  <c:v>28.512</c:v>
                </c:pt>
                <c:pt idx="78">
                  <c:v>27.896000000000001</c:v>
                </c:pt>
                <c:pt idx="79">
                  <c:v>24.186999999999998</c:v>
                </c:pt>
                <c:pt idx="80">
                  <c:v>23.424999999999997</c:v>
                </c:pt>
                <c:pt idx="81">
                  <c:v>22.665999999999997</c:v>
                </c:pt>
                <c:pt idx="82">
                  <c:v>21.909999999999997</c:v>
                </c:pt>
                <c:pt idx="83">
                  <c:v>21.156999999999996</c:v>
                </c:pt>
                <c:pt idx="84">
                  <c:v>20.406999999999996</c:v>
                </c:pt>
                <c:pt idx="85">
                  <c:v>19.659000000000006</c:v>
                </c:pt>
                <c:pt idx="86">
                  <c:v>18.915000000000006</c:v>
                </c:pt>
                <c:pt idx="87">
                  <c:v>18.174000000000007</c:v>
                </c:pt>
                <c:pt idx="88">
                  <c:v>17.436000000000007</c:v>
                </c:pt>
                <c:pt idx="89">
                  <c:v>16.701999999999998</c:v>
                </c:pt>
                <c:pt idx="90">
                  <c:v>15.971000000000004</c:v>
                </c:pt>
                <c:pt idx="91">
                  <c:v>15.244</c:v>
                </c:pt>
                <c:pt idx="92">
                  <c:v>14.521000000000001</c:v>
                </c:pt>
                <c:pt idx="93">
                  <c:v>13.802999999999997</c:v>
                </c:pt>
                <c:pt idx="94">
                  <c:v>13.090000000000003</c:v>
                </c:pt>
                <c:pt idx="95">
                  <c:v>12.382999999999996</c:v>
                </c:pt>
                <c:pt idx="96">
                  <c:v>11.682000000000002</c:v>
                </c:pt>
                <c:pt idx="97">
                  <c:v>10.988</c:v>
                </c:pt>
                <c:pt idx="98">
                  <c:v>10.302000000000007</c:v>
                </c:pt>
                <c:pt idx="99">
                  <c:v>9.625</c:v>
                </c:pt>
                <c:pt idx="100">
                  <c:v>8.9569999999999936</c:v>
                </c:pt>
                <c:pt idx="101">
                  <c:v>8.2990000000000066</c:v>
                </c:pt>
                <c:pt idx="102">
                  <c:v>7.6530000000000058</c:v>
                </c:pt>
                <c:pt idx="103">
                  <c:v>7.0180000000000007</c:v>
                </c:pt>
                <c:pt idx="104">
                  <c:v>6.3970000000000056</c:v>
                </c:pt>
                <c:pt idx="105">
                  <c:v>5.828000000000003</c:v>
                </c:pt>
                <c:pt idx="106">
                  <c:v>5.3059999999999974</c:v>
                </c:pt>
                <c:pt idx="107">
                  <c:v>4.8299999999999983</c:v>
                </c:pt>
              </c:numCache>
            </c:numRef>
          </c:yVal>
        </c:ser>
        <c:axId val="61400576"/>
        <c:axId val="61402496"/>
      </c:scatterChart>
      <c:valAx>
        <c:axId val="614005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02496"/>
        <c:crossesAt val="120"/>
        <c:crossBetween val="midCat"/>
        <c:minorUnit val="100"/>
      </c:valAx>
      <c:valAx>
        <c:axId val="614024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005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7796578379576737"/>
          <c:y val="0.75882407304720723"/>
          <c:w val="0.47414630978035222"/>
          <c:h val="0.19673505600532337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694762486943796"/>
          <c:y val="0.22788214853425018"/>
          <c:w val="0.75856852948295095"/>
          <c:h val="0.72201508262171465"/>
        </c:manualLayout>
      </c:layout>
      <c:scatterChart>
        <c:scatterStyle val="lineMarker"/>
        <c:ser>
          <c:idx val="1"/>
          <c:order val="0"/>
          <c:tx>
            <c:strRef>
              <c:f>'0.6Qb'!$EB$18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'0.6Qb'!$EB$19:$EB$126</c:f>
              <c:numCache>
                <c:formatCode>0.00E+00</c:formatCode>
                <c:ptCount val="108"/>
                <c:pt idx="1">
                  <c:v>-274.12931248568685</c:v>
                </c:pt>
                <c:pt idx="2">
                  <c:v>-236.40990764730279</c:v>
                </c:pt>
                <c:pt idx="3">
                  <c:v>-212.07829694073365</c:v>
                </c:pt>
                <c:pt idx="4">
                  <c:v>-193.71035449942821</c:v>
                </c:pt>
                <c:pt idx="5">
                  <c:v>-179.21884971613233</c:v>
                </c:pt>
                <c:pt idx="6">
                  <c:v>-167.64891364330214</c:v>
                </c:pt>
                <c:pt idx="7">
                  <c:v>-158.26236855517004</c:v>
                </c:pt>
                <c:pt idx="8">
                  <c:v>-150.49590667531234</c:v>
                </c:pt>
                <c:pt idx="9">
                  <c:v>-144.12885038607646</c:v>
                </c:pt>
                <c:pt idx="10">
                  <c:v>-138.64738366418553</c:v>
                </c:pt>
                <c:pt idx="11">
                  <c:v>-133.79277605352596</c:v>
                </c:pt>
                <c:pt idx="12">
                  <c:v>-129.98074659436867</c:v>
                </c:pt>
                <c:pt idx="13">
                  <c:v>-126.50003170070326</c:v>
                </c:pt>
                <c:pt idx="14">
                  <c:v>-123.55484336791068</c:v>
                </c:pt>
                <c:pt idx="15">
                  <c:v>-120.84948144095235</c:v>
                </c:pt>
                <c:pt idx="16">
                  <c:v>-118.48868861479306</c:v>
                </c:pt>
                <c:pt idx="17">
                  <c:v>-116.69759217436307</c:v>
                </c:pt>
                <c:pt idx="18">
                  <c:v>-114.93265312831464</c:v>
                </c:pt>
                <c:pt idx="19">
                  <c:v>-113.45248767602941</c:v>
                </c:pt>
                <c:pt idx="20">
                  <c:v>-111.91872790920547</c:v>
                </c:pt>
                <c:pt idx="21">
                  <c:v>-110.93902320761416</c:v>
                </c:pt>
                <c:pt idx="22">
                  <c:v>-109.77990197975767</c:v>
                </c:pt>
                <c:pt idx="23">
                  <c:v>-109.31798844063965</c:v>
                </c:pt>
                <c:pt idx="24">
                  <c:v>-108.24757841872679</c:v>
                </c:pt>
                <c:pt idx="25">
                  <c:v>-107.75734090327016</c:v>
                </c:pt>
                <c:pt idx="26">
                  <c:v>-106.88110403581715</c:v>
                </c:pt>
                <c:pt idx="27">
                  <c:v>-104.62597711768362</c:v>
                </c:pt>
                <c:pt idx="28">
                  <c:v>-102.69663341167842</c:v>
                </c:pt>
                <c:pt idx="29">
                  <c:v>-105.31142430959066</c:v>
                </c:pt>
                <c:pt idx="30">
                  <c:v>-51.576893617001012</c:v>
                </c:pt>
                <c:pt idx="31">
                  <c:v>0</c:v>
                </c:pt>
                <c:pt idx="32">
                  <c:v>-95.483136203778798</c:v>
                </c:pt>
                <c:pt idx="33">
                  <c:v>-94.003611830022905</c:v>
                </c:pt>
                <c:pt idx="34">
                  <c:v>-95.619681764858711</c:v>
                </c:pt>
                <c:pt idx="35">
                  <c:v>-51.37576695406625</c:v>
                </c:pt>
                <c:pt idx="36">
                  <c:v>0</c:v>
                </c:pt>
                <c:pt idx="37">
                  <c:v>-87.373091384321185</c:v>
                </c:pt>
                <c:pt idx="38">
                  <c:v>-86.809073671613746</c:v>
                </c:pt>
                <c:pt idx="39">
                  <c:v>-87.842252502248158</c:v>
                </c:pt>
                <c:pt idx="40">
                  <c:v>-50.783800710736926</c:v>
                </c:pt>
                <c:pt idx="41">
                  <c:v>0</c:v>
                </c:pt>
                <c:pt idx="42">
                  <c:v>-80.757223867198164</c:v>
                </c:pt>
                <c:pt idx="43">
                  <c:v>-80.194993873513951</c:v>
                </c:pt>
                <c:pt idx="44">
                  <c:v>-81.126803598266719</c:v>
                </c:pt>
                <c:pt idx="45">
                  <c:v>-49.845481266100848</c:v>
                </c:pt>
                <c:pt idx="46">
                  <c:v>0</c:v>
                </c:pt>
                <c:pt idx="47">
                  <c:v>-75.262220967702802</c:v>
                </c:pt>
                <c:pt idx="48">
                  <c:v>-75.428487907960914</c:v>
                </c:pt>
                <c:pt idx="49">
                  <c:v>-75.541994697630287</c:v>
                </c:pt>
                <c:pt idx="50">
                  <c:v>-75.487061814557364</c:v>
                </c:pt>
                <c:pt idx="51">
                  <c:v>-75.705773524402332</c:v>
                </c:pt>
                <c:pt idx="52">
                  <c:v>-75.93233784541809</c:v>
                </c:pt>
                <c:pt idx="53">
                  <c:v>-76.077798691940401</c:v>
                </c:pt>
                <c:pt idx="54">
                  <c:v>-76.291983110834394</c:v>
                </c:pt>
                <c:pt idx="55">
                  <c:v>-76.631133687803697</c:v>
                </c:pt>
                <c:pt idx="56">
                  <c:v>-76.694990442970365</c:v>
                </c:pt>
                <c:pt idx="57">
                  <c:v>-77.151943792883003</c:v>
                </c:pt>
                <c:pt idx="58">
                  <c:v>-77.358894903074955</c:v>
                </c:pt>
                <c:pt idx="59">
                  <c:v>-77.574042095303156</c:v>
                </c:pt>
                <c:pt idx="60">
                  <c:v>-77.418447309097076</c:v>
                </c:pt>
                <c:pt idx="61">
                  <c:v>-76.738811430601018</c:v>
                </c:pt>
                <c:pt idx="62">
                  <c:v>-77.352315539982271</c:v>
                </c:pt>
                <c:pt idx="63">
                  <c:v>-52.917960703484304</c:v>
                </c:pt>
                <c:pt idx="64">
                  <c:v>0</c:v>
                </c:pt>
                <c:pt idx="65">
                  <c:v>-86.282138137638796</c:v>
                </c:pt>
                <c:pt idx="66">
                  <c:v>-85.714493226544292</c:v>
                </c:pt>
                <c:pt idx="67">
                  <c:v>-85.664538270557401</c:v>
                </c:pt>
                <c:pt idx="68">
                  <c:v>-57.767395642222418</c:v>
                </c:pt>
                <c:pt idx="69">
                  <c:v>0</c:v>
                </c:pt>
                <c:pt idx="70">
                  <c:v>-97.920466292095838</c:v>
                </c:pt>
                <c:pt idx="71">
                  <c:v>-96.779764794542771</c:v>
                </c:pt>
                <c:pt idx="72">
                  <c:v>-96.4540834549789</c:v>
                </c:pt>
                <c:pt idx="73">
                  <c:v>-63.525854964428184</c:v>
                </c:pt>
                <c:pt idx="74">
                  <c:v>0</c:v>
                </c:pt>
                <c:pt idx="75">
                  <c:v>-113.91608031648452</c:v>
                </c:pt>
                <c:pt idx="76">
                  <c:v>-112.12553954080434</c:v>
                </c:pt>
                <c:pt idx="77">
                  <c:v>-110.97785178130351</c:v>
                </c:pt>
                <c:pt idx="78">
                  <c:v>-70.523091218134525</c:v>
                </c:pt>
                <c:pt idx="79">
                  <c:v>0</c:v>
                </c:pt>
                <c:pt idx="80">
                  <c:v>-149.44721032147183</c:v>
                </c:pt>
                <c:pt idx="81">
                  <c:v>-151.90308618911851</c:v>
                </c:pt>
                <c:pt idx="82">
                  <c:v>-154.63796436012606</c:v>
                </c:pt>
                <c:pt idx="83">
                  <c:v>-157.46837051012523</c:v>
                </c:pt>
                <c:pt idx="84">
                  <c:v>-160.09963332865675</c:v>
                </c:pt>
                <c:pt idx="85">
                  <c:v>-162.94986880891875</c:v>
                </c:pt>
                <c:pt idx="86">
                  <c:v>-165.72360390210557</c:v>
                </c:pt>
                <c:pt idx="87">
                  <c:v>-168.31786303223709</c:v>
                </c:pt>
                <c:pt idx="88">
                  <c:v>-171.23616074955106</c:v>
                </c:pt>
                <c:pt idx="89">
                  <c:v>-173.82606262073352</c:v>
                </c:pt>
                <c:pt idx="90">
                  <c:v>-176.38264788022244</c:v>
                </c:pt>
                <c:pt idx="91">
                  <c:v>-178.75350167718545</c:v>
                </c:pt>
                <c:pt idx="92">
                  <c:v>-180.90130652223291</c:v>
                </c:pt>
                <c:pt idx="93">
                  <c:v>-183.25933968762379</c:v>
                </c:pt>
                <c:pt idx="94">
                  <c:v>-185.70202753903413</c:v>
                </c:pt>
                <c:pt idx="95">
                  <c:v>-188.11454929226079</c:v>
                </c:pt>
                <c:pt idx="96">
                  <c:v>-190.68335946556502</c:v>
                </c:pt>
                <c:pt idx="97">
                  <c:v>-193.42070745174854</c:v>
                </c:pt>
                <c:pt idx="98">
                  <c:v>-196.45203967314887</c:v>
                </c:pt>
                <c:pt idx="99">
                  <c:v>-199.87172802762836</c:v>
                </c:pt>
                <c:pt idx="100">
                  <c:v>-203.84835102095582</c:v>
                </c:pt>
                <c:pt idx="101">
                  <c:v>-208.4209303146381</c:v>
                </c:pt>
                <c:pt idx="102">
                  <c:v>-213.93808745096811</c:v>
                </c:pt>
                <c:pt idx="103">
                  <c:v>-216.48450479442022</c:v>
                </c:pt>
                <c:pt idx="104">
                  <c:v>-198.53338716891253</c:v>
                </c:pt>
                <c:pt idx="105">
                  <c:v>-189.45306209414369</c:v>
                </c:pt>
                <c:pt idx="106">
                  <c:v>-189.45306209414369</c:v>
                </c:pt>
                <c:pt idx="107">
                  <c:v>-189.45306209414369</c:v>
                </c:pt>
              </c:numCache>
            </c:numRef>
          </c:yVal>
        </c:ser>
        <c:ser>
          <c:idx val="0"/>
          <c:order val="1"/>
          <c:tx>
            <c:strRef>
              <c:f>'0.6Qb'!$EC$18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'0.6Qb'!$EC$19:$EC$126</c:f>
              <c:numCache>
                <c:formatCode>0.00E+00</c:formatCode>
                <c:ptCount val="108"/>
                <c:pt idx="1">
                  <c:v>1703.0713424287078</c:v>
                </c:pt>
                <c:pt idx="2">
                  <c:v>1329.5242293574904</c:v>
                </c:pt>
                <c:pt idx="3">
                  <c:v>1113.0508823182827</c:v>
                </c:pt>
                <c:pt idx="4">
                  <c:v>967.4340477147814</c:v>
                </c:pt>
                <c:pt idx="5">
                  <c:v>861.92105640996203</c:v>
                </c:pt>
                <c:pt idx="6">
                  <c:v>782.08771747342973</c:v>
                </c:pt>
                <c:pt idx="7">
                  <c:v>719.37790178753016</c:v>
                </c:pt>
                <c:pt idx="8">
                  <c:v>668.69581317451127</c:v>
                </c:pt>
                <c:pt idx="9">
                  <c:v>626.99258837352943</c:v>
                </c:pt>
                <c:pt idx="10">
                  <c:v>591.69871133147649</c:v>
                </c:pt>
                <c:pt idx="11">
                  <c:v>561.23263551956848</c:v>
                </c:pt>
                <c:pt idx="12">
                  <c:v>535.32530714317068</c:v>
                </c:pt>
                <c:pt idx="13">
                  <c:v>512.33373684211654</c:v>
                </c:pt>
                <c:pt idx="14">
                  <c:v>492.07437541888055</c:v>
                </c:pt>
                <c:pt idx="15">
                  <c:v>473.7967850053293</c:v>
                </c:pt>
                <c:pt idx="16">
                  <c:v>457.35836471452183</c:v>
                </c:pt>
                <c:pt idx="17">
                  <c:v>442.78045891620542</c:v>
                </c:pt>
                <c:pt idx="18">
                  <c:v>429.24451258661736</c:v>
                </c:pt>
                <c:pt idx="19">
                  <c:v>416.92113114310649</c:v>
                </c:pt>
                <c:pt idx="20">
                  <c:v>405.32899195809603</c:v>
                </c:pt>
                <c:pt idx="21">
                  <c:v>394.96264841768715</c:v>
                </c:pt>
                <c:pt idx="22">
                  <c:v>385.04838423475627</c:v>
                </c:pt>
                <c:pt idx="23">
                  <c:v>376.27803500537294</c:v>
                </c:pt>
                <c:pt idx="24">
                  <c:v>367.46914121198239</c:v>
                </c:pt>
                <c:pt idx="25">
                  <c:v>359.59228813462471</c:v>
                </c:pt>
                <c:pt idx="26">
                  <c:v>351.78601026589541</c:v>
                </c:pt>
                <c:pt idx="27">
                  <c:v>343.3437222448843</c:v>
                </c:pt>
                <c:pt idx="28">
                  <c:v>335.59429263407378</c:v>
                </c:pt>
                <c:pt idx="29">
                  <c:v>331.23775890221197</c:v>
                </c:pt>
                <c:pt idx="30">
                  <c:v>288.36761220454309</c:v>
                </c:pt>
                <c:pt idx="31">
                  <c:v>0</c:v>
                </c:pt>
                <c:pt idx="32">
                  <c:v>324.87715037862409</c:v>
                </c:pt>
                <c:pt idx="33">
                  <c:v>318.65948039391691</c:v>
                </c:pt>
                <c:pt idx="34">
                  <c:v>314.78574962370055</c:v>
                </c:pt>
                <c:pt idx="35">
                  <c:v>278.92556157742553</c:v>
                </c:pt>
                <c:pt idx="36">
                  <c:v>0</c:v>
                </c:pt>
                <c:pt idx="37">
                  <c:v>309.72007154890235</c:v>
                </c:pt>
                <c:pt idx="38">
                  <c:v>305.06574640784214</c:v>
                </c:pt>
                <c:pt idx="39">
                  <c:v>301.65612516081188</c:v>
                </c:pt>
                <c:pt idx="40">
                  <c:v>270.95629178396587</c:v>
                </c:pt>
                <c:pt idx="41">
                  <c:v>0</c:v>
                </c:pt>
                <c:pt idx="42">
                  <c:v>297.52853761945806</c:v>
                </c:pt>
                <c:pt idx="43">
                  <c:v>293.54440677535899</c:v>
                </c:pt>
                <c:pt idx="44">
                  <c:v>290.74300784690979</c:v>
                </c:pt>
                <c:pt idx="45">
                  <c:v>264.12699186210364</c:v>
                </c:pt>
                <c:pt idx="46">
                  <c:v>0</c:v>
                </c:pt>
                <c:pt idx="47">
                  <c:v>287.58643547385441</c:v>
                </c:pt>
                <c:pt idx="48">
                  <c:v>284.66581304058548</c:v>
                </c:pt>
                <c:pt idx="49">
                  <c:v>281.78705282810415</c:v>
                </c:pt>
                <c:pt idx="50">
                  <c:v>278.85557129706751</c:v>
                </c:pt>
                <c:pt idx="51">
                  <c:v>276.2038235376707</c:v>
                </c:pt>
                <c:pt idx="52">
                  <c:v>273.63172758871457</c:v>
                </c:pt>
                <c:pt idx="53">
                  <c:v>271.05694225228126</c:v>
                </c:pt>
                <c:pt idx="54">
                  <c:v>268.60261357230183</c:v>
                </c:pt>
                <c:pt idx="55">
                  <c:v>266.28867756728346</c:v>
                </c:pt>
                <c:pt idx="56">
                  <c:v>263.83823295704991</c:v>
                </c:pt>
                <c:pt idx="57">
                  <c:v>261.71645582639957</c:v>
                </c:pt>
                <c:pt idx="58">
                  <c:v>259.47085817099594</c:v>
                </c:pt>
                <c:pt idx="59">
                  <c:v>257.27753445762505</c:v>
                </c:pt>
                <c:pt idx="60">
                  <c:v>254.90538672324092</c:v>
                </c:pt>
                <c:pt idx="61">
                  <c:v>252.26362628068875</c:v>
                </c:pt>
                <c:pt idx="62">
                  <c:v>250.46318895960428</c:v>
                </c:pt>
                <c:pt idx="63">
                  <c:v>233.43068849740246</c:v>
                </c:pt>
                <c:pt idx="64">
                  <c:v>0</c:v>
                </c:pt>
                <c:pt idx="65">
                  <c:v>248.84561860699873</c:v>
                </c:pt>
                <c:pt idx="66">
                  <c:v>246.25883264191461</c:v>
                </c:pt>
                <c:pt idx="67">
                  <c:v>243.97363524203186</c:v>
                </c:pt>
                <c:pt idx="68">
                  <c:v>227.40620602923923</c:v>
                </c:pt>
                <c:pt idx="69">
                  <c:v>0</c:v>
                </c:pt>
                <c:pt idx="70">
                  <c:v>243.24889604382173</c:v>
                </c:pt>
                <c:pt idx="71">
                  <c:v>240.30980049725147</c:v>
                </c:pt>
                <c:pt idx="72">
                  <c:v>237.77037566472981</c:v>
                </c:pt>
                <c:pt idx="73">
                  <c:v>221.43842764426935</c:v>
                </c:pt>
                <c:pt idx="74">
                  <c:v>0</c:v>
                </c:pt>
                <c:pt idx="75">
                  <c:v>237.86477656656757</c:v>
                </c:pt>
                <c:pt idx="76">
                  <c:v>234.52017356574652</c:v>
                </c:pt>
                <c:pt idx="77">
                  <c:v>231.47386206619382</c:v>
                </c:pt>
                <c:pt idx="78">
                  <c:v>215.21756147800275</c:v>
                </c:pt>
                <c:pt idx="79">
                  <c:v>0</c:v>
                </c:pt>
                <c:pt idx="80">
                  <c:v>235.61960678323058</c:v>
                </c:pt>
                <c:pt idx="81">
                  <c:v>232.81915737123794</c:v>
                </c:pt>
                <c:pt idx="82">
                  <c:v>230.10308686508995</c:v>
                </c:pt>
                <c:pt idx="83">
                  <c:v>227.41073436316483</c:v>
                </c:pt>
                <c:pt idx="84">
                  <c:v>224.6680085909114</c:v>
                </c:pt>
                <c:pt idx="85">
                  <c:v>221.98231914793087</c:v>
                </c:pt>
                <c:pt idx="86">
                  <c:v>219.27231583902085</c:v>
                </c:pt>
                <c:pt idx="87">
                  <c:v>216.52371521598823</c:v>
                </c:pt>
                <c:pt idx="88">
                  <c:v>213.84674592696661</c:v>
                </c:pt>
                <c:pt idx="89">
                  <c:v>211.09918447084652</c:v>
                </c:pt>
                <c:pt idx="90">
                  <c:v>208.35736518114879</c:v>
                </c:pt>
                <c:pt idx="91">
                  <c:v>205.58719495372912</c:v>
                </c:pt>
                <c:pt idx="92">
                  <c:v>202.79241980542207</c:v>
                </c:pt>
                <c:pt idx="93">
                  <c:v>200.04850532304275</c:v>
                </c:pt>
                <c:pt idx="94">
                  <c:v>197.33144637107182</c:v>
                </c:pt>
                <c:pt idx="95">
                  <c:v>194.63208502809692</c:v>
                </c:pt>
                <c:pt idx="96">
                  <c:v>191.96934907244946</c:v>
                </c:pt>
                <c:pt idx="97">
                  <c:v>189.35296083673947</c:v>
                </c:pt>
                <c:pt idx="98">
                  <c:v>186.79136704493615</c:v>
                </c:pt>
                <c:pt idx="99">
                  <c:v>184.29452105566568</c:v>
                </c:pt>
                <c:pt idx="100">
                  <c:v>181.86787455727327</c:v>
                </c:pt>
                <c:pt idx="101">
                  <c:v>179.51829570806765</c:v>
                </c:pt>
                <c:pt idx="102">
                  <c:v>177.25437914794639</c:v>
                </c:pt>
                <c:pt idx="103">
                  <c:v>174.79958565252753</c:v>
                </c:pt>
                <c:pt idx="104">
                  <c:v>171.3025499797638</c:v>
                </c:pt>
                <c:pt idx="105">
                  <c:v>168.7142416190124</c:v>
                </c:pt>
                <c:pt idx="106">
                  <c:v>166.29483795198576</c:v>
                </c:pt>
                <c:pt idx="107">
                  <c:v>162.2784452888215</c:v>
                </c:pt>
              </c:numCache>
            </c:numRef>
          </c:yVal>
        </c:ser>
        <c:ser>
          <c:idx val="2"/>
          <c:order val="2"/>
          <c:tx>
            <c:strRef>
              <c:f>'0.6Qb'!$ED$18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'0.6Qb'!$ED$19:$ED$126</c:f>
              <c:numCache>
                <c:formatCode>0.000</c:formatCode>
                <c:ptCount val="108"/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142.85714285714286</c:v>
                </c:pt>
                <c:pt idx="33">
                  <c:v>142.85714285714286</c:v>
                </c:pt>
                <c:pt idx="34">
                  <c:v>142.85714285714286</c:v>
                </c:pt>
                <c:pt idx="35">
                  <c:v>142.85714285714286</c:v>
                </c:pt>
                <c:pt idx="36">
                  <c:v>142.85714285714286</c:v>
                </c:pt>
                <c:pt idx="37">
                  <c:v>136.36363636363637</c:v>
                </c:pt>
                <c:pt idx="38">
                  <c:v>136.36363636363637</c:v>
                </c:pt>
                <c:pt idx="39">
                  <c:v>136.36363636363637</c:v>
                </c:pt>
                <c:pt idx="40">
                  <c:v>136.36363636363637</c:v>
                </c:pt>
                <c:pt idx="41">
                  <c:v>136.36363636363637</c:v>
                </c:pt>
                <c:pt idx="42">
                  <c:v>130.43478260869566</c:v>
                </c:pt>
                <c:pt idx="43">
                  <c:v>130.43478260869566</c:v>
                </c:pt>
                <c:pt idx="44">
                  <c:v>130.43478260869566</c:v>
                </c:pt>
                <c:pt idx="45">
                  <c:v>130.43478260869566</c:v>
                </c:pt>
                <c:pt idx="46">
                  <c:v>130.43478260869566</c:v>
                </c:pt>
                <c:pt idx="47">
                  <c:v>125</c:v>
                </c:pt>
                <c:pt idx="48">
                  <c:v>125</c:v>
                </c:pt>
                <c:pt idx="49">
                  <c:v>125</c:v>
                </c:pt>
                <c:pt idx="50">
                  <c:v>125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125</c:v>
                </c:pt>
                <c:pt idx="56">
                  <c:v>125</c:v>
                </c:pt>
                <c:pt idx="57">
                  <c:v>125</c:v>
                </c:pt>
                <c:pt idx="58">
                  <c:v>125</c:v>
                </c:pt>
                <c:pt idx="59">
                  <c:v>125</c:v>
                </c:pt>
                <c:pt idx="60">
                  <c:v>125</c:v>
                </c:pt>
                <c:pt idx="61">
                  <c:v>125</c:v>
                </c:pt>
                <c:pt idx="62">
                  <c:v>125</c:v>
                </c:pt>
                <c:pt idx="63">
                  <c:v>125</c:v>
                </c:pt>
                <c:pt idx="64">
                  <c:v>125</c:v>
                </c:pt>
                <c:pt idx="65">
                  <c:v>130.43478260869566</c:v>
                </c:pt>
                <c:pt idx="66">
                  <c:v>130.43478260869566</c:v>
                </c:pt>
                <c:pt idx="67">
                  <c:v>130.43478260869566</c:v>
                </c:pt>
                <c:pt idx="68">
                  <c:v>130.43478260869566</c:v>
                </c:pt>
                <c:pt idx="69">
                  <c:v>130.43478260869566</c:v>
                </c:pt>
                <c:pt idx="70">
                  <c:v>136.36363636363637</c:v>
                </c:pt>
                <c:pt idx="71">
                  <c:v>136.36363636363637</c:v>
                </c:pt>
                <c:pt idx="72">
                  <c:v>136.36363636363637</c:v>
                </c:pt>
                <c:pt idx="73">
                  <c:v>136.36363636363637</c:v>
                </c:pt>
                <c:pt idx="74">
                  <c:v>136.36363636363637</c:v>
                </c:pt>
                <c:pt idx="75">
                  <c:v>142.85714285714286</c:v>
                </c:pt>
                <c:pt idx="76">
                  <c:v>142.85714285714286</c:v>
                </c:pt>
                <c:pt idx="77">
                  <c:v>142.85714285714286</c:v>
                </c:pt>
                <c:pt idx="78">
                  <c:v>142.85714285714286</c:v>
                </c:pt>
                <c:pt idx="79">
                  <c:v>142.85714285714286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</c:numCache>
            </c:numRef>
          </c:yVal>
        </c:ser>
        <c:axId val="61456768"/>
        <c:axId val="61459072"/>
      </c:scatterChart>
      <c:valAx>
        <c:axId val="614567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59072"/>
        <c:crossesAt val="2000"/>
        <c:crossBetween val="midCat"/>
        <c:minorUnit val="100"/>
      </c:valAx>
      <c:valAx>
        <c:axId val="614590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567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386199097647637"/>
          <c:y val="0.28135410890540102"/>
          <c:w val="0.19894789415586403"/>
          <c:h val="0.346678496173893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06978257378067"/>
          <c:y val="0.15732191370815488"/>
          <c:w val="0.81612205032848395"/>
          <c:h val="0.7936396371506198"/>
        </c:manualLayout>
      </c:layout>
      <c:scatterChart>
        <c:scatterStyle val="lineMarker"/>
        <c:ser>
          <c:idx val="0"/>
          <c:order val="0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1"/>
          <c:order val="1"/>
          <c:tx>
            <c:strRef>
              <c:f>'0.6Qb'!$EJ$18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'0.6Qb'!$EJ$19:$EJ$126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3.0527365392045067E-2</c:v>
                </c:pt>
                <c:pt idx="2">
                  <c:v>2.9436587445108589E-2</c:v>
                </c:pt>
                <c:pt idx="3">
                  <c:v>2.853275122045924E-2</c:v>
                </c:pt>
                <c:pt idx="4">
                  <c:v>2.7741711521102306E-2</c:v>
                </c:pt>
                <c:pt idx="5">
                  <c:v>2.7028431331105305E-2</c:v>
                </c:pt>
                <c:pt idx="6">
                  <c:v>2.6371889534604374E-2</c:v>
                </c:pt>
                <c:pt idx="7">
                  <c:v>2.576033182591006E-2</c:v>
                </c:pt>
                <c:pt idx="8">
                  <c:v>2.5184637215017059E-2</c:v>
                </c:pt>
                <c:pt idx="9">
                  <c:v>2.4638957293687931E-2</c:v>
                </c:pt>
                <c:pt idx="10">
                  <c:v>2.4118895920746872E-2</c:v>
                </c:pt>
                <c:pt idx="11">
                  <c:v>2.362028794407851E-2</c:v>
                </c:pt>
                <c:pt idx="12">
                  <c:v>2.3141104790347311E-2</c:v>
                </c:pt>
                <c:pt idx="13">
                  <c:v>2.2678637390447454E-2</c:v>
                </c:pt>
                <c:pt idx="14">
                  <c:v>2.2231433409848848E-2</c:v>
                </c:pt>
                <c:pt idx="15">
                  <c:v>2.1797645609523703E-2</c:v>
                </c:pt>
                <c:pt idx="16">
                  <c:v>2.1375816165950516E-2</c:v>
                </c:pt>
                <c:pt idx="17">
                  <c:v>2.0965283752155759E-2</c:v>
                </c:pt>
                <c:pt idx="18">
                  <c:v>2.0564788690027924E-2</c:v>
                </c:pt>
                <c:pt idx="19">
                  <c:v>2.0173877439553747E-2</c:v>
                </c:pt>
                <c:pt idx="20">
                  <c:v>1.9791125842333657E-2</c:v>
                </c:pt>
                <c:pt idx="21">
                  <c:v>1.941680833380113E-2</c:v>
                </c:pt>
                <c:pt idx="22">
                  <c:v>1.9049011251544994E-2</c:v>
                </c:pt>
                <c:pt idx="23">
                  <c:v>1.8688978745324242E-2</c:v>
                </c:pt>
                <c:pt idx="24">
                  <c:v>1.833488944002E-2</c:v>
                </c:pt>
                <c:pt idx="25">
                  <c:v>1.7986652651973759E-2</c:v>
                </c:pt>
                <c:pt idx="26">
                  <c:v>1.7645814111539006E-2</c:v>
                </c:pt>
                <c:pt idx="27">
                  <c:v>1.7310985493035436E-2</c:v>
                </c:pt>
                <c:pt idx="28">
                  <c:v>1.6969207006690697E-2</c:v>
                </c:pt>
                <c:pt idx="29">
                  <c:v>1.6636018832308499E-2</c:v>
                </c:pt>
                <c:pt idx="30">
                  <c:v>1.6309372764431593E-2</c:v>
                </c:pt>
                <c:pt idx="31">
                  <c:v>1.7601018832308499E-2</c:v>
                </c:pt>
                <c:pt idx="32">
                  <c:v>1.7316247801513585E-2</c:v>
                </c:pt>
                <c:pt idx="33">
                  <c:v>1.7026707666926995E-2</c:v>
                </c:pt>
                <c:pt idx="34">
                  <c:v>1.6743075874432096E-2</c:v>
                </c:pt>
                <c:pt idx="35">
                  <c:v>1.6464168835265178E-2</c:v>
                </c:pt>
                <c:pt idx="36">
                  <c:v>1.7662123493479714E-2</c:v>
                </c:pt>
                <c:pt idx="37">
                  <c:v>1.7417197488984969E-2</c:v>
                </c:pt>
                <c:pt idx="38">
                  <c:v>1.7169397082815761E-2</c:v>
                </c:pt>
                <c:pt idx="39">
                  <c:v>1.6925768099001284E-2</c:v>
                </c:pt>
                <c:pt idx="40">
                  <c:v>1.6685596142912835E-2</c:v>
                </c:pt>
                <c:pt idx="41">
                  <c:v>1.780304082627401E-2</c:v>
                </c:pt>
                <c:pt idx="42">
                  <c:v>1.7590961730691194E-2</c:v>
                </c:pt>
                <c:pt idx="43">
                  <c:v>1.7376744785589929E-2</c:v>
                </c:pt>
                <c:pt idx="44">
                  <c:v>1.716570063140542E-2</c:v>
                </c:pt>
                <c:pt idx="45">
                  <c:v>1.6957219652059756E-2</c:v>
                </c:pt>
                <c:pt idx="46">
                  <c:v>1.800483106618803E-2</c:v>
                </c:pt>
                <c:pt idx="47">
                  <c:v>1.7818850380216338E-2</c:v>
                </c:pt>
                <c:pt idx="48">
                  <c:v>1.7635072188606493E-2</c:v>
                </c:pt>
                <c:pt idx="49">
                  <c:v>1.7453525387377992E-2</c:v>
                </c:pt>
                <c:pt idx="50">
                  <c:v>1.7273642709424549E-2</c:v>
                </c:pt>
                <c:pt idx="51">
                  <c:v>1.7095841562946128E-2</c:v>
                </c:pt>
                <c:pt idx="52">
                  <c:v>1.6919812025648674E-2</c:v>
                </c:pt>
                <c:pt idx="53">
                  <c:v>1.6745791583605979E-2</c:v>
                </c:pt>
                <c:pt idx="54">
                  <c:v>1.6573260157494524E-2</c:v>
                </c:pt>
                <c:pt idx="55">
                  <c:v>1.6402678309150917E-2</c:v>
                </c:pt>
                <c:pt idx="56">
                  <c:v>1.6233473915922964E-2</c:v>
                </c:pt>
                <c:pt idx="57">
                  <c:v>1.606613316384586E-2</c:v>
                </c:pt>
                <c:pt idx="58">
                  <c:v>1.5900142938930325E-2</c:v>
                </c:pt>
                <c:pt idx="59">
                  <c:v>1.5736178451647993E-2</c:v>
                </c:pt>
                <c:pt idx="60">
                  <c:v>1.5574431799557168E-2</c:v>
                </c:pt>
                <c:pt idx="61">
                  <c:v>1.5411397958505383E-2</c:v>
                </c:pt>
                <c:pt idx="62">
                  <c:v>1.5250264932491214E-2</c:v>
                </c:pt>
                <c:pt idx="63">
                  <c:v>1.509081662399212E-2</c:v>
                </c:pt>
                <c:pt idx="64">
                  <c:v>1.4286649957325454E-2</c:v>
                </c:pt>
                <c:pt idx="65">
                  <c:v>1.4109300076412873E-2</c:v>
                </c:pt>
                <c:pt idx="66">
                  <c:v>1.3930856407987958E-2</c:v>
                </c:pt>
                <c:pt idx="67">
                  <c:v>1.3754477320230815E-2</c:v>
                </c:pt>
                <c:pt idx="68">
                  <c:v>1.3580331374621359E-2</c:v>
                </c:pt>
                <c:pt idx="69">
                  <c:v>1.2741200939838751E-2</c:v>
                </c:pt>
                <c:pt idx="70">
                  <c:v>1.2542477706963784E-2</c:v>
                </c:pt>
                <c:pt idx="71">
                  <c:v>1.2342353533274857E-2</c:v>
                </c:pt>
                <c:pt idx="72">
                  <c:v>1.2145016414103208E-2</c:v>
                </c:pt>
                <c:pt idx="73">
                  <c:v>1.1950834441840774E-2</c:v>
                </c:pt>
                <c:pt idx="74">
                  <c:v>1.1073561714568048E-2</c:v>
                </c:pt>
                <c:pt idx="75">
                  <c:v>1.0843523799224965E-2</c:v>
                </c:pt>
                <c:pt idx="76">
                  <c:v>1.0612191571644928E-2</c:v>
                </c:pt>
                <c:pt idx="77">
                  <c:v>1.0384925895766298E-2</c:v>
                </c:pt>
                <c:pt idx="78">
                  <c:v>1.0162527234121616E-2</c:v>
                </c:pt>
                <c:pt idx="79">
                  <c:v>9.2434796150739958E-3</c:v>
                </c:pt>
                <c:pt idx="80">
                  <c:v>8.9554215760675425E-3</c:v>
                </c:pt>
                <c:pt idx="81">
                  <c:v>8.6672144017737405E-3</c:v>
                </c:pt>
                <c:pt idx="82">
                  <c:v>8.3786633430156347E-3</c:v>
                </c:pt>
                <c:pt idx="83">
                  <c:v>8.0899967779119609E-3</c:v>
                </c:pt>
                <c:pt idx="84">
                  <c:v>7.8007889859481117E-3</c:v>
                </c:pt>
                <c:pt idx="85">
                  <c:v>7.5112115975113393E-3</c:v>
                </c:pt>
                <c:pt idx="86">
                  <c:v>7.2211544570798024E-3</c:v>
                </c:pt>
                <c:pt idx="87">
                  <c:v>6.9305754638644967E-3</c:v>
                </c:pt>
                <c:pt idx="88">
                  <c:v>6.639471552976498E-3</c:v>
                </c:pt>
                <c:pt idx="89">
                  <c:v>6.3479747533951173E-3</c:v>
                </c:pt>
                <c:pt idx="90">
                  <c:v>6.0560482343279941E-3</c:v>
                </c:pt>
                <c:pt idx="91">
                  <c:v>5.7637414678652155E-3</c:v>
                </c:pt>
                <c:pt idx="92">
                  <c:v>5.4713191616105293E-3</c:v>
                </c:pt>
                <c:pt idx="93">
                  <c:v>5.1790084920636092E-3</c:v>
                </c:pt>
                <c:pt idx="94">
                  <c:v>4.8871721088975459E-3</c:v>
                </c:pt>
                <c:pt idx="95">
                  <c:v>4.5962799971456117E-3</c:v>
                </c:pt>
                <c:pt idx="96">
                  <c:v>4.3068672110585758E-3</c:v>
                </c:pt>
                <c:pt idx="97">
                  <c:v>4.0195219659719464E-3</c:v>
                </c:pt>
                <c:pt idx="98">
                  <c:v>3.7348779386010213E-3</c:v>
                </c:pt>
                <c:pt idx="99">
                  <c:v>3.453625256719117E-3</c:v>
                </c:pt>
                <c:pt idx="100">
                  <c:v>3.1764938188578113E-3</c:v>
                </c:pt>
                <c:pt idx="101">
                  <c:v>2.9042553446819537E-3</c:v>
                </c:pt>
                <c:pt idx="102">
                  <c:v>2.6377222985691185E-3</c:v>
                </c:pt>
                <c:pt idx="103">
                  <c:v>2.3920216571389728E-3</c:v>
                </c:pt>
                <c:pt idx="104">
                  <c:v>2.1621455515213215E-3</c:v>
                </c:pt>
                <c:pt idx="105">
                  <c:v>1.9509859622829867E-3</c:v>
                </c:pt>
                <c:pt idx="106">
                  <c:v>1.7596802819359999E-3</c:v>
                </c:pt>
                <c:pt idx="107">
                  <c:v>1.587133251851262E-3</c:v>
                </c:pt>
              </c:numCache>
            </c:numRef>
          </c:yVal>
        </c:ser>
        <c:axId val="61557376"/>
        <c:axId val="61584512"/>
      </c:scatterChart>
      <c:valAx>
        <c:axId val="61557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584512"/>
        <c:crossesAt val="4.0000000000000022E-2"/>
        <c:crossBetween val="midCat"/>
      </c:valAx>
      <c:valAx>
        <c:axId val="615845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5573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858758955942025"/>
          <c:y val="0.19502610560776676"/>
          <c:w val="0.80536719148166735"/>
          <c:h val="0.74215034948588443"/>
        </c:manualLayout>
      </c:layout>
      <c:scatterChart>
        <c:scatterStyle val="lineMarker"/>
        <c:ser>
          <c:idx val="1"/>
          <c:order val="0"/>
          <c:tx>
            <c:strRef>
              <c:f>'0.6Qb'!$EI$18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'0.6Qb'!$EI$19:$EI$128</c:f>
              <c:numCache>
                <c:formatCode>0.00</c:formatCode>
                <c:ptCount val="110"/>
                <c:pt idx="1">
                  <c:v>106.14881154884314</c:v>
                </c:pt>
                <c:pt idx="2">
                  <c:v>137.43391357875896</c:v>
                </c:pt>
                <c:pt idx="3">
                  <c:v>160.34248541005715</c:v>
                </c:pt>
                <c:pt idx="4">
                  <c:v>177.84967931226851</c:v>
                </c:pt>
                <c:pt idx="5">
                  <c:v>191.9657366778894</c:v>
                </c:pt>
                <c:pt idx="6">
                  <c:v>203.33938048692792</c:v>
                </c:pt>
                <c:pt idx="7">
                  <c:v>213.11243656717815</c:v>
                </c:pt>
                <c:pt idx="8">
                  <c:v>221.23261220867852</c:v>
                </c:pt>
                <c:pt idx="9">
                  <c:v>228.26382537288686</c:v>
                </c:pt>
                <c:pt idx="10">
                  <c:v>234.38509256464653</c:v>
                </c:pt>
                <c:pt idx="11">
                  <c:v>239.36231517901348</c:v>
                </c:pt>
                <c:pt idx="12">
                  <c:v>243.96408956739441</c:v>
                </c:pt>
                <c:pt idx="13">
                  <c:v>247.69174103253812</c:v>
                </c:pt>
                <c:pt idx="14">
                  <c:v>251.06032564928137</c:v>
                </c:pt>
                <c:pt idx="15">
                  <c:v>253.74779434997194</c:v>
                </c:pt>
                <c:pt idx="16">
                  <c:v>255.87036676343135</c:v>
                </c:pt>
                <c:pt idx="17">
                  <c:v>257.84261178506182</c:v>
                </c:pt>
                <c:pt idx="18">
                  <c:v>259.24210039902829</c:v>
                </c:pt>
                <c:pt idx="19">
                  <c:v>260.53654173527678</c:v>
                </c:pt>
                <c:pt idx="20">
                  <c:v>261.03746902790004</c:v>
                </c:pt>
                <c:pt idx="21">
                  <c:v>261.86281220083254</c:v>
                </c:pt>
                <c:pt idx="22">
                  <c:v>261.4608804764685</c:v>
                </c:pt>
                <c:pt idx="23">
                  <c:v>262.04571354544834</c:v>
                </c:pt>
                <c:pt idx="24">
                  <c:v>261.4020504907113</c:v>
                </c:pt>
                <c:pt idx="25">
                  <c:v>260.75319537442834</c:v>
                </c:pt>
                <c:pt idx="26">
                  <c:v>261.35884397097766</c:v>
                </c:pt>
                <c:pt idx="27">
                  <c:v>261.0051655739947</c:v>
                </c:pt>
                <c:pt idx="28">
                  <c:v>250.74861254687815</c:v>
                </c:pt>
                <c:pt idx="29">
                  <c:v>252.14899884509984</c:v>
                </c:pt>
                <c:pt idx="30">
                  <c:v>10</c:v>
                </c:pt>
                <c:pt idx="31">
                  <c:v>308.10832068691576</c:v>
                </c:pt>
                <c:pt idx="32">
                  <c:v>306.53808549585716</c:v>
                </c:pt>
                <c:pt idx="33">
                  <c:v>296.53018153662657</c:v>
                </c:pt>
                <c:pt idx="34">
                  <c:v>297.655132771887</c:v>
                </c:pt>
                <c:pt idx="35">
                  <c:v>10</c:v>
                </c:pt>
                <c:pt idx="36">
                  <c:v>358.64553557165976</c:v>
                </c:pt>
                <c:pt idx="37">
                  <c:v>358.06039720883859</c:v>
                </c:pt>
                <c:pt idx="38">
                  <c:v>348.93601574833008</c:v>
                </c:pt>
                <c:pt idx="39">
                  <c:v>349.86770301291938</c:v>
                </c:pt>
                <c:pt idx="40">
                  <c:v>10</c:v>
                </c:pt>
                <c:pt idx="41">
                  <c:v>415.39386824693548</c:v>
                </c:pt>
                <c:pt idx="42">
                  <c:v>417.22644162191722</c:v>
                </c:pt>
                <c:pt idx="43">
                  <c:v>408.08754064426626</c:v>
                </c:pt>
                <c:pt idx="44">
                  <c:v>409.18505360252919</c:v>
                </c:pt>
                <c:pt idx="45">
                  <c:v>10</c:v>
                </c:pt>
                <c:pt idx="46">
                  <c:v>478.0247465718378</c:v>
                </c:pt>
                <c:pt idx="47">
                  <c:v>481.55109842773209</c:v>
                </c:pt>
                <c:pt idx="48">
                  <c:v>482.29229837142498</c:v>
                </c:pt>
                <c:pt idx="49">
                  <c:v>483.18942193618051</c:v>
                </c:pt>
                <c:pt idx="50">
                  <c:v>482.63635626147266</c:v>
                </c:pt>
                <c:pt idx="51">
                  <c:v>483.25734891341438</c:v>
                </c:pt>
                <c:pt idx="52">
                  <c:v>483.09582174148511</c:v>
                </c:pt>
                <c:pt idx="53">
                  <c:v>483.64438128761554</c:v>
                </c:pt>
                <c:pt idx="54">
                  <c:v>482.79685173958381</c:v>
                </c:pt>
                <c:pt idx="55">
                  <c:v>483.28615832883514</c:v>
                </c:pt>
                <c:pt idx="56">
                  <c:v>482.20013089592936</c:v>
                </c:pt>
                <c:pt idx="57">
                  <c:v>482.54245721458204</c:v>
                </c:pt>
                <c:pt idx="58">
                  <c:v>481.44817140651128</c:v>
                </c:pt>
                <c:pt idx="59">
                  <c:v>482.36544868559764</c:v>
                </c:pt>
                <c:pt idx="60">
                  <c:v>483.94526017180618</c:v>
                </c:pt>
                <c:pt idx="61">
                  <c:v>475.14414121269044</c:v>
                </c:pt>
                <c:pt idx="62">
                  <c:v>475.71971509273857</c:v>
                </c:pt>
                <c:pt idx="63">
                  <c:v>10</c:v>
                </c:pt>
                <c:pt idx="64">
                  <c:v>397.56872687312051</c:v>
                </c:pt>
                <c:pt idx="65">
                  <c:v>400.28149282681534</c:v>
                </c:pt>
                <c:pt idx="66">
                  <c:v>392.84325316646721</c:v>
                </c:pt>
                <c:pt idx="67">
                  <c:v>392.41236135571484</c:v>
                </c:pt>
                <c:pt idx="68">
                  <c:v>10</c:v>
                </c:pt>
                <c:pt idx="69">
                  <c:v>317.89521460588139</c:v>
                </c:pt>
                <c:pt idx="70">
                  <c:v>318.07653137756694</c:v>
                </c:pt>
                <c:pt idx="71">
                  <c:v>310.86738275456304</c:v>
                </c:pt>
                <c:pt idx="72">
                  <c:v>310.22255278387718</c:v>
                </c:pt>
                <c:pt idx="73">
                  <c:v>10</c:v>
                </c:pt>
                <c:pt idx="74">
                  <c:v>240.34531107868881</c:v>
                </c:pt>
                <c:pt idx="75">
                  <c:v>238.18992492069708</c:v>
                </c:pt>
                <c:pt idx="76">
                  <c:v>231.87123120844169</c:v>
                </c:pt>
                <c:pt idx="77">
                  <c:v>230.97545841705423</c:v>
                </c:pt>
                <c:pt idx="78">
                  <c:v>10</c:v>
                </c:pt>
                <c:pt idx="79">
                  <c:v>162.03597376161775</c:v>
                </c:pt>
                <c:pt idx="80">
                  <c:v>157.94474313155587</c:v>
                </c:pt>
                <c:pt idx="81">
                  <c:v>152.86430690892951</c:v>
                </c:pt>
                <c:pt idx="82">
                  <c:v>147.68510829723806</c:v>
                </c:pt>
                <c:pt idx="83">
                  <c:v>142.62701427694708</c:v>
                </c:pt>
                <c:pt idx="84">
                  <c:v>137.36477893588741</c:v>
                </c:pt>
                <c:pt idx="85">
                  <c:v>132.19264689586379</c:v>
                </c:pt>
                <c:pt idx="86">
                  <c:v>126.97813638265259</c:v>
                </c:pt>
                <c:pt idx="87">
                  <c:v>121.75458525367763</c:v>
                </c:pt>
                <c:pt idx="88">
                  <c:v>116.53954575400751</c:v>
                </c:pt>
                <c:pt idx="89">
                  <c:v>111.38583961318731</c:v>
                </c:pt>
                <c:pt idx="90">
                  <c:v>106.22555829598188</c:v>
                </c:pt>
                <c:pt idx="91">
                  <c:v>101.09062685432484</c:v>
                </c:pt>
                <c:pt idx="92">
                  <c:v>96.051672437144106</c:v>
                </c:pt>
                <c:pt idx="93">
                  <c:v>91.087400865165762</c:v>
                </c:pt>
                <c:pt idx="94">
                  <c:v>86.231371254635548</c:v>
                </c:pt>
                <c:pt idx="95">
                  <c:v>81.503173538531755</c:v>
                </c:pt>
                <c:pt idx="96">
                  <c:v>76.906996133255859</c:v>
                </c:pt>
                <c:pt idx="97">
                  <c:v>72.442378283659011</c:v>
                </c:pt>
                <c:pt idx="98">
                  <c:v>68.10611815919178</c:v>
                </c:pt>
                <c:pt idx="99">
                  <c:v>63.897196883784119</c:v>
                </c:pt>
                <c:pt idx="100">
                  <c:v>59.810239563068492</c:v>
                </c:pt>
                <c:pt idx="101">
                  <c:v>55.840281043558441</c:v>
                </c:pt>
                <c:pt idx="102">
                  <c:v>51.982087437901697</c:v>
                </c:pt>
                <c:pt idx="103">
                  <c:v>51.177562321688967</c:v>
                </c:pt>
                <c:pt idx="104">
                  <c:v>49.528497061751523</c:v>
                </c:pt>
                <c:pt idx="105">
                  <c:v>48.696953908659971</c:v>
                </c:pt>
                <c:pt idx="106">
                  <c:v>48.491323382147414</c:v>
                </c:pt>
                <c:pt idx="107">
                  <c:v>48.491323382147414</c:v>
                </c:pt>
              </c:numCache>
            </c:numRef>
          </c:yVal>
        </c:ser>
        <c:ser>
          <c:idx val="0"/>
          <c:order val="1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axId val="61698432"/>
        <c:axId val="61700736"/>
      </c:scatterChart>
      <c:valAx>
        <c:axId val="61698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00736"/>
        <c:crossesAt val="600"/>
        <c:crossBetween val="midCat"/>
      </c:valAx>
      <c:valAx>
        <c:axId val="617007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69843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1325920534282136"/>
          <c:y val="0.21208199327196778"/>
          <c:w val="0.83192374547010095"/>
          <c:h val="0.7176810469113899"/>
        </c:manualLayout>
      </c:layout>
      <c:scatterChart>
        <c:scatterStyle val="lineMarker"/>
        <c:ser>
          <c:idx val="0"/>
          <c:order val="0"/>
          <c:tx>
            <c:strRef>
              <c:f>'0.6Qb'!$IH$2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'0.6Qb'!$IH$3:$IH$121</c:f>
              <c:numCache>
                <c:formatCode>0.000</c:formatCode>
                <c:ptCount val="119"/>
                <c:pt idx="0">
                  <c:v>2.1175265725000001</c:v>
                </c:pt>
                <c:pt idx="1">
                  <c:v>2.1100288849999997</c:v>
                </c:pt>
                <c:pt idx="2">
                  <c:v>2.1025311200000001</c:v>
                </c:pt>
                <c:pt idx="3">
                  <c:v>2.0950330250000002</c:v>
                </c:pt>
                <c:pt idx="4">
                  <c:v>2.0875346475000001</c:v>
                </c:pt>
                <c:pt idx="5">
                  <c:v>2.0800360424999997</c:v>
                </c:pt>
                <c:pt idx="6">
                  <c:v>2.0725372225000003</c:v>
                </c:pt>
                <c:pt idx="7">
                  <c:v>2.0650382300000003</c:v>
                </c:pt>
                <c:pt idx="8">
                  <c:v>2.0575391824999998</c:v>
                </c:pt>
                <c:pt idx="9">
                  <c:v>2.0500401524999994</c:v>
                </c:pt>
                <c:pt idx="10">
                  <c:v>2.0425411625000001</c:v>
                </c:pt>
                <c:pt idx="11">
                  <c:v>2.0350422050000003</c:v>
                </c:pt>
                <c:pt idx="12">
                  <c:v>2.0275432350000004</c:v>
                </c:pt>
                <c:pt idx="13">
                  <c:v>2.0200442624999995</c:v>
                </c:pt>
                <c:pt idx="14">
                  <c:v>2.0125452824999996</c:v>
                </c:pt>
                <c:pt idx="15">
                  <c:v>2.0050462924999999</c:v>
                </c:pt>
                <c:pt idx="16">
                  <c:v>1.9975472775000001</c:v>
                </c:pt>
                <c:pt idx="17">
                  <c:v>1.9900482525000001</c:v>
                </c:pt>
                <c:pt idx="18">
                  <c:v>1.9825492100000002</c:v>
                </c:pt>
                <c:pt idx="19">
                  <c:v>1.9750500999999998</c:v>
                </c:pt>
                <c:pt idx="20">
                  <c:v>1.9675509575000001</c:v>
                </c:pt>
                <c:pt idx="21">
                  <c:v>1.9600517500000001</c:v>
                </c:pt>
                <c:pt idx="22">
                  <c:v>1.9525525150000005</c:v>
                </c:pt>
                <c:pt idx="23">
                  <c:v>1.9450533324999997</c:v>
                </c:pt>
                <c:pt idx="24">
                  <c:v>1.9375542624999997</c:v>
                </c:pt>
                <c:pt idx="25">
                  <c:v>1.9300552299999998</c:v>
                </c:pt>
                <c:pt idx="26">
                  <c:v>1.92255621</c:v>
                </c:pt>
                <c:pt idx="27">
                  <c:v>1.9150571825</c:v>
                </c:pt>
                <c:pt idx="28">
                  <c:v>1.9075581249999995</c:v>
                </c:pt>
                <c:pt idx="29">
                  <c:v>1.9000590549999998</c:v>
                </c:pt>
                <c:pt idx="30">
                  <c:v>1.9195199928571431</c:v>
                </c:pt>
                <c:pt idx="31">
                  <c:v>1.9123779190476189</c:v>
                </c:pt>
                <c:pt idx="32">
                  <c:v>1.9052357785714282</c:v>
                </c:pt>
                <c:pt idx="33">
                  <c:v>1.8980936214285713</c:v>
                </c:pt>
                <c:pt idx="34">
                  <c:v>1.9233132000000002</c:v>
                </c:pt>
                <c:pt idx="35">
                  <c:v>1.9164956727272728</c:v>
                </c:pt>
                <c:pt idx="36">
                  <c:v>1.9096782340909086</c:v>
                </c:pt>
                <c:pt idx="37">
                  <c:v>1.902860834090909</c:v>
                </c:pt>
                <c:pt idx="38">
                  <c:v>1.9330203239130435</c:v>
                </c:pt>
                <c:pt idx="39">
                  <c:v>1.9264991260869566</c:v>
                </c:pt>
                <c:pt idx="40">
                  <c:v>1.9199778652173909</c:v>
                </c:pt>
                <c:pt idx="41">
                  <c:v>1.9134566108695648</c:v>
                </c:pt>
                <c:pt idx="42">
                  <c:v>1.9478791729166671</c:v>
                </c:pt>
                <c:pt idx="43">
                  <c:v>1.9416297625000003</c:v>
                </c:pt>
                <c:pt idx="44">
                  <c:v>1.9353803541666665</c:v>
                </c:pt>
                <c:pt idx="45">
                  <c:v>1.9291309333333331</c:v>
                </c:pt>
                <c:pt idx="46">
                  <c:v>1.9228814875</c:v>
                </c:pt>
                <c:pt idx="47">
                  <c:v>1.9166320249999995</c:v>
                </c:pt>
                <c:pt idx="48">
                  <c:v>1.9103825583333334</c:v>
                </c:pt>
                <c:pt idx="49">
                  <c:v>1.9041331104166668</c:v>
                </c:pt>
                <c:pt idx="50">
                  <c:v>1.8978836562499994</c:v>
                </c:pt>
                <c:pt idx="51">
                  <c:v>1.8916342187499997</c:v>
                </c:pt>
                <c:pt idx="52">
                  <c:v>1.8853847833333333</c:v>
                </c:pt>
                <c:pt idx="53">
                  <c:v>1.8791353854166664</c:v>
                </c:pt>
                <c:pt idx="54">
                  <c:v>1.872885995833333</c:v>
                </c:pt>
                <c:pt idx="55">
                  <c:v>1.8666366270833334</c:v>
                </c:pt>
                <c:pt idx="56">
                  <c:v>1.8603872666666661</c:v>
                </c:pt>
                <c:pt idx="57">
                  <c:v>1.8541379312499997</c:v>
                </c:pt>
                <c:pt idx="58">
                  <c:v>1.8478886229166667</c:v>
                </c:pt>
                <c:pt idx="59">
                  <c:v>1.7942563391304345</c:v>
                </c:pt>
                <c:pt idx="60">
                  <c:v>1.7877353608695652</c:v>
                </c:pt>
                <c:pt idx="61">
                  <c:v>1.7812144130434784</c:v>
                </c:pt>
                <c:pt idx="62">
                  <c:v>1.7746934913043484</c:v>
                </c:pt>
                <c:pt idx="63">
                  <c:v>1.7206240840909095</c:v>
                </c:pt>
                <c:pt idx="64">
                  <c:v>1.7138068500000005</c:v>
                </c:pt>
                <c:pt idx="65">
                  <c:v>1.7069896477272726</c:v>
                </c:pt>
                <c:pt idx="66">
                  <c:v>1.7001725340909091</c:v>
                </c:pt>
                <c:pt idx="67">
                  <c:v>1.6454383809523809</c:v>
                </c:pt>
                <c:pt idx="68">
                  <c:v>1.6382967071428574</c:v>
                </c:pt>
                <c:pt idx="69">
                  <c:v>1.6311550404761903</c:v>
                </c:pt>
                <c:pt idx="70">
                  <c:v>1.6240134595238089</c:v>
                </c:pt>
                <c:pt idx="71">
                  <c:v>1.5683479275000003</c:v>
                </c:pt>
                <c:pt idx="72">
                  <c:v>1.5608494675</c:v>
                </c:pt>
                <c:pt idx="73">
                  <c:v>1.5533510750000006</c:v>
                </c:pt>
                <c:pt idx="74">
                  <c:v>1.5458527375000002</c:v>
                </c:pt>
                <c:pt idx="75">
                  <c:v>1.5383544700000003</c:v>
                </c:pt>
                <c:pt idx="76">
                  <c:v>1.5308563299999998</c:v>
                </c:pt>
                <c:pt idx="77">
                  <c:v>1.5233583000000002</c:v>
                </c:pt>
                <c:pt idx="78">
                  <c:v>1.5158603699999997</c:v>
                </c:pt>
                <c:pt idx="79">
                  <c:v>1.5083625402499998</c:v>
                </c:pt>
                <c:pt idx="80">
                  <c:v>1.5008648084999998</c:v>
                </c:pt>
                <c:pt idx="81">
                  <c:v>1.4933672387499999</c:v>
                </c:pt>
                <c:pt idx="82">
                  <c:v>1.4858698399999997</c:v>
                </c:pt>
                <c:pt idx="83">
                  <c:v>1.4783725777500003</c:v>
                </c:pt>
                <c:pt idx="84">
                  <c:v>1.4708754979999994</c:v>
                </c:pt>
                <c:pt idx="85">
                  <c:v>1.4633786202500003</c:v>
                </c:pt>
                <c:pt idx="86">
                  <c:v>1.4558819985000002</c:v>
                </c:pt>
                <c:pt idx="87">
                  <c:v>1.4483856757499998</c:v>
                </c:pt>
                <c:pt idx="88">
                  <c:v>1.4408896602499996</c:v>
                </c:pt>
                <c:pt idx="89">
                  <c:v>1.4333940302499999</c:v>
                </c:pt>
                <c:pt idx="90">
                  <c:v>1.4258988802499999</c:v>
                </c:pt>
                <c:pt idx="91">
                  <c:v>1.4184043052499999</c:v>
                </c:pt>
                <c:pt idx="92">
                  <c:v>1.4109104320000003</c:v>
                </c:pt>
                <c:pt idx="93">
                  <c:v>1.4034174377500002</c:v>
                </c:pt>
                <c:pt idx="94">
                  <c:v>1.3959255322499999</c:v>
                </c:pt>
                <c:pt idx="95">
                  <c:v>1.3884349844999999</c:v>
                </c:pt>
                <c:pt idx="96">
                  <c:v>1.3809460699999996</c:v>
                </c:pt>
                <c:pt idx="97">
                  <c:v>1.3734590012500001</c:v>
                </c:pt>
                <c:pt idx="98">
                  <c:v>1.3659736479999998</c:v>
                </c:pt>
                <c:pt idx="99">
                  <c:v>1.3584887929999996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'0.6Qb'!$EP$18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'0.6Qb'!$EP$19:$EP$126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1.3584999999999992</c:v>
                </c:pt>
                <c:pt idx="2">
                  <c:v>1.3659999999999992</c:v>
                </c:pt>
                <c:pt idx="3">
                  <c:v>1.3734999999999993</c:v>
                </c:pt>
                <c:pt idx="4">
                  <c:v>1.3809999999999993</c:v>
                </c:pt>
                <c:pt idx="5">
                  <c:v>1.3884999999999994</c:v>
                </c:pt>
                <c:pt idx="6">
                  <c:v>1.3959999999999995</c:v>
                </c:pt>
                <c:pt idx="7">
                  <c:v>1.4034999999999995</c:v>
                </c:pt>
                <c:pt idx="8">
                  <c:v>1.4109999999999996</c:v>
                </c:pt>
                <c:pt idx="9">
                  <c:v>1.4184999999999997</c:v>
                </c:pt>
                <c:pt idx="10">
                  <c:v>1.4259999999999997</c:v>
                </c:pt>
                <c:pt idx="11">
                  <c:v>1.4334999999999998</c:v>
                </c:pt>
                <c:pt idx="12">
                  <c:v>1.4409999999999998</c:v>
                </c:pt>
                <c:pt idx="13">
                  <c:v>1.4484999999999999</c:v>
                </c:pt>
                <c:pt idx="14">
                  <c:v>1.456</c:v>
                </c:pt>
                <c:pt idx="15">
                  <c:v>1.4635</c:v>
                </c:pt>
                <c:pt idx="16">
                  <c:v>1.4710000000000001</c:v>
                </c:pt>
                <c:pt idx="17">
                  <c:v>1.4785000000000001</c:v>
                </c:pt>
                <c:pt idx="18">
                  <c:v>1.4860000000000002</c:v>
                </c:pt>
                <c:pt idx="19">
                  <c:v>1.4935000000000003</c:v>
                </c:pt>
                <c:pt idx="20">
                  <c:v>1.5010000000000003</c:v>
                </c:pt>
                <c:pt idx="21">
                  <c:v>1.5085000000000004</c:v>
                </c:pt>
                <c:pt idx="22">
                  <c:v>1.5160000000000005</c:v>
                </c:pt>
                <c:pt idx="23">
                  <c:v>1.5235000000000005</c:v>
                </c:pt>
                <c:pt idx="24">
                  <c:v>1.5310000000000006</c:v>
                </c:pt>
                <c:pt idx="25">
                  <c:v>1.5385000000000006</c:v>
                </c:pt>
                <c:pt idx="26">
                  <c:v>1.5460000000000007</c:v>
                </c:pt>
                <c:pt idx="27">
                  <c:v>1.5535000000000008</c:v>
                </c:pt>
                <c:pt idx="28">
                  <c:v>1.5610000000000008</c:v>
                </c:pt>
                <c:pt idx="29">
                  <c:v>1.5685000000000009</c:v>
                </c:pt>
                <c:pt idx="30">
                  <c:v>1.576000000000001</c:v>
                </c:pt>
                <c:pt idx="31">
                  <c:v>1.6235584166414037</c:v>
                </c:pt>
                <c:pt idx="32">
                  <c:v>1.6310584166414037</c:v>
                </c:pt>
                <c:pt idx="33">
                  <c:v>1.6385584166414038</c:v>
                </c:pt>
                <c:pt idx="34">
                  <c:v>1.6460584166414038</c:v>
                </c:pt>
                <c:pt idx="35">
                  <c:v>1.6535584166414039</c:v>
                </c:pt>
                <c:pt idx="36">
                  <c:v>1.7012330105001081</c:v>
                </c:pt>
                <c:pt idx="37">
                  <c:v>1.7087330105001082</c:v>
                </c:pt>
                <c:pt idx="38">
                  <c:v>1.7162330105001082</c:v>
                </c:pt>
                <c:pt idx="39">
                  <c:v>1.7237330105001083</c:v>
                </c:pt>
                <c:pt idx="40">
                  <c:v>1.7312330105001084</c:v>
                </c:pt>
                <c:pt idx="41">
                  <c:v>1.7791742373387391</c:v>
                </c:pt>
                <c:pt idx="42">
                  <c:v>1.7866742373387392</c:v>
                </c:pt>
                <c:pt idx="43">
                  <c:v>1.7941742373387393</c:v>
                </c:pt>
                <c:pt idx="44">
                  <c:v>1.8016742373387393</c:v>
                </c:pt>
                <c:pt idx="45">
                  <c:v>1.8091742373387394</c:v>
                </c:pt>
                <c:pt idx="46">
                  <c:v>1.8574941409405155</c:v>
                </c:pt>
                <c:pt idx="47">
                  <c:v>1.8649941409405155</c:v>
                </c:pt>
                <c:pt idx="48">
                  <c:v>1.8724941409405156</c:v>
                </c:pt>
                <c:pt idx="49">
                  <c:v>1.8799941409405156</c:v>
                </c:pt>
                <c:pt idx="50">
                  <c:v>1.8874941409405157</c:v>
                </c:pt>
                <c:pt idx="51">
                  <c:v>1.8949941409405158</c:v>
                </c:pt>
                <c:pt idx="52">
                  <c:v>1.9024941409405158</c:v>
                </c:pt>
                <c:pt idx="53">
                  <c:v>1.9099941409405159</c:v>
                </c:pt>
                <c:pt idx="54">
                  <c:v>1.917494140940516</c:v>
                </c:pt>
                <c:pt idx="55">
                  <c:v>1.924994140940516</c:v>
                </c:pt>
                <c:pt idx="56">
                  <c:v>1.9324941409405161</c:v>
                </c:pt>
                <c:pt idx="57">
                  <c:v>1.9399941409405161</c:v>
                </c:pt>
                <c:pt idx="58">
                  <c:v>1.9474941409405162</c:v>
                </c:pt>
                <c:pt idx="59">
                  <c:v>1.954994140940516</c:v>
                </c:pt>
                <c:pt idx="60">
                  <c:v>1.9624941409405163</c:v>
                </c:pt>
                <c:pt idx="61">
                  <c:v>1.9699941409405162</c:v>
                </c:pt>
                <c:pt idx="62">
                  <c:v>1.9774941409405165</c:v>
                </c:pt>
                <c:pt idx="63">
                  <c:v>1.9849941409405163</c:v>
                </c:pt>
                <c:pt idx="64">
                  <c:v>1.9442444837648907</c:v>
                </c:pt>
                <c:pt idx="65">
                  <c:v>1.9517444837648907</c:v>
                </c:pt>
                <c:pt idx="66">
                  <c:v>1.9592444837648908</c:v>
                </c:pt>
                <c:pt idx="67">
                  <c:v>1.9667444837648911</c:v>
                </c:pt>
                <c:pt idx="68">
                  <c:v>1.9742444837648909</c:v>
                </c:pt>
                <c:pt idx="69">
                  <c:v>1.9370101730254905</c:v>
                </c:pt>
                <c:pt idx="70">
                  <c:v>1.9445101730254906</c:v>
                </c:pt>
                <c:pt idx="71">
                  <c:v>1.9520101730254906</c:v>
                </c:pt>
                <c:pt idx="72">
                  <c:v>1.9595101730254909</c:v>
                </c:pt>
                <c:pt idx="73">
                  <c:v>1.9670101730254907</c:v>
                </c:pt>
                <c:pt idx="74">
                  <c:v>1.9338120747921479</c:v>
                </c:pt>
                <c:pt idx="75">
                  <c:v>1.941312074792148</c:v>
                </c:pt>
                <c:pt idx="76">
                  <c:v>1.948812074792148</c:v>
                </c:pt>
                <c:pt idx="77">
                  <c:v>1.9563120747921481</c:v>
                </c:pt>
                <c:pt idx="78">
                  <c:v>1.9638120747921481</c:v>
                </c:pt>
                <c:pt idx="79">
                  <c:v>1.9353335581067468</c:v>
                </c:pt>
                <c:pt idx="80">
                  <c:v>1.9428335581067468</c:v>
                </c:pt>
                <c:pt idx="81">
                  <c:v>1.9503335581067469</c:v>
                </c:pt>
                <c:pt idx="82">
                  <c:v>1.957833558106747</c:v>
                </c:pt>
                <c:pt idx="83">
                  <c:v>1.965333558106747</c:v>
                </c:pt>
                <c:pt idx="84">
                  <c:v>1.9728335581067473</c:v>
                </c:pt>
                <c:pt idx="85">
                  <c:v>1.9803335581067472</c:v>
                </c:pt>
                <c:pt idx="86">
                  <c:v>1.9878335581067474</c:v>
                </c:pt>
                <c:pt idx="87">
                  <c:v>1.9953335581067473</c:v>
                </c:pt>
                <c:pt idx="88">
                  <c:v>2.0028335581067473</c:v>
                </c:pt>
                <c:pt idx="89">
                  <c:v>2.0103335581067472</c:v>
                </c:pt>
                <c:pt idx="90">
                  <c:v>2.0178335581067475</c:v>
                </c:pt>
                <c:pt idx="91">
                  <c:v>2.0253335581067473</c:v>
                </c:pt>
                <c:pt idx="92">
                  <c:v>2.0328335581067476</c:v>
                </c:pt>
                <c:pt idx="93">
                  <c:v>2.0403335581067474</c:v>
                </c:pt>
                <c:pt idx="94">
                  <c:v>2.0478335581067477</c:v>
                </c:pt>
                <c:pt idx="95">
                  <c:v>2.0553335581067476</c:v>
                </c:pt>
                <c:pt idx="96">
                  <c:v>2.0628335581067474</c:v>
                </c:pt>
                <c:pt idx="97">
                  <c:v>2.0703335581067472</c:v>
                </c:pt>
                <c:pt idx="98">
                  <c:v>2.0778335581067471</c:v>
                </c:pt>
                <c:pt idx="99">
                  <c:v>2.0853335581067469</c:v>
                </c:pt>
                <c:pt idx="100">
                  <c:v>2.0928335581067468</c:v>
                </c:pt>
                <c:pt idx="101">
                  <c:v>2.1003335581067466</c:v>
                </c:pt>
                <c:pt idx="102">
                  <c:v>2.1078335581067464</c:v>
                </c:pt>
                <c:pt idx="103">
                  <c:v>2.1153335581067463</c:v>
                </c:pt>
                <c:pt idx="104">
                  <c:v>2.1228335581067461</c:v>
                </c:pt>
                <c:pt idx="105">
                  <c:v>2.130333558106746</c:v>
                </c:pt>
                <c:pt idx="106">
                  <c:v>2.1378335581067458</c:v>
                </c:pt>
                <c:pt idx="107">
                  <c:v>2.1453335581067456</c:v>
                </c:pt>
              </c:numCache>
            </c:numRef>
          </c:yVal>
        </c:ser>
        <c:axId val="61577856"/>
        <c:axId val="61617280"/>
      </c:scatterChart>
      <c:valAx>
        <c:axId val="615778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617280"/>
        <c:crossesAt val="3.5"/>
        <c:crossBetween val="midCat"/>
      </c:valAx>
      <c:valAx>
        <c:axId val="616172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5778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8652480374369709"/>
          <c:y val="0.23257698421500128"/>
          <c:w val="0.74042537376924211"/>
          <c:h val="0.7267099183024659"/>
        </c:manualLayout>
      </c:layout>
      <c:scatterChart>
        <c:scatterStyle val="lineMarker"/>
        <c:ser>
          <c:idx val="1"/>
          <c:order val="0"/>
          <c:tx>
            <c:strRef>
              <c:f>'0.6Qb'!$DP$18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'0.6Qb'!$DP$19:$DP$126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-8.0342152123990687</c:v>
                </c:pt>
                <c:pt idx="2">
                  <c:v>-11.259686635760069</c:v>
                </c:pt>
                <c:pt idx="3">
                  <c:v>-13.907135446523988</c:v>
                </c:pt>
                <c:pt idx="4">
                  <c:v>-16.184799946884389</c:v>
                </c:pt>
                <c:pt idx="5">
                  <c:v>-18.204160395140399</c:v>
                </c:pt>
                <c:pt idx="6">
                  <c:v>-20.029710997613869</c:v>
                </c:pt>
                <c:pt idx="7">
                  <c:v>-21.707486738541029</c:v>
                </c:pt>
                <c:pt idx="8">
                  <c:v>-23.265297125678124</c:v>
                </c:pt>
                <c:pt idx="9">
                  <c:v>-24.726092423616961</c:v>
                </c:pt>
                <c:pt idx="10">
                  <c:v>-26.105709688587915</c:v>
                </c:pt>
                <c:pt idx="11">
                  <c:v>-27.415614285335643</c:v>
                </c:pt>
                <c:pt idx="12">
                  <c:v>-28.666487940153424</c:v>
                </c:pt>
                <c:pt idx="13">
                  <c:v>-29.865370608315445</c:v>
                </c:pt>
                <c:pt idx="14">
                  <c:v>-31.019007328625648</c:v>
                </c:pt>
                <c:pt idx="15">
                  <c:v>-32.131823556159212</c:v>
                </c:pt>
                <c:pt idx="16">
                  <c:v>-33.208463326359038</c:v>
                </c:pt>
                <c:pt idx="17">
                  <c:v>-34.253010819227775</c:v>
                </c:pt>
                <c:pt idx="18">
                  <c:v>-35.268192974575008</c:v>
                </c:pt>
                <c:pt idx="19">
                  <c:v>-36.25680969759437</c:v>
                </c:pt>
                <c:pt idx="20">
                  <c:v>-37.220421146948247</c:v>
                </c:pt>
                <c:pt idx="21">
                  <c:v>-38.162182061163385</c:v>
                </c:pt>
                <c:pt idx="22">
                  <c:v>-39.082449620139336</c:v>
                </c:pt>
                <c:pt idx="23">
                  <c:v>-39.985397311169706</c:v>
                </c:pt>
                <c:pt idx="24">
                  <c:v>-40.869215312398133</c:v>
                </c:pt>
                <c:pt idx="25">
                  <c:v>-41.737012354586717</c:v>
                </c:pt>
                <c:pt idx="26">
                  <c:v>-42.590060182614081</c:v>
                </c:pt>
                <c:pt idx="27">
                  <c:v>-43.423678737341852</c:v>
                </c:pt>
                <c:pt idx="28">
                  <c:v>-44.238795209498896</c:v>
                </c:pt>
                <c:pt idx="29">
                  <c:v>-45.067897086137087</c:v>
                </c:pt>
                <c:pt idx="30">
                  <c:v>-45.880765329088142</c:v>
                </c:pt>
                <c:pt idx="31">
                  <c:v>-45.367112333693882</c:v>
                </c:pt>
                <c:pt idx="32">
                  <c:v>-46.117116093707068</c:v>
                </c:pt>
                <c:pt idx="33">
                  <c:v>-46.851805227956952</c:v>
                </c:pt>
                <c:pt idx="34">
                  <c:v>-47.59639998471738</c:v>
                </c:pt>
                <c:pt idx="35">
                  <c:v>-48.328600393070779</c:v>
                </c:pt>
                <c:pt idx="36">
                  <c:v>-47.8827241680372</c:v>
                </c:pt>
                <c:pt idx="37">
                  <c:v>-48.561679614803573</c:v>
                </c:pt>
                <c:pt idx="38">
                  <c:v>-49.228787526568873</c:v>
                </c:pt>
                <c:pt idx="39">
                  <c:v>-49.902810095864901</c:v>
                </c:pt>
                <c:pt idx="40">
                  <c:v>-50.567238993986983</c:v>
                </c:pt>
                <c:pt idx="41">
                  <c:v>-50.167320003176897</c:v>
                </c:pt>
                <c:pt idx="42">
                  <c:v>-50.786205789199848</c:v>
                </c:pt>
                <c:pt idx="43">
                  <c:v>-51.39507086514633</c:v>
                </c:pt>
                <c:pt idx="44">
                  <c:v>-52.009080583152134</c:v>
                </c:pt>
                <c:pt idx="45">
                  <c:v>-52.615578465298519</c:v>
                </c:pt>
                <c:pt idx="46">
                  <c:v>-52.244971385245641</c:v>
                </c:pt>
                <c:pt idx="47">
                  <c:v>-52.813337574856611</c:v>
                </c:pt>
                <c:pt idx="48">
                  <c:v>-53.37534392571505</c:v>
                </c:pt>
                <c:pt idx="49">
                  <c:v>-53.93091652194186</c:v>
                </c:pt>
                <c:pt idx="50">
                  <c:v>-54.479836363638789</c:v>
                </c:pt>
                <c:pt idx="51">
                  <c:v>-55.023486807512917</c:v>
                </c:pt>
                <c:pt idx="52">
                  <c:v>-55.561052585552652</c:v>
                </c:pt>
                <c:pt idx="53">
                  <c:v>-56.093461778081128</c:v>
                </c:pt>
                <c:pt idx="54">
                  <c:v>-56.619807148331567</c:v>
                </c:pt>
                <c:pt idx="55">
                  <c:v>-57.141766774447298</c:v>
                </c:pt>
                <c:pt idx="56">
                  <c:v>-57.658105329886162</c:v>
                </c:pt>
                <c:pt idx="57">
                  <c:v>-58.170085564382383</c:v>
                </c:pt>
                <c:pt idx="58">
                  <c:v>-58.676839347812852</c:v>
                </c:pt>
                <c:pt idx="59">
                  <c:v>-59.179493571727484</c:v>
                </c:pt>
                <c:pt idx="60">
                  <c:v>-59.675982193166227</c:v>
                </c:pt>
                <c:pt idx="61">
                  <c:v>-60.165172000227763</c:v>
                </c:pt>
                <c:pt idx="62">
                  <c:v>-60.656946433011377</c:v>
                </c:pt>
                <c:pt idx="63">
                  <c:v>-61.143510820040795</c:v>
                </c:pt>
                <c:pt idx="64">
                  <c:v>-60.432680874830815</c:v>
                </c:pt>
                <c:pt idx="65">
                  <c:v>-60.950212919967051</c:v>
                </c:pt>
                <c:pt idx="66">
                  <c:v>-61.460717586888286</c:v>
                </c:pt>
                <c:pt idx="67">
                  <c:v>-61.973159522210274</c:v>
                </c:pt>
                <c:pt idx="68">
                  <c:v>-62.479056643880831</c:v>
                </c:pt>
                <c:pt idx="69">
                  <c:v>-61.570558186973024</c:v>
                </c:pt>
                <c:pt idx="70">
                  <c:v>-62.121259052216267</c:v>
                </c:pt>
                <c:pt idx="71">
                  <c:v>-62.66387652356503</c:v>
                </c:pt>
                <c:pt idx="72">
                  <c:v>-63.208327854497476</c:v>
                </c:pt>
                <c:pt idx="73">
                  <c:v>-63.744040101200859</c:v>
                </c:pt>
                <c:pt idx="74">
                  <c:v>-62.623110648191791</c:v>
                </c:pt>
                <c:pt idx="75">
                  <c:v>-63.225587171591236</c:v>
                </c:pt>
                <c:pt idx="76">
                  <c:v>-63.81894405694775</c:v>
                </c:pt>
                <c:pt idx="77">
                  <c:v>-64.412795203185055</c:v>
                </c:pt>
                <c:pt idx="78">
                  <c:v>-64.993944615083961</c:v>
                </c:pt>
                <c:pt idx="79">
                  <c:v>-63.641070687460974</c:v>
                </c:pt>
                <c:pt idx="80">
                  <c:v>-64.349015994757139</c:v>
                </c:pt>
                <c:pt idx="81">
                  <c:v>-65.056403266045123</c:v>
                </c:pt>
                <c:pt idx="82">
                  <c:v>-65.763379862087049</c:v>
                </c:pt>
                <c:pt idx="83">
                  <c:v>-66.470517074909509</c:v>
                </c:pt>
                <c:pt idx="84">
                  <c:v>-67.177159957249046</c:v>
                </c:pt>
                <c:pt idx="85">
                  <c:v>-67.884055242163981</c:v>
                </c:pt>
                <c:pt idx="86">
                  <c:v>-68.59081236970755</c:v>
                </c:pt>
                <c:pt idx="87">
                  <c:v>-69.297489681496188</c:v>
                </c:pt>
                <c:pt idx="88">
                  <c:v>-70.003941284718877</c:v>
                </c:pt>
                <c:pt idx="89">
                  <c:v>-70.710291245214847</c:v>
                </c:pt>
                <c:pt idx="90">
                  <c:v>-71.415876930791626</c:v>
                </c:pt>
                <c:pt idx="91">
                  <c:v>-72.12071837161696</c:v>
                </c:pt>
                <c:pt idx="92">
                  <c:v>-72.824526050073757</c:v>
                </c:pt>
                <c:pt idx="93">
                  <c:v>-73.526513788928526</c:v>
                </c:pt>
                <c:pt idx="94">
                  <c:v>-74.226268687485003</c:v>
                </c:pt>
                <c:pt idx="95">
                  <c:v>-74.922986578400213</c:v>
                </c:pt>
                <c:pt idx="96">
                  <c:v>-75.615595180987896</c:v>
                </c:pt>
                <c:pt idx="97">
                  <c:v>-76.302958178528627</c:v>
                </c:pt>
                <c:pt idx="98">
                  <c:v>-76.983873871732385</c:v>
                </c:pt>
                <c:pt idx="99">
                  <c:v>-77.6570890676457</c:v>
                </c:pt>
                <c:pt idx="100">
                  <c:v>-78.321277070774443</c:v>
                </c:pt>
                <c:pt idx="101">
                  <c:v>-78.975059111355932</c:v>
                </c:pt>
                <c:pt idx="102">
                  <c:v>-79.617001704037023</c:v>
                </c:pt>
                <c:pt idx="103">
                  <c:v>-80.245618268254276</c:v>
                </c:pt>
                <c:pt idx="104">
                  <c:v>-80.823100428216378</c:v>
                </c:pt>
                <c:pt idx="105">
                  <c:v>-81.358625427439023</c:v>
                </c:pt>
                <c:pt idx="106">
                  <c:v>-81.8485541253159</c:v>
                </c:pt>
                <c:pt idx="107">
                  <c:v>-82.292543749809596</c:v>
                </c:pt>
              </c:numCache>
            </c:numRef>
          </c:yVal>
        </c:ser>
        <c:ser>
          <c:idx val="0"/>
          <c:order val="1"/>
          <c:tx>
            <c:strRef>
              <c:f>'0.6Qb'!$DQ$18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'0.6Qb'!$DQ$19:$DQ$126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-21.451000000000001</c:v>
                </c:pt>
                <c:pt idx="2">
                  <c:v>-24.675999999999998</c:v>
                </c:pt>
                <c:pt idx="3">
                  <c:v>-27.324000000000002</c:v>
                </c:pt>
                <c:pt idx="4">
                  <c:v>-29.600999999999999</c:v>
                </c:pt>
                <c:pt idx="5">
                  <c:v>-31.620999999999999</c:v>
                </c:pt>
                <c:pt idx="6">
                  <c:v>-33.445999999999998</c:v>
                </c:pt>
                <c:pt idx="7">
                  <c:v>-35.124000000000002</c:v>
                </c:pt>
                <c:pt idx="8">
                  <c:v>-36.682000000000002</c:v>
                </c:pt>
                <c:pt idx="9">
                  <c:v>-38.143000000000001</c:v>
                </c:pt>
                <c:pt idx="10">
                  <c:v>-39.521999999999998</c:v>
                </c:pt>
                <c:pt idx="11">
                  <c:v>-40.832000000000001</c:v>
                </c:pt>
                <c:pt idx="12">
                  <c:v>-42.082999999999998</c:v>
                </c:pt>
                <c:pt idx="13">
                  <c:v>-43.281999999999996</c:v>
                </c:pt>
                <c:pt idx="14">
                  <c:v>-44.435000000000002</c:v>
                </c:pt>
                <c:pt idx="15">
                  <c:v>-45.548000000000002</c:v>
                </c:pt>
                <c:pt idx="16">
                  <c:v>-46.625</c:v>
                </c:pt>
                <c:pt idx="17">
                  <c:v>-47.668999999999997</c:v>
                </c:pt>
                <c:pt idx="18">
                  <c:v>-48.685000000000002</c:v>
                </c:pt>
                <c:pt idx="19">
                  <c:v>-49.673000000000002</c:v>
                </c:pt>
                <c:pt idx="20">
                  <c:v>-50.637</c:v>
                </c:pt>
                <c:pt idx="21">
                  <c:v>-51.579000000000001</c:v>
                </c:pt>
                <c:pt idx="22">
                  <c:v>-52.499000000000002</c:v>
                </c:pt>
                <c:pt idx="23">
                  <c:v>-53.402000000000001</c:v>
                </c:pt>
                <c:pt idx="24">
                  <c:v>-54.286000000000001</c:v>
                </c:pt>
                <c:pt idx="25">
                  <c:v>-55.152999999999999</c:v>
                </c:pt>
                <c:pt idx="26">
                  <c:v>-56.006</c:v>
                </c:pt>
                <c:pt idx="27">
                  <c:v>-56.84</c:v>
                </c:pt>
                <c:pt idx="28">
                  <c:v>-57.655000000000001</c:v>
                </c:pt>
                <c:pt idx="29">
                  <c:v>-58.484000000000002</c:v>
                </c:pt>
                <c:pt idx="30">
                  <c:v>-59.296999999999997</c:v>
                </c:pt>
                <c:pt idx="31">
                  <c:v>-58.783999999999999</c:v>
                </c:pt>
                <c:pt idx="32">
                  <c:v>-59.533999999999999</c:v>
                </c:pt>
                <c:pt idx="33">
                  <c:v>-60.268000000000001</c:v>
                </c:pt>
                <c:pt idx="34">
                  <c:v>-61.012999999999998</c:v>
                </c:pt>
                <c:pt idx="35">
                  <c:v>-61.744999999999997</c:v>
                </c:pt>
                <c:pt idx="36">
                  <c:v>-61.298999999999999</c:v>
                </c:pt>
                <c:pt idx="37">
                  <c:v>-61.978000000000002</c:v>
                </c:pt>
                <c:pt idx="38">
                  <c:v>-62.645000000000003</c:v>
                </c:pt>
                <c:pt idx="39">
                  <c:v>-63.319000000000003</c:v>
                </c:pt>
                <c:pt idx="40">
                  <c:v>-63.984000000000002</c:v>
                </c:pt>
                <c:pt idx="41">
                  <c:v>-63.584000000000003</c:v>
                </c:pt>
                <c:pt idx="42">
                  <c:v>-64.203000000000003</c:v>
                </c:pt>
                <c:pt idx="43">
                  <c:v>-64.811000000000007</c:v>
                </c:pt>
                <c:pt idx="44">
                  <c:v>-65.424999999999997</c:v>
                </c:pt>
                <c:pt idx="45">
                  <c:v>-66.031999999999996</c:v>
                </c:pt>
                <c:pt idx="46">
                  <c:v>-65.661000000000001</c:v>
                </c:pt>
                <c:pt idx="47">
                  <c:v>-66.23</c:v>
                </c:pt>
                <c:pt idx="48">
                  <c:v>-66.792000000000002</c:v>
                </c:pt>
                <c:pt idx="49">
                  <c:v>-67.346999999999994</c:v>
                </c:pt>
                <c:pt idx="50">
                  <c:v>-67.896000000000001</c:v>
                </c:pt>
                <c:pt idx="51">
                  <c:v>-68.44</c:v>
                </c:pt>
                <c:pt idx="52">
                  <c:v>-68.977000000000004</c:v>
                </c:pt>
                <c:pt idx="53">
                  <c:v>-69.510000000000005</c:v>
                </c:pt>
                <c:pt idx="54">
                  <c:v>-70.036000000000001</c:v>
                </c:pt>
                <c:pt idx="55">
                  <c:v>-70.558000000000007</c:v>
                </c:pt>
                <c:pt idx="56">
                  <c:v>-71.075000000000003</c:v>
                </c:pt>
                <c:pt idx="57">
                  <c:v>-71.585999999999999</c:v>
                </c:pt>
                <c:pt idx="58">
                  <c:v>-72.093000000000004</c:v>
                </c:pt>
                <c:pt idx="59">
                  <c:v>-72.596000000000004</c:v>
                </c:pt>
                <c:pt idx="60">
                  <c:v>-73.091999999999999</c:v>
                </c:pt>
                <c:pt idx="61">
                  <c:v>-73.581999999999994</c:v>
                </c:pt>
                <c:pt idx="62">
                  <c:v>-74.072999999999993</c:v>
                </c:pt>
                <c:pt idx="63">
                  <c:v>-74.56</c:v>
                </c:pt>
                <c:pt idx="64">
                  <c:v>-73.849000000000004</c:v>
                </c:pt>
                <c:pt idx="65">
                  <c:v>-74.367000000000004</c:v>
                </c:pt>
                <c:pt idx="66">
                  <c:v>-74.876999999999995</c:v>
                </c:pt>
                <c:pt idx="67">
                  <c:v>-75.39</c:v>
                </c:pt>
                <c:pt idx="68">
                  <c:v>-75.894999999999996</c:v>
                </c:pt>
                <c:pt idx="69">
                  <c:v>-74.986999999999995</c:v>
                </c:pt>
                <c:pt idx="70">
                  <c:v>-75.537999999999997</c:v>
                </c:pt>
                <c:pt idx="71">
                  <c:v>-76.08</c:v>
                </c:pt>
                <c:pt idx="72">
                  <c:v>-76.625</c:v>
                </c:pt>
                <c:pt idx="73">
                  <c:v>-77.16</c:v>
                </c:pt>
                <c:pt idx="74">
                  <c:v>-76.040000000000006</c:v>
                </c:pt>
                <c:pt idx="75">
                  <c:v>-76.641999999999996</c:v>
                </c:pt>
                <c:pt idx="76">
                  <c:v>-77.234999999999999</c:v>
                </c:pt>
                <c:pt idx="77">
                  <c:v>-77.828999999999994</c:v>
                </c:pt>
                <c:pt idx="78">
                  <c:v>-78.41</c:v>
                </c:pt>
                <c:pt idx="79">
                  <c:v>-77.057000000000002</c:v>
                </c:pt>
                <c:pt idx="80">
                  <c:v>-77.765000000000001</c:v>
                </c:pt>
                <c:pt idx="81">
                  <c:v>-78.472999999999999</c:v>
                </c:pt>
                <c:pt idx="82">
                  <c:v>-79.180000000000007</c:v>
                </c:pt>
                <c:pt idx="83">
                  <c:v>-79.887</c:v>
                </c:pt>
                <c:pt idx="84">
                  <c:v>-80.593999999999994</c:v>
                </c:pt>
                <c:pt idx="85">
                  <c:v>-81.3</c:v>
                </c:pt>
                <c:pt idx="86">
                  <c:v>-82.007000000000005</c:v>
                </c:pt>
                <c:pt idx="87">
                  <c:v>-82.713999999999999</c:v>
                </c:pt>
                <c:pt idx="88">
                  <c:v>-83.42</c:v>
                </c:pt>
                <c:pt idx="89">
                  <c:v>-84.126999999999995</c:v>
                </c:pt>
                <c:pt idx="90">
                  <c:v>-84.831999999999994</c:v>
                </c:pt>
                <c:pt idx="91">
                  <c:v>-85.537000000000006</c:v>
                </c:pt>
                <c:pt idx="92">
                  <c:v>-86.241</c:v>
                </c:pt>
                <c:pt idx="93">
                  <c:v>-86.942999999999998</c:v>
                </c:pt>
                <c:pt idx="94">
                  <c:v>-87.643000000000001</c:v>
                </c:pt>
                <c:pt idx="95">
                  <c:v>-88.338999999999999</c:v>
                </c:pt>
                <c:pt idx="96">
                  <c:v>-89.031999999999996</c:v>
                </c:pt>
                <c:pt idx="97">
                  <c:v>-89.718999999999994</c:v>
                </c:pt>
                <c:pt idx="98">
                  <c:v>-90.4</c:v>
                </c:pt>
                <c:pt idx="99">
                  <c:v>-91.072999999999993</c:v>
                </c:pt>
                <c:pt idx="100">
                  <c:v>-91.738</c:v>
                </c:pt>
                <c:pt idx="101">
                  <c:v>-92.391000000000005</c:v>
                </c:pt>
                <c:pt idx="102">
                  <c:v>-93.033000000000001</c:v>
                </c:pt>
                <c:pt idx="103">
                  <c:v>-93.662000000000006</c:v>
                </c:pt>
                <c:pt idx="104">
                  <c:v>-94.24</c:v>
                </c:pt>
                <c:pt idx="105">
                  <c:v>-94.775000000000006</c:v>
                </c:pt>
                <c:pt idx="106">
                  <c:v>-95.265000000000001</c:v>
                </c:pt>
                <c:pt idx="107">
                  <c:v>-95.709000000000003</c:v>
                </c:pt>
              </c:numCache>
            </c:numRef>
          </c:yVal>
        </c:ser>
        <c:ser>
          <c:idx val="2"/>
          <c:order val="2"/>
          <c:tx>
            <c:strRef>
              <c:f>'0.6Qb'!$DR$18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'0.6Qb'!$DR$19:$DR$126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-34.866999999999997</c:v>
                </c:pt>
                <c:pt idx="2">
                  <c:v>-38.093000000000004</c:v>
                </c:pt>
                <c:pt idx="3">
                  <c:v>-40.74</c:v>
                </c:pt>
                <c:pt idx="4">
                  <c:v>-43.018000000000001</c:v>
                </c:pt>
                <c:pt idx="5">
                  <c:v>-45.036999999999999</c:v>
                </c:pt>
                <c:pt idx="6">
                  <c:v>-46.863</c:v>
                </c:pt>
                <c:pt idx="7">
                  <c:v>-48.54</c:v>
                </c:pt>
                <c:pt idx="8">
                  <c:v>-50.097999999999999</c:v>
                </c:pt>
                <c:pt idx="9">
                  <c:v>-51.558999999999997</c:v>
                </c:pt>
                <c:pt idx="10">
                  <c:v>-52.939</c:v>
                </c:pt>
                <c:pt idx="11">
                  <c:v>-54.247999999999998</c:v>
                </c:pt>
                <c:pt idx="12">
                  <c:v>-55.499000000000002</c:v>
                </c:pt>
                <c:pt idx="13">
                  <c:v>-56.698</c:v>
                </c:pt>
                <c:pt idx="14">
                  <c:v>-57.851999999999997</c:v>
                </c:pt>
                <c:pt idx="15">
                  <c:v>-58.965000000000003</c:v>
                </c:pt>
                <c:pt idx="16">
                  <c:v>-60.040999999999997</c:v>
                </c:pt>
                <c:pt idx="17">
                  <c:v>-61.085999999999999</c:v>
                </c:pt>
                <c:pt idx="18">
                  <c:v>-62.100999999999999</c:v>
                </c:pt>
                <c:pt idx="19">
                  <c:v>-63.09</c:v>
                </c:pt>
                <c:pt idx="20">
                  <c:v>-64.052999999999997</c:v>
                </c:pt>
                <c:pt idx="21">
                  <c:v>-64.995000000000005</c:v>
                </c:pt>
                <c:pt idx="22">
                  <c:v>-65.915000000000006</c:v>
                </c:pt>
                <c:pt idx="23">
                  <c:v>-66.817999999999998</c:v>
                </c:pt>
                <c:pt idx="24">
                  <c:v>-67.701999999999998</c:v>
                </c:pt>
                <c:pt idx="25">
                  <c:v>-68.569999999999993</c:v>
                </c:pt>
                <c:pt idx="26">
                  <c:v>-69.423000000000002</c:v>
                </c:pt>
                <c:pt idx="27">
                  <c:v>-70.256</c:v>
                </c:pt>
                <c:pt idx="28">
                  <c:v>-71.072000000000003</c:v>
                </c:pt>
                <c:pt idx="29">
                  <c:v>-71.900999999999996</c:v>
                </c:pt>
                <c:pt idx="30">
                  <c:v>-72.713999999999999</c:v>
                </c:pt>
                <c:pt idx="31">
                  <c:v>-72.2</c:v>
                </c:pt>
                <c:pt idx="32">
                  <c:v>-72.95</c:v>
                </c:pt>
                <c:pt idx="33">
                  <c:v>-73.685000000000002</c:v>
                </c:pt>
                <c:pt idx="34">
                  <c:v>-74.429000000000002</c:v>
                </c:pt>
                <c:pt idx="35">
                  <c:v>-75.161000000000001</c:v>
                </c:pt>
                <c:pt idx="36">
                  <c:v>-74.715999999999994</c:v>
                </c:pt>
                <c:pt idx="37">
                  <c:v>-75.394000000000005</c:v>
                </c:pt>
                <c:pt idx="38">
                  <c:v>-76.061999999999998</c:v>
                </c:pt>
                <c:pt idx="39">
                  <c:v>-76.736000000000004</c:v>
                </c:pt>
                <c:pt idx="40">
                  <c:v>-77.400000000000006</c:v>
                </c:pt>
                <c:pt idx="41">
                  <c:v>-77</c:v>
                </c:pt>
                <c:pt idx="42">
                  <c:v>-77.619</c:v>
                </c:pt>
                <c:pt idx="43">
                  <c:v>-78.227999999999994</c:v>
                </c:pt>
                <c:pt idx="44">
                  <c:v>-78.841999999999999</c:v>
                </c:pt>
                <c:pt idx="45">
                  <c:v>-79.447999999999993</c:v>
                </c:pt>
                <c:pt idx="46">
                  <c:v>-79.078000000000003</c:v>
                </c:pt>
                <c:pt idx="47">
                  <c:v>-79.646000000000001</c:v>
                </c:pt>
                <c:pt idx="48">
                  <c:v>-80.207999999999998</c:v>
                </c:pt>
                <c:pt idx="49">
                  <c:v>-80.763999999999996</c:v>
                </c:pt>
                <c:pt idx="50">
                  <c:v>-81.313000000000002</c:v>
                </c:pt>
                <c:pt idx="51">
                  <c:v>-81.855999999999995</c:v>
                </c:pt>
                <c:pt idx="52">
                  <c:v>-82.394000000000005</c:v>
                </c:pt>
                <c:pt idx="53">
                  <c:v>-82.926000000000002</c:v>
                </c:pt>
                <c:pt idx="54">
                  <c:v>-83.453000000000003</c:v>
                </c:pt>
                <c:pt idx="55">
                  <c:v>-83.974999999999994</c:v>
                </c:pt>
                <c:pt idx="56">
                  <c:v>-84.491</c:v>
                </c:pt>
                <c:pt idx="57">
                  <c:v>-85.003</c:v>
                </c:pt>
                <c:pt idx="58">
                  <c:v>-85.51</c:v>
                </c:pt>
                <c:pt idx="59">
                  <c:v>-86.012</c:v>
                </c:pt>
                <c:pt idx="60">
                  <c:v>-86.509</c:v>
                </c:pt>
                <c:pt idx="61">
                  <c:v>-86.998000000000005</c:v>
                </c:pt>
                <c:pt idx="62">
                  <c:v>-87.49</c:v>
                </c:pt>
                <c:pt idx="63">
                  <c:v>-87.975999999999999</c:v>
                </c:pt>
                <c:pt idx="64">
                  <c:v>-87.265000000000001</c:v>
                </c:pt>
                <c:pt idx="65">
                  <c:v>-87.783000000000001</c:v>
                </c:pt>
                <c:pt idx="66">
                  <c:v>-88.293999999999997</c:v>
                </c:pt>
                <c:pt idx="67">
                  <c:v>-88.805999999999997</c:v>
                </c:pt>
                <c:pt idx="68">
                  <c:v>-89.311999999999998</c:v>
                </c:pt>
                <c:pt idx="69">
                  <c:v>-88.403000000000006</c:v>
                </c:pt>
                <c:pt idx="70">
                  <c:v>-88.953999999999994</c:v>
                </c:pt>
                <c:pt idx="71">
                  <c:v>-89.497</c:v>
                </c:pt>
                <c:pt idx="72">
                  <c:v>-90.040999999999997</c:v>
                </c:pt>
                <c:pt idx="73">
                  <c:v>-90.576999999999998</c:v>
                </c:pt>
                <c:pt idx="74">
                  <c:v>-89.456000000000003</c:v>
                </c:pt>
                <c:pt idx="75">
                  <c:v>-90.058000000000007</c:v>
                </c:pt>
                <c:pt idx="76">
                  <c:v>-90.652000000000001</c:v>
                </c:pt>
                <c:pt idx="77">
                  <c:v>-91.245999999999995</c:v>
                </c:pt>
                <c:pt idx="78">
                  <c:v>-91.826999999999998</c:v>
                </c:pt>
                <c:pt idx="79">
                  <c:v>-90.474000000000004</c:v>
                </c:pt>
                <c:pt idx="80">
                  <c:v>-91.182000000000002</c:v>
                </c:pt>
                <c:pt idx="81">
                  <c:v>-91.888999999999996</c:v>
                </c:pt>
                <c:pt idx="82">
                  <c:v>-92.596000000000004</c:v>
                </c:pt>
                <c:pt idx="83">
                  <c:v>-93.302999999999997</c:v>
                </c:pt>
                <c:pt idx="84">
                  <c:v>-94.01</c:v>
                </c:pt>
                <c:pt idx="85">
                  <c:v>-94.716999999999999</c:v>
                </c:pt>
                <c:pt idx="86">
                  <c:v>-95.424000000000007</c:v>
                </c:pt>
                <c:pt idx="87">
                  <c:v>-96.13</c:v>
                </c:pt>
                <c:pt idx="88">
                  <c:v>-96.837000000000003</c:v>
                </c:pt>
                <c:pt idx="89">
                  <c:v>-97.543000000000006</c:v>
                </c:pt>
                <c:pt idx="90">
                  <c:v>-98.248999999999995</c:v>
                </c:pt>
                <c:pt idx="91">
                  <c:v>-98.953999999999994</c:v>
                </c:pt>
                <c:pt idx="92">
                  <c:v>-99.656999999999996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1663104"/>
        <c:axId val="61743104"/>
      </c:scatterChart>
      <c:valAx>
        <c:axId val="616631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43104"/>
        <c:crosses val="autoZero"/>
        <c:crossBetween val="midCat"/>
        <c:minorUnit val="100"/>
      </c:valAx>
      <c:valAx>
        <c:axId val="617431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6631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543734464354444"/>
          <c:y val="0.22383682673468627"/>
          <c:w val="0.41833928728839037"/>
          <c:h val="0.3232043177701378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115055423039147"/>
          <c:y val="0.20440797013049436"/>
          <c:w val="0.73020549141347424"/>
          <c:h val="0.76896343942922651"/>
        </c:manualLayout>
      </c:layout>
      <c:scatterChart>
        <c:scatterStyle val="lineMarker"/>
        <c:ser>
          <c:idx val="1"/>
          <c:order val="0"/>
          <c:tx>
            <c:strRef>
              <c:f>'0.6Qb'!$DS$18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'0.6Qb'!$DS$19:$DS$126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21.451000000000001</c:v>
                </c:pt>
                <c:pt idx="2">
                  <c:v>24.675999999999998</c:v>
                </c:pt>
                <c:pt idx="3">
                  <c:v>27.324000000000002</c:v>
                </c:pt>
                <c:pt idx="4">
                  <c:v>29.600999999999999</c:v>
                </c:pt>
                <c:pt idx="5">
                  <c:v>31.620999999999999</c:v>
                </c:pt>
                <c:pt idx="6">
                  <c:v>33.445999999999998</c:v>
                </c:pt>
                <c:pt idx="7">
                  <c:v>35.124000000000002</c:v>
                </c:pt>
                <c:pt idx="8">
                  <c:v>36.682000000000002</c:v>
                </c:pt>
                <c:pt idx="9">
                  <c:v>38.143000000000001</c:v>
                </c:pt>
                <c:pt idx="10">
                  <c:v>39.521999999999998</c:v>
                </c:pt>
                <c:pt idx="11">
                  <c:v>40.832000000000001</c:v>
                </c:pt>
                <c:pt idx="12">
                  <c:v>42.082999999999998</c:v>
                </c:pt>
                <c:pt idx="13">
                  <c:v>43.281999999999996</c:v>
                </c:pt>
                <c:pt idx="14">
                  <c:v>44.435000000000002</c:v>
                </c:pt>
                <c:pt idx="15">
                  <c:v>45.548000000000002</c:v>
                </c:pt>
                <c:pt idx="16">
                  <c:v>46.625</c:v>
                </c:pt>
                <c:pt idx="17">
                  <c:v>47.668999999999997</c:v>
                </c:pt>
                <c:pt idx="18">
                  <c:v>48.685000000000002</c:v>
                </c:pt>
                <c:pt idx="19">
                  <c:v>49.673000000000002</c:v>
                </c:pt>
                <c:pt idx="20">
                  <c:v>50.637</c:v>
                </c:pt>
                <c:pt idx="21">
                  <c:v>51.579000000000001</c:v>
                </c:pt>
                <c:pt idx="22">
                  <c:v>52.499000000000002</c:v>
                </c:pt>
                <c:pt idx="23">
                  <c:v>53.402000000000001</c:v>
                </c:pt>
                <c:pt idx="24">
                  <c:v>54.286000000000001</c:v>
                </c:pt>
                <c:pt idx="25">
                  <c:v>55.152999999999999</c:v>
                </c:pt>
                <c:pt idx="26">
                  <c:v>56.006</c:v>
                </c:pt>
                <c:pt idx="27">
                  <c:v>56.84</c:v>
                </c:pt>
                <c:pt idx="28">
                  <c:v>57.655000000000001</c:v>
                </c:pt>
                <c:pt idx="29">
                  <c:v>58.484000000000002</c:v>
                </c:pt>
                <c:pt idx="30">
                  <c:v>59.296999999999997</c:v>
                </c:pt>
                <c:pt idx="31">
                  <c:v>58.783999999999999</c:v>
                </c:pt>
                <c:pt idx="32">
                  <c:v>59.533999999999999</c:v>
                </c:pt>
                <c:pt idx="33">
                  <c:v>60.268000000000001</c:v>
                </c:pt>
                <c:pt idx="34">
                  <c:v>61.012999999999998</c:v>
                </c:pt>
                <c:pt idx="35">
                  <c:v>61.744999999999997</c:v>
                </c:pt>
                <c:pt idx="36">
                  <c:v>61.298999999999999</c:v>
                </c:pt>
                <c:pt idx="37">
                  <c:v>61.978000000000002</c:v>
                </c:pt>
                <c:pt idx="38">
                  <c:v>62.645000000000003</c:v>
                </c:pt>
                <c:pt idx="39">
                  <c:v>63.319000000000003</c:v>
                </c:pt>
                <c:pt idx="40">
                  <c:v>63.984000000000002</c:v>
                </c:pt>
                <c:pt idx="41">
                  <c:v>63.584000000000003</c:v>
                </c:pt>
                <c:pt idx="42">
                  <c:v>64.203000000000003</c:v>
                </c:pt>
                <c:pt idx="43">
                  <c:v>64.811000000000007</c:v>
                </c:pt>
                <c:pt idx="44">
                  <c:v>65.424999999999997</c:v>
                </c:pt>
                <c:pt idx="45">
                  <c:v>66.031999999999996</c:v>
                </c:pt>
                <c:pt idx="46">
                  <c:v>65.661000000000001</c:v>
                </c:pt>
                <c:pt idx="47">
                  <c:v>66.23</c:v>
                </c:pt>
                <c:pt idx="48">
                  <c:v>66.792000000000002</c:v>
                </c:pt>
                <c:pt idx="49">
                  <c:v>67.346999999999994</c:v>
                </c:pt>
                <c:pt idx="50">
                  <c:v>67.896000000000001</c:v>
                </c:pt>
                <c:pt idx="51">
                  <c:v>68.44</c:v>
                </c:pt>
                <c:pt idx="52">
                  <c:v>68.977000000000004</c:v>
                </c:pt>
                <c:pt idx="53">
                  <c:v>69.510000000000005</c:v>
                </c:pt>
                <c:pt idx="54">
                  <c:v>70.036000000000001</c:v>
                </c:pt>
                <c:pt idx="55">
                  <c:v>70.558000000000007</c:v>
                </c:pt>
                <c:pt idx="56">
                  <c:v>71.075000000000003</c:v>
                </c:pt>
                <c:pt idx="57">
                  <c:v>71.585999999999999</c:v>
                </c:pt>
                <c:pt idx="58">
                  <c:v>72.093000000000004</c:v>
                </c:pt>
                <c:pt idx="59">
                  <c:v>72.596000000000004</c:v>
                </c:pt>
                <c:pt idx="60">
                  <c:v>73.091999999999999</c:v>
                </c:pt>
                <c:pt idx="61">
                  <c:v>73.581999999999994</c:v>
                </c:pt>
                <c:pt idx="62">
                  <c:v>74.072999999999993</c:v>
                </c:pt>
                <c:pt idx="63">
                  <c:v>74.56</c:v>
                </c:pt>
                <c:pt idx="64">
                  <c:v>73.849000000000004</c:v>
                </c:pt>
                <c:pt idx="65">
                  <c:v>74.367000000000004</c:v>
                </c:pt>
                <c:pt idx="66">
                  <c:v>74.876999999999995</c:v>
                </c:pt>
                <c:pt idx="67">
                  <c:v>75.39</c:v>
                </c:pt>
                <c:pt idx="68">
                  <c:v>75.894999999999996</c:v>
                </c:pt>
                <c:pt idx="69">
                  <c:v>74.986999999999995</c:v>
                </c:pt>
                <c:pt idx="70">
                  <c:v>75.537999999999997</c:v>
                </c:pt>
                <c:pt idx="71">
                  <c:v>76.08</c:v>
                </c:pt>
                <c:pt idx="72">
                  <c:v>76.625</c:v>
                </c:pt>
                <c:pt idx="73">
                  <c:v>77.16</c:v>
                </c:pt>
                <c:pt idx="74">
                  <c:v>76.040000000000006</c:v>
                </c:pt>
                <c:pt idx="75">
                  <c:v>76.641999999999996</c:v>
                </c:pt>
                <c:pt idx="76">
                  <c:v>77.234999999999999</c:v>
                </c:pt>
                <c:pt idx="77">
                  <c:v>77.828999999999994</c:v>
                </c:pt>
                <c:pt idx="78">
                  <c:v>78.41</c:v>
                </c:pt>
                <c:pt idx="79">
                  <c:v>77.057000000000002</c:v>
                </c:pt>
                <c:pt idx="80">
                  <c:v>77.765000000000001</c:v>
                </c:pt>
                <c:pt idx="81">
                  <c:v>78.472999999999999</c:v>
                </c:pt>
                <c:pt idx="82">
                  <c:v>79.180000000000007</c:v>
                </c:pt>
                <c:pt idx="83">
                  <c:v>79.887</c:v>
                </c:pt>
                <c:pt idx="84">
                  <c:v>80.593999999999994</c:v>
                </c:pt>
                <c:pt idx="85">
                  <c:v>81.3</c:v>
                </c:pt>
                <c:pt idx="86">
                  <c:v>82.007000000000005</c:v>
                </c:pt>
                <c:pt idx="87">
                  <c:v>82.713999999999999</c:v>
                </c:pt>
                <c:pt idx="88">
                  <c:v>83.42</c:v>
                </c:pt>
                <c:pt idx="89">
                  <c:v>84.126999999999995</c:v>
                </c:pt>
                <c:pt idx="90">
                  <c:v>84.831999999999994</c:v>
                </c:pt>
                <c:pt idx="91">
                  <c:v>85.537000000000006</c:v>
                </c:pt>
                <c:pt idx="92">
                  <c:v>86.241</c:v>
                </c:pt>
                <c:pt idx="93">
                  <c:v>86.942999999999998</c:v>
                </c:pt>
                <c:pt idx="94">
                  <c:v>87.643000000000001</c:v>
                </c:pt>
                <c:pt idx="95">
                  <c:v>88.338999999999999</c:v>
                </c:pt>
                <c:pt idx="96">
                  <c:v>89.031999999999996</c:v>
                </c:pt>
                <c:pt idx="97">
                  <c:v>89.718999999999994</c:v>
                </c:pt>
                <c:pt idx="98">
                  <c:v>90.4</c:v>
                </c:pt>
                <c:pt idx="99">
                  <c:v>91.072999999999993</c:v>
                </c:pt>
                <c:pt idx="100">
                  <c:v>91.738</c:v>
                </c:pt>
                <c:pt idx="101">
                  <c:v>92.391000000000005</c:v>
                </c:pt>
                <c:pt idx="102">
                  <c:v>93.033000000000001</c:v>
                </c:pt>
                <c:pt idx="103">
                  <c:v>93.662000000000006</c:v>
                </c:pt>
                <c:pt idx="104">
                  <c:v>94.24</c:v>
                </c:pt>
                <c:pt idx="105">
                  <c:v>94.775000000000006</c:v>
                </c:pt>
                <c:pt idx="106">
                  <c:v>95.265000000000001</c:v>
                </c:pt>
                <c:pt idx="107">
                  <c:v>95.709000000000003</c:v>
                </c:pt>
              </c:numCache>
            </c:numRef>
          </c:yVal>
        </c:ser>
        <c:ser>
          <c:idx val="0"/>
          <c:order val="1"/>
          <c:tx>
            <c:strRef>
              <c:f>'0.6Qb'!$DT$18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'0.6Qb'!$DT$19:$DT$126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78.549000000000007</c:v>
                </c:pt>
                <c:pt idx="2">
                  <c:v>75.323999999999998</c:v>
                </c:pt>
                <c:pt idx="3">
                  <c:v>72.676000000000002</c:v>
                </c:pt>
                <c:pt idx="4">
                  <c:v>70.399000000000001</c:v>
                </c:pt>
                <c:pt idx="5">
                  <c:v>68.379000000000005</c:v>
                </c:pt>
                <c:pt idx="6">
                  <c:v>66.554000000000002</c:v>
                </c:pt>
                <c:pt idx="7">
                  <c:v>64.876000000000005</c:v>
                </c:pt>
                <c:pt idx="8">
                  <c:v>63.317999999999998</c:v>
                </c:pt>
                <c:pt idx="9">
                  <c:v>61.856999999999999</c:v>
                </c:pt>
                <c:pt idx="10">
                  <c:v>60.478000000000002</c:v>
                </c:pt>
                <c:pt idx="11">
                  <c:v>59.167999999999999</c:v>
                </c:pt>
                <c:pt idx="12">
                  <c:v>57.917000000000002</c:v>
                </c:pt>
                <c:pt idx="13">
                  <c:v>56.718000000000004</c:v>
                </c:pt>
                <c:pt idx="14">
                  <c:v>55.564999999999998</c:v>
                </c:pt>
                <c:pt idx="15">
                  <c:v>54.451999999999998</c:v>
                </c:pt>
                <c:pt idx="16">
                  <c:v>53.375</c:v>
                </c:pt>
                <c:pt idx="17">
                  <c:v>52.331000000000003</c:v>
                </c:pt>
                <c:pt idx="18">
                  <c:v>51.314999999999998</c:v>
                </c:pt>
                <c:pt idx="19">
                  <c:v>50.326999999999998</c:v>
                </c:pt>
                <c:pt idx="20">
                  <c:v>49.363</c:v>
                </c:pt>
                <c:pt idx="21">
                  <c:v>48.420999999999999</c:v>
                </c:pt>
                <c:pt idx="22">
                  <c:v>47.500999999999998</c:v>
                </c:pt>
                <c:pt idx="23">
                  <c:v>46.597999999999999</c:v>
                </c:pt>
                <c:pt idx="24">
                  <c:v>45.713999999999999</c:v>
                </c:pt>
                <c:pt idx="25">
                  <c:v>44.847000000000001</c:v>
                </c:pt>
                <c:pt idx="26">
                  <c:v>43.994</c:v>
                </c:pt>
                <c:pt idx="27">
                  <c:v>43.16</c:v>
                </c:pt>
                <c:pt idx="28">
                  <c:v>42.344999999999999</c:v>
                </c:pt>
                <c:pt idx="29">
                  <c:v>41.515999999999998</c:v>
                </c:pt>
                <c:pt idx="30">
                  <c:v>40.703000000000003</c:v>
                </c:pt>
                <c:pt idx="31">
                  <c:v>46.216000000000001</c:v>
                </c:pt>
                <c:pt idx="32">
                  <c:v>45.466000000000001</c:v>
                </c:pt>
                <c:pt idx="33">
                  <c:v>44.731999999999999</c:v>
                </c:pt>
                <c:pt idx="34">
                  <c:v>43.987000000000002</c:v>
                </c:pt>
                <c:pt idx="35">
                  <c:v>43.255000000000003</c:v>
                </c:pt>
                <c:pt idx="36">
                  <c:v>48.701000000000001</c:v>
                </c:pt>
                <c:pt idx="37">
                  <c:v>48.021999999999998</c:v>
                </c:pt>
                <c:pt idx="38">
                  <c:v>47.354999999999997</c:v>
                </c:pt>
                <c:pt idx="39">
                  <c:v>46.680999999999997</c:v>
                </c:pt>
                <c:pt idx="40">
                  <c:v>46.015999999999998</c:v>
                </c:pt>
                <c:pt idx="41">
                  <c:v>51.415999999999997</c:v>
                </c:pt>
                <c:pt idx="42">
                  <c:v>50.796999999999997</c:v>
                </c:pt>
                <c:pt idx="43">
                  <c:v>50.188999999999993</c:v>
                </c:pt>
                <c:pt idx="44">
                  <c:v>49.575000000000003</c:v>
                </c:pt>
                <c:pt idx="45">
                  <c:v>48.968000000000004</c:v>
                </c:pt>
                <c:pt idx="46">
                  <c:v>54.338999999999999</c:v>
                </c:pt>
                <c:pt idx="47">
                  <c:v>53.769999999999996</c:v>
                </c:pt>
                <c:pt idx="48">
                  <c:v>53.207999999999998</c:v>
                </c:pt>
                <c:pt idx="49">
                  <c:v>52.653000000000006</c:v>
                </c:pt>
                <c:pt idx="50">
                  <c:v>52.103999999999999</c:v>
                </c:pt>
                <c:pt idx="51">
                  <c:v>51.56</c:v>
                </c:pt>
                <c:pt idx="52">
                  <c:v>51.022999999999996</c:v>
                </c:pt>
                <c:pt idx="53">
                  <c:v>50.489999999999995</c:v>
                </c:pt>
                <c:pt idx="54">
                  <c:v>49.963999999999999</c:v>
                </c:pt>
                <c:pt idx="55">
                  <c:v>49.441999999999993</c:v>
                </c:pt>
                <c:pt idx="56">
                  <c:v>48.924999999999997</c:v>
                </c:pt>
                <c:pt idx="57">
                  <c:v>48.414000000000001</c:v>
                </c:pt>
                <c:pt idx="58">
                  <c:v>47.906999999999996</c:v>
                </c:pt>
                <c:pt idx="59">
                  <c:v>47.403999999999996</c:v>
                </c:pt>
                <c:pt idx="60">
                  <c:v>46.908000000000001</c:v>
                </c:pt>
                <c:pt idx="61">
                  <c:v>46.418000000000006</c:v>
                </c:pt>
                <c:pt idx="62">
                  <c:v>45.927000000000007</c:v>
                </c:pt>
                <c:pt idx="63">
                  <c:v>45.44</c:v>
                </c:pt>
                <c:pt idx="64">
                  <c:v>41.150999999999996</c:v>
                </c:pt>
                <c:pt idx="65">
                  <c:v>40.632999999999996</c:v>
                </c:pt>
                <c:pt idx="66">
                  <c:v>40.123000000000005</c:v>
                </c:pt>
                <c:pt idx="67">
                  <c:v>39.61</c:v>
                </c:pt>
                <c:pt idx="68">
                  <c:v>39.105000000000004</c:v>
                </c:pt>
                <c:pt idx="69">
                  <c:v>35.013000000000005</c:v>
                </c:pt>
                <c:pt idx="70">
                  <c:v>34.462000000000003</c:v>
                </c:pt>
                <c:pt idx="71">
                  <c:v>33.92</c:v>
                </c:pt>
                <c:pt idx="72">
                  <c:v>33.375</c:v>
                </c:pt>
                <c:pt idx="73">
                  <c:v>32.840000000000003</c:v>
                </c:pt>
                <c:pt idx="74">
                  <c:v>28.959999999999994</c:v>
                </c:pt>
                <c:pt idx="75">
                  <c:v>28.358000000000004</c:v>
                </c:pt>
                <c:pt idx="76">
                  <c:v>27.765000000000001</c:v>
                </c:pt>
                <c:pt idx="77">
                  <c:v>27.171000000000006</c:v>
                </c:pt>
                <c:pt idx="78">
                  <c:v>26.590000000000003</c:v>
                </c:pt>
                <c:pt idx="79">
                  <c:v>22.942999999999998</c:v>
                </c:pt>
                <c:pt idx="80">
                  <c:v>22.234999999999999</c:v>
                </c:pt>
                <c:pt idx="81">
                  <c:v>21.527000000000001</c:v>
                </c:pt>
                <c:pt idx="82">
                  <c:v>20.819999999999993</c:v>
                </c:pt>
                <c:pt idx="83">
                  <c:v>20.113</c:v>
                </c:pt>
                <c:pt idx="84">
                  <c:v>19.406000000000006</c:v>
                </c:pt>
                <c:pt idx="85">
                  <c:v>18.700000000000003</c:v>
                </c:pt>
                <c:pt idx="86">
                  <c:v>17.992999999999995</c:v>
                </c:pt>
                <c:pt idx="87">
                  <c:v>17.286000000000001</c:v>
                </c:pt>
                <c:pt idx="88">
                  <c:v>16.579999999999998</c:v>
                </c:pt>
                <c:pt idx="89">
                  <c:v>15.873000000000005</c:v>
                </c:pt>
                <c:pt idx="90">
                  <c:v>15.168000000000006</c:v>
                </c:pt>
                <c:pt idx="91">
                  <c:v>14.462999999999994</c:v>
                </c:pt>
                <c:pt idx="92">
                  <c:v>13.759</c:v>
                </c:pt>
                <c:pt idx="93">
                  <c:v>13.057000000000002</c:v>
                </c:pt>
                <c:pt idx="94">
                  <c:v>12.356999999999999</c:v>
                </c:pt>
                <c:pt idx="95">
                  <c:v>11.661000000000001</c:v>
                </c:pt>
                <c:pt idx="96">
                  <c:v>10.968000000000004</c:v>
                </c:pt>
                <c:pt idx="97">
                  <c:v>10.281000000000006</c:v>
                </c:pt>
                <c:pt idx="98">
                  <c:v>9.5999999999999943</c:v>
                </c:pt>
                <c:pt idx="99">
                  <c:v>8.9270000000000067</c:v>
                </c:pt>
                <c:pt idx="100">
                  <c:v>8.2620000000000005</c:v>
                </c:pt>
                <c:pt idx="101">
                  <c:v>7.6089999999999947</c:v>
                </c:pt>
                <c:pt idx="102">
                  <c:v>6.9669999999999987</c:v>
                </c:pt>
                <c:pt idx="103">
                  <c:v>6.3379999999999939</c:v>
                </c:pt>
                <c:pt idx="104">
                  <c:v>5.7600000000000051</c:v>
                </c:pt>
                <c:pt idx="105">
                  <c:v>5.2249999999999943</c:v>
                </c:pt>
                <c:pt idx="106">
                  <c:v>4.7349999999999994</c:v>
                </c:pt>
                <c:pt idx="107">
                  <c:v>4.2909999999999968</c:v>
                </c:pt>
              </c:numCache>
            </c:numRef>
          </c:yVal>
        </c:ser>
        <c:axId val="61772160"/>
        <c:axId val="61774080"/>
      </c:scatterChart>
      <c:valAx>
        <c:axId val="61772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74080"/>
        <c:crossesAt val="120"/>
        <c:crossBetween val="midCat"/>
        <c:minorUnit val="100"/>
      </c:valAx>
      <c:valAx>
        <c:axId val="617740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721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696147354949644"/>
          <c:y val="0.7682137444087096"/>
          <c:w val="0.58356764588047838"/>
          <c:h val="0.1779557132823186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8722799844903976"/>
          <c:y val="0.21379764149199673"/>
          <c:w val="0.74143457351694819"/>
          <c:h val="0.72201508262171465"/>
        </c:manualLayout>
      </c:layout>
      <c:scatterChart>
        <c:scatterStyle val="lineMarker"/>
        <c:ser>
          <c:idx val="1"/>
          <c:order val="0"/>
          <c:tx>
            <c:strRef>
              <c:f>'0.6Qb'!$FD$18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'0.6Qb'!$FD$19:$FD$126</c:f>
              <c:numCache>
                <c:formatCode>0.00E+00</c:formatCode>
                <c:ptCount val="108"/>
                <c:pt idx="1">
                  <c:v>-201.61013448268173</c:v>
                </c:pt>
                <c:pt idx="2">
                  <c:v>-170.30108079376126</c:v>
                </c:pt>
                <c:pt idx="3">
                  <c:v>-152.87840499614225</c:v>
                </c:pt>
                <c:pt idx="4">
                  <c:v>-142.16251747176366</c:v>
                </c:pt>
                <c:pt idx="5">
                  <c:v>-134.79077590087206</c:v>
                </c:pt>
                <c:pt idx="6">
                  <c:v>-129.46249087683884</c:v>
                </c:pt>
                <c:pt idx="7">
                  <c:v>-125.46383748558804</c:v>
                </c:pt>
                <c:pt idx="8">
                  <c:v>-122.26077472998909</c:v>
                </c:pt>
                <c:pt idx="9">
                  <c:v>-119.69564838439875</c:v>
                </c:pt>
                <c:pt idx="10">
                  <c:v>-117.51694609464961</c:v>
                </c:pt>
                <c:pt idx="11">
                  <c:v>-116.02829870687528</c:v>
                </c:pt>
                <c:pt idx="12">
                  <c:v>-114.40920786940823</c:v>
                </c:pt>
                <c:pt idx="13">
                  <c:v>-113.29430701523786</c:v>
                </c:pt>
                <c:pt idx="14">
                  <c:v>-112.27731403592881</c:v>
                </c:pt>
                <c:pt idx="15">
                  <c:v>-111.5203649665817</c:v>
                </c:pt>
                <c:pt idx="16">
                  <c:v>-110.98285789338826</c:v>
                </c:pt>
                <c:pt idx="17">
                  <c:v>-110.26744804184717</c:v>
                </c:pt>
                <c:pt idx="18">
                  <c:v>-109.97189766631824</c:v>
                </c:pt>
                <c:pt idx="19">
                  <c:v>-109.42845705150393</c:v>
                </c:pt>
                <c:pt idx="20">
                  <c:v>-109.52729589453405</c:v>
                </c:pt>
                <c:pt idx="21">
                  <c:v>-109.21668738842914</c:v>
                </c:pt>
                <c:pt idx="22">
                  <c:v>-109.49814622605398</c:v>
                </c:pt>
                <c:pt idx="23">
                  <c:v>-108.87112602655412</c:v>
                </c:pt>
                <c:pt idx="24">
                  <c:v>-109.46958542240144</c:v>
                </c:pt>
                <c:pt idx="25">
                  <c:v>-109.10890176445511</c:v>
                </c:pt>
                <c:pt idx="26">
                  <c:v>-107.87959965193916</c:v>
                </c:pt>
                <c:pt idx="27">
                  <c:v>-110.04190452096964</c:v>
                </c:pt>
                <c:pt idx="28">
                  <c:v>-117.55559972516645</c:v>
                </c:pt>
                <c:pt idx="29">
                  <c:v>-104.79336299903957</c:v>
                </c:pt>
                <c:pt idx="30">
                  <c:v>-57.421246718428598</c:v>
                </c:pt>
                <c:pt idx="31">
                  <c:v>0</c:v>
                </c:pt>
                <c:pt idx="32">
                  <c:v>-97.994124133102375</c:v>
                </c:pt>
                <c:pt idx="33">
                  <c:v>-103.67596985853294</c:v>
                </c:pt>
                <c:pt idx="34">
                  <c:v>-95.269823941507397</c:v>
                </c:pt>
                <c:pt idx="35">
                  <c:v>-54.679047216220773</c:v>
                </c:pt>
                <c:pt idx="36">
                  <c:v>0</c:v>
                </c:pt>
                <c:pt idx="37">
                  <c:v>-88.140731051714354</c:v>
                </c:pt>
                <c:pt idx="38">
                  <c:v>-92.38690269306646</c:v>
                </c:pt>
                <c:pt idx="39">
                  <c:v>-86.530841401731408</c:v>
                </c:pt>
                <c:pt idx="40">
                  <c:v>-52.174855451811744</c:v>
                </c:pt>
                <c:pt idx="41">
                  <c:v>0</c:v>
                </c:pt>
                <c:pt idx="42">
                  <c:v>-79.525658461582793</c:v>
                </c:pt>
                <c:pt idx="43">
                  <c:v>-83.05148128800306</c:v>
                </c:pt>
                <c:pt idx="44">
                  <c:v>-78.979400854224778</c:v>
                </c:pt>
                <c:pt idx="45">
                  <c:v>-49.476693491754546</c:v>
                </c:pt>
                <c:pt idx="46">
                  <c:v>0</c:v>
                </c:pt>
                <c:pt idx="47">
                  <c:v>-72.3464414714051</c:v>
                </c:pt>
                <c:pt idx="48">
                  <c:v>-72.357716566888868</c:v>
                </c:pt>
                <c:pt idx="49">
                  <c:v>-72.533432911346807</c:v>
                </c:pt>
                <c:pt idx="50">
                  <c:v>-72.83816436949796</c:v>
                </c:pt>
                <c:pt idx="51">
                  <c:v>-72.979155210930088</c:v>
                </c:pt>
                <c:pt idx="52">
                  <c:v>-73.147122482513439</c:v>
                </c:pt>
                <c:pt idx="53">
                  <c:v>-73.295619754221605</c:v>
                </c:pt>
                <c:pt idx="54">
                  <c:v>-73.656191133241762</c:v>
                </c:pt>
                <c:pt idx="55">
                  <c:v>-73.882140997340628</c:v>
                </c:pt>
                <c:pt idx="56">
                  <c:v>-74.265355933777641</c:v>
                </c:pt>
                <c:pt idx="57">
                  <c:v>-74.323865407215891</c:v>
                </c:pt>
                <c:pt idx="58">
                  <c:v>-74.746571440191232</c:v>
                </c:pt>
                <c:pt idx="59">
                  <c:v>-74.514425400350291</c:v>
                </c:pt>
                <c:pt idx="60">
                  <c:v>-74.491342219091209</c:v>
                </c:pt>
                <c:pt idx="61">
                  <c:v>-77.324968274810189</c:v>
                </c:pt>
                <c:pt idx="62">
                  <c:v>-74.712559101716465</c:v>
                </c:pt>
                <c:pt idx="63">
                  <c:v>-51.539158660238215</c:v>
                </c:pt>
                <c:pt idx="64">
                  <c:v>0</c:v>
                </c:pt>
                <c:pt idx="65">
                  <c:v>-85.311657478780546</c:v>
                </c:pt>
                <c:pt idx="66">
                  <c:v>-88.037047666844927</c:v>
                </c:pt>
                <c:pt idx="67">
                  <c:v>-84.548477182321619</c:v>
                </c:pt>
                <c:pt idx="68">
                  <c:v>-57.982785209493223</c:v>
                </c:pt>
                <c:pt idx="69">
                  <c:v>0</c:v>
                </c:pt>
                <c:pt idx="70">
                  <c:v>-99.545947959816445</c:v>
                </c:pt>
                <c:pt idx="71">
                  <c:v>-102.41394944663371</c:v>
                </c:pt>
                <c:pt idx="72">
                  <c:v>-97.311203070435681</c:v>
                </c:pt>
                <c:pt idx="73">
                  <c:v>-66.272177334511923</c:v>
                </c:pt>
                <c:pt idx="74">
                  <c:v>0</c:v>
                </c:pt>
                <c:pt idx="75">
                  <c:v>-119.73230423841474</c:v>
                </c:pt>
                <c:pt idx="76">
                  <c:v>-122.61169999781393</c:v>
                </c:pt>
                <c:pt idx="77">
                  <c:v>-114.44625457029458</c:v>
                </c:pt>
                <c:pt idx="78">
                  <c:v>-77.134354949470392</c:v>
                </c:pt>
                <c:pt idx="79">
                  <c:v>0</c:v>
                </c:pt>
                <c:pt idx="80">
                  <c:v>-162.06013840898089</c:v>
                </c:pt>
                <c:pt idx="81">
                  <c:v>-165.37322440633133</c:v>
                </c:pt>
                <c:pt idx="82">
                  <c:v>-169.02551206040491</c:v>
                </c:pt>
                <c:pt idx="83">
                  <c:v>-172.26898999800733</c:v>
                </c:pt>
                <c:pt idx="84">
                  <c:v>-175.96350428508634</c:v>
                </c:pt>
                <c:pt idx="85">
                  <c:v>-179.55152726962135</c:v>
                </c:pt>
                <c:pt idx="86">
                  <c:v>-183.36323671447971</c:v>
                </c:pt>
                <c:pt idx="87">
                  <c:v>-187.16651306431089</c:v>
                </c:pt>
                <c:pt idx="88">
                  <c:v>-190.82256723640347</c:v>
                </c:pt>
                <c:pt idx="89">
                  <c:v>-194.51456538144228</c:v>
                </c:pt>
                <c:pt idx="90">
                  <c:v>-198.23438258329872</c:v>
                </c:pt>
                <c:pt idx="91">
                  <c:v>-201.86248025179097</c:v>
                </c:pt>
                <c:pt idx="92">
                  <c:v>-205.68287524059542</c:v>
                </c:pt>
                <c:pt idx="93">
                  <c:v>-208.89189183903039</c:v>
                </c:pt>
                <c:pt idx="94">
                  <c:v>-211.83336817446943</c:v>
                </c:pt>
                <c:pt idx="95">
                  <c:v>-214.84624008783075</c:v>
                </c:pt>
                <c:pt idx="96">
                  <c:v>-217.97114962360646</c:v>
                </c:pt>
                <c:pt idx="97">
                  <c:v>-221.33615880321813</c:v>
                </c:pt>
                <c:pt idx="98">
                  <c:v>-224.92836648973679</c:v>
                </c:pt>
                <c:pt idx="99">
                  <c:v>-228.93493403533759</c:v>
                </c:pt>
                <c:pt idx="100">
                  <c:v>-233.42898301021773</c:v>
                </c:pt>
                <c:pt idx="101">
                  <c:v>-238.64781654115436</c:v>
                </c:pt>
                <c:pt idx="102">
                  <c:v>-240.52874832673729</c:v>
                </c:pt>
                <c:pt idx="103">
                  <c:v>-222.54525612905988</c:v>
                </c:pt>
                <c:pt idx="104">
                  <c:v>-215.79998796672999</c:v>
                </c:pt>
                <c:pt idx="105">
                  <c:v>-204.05938059080097</c:v>
                </c:pt>
                <c:pt idx="106">
                  <c:v>-204.05938059080097</c:v>
                </c:pt>
                <c:pt idx="107">
                  <c:v>-204.05938059080097</c:v>
                </c:pt>
              </c:numCache>
            </c:numRef>
          </c:yVal>
        </c:ser>
        <c:ser>
          <c:idx val="0"/>
          <c:order val="1"/>
          <c:tx>
            <c:strRef>
              <c:f>'0.6Qb'!$FE$18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'0.6Qb'!$FE$19:$FE$126</c:f>
              <c:numCache>
                <c:formatCode>0.00E+00</c:formatCode>
                <c:ptCount val="108"/>
                <c:pt idx="1">
                  <c:v>1479.6088311990707</c:v>
                </c:pt>
                <c:pt idx="2">
                  <c:v>1178.9599697718111</c:v>
                </c:pt>
                <c:pt idx="3">
                  <c:v>1008.4206441052812</c:v>
                </c:pt>
                <c:pt idx="4">
                  <c:v>896.45290190883952</c:v>
                </c:pt>
                <c:pt idx="5">
                  <c:v>815.20847655383477</c:v>
                </c:pt>
                <c:pt idx="6">
                  <c:v>752.70705638424533</c:v>
                </c:pt>
                <c:pt idx="7">
                  <c:v>702.67504801959205</c:v>
                </c:pt>
                <c:pt idx="8">
                  <c:v>661.11075376947599</c:v>
                </c:pt>
                <c:pt idx="9">
                  <c:v>625.95849849386377</c:v>
                </c:pt>
                <c:pt idx="10">
                  <c:v>595.55733179918138</c:v>
                </c:pt>
                <c:pt idx="11">
                  <c:v>569.47030649533883</c:v>
                </c:pt>
                <c:pt idx="12">
                  <c:v>545.80504933903205</c:v>
                </c:pt>
                <c:pt idx="13">
                  <c:v>525.04134652377797</c:v>
                </c:pt>
                <c:pt idx="14">
                  <c:v>506.21373448533905</c:v>
                </c:pt>
                <c:pt idx="15">
                  <c:v>489.27534586201915</c:v>
                </c:pt>
                <c:pt idx="16">
                  <c:v>473.8919973201572</c:v>
                </c:pt>
                <c:pt idx="17">
                  <c:v>459.42008871306064</c:v>
                </c:pt>
                <c:pt idx="18">
                  <c:v>446.43907266161074</c:v>
                </c:pt>
                <c:pt idx="19">
                  <c:v>434.03655269272258</c:v>
                </c:pt>
                <c:pt idx="20">
                  <c:v>423.07674263471819</c:v>
                </c:pt>
                <c:pt idx="21">
                  <c:v>412.37754845765642</c:v>
                </c:pt>
                <c:pt idx="22">
                  <c:v>402.83777919557286</c:v>
                </c:pt>
                <c:pt idx="23">
                  <c:v>392.98244206090516</c:v>
                </c:pt>
                <c:pt idx="24">
                  <c:v>384.75819633455365</c:v>
                </c:pt>
                <c:pt idx="25">
                  <c:v>376.09558826298792</c:v>
                </c:pt>
                <c:pt idx="26">
                  <c:v>367.16801875450676</c:v>
                </c:pt>
                <c:pt idx="27">
                  <c:v>361.4499536208715</c:v>
                </c:pt>
                <c:pt idx="28">
                  <c:v>359.89827037220755</c:v>
                </c:pt>
                <c:pt idx="29">
                  <c:v>342.9823970780044</c:v>
                </c:pt>
                <c:pt idx="30">
                  <c:v>301.76218252315311</c:v>
                </c:pt>
                <c:pt idx="31">
                  <c:v>0</c:v>
                </c:pt>
                <c:pt idx="32">
                  <c:v>338.81296157188154</c:v>
                </c:pt>
                <c:pt idx="33">
                  <c:v>337.43194431135936</c:v>
                </c:pt>
                <c:pt idx="34">
                  <c:v>325.2722921775453</c:v>
                </c:pt>
                <c:pt idx="35">
                  <c:v>289.78071226999805</c:v>
                </c:pt>
                <c:pt idx="36">
                  <c:v>0</c:v>
                </c:pt>
                <c:pt idx="37">
                  <c:v>320.96190152823391</c:v>
                </c:pt>
                <c:pt idx="38">
                  <c:v>319.62775699119652</c:v>
                </c:pt>
                <c:pt idx="39">
                  <c:v>310.42529229950321</c:v>
                </c:pt>
                <c:pt idx="40">
                  <c:v>279.91856487964208</c:v>
                </c:pt>
                <c:pt idx="41">
                  <c:v>0</c:v>
                </c:pt>
                <c:pt idx="42">
                  <c:v>306.23371530953847</c:v>
                </c:pt>
                <c:pt idx="43">
                  <c:v>305.22813832484451</c:v>
                </c:pt>
                <c:pt idx="44">
                  <c:v>298.14255686881899</c:v>
                </c:pt>
                <c:pt idx="45">
                  <c:v>271.39520091816746</c:v>
                </c:pt>
                <c:pt idx="46">
                  <c:v>0</c:v>
                </c:pt>
                <c:pt idx="47">
                  <c:v>294.21300402923123</c:v>
                </c:pt>
                <c:pt idx="48">
                  <c:v>291.01109999176253</c:v>
                </c:pt>
                <c:pt idx="49">
                  <c:v>288.03869896211864</c:v>
                </c:pt>
                <c:pt idx="50">
                  <c:v>285.23996118615446</c:v>
                </c:pt>
                <c:pt idx="51">
                  <c:v>282.3953829526493</c:v>
                </c:pt>
                <c:pt idx="52">
                  <c:v>279.63707184837097</c:v>
                </c:pt>
                <c:pt idx="53">
                  <c:v>276.9417092592841</c:v>
                </c:pt>
                <c:pt idx="54">
                  <c:v>274.47154425220168</c:v>
                </c:pt>
                <c:pt idx="55">
                  <c:v>271.96475742862879</c:v>
                </c:pt>
                <c:pt idx="56">
                  <c:v>269.62664803632742</c:v>
                </c:pt>
                <c:pt idx="57">
                  <c:v>267.11567107039258</c:v>
                </c:pt>
                <c:pt idx="58">
                  <c:v>264.9103447114731</c:v>
                </c:pt>
                <c:pt idx="59">
                  <c:v>262.31826847606942</c:v>
                </c:pt>
                <c:pt idx="60">
                  <c:v>259.93576328635635</c:v>
                </c:pt>
                <c:pt idx="61">
                  <c:v>259.46699988922626</c:v>
                </c:pt>
                <c:pt idx="62">
                  <c:v>255.43631942433365</c:v>
                </c:pt>
                <c:pt idx="63">
                  <c:v>238.32071928120868</c:v>
                </c:pt>
                <c:pt idx="64">
                  <c:v>0</c:v>
                </c:pt>
                <c:pt idx="65">
                  <c:v>254.72590313329047</c:v>
                </c:pt>
                <c:pt idx="66">
                  <c:v>253.80822937798973</c:v>
                </c:pt>
                <c:pt idx="67">
                  <c:v>249.44783304932548</c:v>
                </c:pt>
                <c:pt idx="68">
                  <c:v>232.70704976624756</c:v>
                </c:pt>
                <c:pt idx="69">
                  <c:v>0</c:v>
                </c:pt>
                <c:pt idx="70">
                  <c:v>249.91678653766945</c:v>
                </c:pt>
                <c:pt idx="71">
                  <c:v>248.60285517108059</c:v>
                </c:pt>
                <c:pt idx="72">
                  <c:v>243.63895394969859</c:v>
                </c:pt>
                <c:pt idx="73">
                  <c:v>227.2366319934882</c:v>
                </c:pt>
                <c:pt idx="74">
                  <c:v>0</c:v>
                </c:pt>
                <c:pt idx="75">
                  <c:v>245.44380724104366</c:v>
                </c:pt>
                <c:pt idx="76">
                  <c:v>243.51374494420153</c:v>
                </c:pt>
                <c:pt idx="77">
                  <c:v>237.56032162911555</c:v>
                </c:pt>
                <c:pt idx="78">
                  <c:v>221.47347469133825</c:v>
                </c:pt>
                <c:pt idx="79">
                  <c:v>0</c:v>
                </c:pt>
                <c:pt idx="80">
                  <c:v>244.27345761307782</c:v>
                </c:pt>
                <c:pt idx="81">
                  <c:v>241.31857711319427</c:v>
                </c:pt>
                <c:pt idx="82">
                  <c:v>238.44570164742063</c:v>
                </c:pt>
                <c:pt idx="83">
                  <c:v>235.45483687413162</c:v>
                </c:pt>
                <c:pt idx="84">
                  <c:v>232.55813886399858</c:v>
                </c:pt>
                <c:pt idx="85">
                  <c:v>229.62085359182981</c:v>
                </c:pt>
                <c:pt idx="86">
                  <c:v>226.71799725009211</c:v>
                </c:pt>
                <c:pt idx="87">
                  <c:v>223.7866383334719</c:v>
                </c:pt>
                <c:pt idx="88">
                  <c:v>220.80386211226431</c:v>
                </c:pt>
                <c:pt idx="89">
                  <c:v>217.81107478113793</c:v>
                </c:pt>
                <c:pt idx="90">
                  <c:v>214.8011437220454</c:v>
                </c:pt>
                <c:pt idx="91">
                  <c:v>211.76247890064116</c:v>
                </c:pt>
                <c:pt idx="92">
                  <c:v>208.7403476063221</c:v>
                </c:pt>
                <c:pt idx="93">
                  <c:v>205.61429510185914</c:v>
                </c:pt>
                <c:pt idx="94">
                  <c:v>202.45276765771257</c:v>
                </c:pt>
                <c:pt idx="95">
                  <c:v>199.3140678683414</c:v>
                </c:pt>
                <c:pt idx="96">
                  <c:v>196.21487683190608</c:v>
                </c:pt>
                <c:pt idx="97">
                  <c:v>193.161657624632</c:v>
                </c:pt>
                <c:pt idx="98">
                  <c:v>190.16437352370019</c:v>
                </c:pt>
                <c:pt idx="99">
                  <c:v>187.23469687779826</c:v>
                </c:pt>
                <c:pt idx="100">
                  <c:v>184.3816358238559</c:v>
                </c:pt>
                <c:pt idx="101">
                  <c:v>181.62102785215239</c:v>
                </c:pt>
                <c:pt idx="102">
                  <c:v>178.64193262975726</c:v>
                </c:pt>
                <c:pt idx="103">
                  <c:v>174.61182427248366</c:v>
                </c:pt>
                <c:pt idx="104">
                  <c:v>171.70410420239256</c:v>
                </c:pt>
                <c:pt idx="105">
                  <c:v>168.84667189250635</c:v>
                </c:pt>
                <c:pt idx="106">
                  <c:v>166.15271330597812</c:v>
                </c:pt>
                <c:pt idx="107">
                  <c:v>162.07897867576372</c:v>
                </c:pt>
              </c:numCache>
            </c:numRef>
          </c:yVal>
        </c:ser>
        <c:ser>
          <c:idx val="2"/>
          <c:order val="2"/>
          <c:tx>
            <c:strRef>
              <c:f>'0.6Qb'!$FF$18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'0.6Qb'!$FF$19:$FF$126</c:f>
              <c:numCache>
                <c:formatCode>0.000</c:formatCode>
                <c:ptCount val="108"/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142.85714285714286</c:v>
                </c:pt>
                <c:pt idx="33">
                  <c:v>142.85714285714286</c:v>
                </c:pt>
                <c:pt idx="34">
                  <c:v>142.85714285714286</c:v>
                </c:pt>
                <c:pt idx="35">
                  <c:v>142.85714285714286</c:v>
                </c:pt>
                <c:pt idx="36">
                  <c:v>142.85714285714286</c:v>
                </c:pt>
                <c:pt idx="37">
                  <c:v>136.36363636363637</c:v>
                </c:pt>
                <c:pt idx="38">
                  <c:v>136.36363636363637</c:v>
                </c:pt>
                <c:pt idx="39">
                  <c:v>136.36363636363637</c:v>
                </c:pt>
                <c:pt idx="40">
                  <c:v>136.36363636363637</c:v>
                </c:pt>
                <c:pt idx="41">
                  <c:v>136.36363636363637</c:v>
                </c:pt>
                <c:pt idx="42">
                  <c:v>130.43478260869566</c:v>
                </c:pt>
                <c:pt idx="43">
                  <c:v>130.43478260869566</c:v>
                </c:pt>
                <c:pt idx="44">
                  <c:v>130.43478260869566</c:v>
                </c:pt>
                <c:pt idx="45">
                  <c:v>130.43478260869566</c:v>
                </c:pt>
                <c:pt idx="46">
                  <c:v>130.43478260869566</c:v>
                </c:pt>
                <c:pt idx="47">
                  <c:v>125</c:v>
                </c:pt>
                <c:pt idx="48">
                  <c:v>125</c:v>
                </c:pt>
                <c:pt idx="49">
                  <c:v>125</c:v>
                </c:pt>
                <c:pt idx="50">
                  <c:v>125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125</c:v>
                </c:pt>
                <c:pt idx="56">
                  <c:v>125</c:v>
                </c:pt>
                <c:pt idx="57">
                  <c:v>125</c:v>
                </c:pt>
                <c:pt idx="58">
                  <c:v>125</c:v>
                </c:pt>
                <c:pt idx="59">
                  <c:v>125</c:v>
                </c:pt>
                <c:pt idx="60">
                  <c:v>125</c:v>
                </c:pt>
                <c:pt idx="61">
                  <c:v>125</c:v>
                </c:pt>
                <c:pt idx="62">
                  <c:v>125</c:v>
                </c:pt>
                <c:pt idx="63">
                  <c:v>125</c:v>
                </c:pt>
                <c:pt idx="64">
                  <c:v>125</c:v>
                </c:pt>
                <c:pt idx="65">
                  <c:v>130.43478260869566</c:v>
                </c:pt>
                <c:pt idx="66">
                  <c:v>130.43478260869566</c:v>
                </c:pt>
                <c:pt idx="67">
                  <c:v>130.43478260869566</c:v>
                </c:pt>
                <c:pt idx="68">
                  <c:v>130.43478260869566</c:v>
                </c:pt>
                <c:pt idx="69">
                  <c:v>130.43478260869566</c:v>
                </c:pt>
                <c:pt idx="70">
                  <c:v>136.36363636363637</c:v>
                </c:pt>
                <c:pt idx="71">
                  <c:v>136.36363636363637</c:v>
                </c:pt>
                <c:pt idx="72">
                  <c:v>136.36363636363637</c:v>
                </c:pt>
                <c:pt idx="73">
                  <c:v>136.36363636363637</c:v>
                </c:pt>
                <c:pt idx="74">
                  <c:v>136.36363636363637</c:v>
                </c:pt>
                <c:pt idx="75">
                  <c:v>142.85714285714286</c:v>
                </c:pt>
                <c:pt idx="76">
                  <c:v>142.85714285714286</c:v>
                </c:pt>
                <c:pt idx="77">
                  <c:v>142.85714285714286</c:v>
                </c:pt>
                <c:pt idx="78">
                  <c:v>142.85714285714286</c:v>
                </c:pt>
                <c:pt idx="79">
                  <c:v>142.85714285714286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</c:numCache>
            </c:numRef>
          </c:yVal>
        </c:ser>
        <c:axId val="61873536"/>
        <c:axId val="61900672"/>
      </c:scatterChart>
      <c:valAx>
        <c:axId val="61873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900672"/>
        <c:crossesAt val="2000"/>
        <c:crossBetween val="midCat"/>
        <c:minorUnit val="100"/>
      </c:valAx>
      <c:valAx>
        <c:axId val="619006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8735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071557336287745"/>
          <c:y val="0.26726960186314741"/>
          <c:w val="0.15782639983745686"/>
          <c:h val="0.346678496173893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50341465825272"/>
          <c:y val="0.19474881429295021"/>
          <c:w val="0.77876426729032944"/>
          <c:h val="0.73749928627342676"/>
        </c:manualLayout>
      </c:layout>
      <c:scatterChart>
        <c:scatterStyle val="lineMarker"/>
        <c:ser>
          <c:idx val="0"/>
          <c:order val="0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1"/>
          <c:order val="1"/>
          <c:tx>
            <c:strRef>
              <c:f>'0.6Qb'!$FL$18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'0.6Qb'!$FL$19:$FL$126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3.0419105907412657E-2</c:v>
                </c:pt>
                <c:pt idx="2">
                  <c:v>2.9250983735851822E-2</c:v>
                </c:pt>
                <c:pt idx="3">
                  <c:v>2.8287961423213503E-2</c:v>
                </c:pt>
                <c:pt idx="4">
                  <c:v>2.7453487766141926E-2</c:v>
                </c:pt>
                <c:pt idx="5">
                  <c:v>2.6707111636770798E-2</c:v>
                </c:pt>
                <c:pt idx="6">
                  <c:v>2.6027035611802592E-2</c:v>
                </c:pt>
                <c:pt idx="7">
                  <c:v>2.5398007394228116E-2</c:v>
                </c:pt>
                <c:pt idx="8">
                  <c:v>2.4810087436176746E-2</c:v>
                </c:pt>
                <c:pt idx="9">
                  <c:v>2.4256233385639009E-2</c:v>
                </c:pt>
                <c:pt idx="10">
                  <c:v>2.3730248945271693E-2</c:v>
                </c:pt>
                <c:pt idx="11">
                  <c:v>2.3229222507220131E-2</c:v>
                </c:pt>
                <c:pt idx="12">
                  <c:v>2.2748826284139947E-2</c:v>
                </c:pt>
                <c:pt idx="13">
                  <c:v>2.2287191642456461E-2</c:v>
                </c:pt>
                <c:pt idx="14">
                  <c:v>2.1841720763789728E-2</c:v>
                </c:pt>
                <c:pt idx="15">
                  <c:v>2.1410600282504567E-2</c:v>
                </c:pt>
                <c:pt idx="16">
                  <c:v>2.0992853713015933E-2</c:v>
                </c:pt>
                <c:pt idx="17">
                  <c:v>2.0586578305268711E-2</c:v>
                </c:pt>
                <c:pt idx="18">
                  <c:v>2.0191402326356477E-2</c:v>
                </c:pt>
                <c:pt idx="19">
                  <c:v>1.9805338390052194E-2</c:v>
                </c:pt>
                <c:pt idx="20">
                  <c:v>1.9429010595601221E-2</c:v>
                </c:pt>
                <c:pt idx="21">
                  <c:v>1.9059911971175719E-2</c:v>
                </c:pt>
                <c:pt idx="22">
                  <c:v>1.8699598218911508E-2</c:v>
                </c:pt>
                <c:pt idx="23">
                  <c:v>1.8345316463532078E-2</c:v>
                </c:pt>
                <c:pt idx="24">
                  <c:v>1.7997859576710906E-2</c:v>
                </c:pt>
                <c:pt idx="25">
                  <c:v>1.7657845402400181E-2</c:v>
                </c:pt>
                <c:pt idx="26">
                  <c:v>1.7323164213364255E-2</c:v>
                </c:pt>
                <c:pt idx="27">
                  <c:v>1.6983485709580491E-2</c:v>
                </c:pt>
                <c:pt idx="28">
                  <c:v>1.6657690067168742E-2</c:v>
                </c:pt>
                <c:pt idx="29">
                  <c:v>1.6329319992083424E-2</c:v>
                </c:pt>
                <c:pt idx="30">
                  <c:v>1.6007423017756778E-2</c:v>
                </c:pt>
                <c:pt idx="31">
                  <c:v>1.7294319992083425E-2</c:v>
                </c:pt>
                <c:pt idx="32">
                  <c:v>1.7006510625394877E-2</c:v>
                </c:pt>
                <c:pt idx="33">
                  <c:v>1.6728452941463079E-2</c:v>
                </c:pt>
                <c:pt idx="34">
                  <c:v>1.6449367458158129E-2</c:v>
                </c:pt>
                <c:pt idx="35">
                  <c:v>1.6174938036430667E-2</c:v>
                </c:pt>
                <c:pt idx="36">
                  <c:v>1.7368415077205747E-2</c:v>
                </c:pt>
                <c:pt idx="37">
                  <c:v>1.7122215271137001E-2</c:v>
                </c:pt>
                <c:pt idx="38">
                  <c:v>1.6882960044183458E-2</c:v>
                </c:pt>
                <c:pt idx="39">
                  <c:v>1.6643301761735525E-2</c:v>
                </c:pt>
                <c:pt idx="40">
                  <c:v>1.6407045494822518E-2</c:v>
                </c:pt>
                <c:pt idx="41">
                  <c:v>1.7520574489008251E-2</c:v>
                </c:pt>
                <c:pt idx="42">
                  <c:v>1.7307676247673921E-2</c:v>
                </c:pt>
                <c:pt idx="43">
                  <c:v>1.7100201787253869E-2</c:v>
                </c:pt>
                <c:pt idx="44">
                  <c:v>1.6892693177784478E-2</c:v>
                </c:pt>
                <c:pt idx="45">
                  <c:v>1.6687702656904897E-2</c:v>
                </c:pt>
                <c:pt idx="46">
                  <c:v>1.7731823612567088E-2</c:v>
                </c:pt>
                <c:pt idx="47">
                  <c:v>1.7549216085848633E-2</c:v>
                </c:pt>
                <c:pt idx="48">
                  <c:v>1.736887138603219E-2</c:v>
                </c:pt>
                <c:pt idx="49">
                  <c:v>1.719031533554146E-2</c:v>
                </c:pt>
                <c:pt idx="50">
                  <c:v>1.70140148986693E-2</c:v>
                </c:pt>
                <c:pt idx="51">
                  <c:v>1.6839556663971567E-2</c:v>
                </c:pt>
                <c:pt idx="52">
                  <c:v>1.6667170864014542E-2</c:v>
                </c:pt>
                <c:pt idx="53">
                  <c:v>1.6496324322453331E-2</c:v>
                </c:pt>
                <c:pt idx="54">
                  <c:v>1.6327576189795155E-2</c:v>
                </c:pt>
                <c:pt idx="55">
                  <c:v>1.6160275075449947E-2</c:v>
                </c:pt>
                <c:pt idx="56">
                  <c:v>1.5994968743964118E-2</c:v>
                </c:pt>
                <c:pt idx="57">
                  <c:v>1.5830971985830868E-2</c:v>
                </c:pt>
                <c:pt idx="58">
                  <c:v>1.5669121435097733E-2</c:v>
                </c:pt>
                <c:pt idx="59">
                  <c:v>1.5509274803450037E-2</c:v>
                </c:pt>
                <c:pt idx="60">
                  <c:v>1.5348085395081111E-2</c:v>
                </c:pt>
                <c:pt idx="61">
                  <c:v>1.5190052081442407E-2</c:v>
                </c:pt>
                <c:pt idx="62">
                  <c:v>1.5032336525910444E-2</c:v>
                </c:pt>
                <c:pt idx="63">
                  <c:v>1.4876258502384519E-2</c:v>
                </c:pt>
                <c:pt idx="64">
                  <c:v>1.4072091835717853E-2</c:v>
                </c:pt>
                <c:pt idx="65">
                  <c:v>1.389623965733488E-2</c:v>
                </c:pt>
                <c:pt idx="66">
                  <c:v>1.3723434265952562E-2</c:v>
                </c:pt>
                <c:pt idx="67">
                  <c:v>1.355112813445585E-2</c:v>
                </c:pt>
                <c:pt idx="68">
                  <c:v>1.3380985412086622E-2</c:v>
                </c:pt>
                <c:pt idx="69">
                  <c:v>1.2541854977304014E-2</c:v>
                </c:pt>
                <c:pt idx="70">
                  <c:v>1.2344936330804458E-2</c:v>
                </c:pt>
                <c:pt idx="71">
                  <c:v>1.2151566732463065E-2</c:v>
                </c:pt>
                <c:pt idx="72">
                  <c:v>1.195896979518013E-2</c:v>
                </c:pt>
                <c:pt idx="73">
                  <c:v>1.1769425433838012E-2</c:v>
                </c:pt>
                <c:pt idx="74">
                  <c:v>1.0892152706565286E-2</c:v>
                </c:pt>
                <c:pt idx="75">
                  <c:v>1.0664553608110517E-2</c:v>
                </c:pt>
                <c:pt idx="76">
                  <c:v>1.0441375781653736E-2</c:v>
                </c:pt>
                <c:pt idx="77">
                  <c:v>1.0219528854386343E-2</c:v>
                </c:pt>
                <c:pt idx="78">
                  <c:v>1.0002395487876381E-2</c:v>
                </c:pt>
                <c:pt idx="79">
                  <c:v>9.083347868828761E-3</c:v>
                </c:pt>
                <c:pt idx="80">
                  <c:v>8.8027641322458074E-3</c:v>
                </c:pt>
                <c:pt idx="81">
                  <c:v>8.521512369627747E-3</c:v>
                </c:pt>
                <c:pt idx="82">
                  <c:v>8.2398255594235536E-3</c:v>
                </c:pt>
                <c:pt idx="83">
                  <c:v>7.9570781592502651E-3</c:v>
                </c:pt>
                <c:pt idx="84">
                  <c:v>7.6734707986498615E-3</c:v>
                </c:pt>
                <c:pt idx="85">
                  <c:v>7.3887743121530038E-3</c:v>
                </c:pt>
                <c:pt idx="86">
                  <c:v>7.1029180053180834E-3</c:v>
                </c:pt>
                <c:pt idx="87">
                  <c:v>6.8157942875850001E-3</c:v>
                </c:pt>
                <c:pt idx="88">
                  <c:v>6.5274002326238733E-3</c:v>
                </c:pt>
                <c:pt idx="89">
                  <c:v>6.2376243118586498E-3</c:v>
                </c:pt>
                <c:pt idx="90">
                  <c:v>5.9464341955181238E-3</c:v>
                </c:pt>
                <c:pt idx="91">
                  <c:v>5.6539978944568792E-3</c:v>
                </c:pt>
                <c:pt idx="92">
                  <c:v>5.3605139846553971E-3</c:v>
                </c:pt>
                <c:pt idx="93">
                  <c:v>5.0661589939348193E-3</c:v>
                </c:pt>
                <c:pt idx="94">
                  <c:v>4.7713220505965484E-3</c:v>
                </c:pt>
                <c:pt idx="95">
                  <c:v>4.4765540744650823E-3</c:v>
                </c:pt>
                <c:pt idx="96">
                  <c:v>4.1825001118411375E-3</c:v>
                </c:pt>
                <c:pt idx="97">
                  <c:v>3.8898786008307322E-3</c:v>
                </c:pt>
                <c:pt idx="98">
                  <c:v>3.5994994702205946E-3</c:v>
                </c:pt>
                <c:pt idx="99">
                  <c:v>3.3122502908938603E-3</c:v>
                </c:pt>
                <c:pt idx="100">
                  <c:v>3.0290943024264667E-3</c:v>
                </c:pt>
                <c:pt idx="101">
                  <c:v>2.751077470138895E-3</c:v>
                </c:pt>
                <c:pt idx="102">
                  <c:v>2.493108801715653E-3</c:v>
                </c:pt>
                <c:pt idx="103">
                  <c:v>2.2489483989442676E-3</c:v>
                </c:pt>
                <c:pt idx="104">
                  <c:v>2.0233547816133029E-3</c:v>
                </c:pt>
                <c:pt idx="105">
                  <c:v>1.8177215021389582E-3</c:v>
                </c:pt>
                <c:pt idx="106">
                  <c:v>1.6321917211665853E-3</c:v>
                </c:pt>
                <c:pt idx="107">
                  <c:v>1.4655984492178181E-3</c:v>
                </c:pt>
              </c:numCache>
            </c:numRef>
          </c:yVal>
        </c:ser>
        <c:axId val="61933440"/>
        <c:axId val="61960576"/>
      </c:scatterChart>
      <c:valAx>
        <c:axId val="619334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960576"/>
        <c:crossesAt val="4.0000000000000022E-2"/>
        <c:crossBetween val="midCat"/>
      </c:valAx>
      <c:valAx>
        <c:axId val="619605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9334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101694915254244"/>
          <c:y val="0.20458405064958277"/>
          <c:w val="0.77118640128149851"/>
          <c:h val="0.73259240444406815"/>
        </c:manualLayout>
      </c:layout>
      <c:scatterChart>
        <c:scatterStyle val="lineMarker"/>
        <c:ser>
          <c:idx val="1"/>
          <c:order val="0"/>
          <c:tx>
            <c:strRef>
              <c:f>'0.6Qb'!$FK$18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'0.6Qb'!$FK$19:$FK$128</c:f>
              <c:numCache>
                <c:formatCode>0.00</c:formatCode>
                <c:ptCount val="110"/>
                <c:pt idx="1">
                  <c:v>98.708550749999077</c:v>
                </c:pt>
                <c:pt idx="2">
                  <c:v>127.70515596740594</c:v>
                </c:pt>
                <c:pt idx="3">
                  <c:v>149.37074770736692</c:v>
                </c:pt>
                <c:pt idx="4">
                  <c:v>166.99583239382716</c:v>
                </c:pt>
                <c:pt idx="5">
                  <c:v>181.41188226553669</c:v>
                </c:pt>
                <c:pt idx="6">
                  <c:v>193.85386821656712</c:v>
                </c:pt>
                <c:pt idx="7">
                  <c:v>204.38289399927478</c:v>
                </c:pt>
                <c:pt idx="8">
                  <c:v>213.49885363994483</c:v>
                </c:pt>
                <c:pt idx="9">
                  <c:v>221.47676257931619</c:v>
                </c:pt>
                <c:pt idx="10">
                  <c:v>228.07938148037184</c:v>
                </c:pt>
                <c:pt idx="11">
                  <c:v>234.31633485805764</c:v>
                </c:pt>
                <c:pt idx="12">
                  <c:v>239.2714939376493</c:v>
                </c:pt>
                <c:pt idx="13">
                  <c:v>243.89427189844059</c:v>
                </c:pt>
                <c:pt idx="14">
                  <c:v>247.65318295508683</c:v>
                </c:pt>
                <c:pt idx="15">
                  <c:v>250.81342063220916</c:v>
                </c:pt>
                <c:pt idx="16">
                  <c:v>253.76302938541741</c:v>
                </c:pt>
                <c:pt idx="17">
                  <c:v>255.85742593207956</c:v>
                </c:pt>
                <c:pt idx="18">
                  <c:v>257.97355360434057</c:v>
                </c:pt>
                <c:pt idx="19">
                  <c:v>259.00334734247707</c:v>
                </c:pt>
                <c:pt idx="20">
                  <c:v>260.63945823409466</c:v>
                </c:pt>
                <c:pt idx="21">
                  <c:v>260.69538071758365</c:v>
                </c:pt>
                <c:pt idx="22">
                  <c:v>261.99048712966629</c:v>
                </c:pt>
                <c:pt idx="23">
                  <c:v>261.40856902699386</c:v>
                </c:pt>
                <c:pt idx="24">
                  <c:v>261.4941408468037</c:v>
                </c:pt>
                <c:pt idx="25">
                  <c:v>262.16337194906731</c:v>
                </c:pt>
                <c:pt idx="26">
                  <c:v>261.30098405388492</c:v>
                </c:pt>
                <c:pt idx="27">
                  <c:v>252.49353094760528</c:v>
                </c:pt>
                <c:pt idx="28">
                  <c:v>258.14629937739119</c:v>
                </c:pt>
                <c:pt idx="29">
                  <c:v>251.14202360462633</c:v>
                </c:pt>
                <c:pt idx="30">
                  <c:v>10</c:v>
                </c:pt>
                <c:pt idx="31">
                  <c:v>309.03808549585796</c:v>
                </c:pt>
                <c:pt idx="32">
                  <c:v>297.94748353861627</c:v>
                </c:pt>
                <c:pt idx="33">
                  <c:v>303.30903906194771</c:v>
                </c:pt>
                <c:pt idx="34">
                  <c:v>297.2012374732563</c:v>
                </c:pt>
                <c:pt idx="35">
                  <c:v>10</c:v>
                </c:pt>
                <c:pt idx="36">
                  <c:v>360.56039720883768</c:v>
                </c:pt>
                <c:pt idx="37">
                  <c:v>350.23007226407026</c:v>
                </c:pt>
                <c:pt idx="38">
                  <c:v>355.32322269727774</c:v>
                </c:pt>
                <c:pt idx="39">
                  <c:v>349.72984725869651</c:v>
                </c:pt>
                <c:pt idx="40">
                  <c:v>10</c:v>
                </c:pt>
                <c:pt idx="41">
                  <c:v>419.7264416219175</c:v>
                </c:pt>
                <c:pt idx="42">
                  <c:v>408.9776707219084</c:v>
                </c:pt>
                <c:pt idx="43">
                  <c:v>414.60377780071877</c:v>
                </c:pt>
                <c:pt idx="44">
                  <c:v>409.53595915802794</c:v>
                </c:pt>
                <c:pt idx="45">
                  <c:v>10</c:v>
                </c:pt>
                <c:pt idx="46">
                  <c:v>484.05109842773106</c:v>
                </c:pt>
                <c:pt idx="47">
                  <c:v>483.0173259070034</c:v>
                </c:pt>
                <c:pt idx="48">
                  <c:v>484.04648857743643</c:v>
                </c:pt>
                <c:pt idx="49">
                  <c:v>483.87028368114369</c:v>
                </c:pt>
                <c:pt idx="50">
                  <c:v>485.02900561462388</c:v>
                </c:pt>
                <c:pt idx="51">
                  <c:v>485.12429953931093</c:v>
                </c:pt>
                <c:pt idx="52">
                  <c:v>485.92644429441799</c:v>
                </c:pt>
                <c:pt idx="53">
                  <c:v>485.2819214749199</c:v>
                </c:pt>
                <c:pt idx="54">
                  <c:v>486.2853886913569</c:v>
                </c:pt>
                <c:pt idx="55">
                  <c:v>485.4697380886808</c:v>
                </c:pt>
                <c:pt idx="56">
                  <c:v>486.29782553384098</c:v>
                </c:pt>
                <c:pt idx="57">
                  <c:v>485.16112592810885</c:v>
                </c:pt>
                <c:pt idx="58">
                  <c:v>486.56141851606731</c:v>
                </c:pt>
                <c:pt idx="59">
                  <c:v>487.6298599032321</c:v>
                </c:pt>
                <c:pt idx="60">
                  <c:v>478.58852065369314</c:v>
                </c:pt>
                <c:pt idx="61">
                  <c:v>483.09651891404587</c:v>
                </c:pt>
                <c:pt idx="62">
                  <c:v>479.06480285687212</c:v>
                </c:pt>
                <c:pt idx="63">
                  <c:v>10</c:v>
                </c:pt>
                <c:pt idx="64">
                  <c:v>402.78149282681517</c:v>
                </c:pt>
                <c:pt idx="65">
                  <c:v>397.6113880168021</c:v>
                </c:pt>
                <c:pt idx="66">
                  <c:v>399.5777229858092</c:v>
                </c:pt>
                <c:pt idx="67">
                  <c:v>395.72826230111667</c:v>
                </c:pt>
                <c:pt idx="68">
                  <c:v>10</c:v>
                </c:pt>
                <c:pt idx="69">
                  <c:v>320.57653137756847</c:v>
                </c:pt>
                <c:pt idx="70">
                  <c:v>315.95270115982396</c:v>
                </c:pt>
                <c:pt idx="71">
                  <c:v>316.70571891062264</c:v>
                </c:pt>
                <c:pt idx="72">
                  <c:v>312.96625049939757</c:v>
                </c:pt>
                <c:pt idx="73">
                  <c:v>10</c:v>
                </c:pt>
                <c:pt idx="74">
                  <c:v>240.68992492069651</c:v>
                </c:pt>
                <c:pt idx="75">
                  <c:v>236.78374014912725</c:v>
                </c:pt>
                <c:pt idx="76">
                  <c:v>236.42502623184492</c:v>
                </c:pt>
                <c:pt idx="77">
                  <c:v>232.82838408594895</c:v>
                </c:pt>
                <c:pt idx="78">
                  <c:v>10</c:v>
                </c:pt>
                <c:pt idx="79">
                  <c:v>160.44474313155541</c:v>
                </c:pt>
                <c:pt idx="80">
                  <c:v>159.36518825803915</c:v>
                </c:pt>
                <c:pt idx="81">
                  <c:v>153.99260382058384</c:v>
                </c:pt>
                <c:pt idx="82">
                  <c:v>148.75863300895301</c:v>
                </c:pt>
                <c:pt idx="83">
                  <c:v>143.21001456376896</c:v>
                </c:pt>
                <c:pt idx="84">
                  <c:v>137.78335058732134</c:v>
                </c:pt>
                <c:pt idx="85">
                  <c:v>132.26581486955882</c:v>
                </c:pt>
                <c:pt idx="86">
                  <c:v>126.73930897246154</c:v>
                </c:pt>
                <c:pt idx="87">
                  <c:v>121.19089640865407</c:v>
                </c:pt>
                <c:pt idx="88">
                  <c:v>115.66807888955483</c:v>
                </c:pt>
                <c:pt idx="89">
                  <c:v>110.12840983106359</c:v>
                </c:pt>
                <c:pt idx="90">
                  <c:v>104.60570108368991</c:v>
                </c:pt>
                <c:pt idx="91">
                  <c:v>99.170589012695345</c:v>
                </c:pt>
                <c:pt idx="92">
                  <c:v>93.825517441166568</c:v>
                </c:pt>
                <c:pt idx="93">
                  <c:v>88.555259017910942</c:v>
                </c:pt>
                <c:pt idx="94">
                  <c:v>83.414589545217567</c:v>
                </c:pt>
                <c:pt idx="95">
                  <c:v>78.433521226005723</c:v>
                </c:pt>
                <c:pt idx="96">
                  <c:v>73.61790085260624</c:v>
                </c:pt>
                <c:pt idx="97">
                  <c:v>68.966039823921378</c:v>
                </c:pt>
                <c:pt idx="98">
                  <c:v>64.479307236326107</c:v>
                </c:pt>
                <c:pt idx="99">
                  <c:v>60.154651941168986</c:v>
                </c:pt>
                <c:pt idx="100">
                  <c:v>55.98808476242553</c:v>
                </c:pt>
                <c:pt idx="101">
                  <c:v>51.976814901862966</c:v>
                </c:pt>
                <c:pt idx="102">
                  <c:v>50.821930274596028</c:v>
                </c:pt>
                <c:pt idx="103">
                  <c:v>48.554732327952941</c:v>
                </c:pt>
                <c:pt idx="104">
                  <c:v>47.345124732515679</c:v>
                </c:pt>
                <c:pt idx="105">
                  <c:v>46.698135311209221</c:v>
                </c:pt>
                <c:pt idx="106">
                  <c:v>46.487324099995377</c:v>
                </c:pt>
                <c:pt idx="107">
                  <c:v>46.487324099995377</c:v>
                </c:pt>
              </c:numCache>
            </c:numRef>
          </c:yVal>
        </c:ser>
        <c:ser>
          <c:idx val="0"/>
          <c:order val="1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axId val="61800832"/>
        <c:axId val="61802752"/>
      </c:scatterChart>
      <c:valAx>
        <c:axId val="618008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802752"/>
        <c:crossesAt val="600"/>
        <c:crossBetween val="midCat"/>
      </c:valAx>
      <c:valAx>
        <c:axId val="618027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80083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1828717936130198"/>
          <c:y val="0.23086133599497241"/>
          <c:w val="0.81432559325409182"/>
          <c:h val="0.70359653986913606"/>
        </c:manualLayout>
      </c:layout>
      <c:scatterChart>
        <c:scatterStyle val="lineMarker"/>
        <c:ser>
          <c:idx val="0"/>
          <c:order val="0"/>
          <c:tx>
            <c:strRef>
              <c:f>'0.6Qb'!$IH$2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'0.6Qb'!$IH$3:$IH$121</c:f>
              <c:numCache>
                <c:formatCode>0.000</c:formatCode>
                <c:ptCount val="119"/>
                <c:pt idx="0">
                  <c:v>2.1175265725000001</c:v>
                </c:pt>
                <c:pt idx="1">
                  <c:v>2.1100288849999997</c:v>
                </c:pt>
                <c:pt idx="2">
                  <c:v>2.1025311200000001</c:v>
                </c:pt>
                <c:pt idx="3">
                  <c:v>2.0950330250000002</c:v>
                </c:pt>
                <c:pt idx="4">
                  <c:v>2.0875346475000001</c:v>
                </c:pt>
                <c:pt idx="5">
                  <c:v>2.0800360424999997</c:v>
                </c:pt>
                <c:pt idx="6">
                  <c:v>2.0725372225000003</c:v>
                </c:pt>
                <c:pt idx="7">
                  <c:v>2.0650382300000003</c:v>
                </c:pt>
                <c:pt idx="8">
                  <c:v>2.0575391824999998</c:v>
                </c:pt>
                <c:pt idx="9">
                  <c:v>2.0500401524999994</c:v>
                </c:pt>
                <c:pt idx="10">
                  <c:v>2.0425411625000001</c:v>
                </c:pt>
                <c:pt idx="11">
                  <c:v>2.0350422050000003</c:v>
                </c:pt>
                <c:pt idx="12">
                  <c:v>2.0275432350000004</c:v>
                </c:pt>
                <c:pt idx="13">
                  <c:v>2.0200442624999995</c:v>
                </c:pt>
                <c:pt idx="14">
                  <c:v>2.0125452824999996</c:v>
                </c:pt>
                <c:pt idx="15">
                  <c:v>2.0050462924999999</c:v>
                </c:pt>
                <c:pt idx="16">
                  <c:v>1.9975472775000001</c:v>
                </c:pt>
                <c:pt idx="17">
                  <c:v>1.9900482525000001</c:v>
                </c:pt>
                <c:pt idx="18">
                  <c:v>1.9825492100000002</c:v>
                </c:pt>
                <c:pt idx="19">
                  <c:v>1.9750500999999998</c:v>
                </c:pt>
                <c:pt idx="20">
                  <c:v>1.9675509575000001</c:v>
                </c:pt>
                <c:pt idx="21">
                  <c:v>1.9600517500000001</c:v>
                </c:pt>
                <c:pt idx="22">
                  <c:v>1.9525525150000005</c:v>
                </c:pt>
                <c:pt idx="23">
                  <c:v>1.9450533324999997</c:v>
                </c:pt>
                <c:pt idx="24">
                  <c:v>1.9375542624999997</c:v>
                </c:pt>
                <c:pt idx="25">
                  <c:v>1.9300552299999998</c:v>
                </c:pt>
                <c:pt idx="26">
                  <c:v>1.92255621</c:v>
                </c:pt>
                <c:pt idx="27">
                  <c:v>1.9150571825</c:v>
                </c:pt>
                <c:pt idx="28">
                  <c:v>1.9075581249999995</c:v>
                </c:pt>
                <c:pt idx="29">
                  <c:v>1.9000590549999998</c:v>
                </c:pt>
                <c:pt idx="30">
                  <c:v>1.9195199928571431</c:v>
                </c:pt>
                <c:pt idx="31">
                  <c:v>1.9123779190476189</c:v>
                </c:pt>
                <c:pt idx="32">
                  <c:v>1.9052357785714282</c:v>
                </c:pt>
                <c:pt idx="33">
                  <c:v>1.8980936214285713</c:v>
                </c:pt>
                <c:pt idx="34">
                  <c:v>1.9233132000000002</c:v>
                </c:pt>
                <c:pt idx="35">
                  <c:v>1.9164956727272728</c:v>
                </c:pt>
                <c:pt idx="36">
                  <c:v>1.9096782340909086</c:v>
                </c:pt>
                <c:pt idx="37">
                  <c:v>1.902860834090909</c:v>
                </c:pt>
                <c:pt idx="38">
                  <c:v>1.9330203239130435</c:v>
                </c:pt>
                <c:pt idx="39">
                  <c:v>1.9264991260869566</c:v>
                </c:pt>
                <c:pt idx="40">
                  <c:v>1.9199778652173909</c:v>
                </c:pt>
                <c:pt idx="41">
                  <c:v>1.9134566108695648</c:v>
                </c:pt>
                <c:pt idx="42">
                  <c:v>1.9478791729166671</c:v>
                </c:pt>
                <c:pt idx="43">
                  <c:v>1.9416297625000003</c:v>
                </c:pt>
                <c:pt idx="44">
                  <c:v>1.9353803541666665</c:v>
                </c:pt>
                <c:pt idx="45">
                  <c:v>1.9291309333333331</c:v>
                </c:pt>
                <c:pt idx="46">
                  <c:v>1.9228814875</c:v>
                </c:pt>
                <c:pt idx="47">
                  <c:v>1.9166320249999995</c:v>
                </c:pt>
                <c:pt idx="48">
                  <c:v>1.9103825583333334</c:v>
                </c:pt>
                <c:pt idx="49">
                  <c:v>1.9041331104166668</c:v>
                </c:pt>
                <c:pt idx="50">
                  <c:v>1.8978836562499994</c:v>
                </c:pt>
                <c:pt idx="51">
                  <c:v>1.8916342187499997</c:v>
                </c:pt>
                <c:pt idx="52">
                  <c:v>1.8853847833333333</c:v>
                </c:pt>
                <c:pt idx="53">
                  <c:v>1.8791353854166664</c:v>
                </c:pt>
                <c:pt idx="54">
                  <c:v>1.872885995833333</c:v>
                </c:pt>
                <c:pt idx="55">
                  <c:v>1.8666366270833334</c:v>
                </c:pt>
                <c:pt idx="56">
                  <c:v>1.8603872666666661</c:v>
                </c:pt>
                <c:pt idx="57">
                  <c:v>1.8541379312499997</c:v>
                </c:pt>
                <c:pt idx="58">
                  <c:v>1.8478886229166667</c:v>
                </c:pt>
                <c:pt idx="59">
                  <c:v>1.7942563391304345</c:v>
                </c:pt>
                <c:pt idx="60">
                  <c:v>1.7877353608695652</c:v>
                </c:pt>
                <c:pt idx="61">
                  <c:v>1.7812144130434784</c:v>
                </c:pt>
                <c:pt idx="62">
                  <c:v>1.7746934913043484</c:v>
                </c:pt>
                <c:pt idx="63">
                  <c:v>1.7206240840909095</c:v>
                </c:pt>
                <c:pt idx="64">
                  <c:v>1.7138068500000005</c:v>
                </c:pt>
                <c:pt idx="65">
                  <c:v>1.7069896477272726</c:v>
                </c:pt>
                <c:pt idx="66">
                  <c:v>1.7001725340909091</c:v>
                </c:pt>
                <c:pt idx="67">
                  <c:v>1.6454383809523809</c:v>
                </c:pt>
                <c:pt idx="68">
                  <c:v>1.6382967071428574</c:v>
                </c:pt>
                <c:pt idx="69">
                  <c:v>1.6311550404761903</c:v>
                </c:pt>
                <c:pt idx="70">
                  <c:v>1.6240134595238089</c:v>
                </c:pt>
                <c:pt idx="71">
                  <c:v>1.5683479275000003</c:v>
                </c:pt>
                <c:pt idx="72">
                  <c:v>1.5608494675</c:v>
                </c:pt>
                <c:pt idx="73">
                  <c:v>1.5533510750000006</c:v>
                </c:pt>
                <c:pt idx="74">
                  <c:v>1.5458527375000002</c:v>
                </c:pt>
                <c:pt idx="75">
                  <c:v>1.5383544700000003</c:v>
                </c:pt>
                <c:pt idx="76">
                  <c:v>1.5308563299999998</c:v>
                </c:pt>
                <c:pt idx="77">
                  <c:v>1.5233583000000002</c:v>
                </c:pt>
                <c:pt idx="78">
                  <c:v>1.5158603699999997</c:v>
                </c:pt>
                <c:pt idx="79">
                  <c:v>1.5083625402499998</c:v>
                </c:pt>
                <c:pt idx="80">
                  <c:v>1.5008648084999998</c:v>
                </c:pt>
                <c:pt idx="81">
                  <c:v>1.4933672387499999</c:v>
                </c:pt>
                <c:pt idx="82">
                  <c:v>1.4858698399999997</c:v>
                </c:pt>
                <c:pt idx="83">
                  <c:v>1.4783725777500003</c:v>
                </c:pt>
                <c:pt idx="84">
                  <c:v>1.4708754979999994</c:v>
                </c:pt>
                <c:pt idx="85">
                  <c:v>1.4633786202500003</c:v>
                </c:pt>
                <c:pt idx="86">
                  <c:v>1.4558819985000002</c:v>
                </c:pt>
                <c:pt idx="87">
                  <c:v>1.4483856757499998</c:v>
                </c:pt>
                <c:pt idx="88">
                  <c:v>1.4408896602499996</c:v>
                </c:pt>
                <c:pt idx="89">
                  <c:v>1.4333940302499999</c:v>
                </c:pt>
                <c:pt idx="90">
                  <c:v>1.4258988802499999</c:v>
                </c:pt>
                <c:pt idx="91">
                  <c:v>1.4184043052499999</c:v>
                </c:pt>
                <c:pt idx="92">
                  <c:v>1.4109104320000003</c:v>
                </c:pt>
                <c:pt idx="93">
                  <c:v>1.4034174377500002</c:v>
                </c:pt>
                <c:pt idx="94">
                  <c:v>1.3959255322499999</c:v>
                </c:pt>
                <c:pt idx="95">
                  <c:v>1.3884349844999999</c:v>
                </c:pt>
                <c:pt idx="96">
                  <c:v>1.3809460699999996</c:v>
                </c:pt>
                <c:pt idx="97">
                  <c:v>1.3734590012500001</c:v>
                </c:pt>
                <c:pt idx="98">
                  <c:v>1.3659736479999998</c:v>
                </c:pt>
                <c:pt idx="99">
                  <c:v>1.3584887929999996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'0.6Qb'!$FR$18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'0.6Qb'!$FR$19:$FR$126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1.3584999999999992</c:v>
                </c:pt>
                <c:pt idx="2">
                  <c:v>1.3659999999999992</c:v>
                </c:pt>
                <c:pt idx="3">
                  <c:v>1.3734999999999993</c:v>
                </c:pt>
                <c:pt idx="4">
                  <c:v>1.3809999999999993</c:v>
                </c:pt>
                <c:pt idx="5">
                  <c:v>1.3884999999999994</c:v>
                </c:pt>
                <c:pt idx="6">
                  <c:v>1.3959999999999995</c:v>
                </c:pt>
                <c:pt idx="7">
                  <c:v>1.4034999999999995</c:v>
                </c:pt>
                <c:pt idx="8">
                  <c:v>1.4109999999999996</c:v>
                </c:pt>
                <c:pt idx="9">
                  <c:v>1.4184999999999997</c:v>
                </c:pt>
                <c:pt idx="10">
                  <c:v>1.4259999999999997</c:v>
                </c:pt>
                <c:pt idx="11">
                  <c:v>1.4334999999999998</c:v>
                </c:pt>
                <c:pt idx="12">
                  <c:v>1.4409999999999998</c:v>
                </c:pt>
                <c:pt idx="13">
                  <c:v>1.4484999999999999</c:v>
                </c:pt>
                <c:pt idx="14">
                  <c:v>1.456</c:v>
                </c:pt>
                <c:pt idx="15">
                  <c:v>1.4635</c:v>
                </c:pt>
                <c:pt idx="16">
                  <c:v>1.4710000000000001</c:v>
                </c:pt>
                <c:pt idx="17">
                  <c:v>1.4785000000000001</c:v>
                </c:pt>
                <c:pt idx="18">
                  <c:v>1.4860000000000002</c:v>
                </c:pt>
                <c:pt idx="19">
                  <c:v>1.4935000000000003</c:v>
                </c:pt>
                <c:pt idx="20">
                  <c:v>1.5010000000000003</c:v>
                </c:pt>
                <c:pt idx="21">
                  <c:v>1.5085000000000004</c:v>
                </c:pt>
                <c:pt idx="22">
                  <c:v>1.5160000000000005</c:v>
                </c:pt>
                <c:pt idx="23">
                  <c:v>1.5235000000000005</c:v>
                </c:pt>
                <c:pt idx="24">
                  <c:v>1.5310000000000006</c:v>
                </c:pt>
                <c:pt idx="25">
                  <c:v>1.5385000000000006</c:v>
                </c:pt>
                <c:pt idx="26">
                  <c:v>1.5460000000000007</c:v>
                </c:pt>
                <c:pt idx="27">
                  <c:v>1.5535000000000008</c:v>
                </c:pt>
                <c:pt idx="28">
                  <c:v>1.5610000000000008</c:v>
                </c:pt>
                <c:pt idx="29">
                  <c:v>1.5685000000000009</c:v>
                </c:pt>
                <c:pt idx="30">
                  <c:v>1.576000000000001</c:v>
                </c:pt>
                <c:pt idx="31">
                  <c:v>1.6229701813199611</c:v>
                </c:pt>
                <c:pt idx="32">
                  <c:v>1.6304701813199611</c:v>
                </c:pt>
                <c:pt idx="33">
                  <c:v>1.6379701813199612</c:v>
                </c:pt>
                <c:pt idx="34">
                  <c:v>1.6454701813199613</c:v>
                </c:pt>
                <c:pt idx="35">
                  <c:v>1.6529701813199613</c:v>
                </c:pt>
                <c:pt idx="36">
                  <c:v>1.7000832552296972</c:v>
                </c:pt>
                <c:pt idx="37">
                  <c:v>1.7075832552296972</c:v>
                </c:pt>
                <c:pt idx="38">
                  <c:v>1.7150832552296973</c:v>
                </c:pt>
                <c:pt idx="39">
                  <c:v>1.7225832552296974</c:v>
                </c:pt>
                <c:pt idx="40">
                  <c:v>1.7300832552296974</c:v>
                </c:pt>
                <c:pt idx="41">
                  <c:v>1.7774882082147094</c:v>
                </c:pt>
                <c:pt idx="42">
                  <c:v>1.7849882082147095</c:v>
                </c:pt>
                <c:pt idx="43">
                  <c:v>1.7924882082147096</c:v>
                </c:pt>
                <c:pt idx="44">
                  <c:v>1.7999882082147096</c:v>
                </c:pt>
                <c:pt idx="45">
                  <c:v>1.8074882082147097</c:v>
                </c:pt>
                <c:pt idx="46">
                  <c:v>1.8552949083432129</c:v>
                </c:pt>
                <c:pt idx="47">
                  <c:v>1.8627949083432129</c:v>
                </c:pt>
                <c:pt idx="48">
                  <c:v>1.870294908343213</c:v>
                </c:pt>
                <c:pt idx="49">
                  <c:v>1.8777949083432131</c:v>
                </c:pt>
                <c:pt idx="50">
                  <c:v>1.8852949083432131</c:v>
                </c:pt>
                <c:pt idx="51">
                  <c:v>1.8927949083432132</c:v>
                </c:pt>
                <c:pt idx="52">
                  <c:v>1.9002949083432132</c:v>
                </c:pt>
                <c:pt idx="53">
                  <c:v>1.9077949083432133</c:v>
                </c:pt>
                <c:pt idx="54">
                  <c:v>1.9152949083432134</c:v>
                </c:pt>
                <c:pt idx="55">
                  <c:v>1.9227949083432134</c:v>
                </c:pt>
                <c:pt idx="56">
                  <c:v>1.9302949083432135</c:v>
                </c:pt>
                <c:pt idx="57">
                  <c:v>1.9377949083432136</c:v>
                </c:pt>
                <c:pt idx="58">
                  <c:v>1.9452949083432138</c:v>
                </c:pt>
                <c:pt idx="59">
                  <c:v>1.9527949083432137</c:v>
                </c:pt>
                <c:pt idx="60">
                  <c:v>1.960294908343214</c:v>
                </c:pt>
                <c:pt idx="61">
                  <c:v>1.9677949083432138</c:v>
                </c:pt>
                <c:pt idx="62">
                  <c:v>1.9752949083432141</c:v>
                </c:pt>
                <c:pt idx="63">
                  <c:v>1.9827949083432139</c:v>
                </c:pt>
                <c:pt idx="64">
                  <c:v>1.9425203484494848</c:v>
                </c:pt>
                <c:pt idx="65">
                  <c:v>1.9500203484494849</c:v>
                </c:pt>
                <c:pt idx="66">
                  <c:v>1.957520348449485</c:v>
                </c:pt>
                <c:pt idx="67">
                  <c:v>1.9650203484494853</c:v>
                </c:pt>
                <c:pt idx="68">
                  <c:v>1.9725203484494851</c:v>
                </c:pt>
                <c:pt idx="69">
                  <c:v>1.9357552477640381</c:v>
                </c:pt>
                <c:pt idx="70">
                  <c:v>1.9432552477640381</c:v>
                </c:pt>
                <c:pt idx="71">
                  <c:v>1.9507552477640382</c:v>
                </c:pt>
                <c:pt idx="72">
                  <c:v>1.9582552477640383</c:v>
                </c:pt>
                <c:pt idx="73">
                  <c:v>1.9657552477640383</c:v>
                </c:pt>
                <c:pt idx="74">
                  <c:v>1.9330114240040261</c:v>
                </c:pt>
                <c:pt idx="75">
                  <c:v>1.9405114240040262</c:v>
                </c:pt>
                <c:pt idx="76">
                  <c:v>1.9480114240040263</c:v>
                </c:pt>
                <c:pt idx="77">
                  <c:v>1.9555114240040263</c:v>
                </c:pt>
                <c:pt idx="78">
                  <c:v>1.9630114240040264</c:v>
                </c:pt>
                <c:pt idx="79">
                  <c:v>1.9349603182477311</c:v>
                </c:pt>
                <c:pt idx="80">
                  <c:v>1.9424603182477311</c:v>
                </c:pt>
                <c:pt idx="81">
                  <c:v>1.9499603182477312</c:v>
                </c:pt>
                <c:pt idx="82">
                  <c:v>1.9574603182477313</c:v>
                </c:pt>
                <c:pt idx="83">
                  <c:v>1.9649603182477313</c:v>
                </c:pt>
                <c:pt idx="84">
                  <c:v>1.9724603182477314</c:v>
                </c:pt>
                <c:pt idx="85">
                  <c:v>1.9799603182477317</c:v>
                </c:pt>
                <c:pt idx="86">
                  <c:v>1.9874603182477315</c:v>
                </c:pt>
                <c:pt idx="87">
                  <c:v>1.9949603182477318</c:v>
                </c:pt>
                <c:pt idx="88">
                  <c:v>2.0024603182477314</c:v>
                </c:pt>
                <c:pt idx="89">
                  <c:v>2.0099603182477317</c:v>
                </c:pt>
                <c:pt idx="90">
                  <c:v>2.0174603182477315</c:v>
                </c:pt>
                <c:pt idx="91">
                  <c:v>2.0249603182477318</c:v>
                </c:pt>
                <c:pt idx="92">
                  <c:v>2.0324603182477317</c:v>
                </c:pt>
                <c:pt idx="93">
                  <c:v>2.0399603182477319</c:v>
                </c:pt>
                <c:pt idx="94">
                  <c:v>2.0474603182477318</c:v>
                </c:pt>
                <c:pt idx="95">
                  <c:v>2.0549603182477316</c:v>
                </c:pt>
                <c:pt idx="96">
                  <c:v>2.0624603182477315</c:v>
                </c:pt>
                <c:pt idx="97">
                  <c:v>2.0699603182477313</c:v>
                </c:pt>
                <c:pt idx="98">
                  <c:v>2.0774603182477311</c:v>
                </c:pt>
                <c:pt idx="99">
                  <c:v>2.084960318247731</c:v>
                </c:pt>
                <c:pt idx="100">
                  <c:v>2.0924603182477308</c:v>
                </c:pt>
                <c:pt idx="101">
                  <c:v>2.0999603182477307</c:v>
                </c:pt>
                <c:pt idx="102">
                  <c:v>2.1074603182477305</c:v>
                </c:pt>
                <c:pt idx="103">
                  <c:v>2.1149603182477303</c:v>
                </c:pt>
                <c:pt idx="104">
                  <c:v>2.1224603182477302</c:v>
                </c:pt>
                <c:pt idx="105">
                  <c:v>2.12996031824773</c:v>
                </c:pt>
                <c:pt idx="106">
                  <c:v>2.1374603182477299</c:v>
                </c:pt>
                <c:pt idx="107">
                  <c:v>2.1449603182477297</c:v>
                </c:pt>
              </c:numCache>
            </c:numRef>
          </c:yVal>
        </c:ser>
        <c:axId val="61818752"/>
        <c:axId val="61862272"/>
      </c:scatterChart>
      <c:valAx>
        <c:axId val="618187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862272"/>
        <c:crossesAt val="3.5"/>
        <c:crossBetween val="midCat"/>
      </c:valAx>
      <c:valAx>
        <c:axId val="61862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8187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042557047107669"/>
          <c:y val="0.21849247717274789"/>
          <c:w val="0.73652489174763458"/>
          <c:h val="0.72201508262171465"/>
        </c:manualLayout>
      </c:layout>
      <c:scatterChart>
        <c:scatterStyle val="lineMarker"/>
        <c:ser>
          <c:idx val="1"/>
          <c:order val="0"/>
          <c:tx>
            <c:strRef>
              <c:f>'0.6Qb'!$ER$18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'0.6Qb'!$ER$19:$ER$126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-7.4971532955062727</c:v>
                </c:pt>
                <c:pt idx="2">
                  <c:v>-10.32300289896866</c:v>
                </c:pt>
                <c:pt idx="3">
                  <c:v>-12.664547522412555</c:v>
                </c:pt>
                <c:pt idx="4">
                  <c:v>-14.713873168414985</c:v>
                </c:pt>
                <c:pt idx="5">
                  <c:v>-16.561749308303582</c:v>
                </c:pt>
                <c:pt idx="6">
                  <c:v>-18.262634791466617</c:v>
                </c:pt>
                <c:pt idx="7">
                  <c:v>-19.846981187047739</c:v>
                </c:pt>
                <c:pt idx="8">
                  <c:v>-21.338418002832718</c:v>
                </c:pt>
                <c:pt idx="9">
                  <c:v>-22.752096555498852</c:v>
                </c:pt>
                <c:pt idx="10">
                  <c:v>-24.099405811822834</c:v>
                </c:pt>
                <c:pt idx="11">
                  <c:v>-25.391136321326364</c:v>
                </c:pt>
                <c:pt idx="12">
                  <c:v>-26.632543455345022</c:v>
                </c:pt>
                <c:pt idx="13">
                  <c:v>-27.830645527624441</c:v>
                </c:pt>
                <c:pt idx="14">
                  <c:v>-28.989205062853991</c:v>
                </c:pt>
                <c:pt idx="15">
                  <c:v>-30.113007654369916</c:v>
                </c:pt>
                <c:pt idx="16">
                  <c:v>-31.205830047046568</c:v>
                </c:pt>
                <c:pt idx="17">
                  <c:v>-32.269385523198778</c:v>
                </c:pt>
                <c:pt idx="18">
                  <c:v>-33.306937497623224</c:v>
                </c:pt>
                <c:pt idx="19">
                  <c:v>-34.319660944447513</c:v>
                </c:pt>
                <c:pt idx="20">
                  <c:v>-35.311245393204224</c:v>
                </c:pt>
                <c:pt idx="21">
                  <c:v>-36.280979871267768</c:v>
                </c:pt>
                <c:pt idx="22">
                  <c:v>-37.23382205327848</c:v>
                </c:pt>
                <c:pt idx="23">
                  <c:v>-38.166548753332243</c:v>
                </c:pt>
                <c:pt idx="24">
                  <c:v>-39.083878559819915</c:v>
                </c:pt>
                <c:pt idx="25">
                  <c:v>-39.986046404499298</c:v>
                </c:pt>
                <c:pt idx="26">
                  <c:v>-40.869047804589329</c:v>
                </c:pt>
                <c:pt idx="27">
                  <c:v>-41.736479458743652</c:v>
                </c:pt>
                <c:pt idx="28">
                  <c:v>-42.621915951864743</c:v>
                </c:pt>
                <c:pt idx="29">
                  <c:v>-43.485097750782359</c:v>
                </c:pt>
                <c:pt idx="30">
                  <c:v>-44.331331087251023</c:v>
                </c:pt>
                <c:pt idx="31">
                  <c:v>-43.705173031571405</c:v>
                </c:pt>
                <c:pt idx="32">
                  <c:v>-44.479809255236333</c:v>
                </c:pt>
                <c:pt idx="33">
                  <c:v>-45.267418429629906</c:v>
                </c:pt>
                <c:pt idx="34">
                  <c:v>-46.038955689007224</c:v>
                </c:pt>
                <c:pt idx="35">
                  <c:v>-46.797640640108945</c:v>
                </c:pt>
                <c:pt idx="36">
                  <c:v>-46.251115858245605</c:v>
                </c:pt>
                <c:pt idx="37">
                  <c:v>-46.949091518722852</c:v>
                </c:pt>
                <c:pt idx="38">
                  <c:v>-47.655258479308685</c:v>
                </c:pt>
                <c:pt idx="39">
                  <c:v>-48.349537966862897</c:v>
                </c:pt>
                <c:pt idx="40">
                  <c:v>-49.033965821000962</c:v>
                </c:pt>
                <c:pt idx="41">
                  <c:v>-48.543444595583878</c:v>
                </c:pt>
                <c:pt idx="42">
                  <c:v>-49.175286460662221</c:v>
                </c:pt>
                <c:pt idx="43">
                  <c:v>-49.813497566533854</c:v>
                </c:pt>
                <c:pt idx="44">
                  <c:v>-50.442256056979936</c:v>
                </c:pt>
                <c:pt idx="45">
                  <c:v>-51.063378145704071</c:v>
                </c:pt>
                <c:pt idx="46">
                  <c:v>-50.610024053587701</c:v>
                </c:pt>
                <c:pt idx="47">
                  <c:v>-51.188202351945286</c:v>
                </c:pt>
                <c:pt idx="48">
                  <c:v>-51.759533517571761</c:v>
                </c:pt>
                <c:pt idx="49">
                  <c:v>-52.323927718282114</c:v>
                </c:pt>
                <c:pt idx="50">
                  <c:v>-52.883148478759146</c:v>
                </c:pt>
                <c:pt idx="51">
                  <c:v>-53.435898156930399</c:v>
                </c:pt>
                <c:pt idx="52">
                  <c:v>-53.983140241792945</c:v>
                </c:pt>
                <c:pt idx="53">
                  <c:v>-54.524136434671796</c:v>
                </c:pt>
                <c:pt idx="54">
                  <c:v>-55.060503562479433</c:v>
                </c:pt>
                <c:pt idx="55">
                  <c:v>-55.590809826760072</c:v>
                </c:pt>
                <c:pt idx="56">
                  <c:v>-56.116833847157856</c:v>
                </c:pt>
                <c:pt idx="57">
                  <c:v>-56.637064164496003</c:v>
                </c:pt>
                <c:pt idx="58">
                  <c:v>-57.153095951798186</c:v>
                </c:pt>
                <c:pt idx="59">
                  <c:v>-57.662830109152573</c:v>
                </c:pt>
                <c:pt idx="60">
                  <c:v>-58.165669442077423</c:v>
                </c:pt>
                <c:pt idx="61">
                  <c:v>-58.672510398715112</c:v>
                </c:pt>
                <c:pt idx="62">
                  <c:v>-59.173442085805782</c:v>
                </c:pt>
                <c:pt idx="63">
                  <c:v>-59.669136309119018</c:v>
                </c:pt>
                <c:pt idx="64">
                  <c:v>-59.019738635197449</c:v>
                </c:pt>
                <c:pt idx="65">
                  <c:v>-59.548112632734934</c:v>
                </c:pt>
                <c:pt idx="66">
                  <c:v>-60.079745323638186</c:v>
                </c:pt>
                <c:pt idx="67">
                  <c:v>-60.605227061774748</c:v>
                </c:pt>
                <c:pt idx="68">
                  <c:v>-61.124055656207055</c:v>
                </c:pt>
                <c:pt idx="69">
                  <c:v>-60.27447028571985</c:v>
                </c:pt>
                <c:pt idx="70">
                  <c:v>-60.840780016710688</c:v>
                </c:pt>
                <c:pt idx="71">
                  <c:v>-61.411082066083289</c:v>
                </c:pt>
                <c:pt idx="72">
                  <c:v>-61.973441732116477</c:v>
                </c:pt>
                <c:pt idx="73">
                  <c:v>-62.526810046853974</c:v>
                </c:pt>
                <c:pt idx="74">
                  <c:v>-61.461209232678847</c:v>
                </c:pt>
                <c:pt idx="75">
                  <c:v>-62.086960038663925</c:v>
                </c:pt>
                <c:pt idx="76">
                  <c:v>-62.716231642184745</c:v>
                </c:pt>
                <c:pt idx="77">
                  <c:v>-63.334441382269098</c:v>
                </c:pt>
                <c:pt idx="78">
                  <c:v>-63.939411834929508</c:v>
                </c:pt>
                <c:pt idx="79">
                  <c:v>-62.63675375398055</c:v>
                </c:pt>
                <c:pt idx="80">
                  <c:v>-63.383018103738202</c:v>
                </c:pt>
                <c:pt idx="81">
                  <c:v>-64.129668814343916</c:v>
                </c:pt>
                <c:pt idx="82">
                  <c:v>-64.877210417344173</c:v>
                </c:pt>
                <c:pt idx="83">
                  <c:v>-65.625051259581682</c:v>
                </c:pt>
                <c:pt idx="84">
                  <c:v>-66.374294243943979</c:v>
                </c:pt>
                <c:pt idx="85">
                  <c:v>-67.124494732122145</c:v>
                </c:pt>
                <c:pt idx="86">
                  <c:v>-67.875938101115764</c:v>
                </c:pt>
                <c:pt idx="87">
                  <c:v>-68.628733420326398</c:v>
                </c:pt>
                <c:pt idx="88">
                  <c:v>-69.382888629880796</c:v>
                </c:pt>
                <c:pt idx="89">
                  <c:v>-70.138061685791115</c:v>
                </c:pt>
                <c:pt idx="90">
                  <c:v>-70.894348004617854</c:v>
                </c:pt>
                <c:pt idx="91">
                  <c:v>-71.65161942032455</c:v>
                </c:pt>
                <c:pt idx="92">
                  <c:v>-72.409190161916996</c:v>
                </c:pt>
                <c:pt idx="93">
                  <c:v>-73.166471689240609</c:v>
                </c:pt>
                <c:pt idx="94">
                  <c:v>-73.922524495370311</c:v>
                </c:pt>
                <c:pt idx="95">
                  <c:v>-74.676131002499687</c:v>
                </c:pt>
                <c:pt idx="96">
                  <c:v>-75.42590505971998</c:v>
                </c:pt>
                <c:pt idx="97">
                  <c:v>-76.170322793105015</c:v>
                </c:pt>
                <c:pt idx="98">
                  <c:v>-76.907742553133318</c:v>
                </c:pt>
                <c:pt idx="99">
                  <c:v>-77.636376444019106</c:v>
                </c:pt>
                <c:pt idx="100">
                  <c:v>-78.354333536924031</c:v>
                </c:pt>
                <c:pt idx="101">
                  <c:v>-79.059614558105011</c:v>
                </c:pt>
                <c:pt idx="102">
                  <c:v>-79.75011467756832</c:v>
                </c:pt>
                <c:pt idx="103">
                  <c:v>-80.386644836713771</c:v>
                </c:pt>
                <c:pt idx="104">
                  <c:v>-80.982178789091108</c:v>
                </c:pt>
                <c:pt idx="105">
                  <c:v>-81.529224357066056</c:v>
                </c:pt>
                <c:pt idx="106">
                  <c:v>-82.02483492791319</c:v>
                </c:pt>
                <c:pt idx="107">
                  <c:v>-82.471847959220781</c:v>
                </c:pt>
              </c:numCache>
            </c:numRef>
          </c:yVal>
        </c:ser>
        <c:ser>
          <c:idx val="0"/>
          <c:order val="1"/>
          <c:tx>
            <c:strRef>
              <c:f>'0.6Qb'!$ES$18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'0.6Qb'!$ES$19:$ES$126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-20.914000000000001</c:v>
                </c:pt>
                <c:pt idx="2">
                  <c:v>-23.739000000000001</c:v>
                </c:pt>
                <c:pt idx="3">
                  <c:v>-26.081</c:v>
                </c:pt>
                <c:pt idx="4">
                  <c:v>-28.13</c:v>
                </c:pt>
                <c:pt idx="5">
                  <c:v>-29.978000000000002</c:v>
                </c:pt>
                <c:pt idx="6">
                  <c:v>-31.678999999999998</c:v>
                </c:pt>
                <c:pt idx="7">
                  <c:v>-33.262999999999998</c:v>
                </c:pt>
                <c:pt idx="8">
                  <c:v>-34.755000000000003</c:v>
                </c:pt>
                <c:pt idx="9">
                  <c:v>-36.168999999999997</c:v>
                </c:pt>
                <c:pt idx="10">
                  <c:v>-37.515999999999998</c:v>
                </c:pt>
                <c:pt idx="11">
                  <c:v>-38.808</c:v>
                </c:pt>
                <c:pt idx="12">
                  <c:v>-40.048999999999999</c:v>
                </c:pt>
                <c:pt idx="13">
                  <c:v>-41.247</c:v>
                </c:pt>
                <c:pt idx="14">
                  <c:v>-42.405999999999999</c:v>
                </c:pt>
                <c:pt idx="15">
                  <c:v>-43.529000000000003</c:v>
                </c:pt>
                <c:pt idx="16">
                  <c:v>-44.622</c:v>
                </c:pt>
                <c:pt idx="17">
                  <c:v>-45.686</c:v>
                </c:pt>
                <c:pt idx="18">
                  <c:v>-46.722999999999999</c:v>
                </c:pt>
                <c:pt idx="19">
                  <c:v>-47.735999999999997</c:v>
                </c:pt>
                <c:pt idx="20">
                  <c:v>-48.728000000000002</c:v>
                </c:pt>
                <c:pt idx="21">
                  <c:v>-49.697000000000003</c:v>
                </c:pt>
                <c:pt idx="22">
                  <c:v>-50.65</c:v>
                </c:pt>
                <c:pt idx="23">
                  <c:v>-51.582999999999998</c:v>
                </c:pt>
                <c:pt idx="24">
                  <c:v>-52.5</c:v>
                </c:pt>
                <c:pt idx="25">
                  <c:v>-53.402000000000001</c:v>
                </c:pt>
                <c:pt idx="26">
                  <c:v>-54.284999999999997</c:v>
                </c:pt>
                <c:pt idx="27">
                  <c:v>-55.152999999999999</c:v>
                </c:pt>
                <c:pt idx="28">
                  <c:v>-56.037999999999997</c:v>
                </c:pt>
                <c:pt idx="29">
                  <c:v>-56.902000000000001</c:v>
                </c:pt>
                <c:pt idx="30">
                  <c:v>-57.747999999999998</c:v>
                </c:pt>
                <c:pt idx="31">
                  <c:v>-57.122</c:v>
                </c:pt>
                <c:pt idx="32">
                  <c:v>-57.896000000000001</c:v>
                </c:pt>
                <c:pt idx="33">
                  <c:v>-58.683999999999997</c:v>
                </c:pt>
                <c:pt idx="34">
                  <c:v>-59.454999999999998</c:v>
                </c:pt>
                <c:pt idx="35">
                  <c:v>-60.213999999999999</c:v>
                </c:pt>
                <c:pt idx="36">
                  <c:v>-59.667999999999999</c:v>
                </c:pt>
                <c:pt idx="37">
                  <c:v>-60.365000000000002</c:v>
                </c:pt>
                <c:pt idx="38">
                  <c:v>-61.072000000000003</c:v>
                </c:pt>
                <c:pt idx="39">
                  <c:v>-61.765999999999998</c:v>
                </c:pt>
                <c:pt idx="40">
                  <c:v>-62.45</c:v>
                </c:pt>
                <c:pt idx="41">
                  <c:v>-61.96</c:v>
                </c:pt>
                <c:pt idx="42">
                  <c:v>-62.591999999999999</c:v>
                </c:pt>
                <c:pt idx="43">
                  <c:v>-63.23</c:v>
                </c:pt>
                <c:pt idx="44">
                  <c:v>-63.859000000000002</c:v>
                </c:pt>
                <c:pt idx="45">
                  <c:v>-64.48</c:v>
                </c:pt>
                <c:pt idx="46">
                  <c:v>-64.025999999999996</c:v>
                </c:pt>
                <c:pt idx="47">
                  <c:v>-64.605000000000004</c:v>
                </c:pt>
                <c:pt idx="48">
                  <c:v>-65.176000000000002</c:v>
                </c:pt>
                <c:pt idx="49">
                  <c:v>-65.739999999999995</c:v>
                </c:pt>
                <c:pt idx="50">
                  <c:v>-66.3</c:v>
                </c:pt>
                <c:pt idx="51">
                  <c:v>-66.852000000000004</c:v>
                </c:pt>
                <c:pt idx="52">
                  <c:v>-67.400000000000006</c:v>
                </c:pt>
                <c:pt idx="53">
                  <c:v>-67.941000000000003</c:v>
                </c:pt>
                <c:pt idx="54">
                  <c:v>-68.477000000000004</c:v>
                </c:pt>
                <c:pt idx="55">
                  <c:v>-69.007000000000005</c:v>
                </c:pt>
                <c:pt idx="56">
                  <c:v>-69.533000000000001</c:v>
                </c:pt>
                <c:pt idx="57">
                  <c:v>-70.052999999999997</c:v>
                </c:pt>
                <c:pt idx="58">
                  <c:v>-70.569999999999993</c:v>
                </c:pt>
                <c:pt idx="59">
                  <c:v>-71.078999999999994</c:v>
                </c:pt>
                <c:pt idx="60">
                  <c:v>-71.581999999999994</c:v>
                </c:pt>
                <c:pt idx="61">
                  <c:v>-72.088999999999999</c:v>
                </c:pt>
                <c:pt idx="62">
                  <c:v>-72.59</c:v>
                </c:pt>
                <c:pt idx="63">
                  <c:v>-73.085999999999999</c:v>
                </c:pt>
                <c:pt idx="64">
                  <c:v>-72.436000000000007</c:v>
                </c:pt>
                <c:pt idx="65">
                  <c:v>-72.965000000000003</c:v>
                </c:pt>
                <c:pt idx="66">
                  <c:v>-73.495999999999995</c:v>
                </c:pt>
                <c:pt idx="67">
                  <c:v>-74.022000000000006</c:v>
                </c:pt>
                <c:pt idx="68">
                  <c:v>-74.540000000000006</c:v>
                </c:pt>
                <c:pt idx="69">
                  <c:v>-73.691000000000003</c:v>
                </c:pt>
                <c:pt idx="70">
                  <c:v>-74.257000000000005</c:v>
                </c:pt>
                <c:pt idx="71">
                  <c:v>-74.826999999999998</c:v>
                </c:pt>
                <c:pt idx="72">
                  <c:v>-75.39</c:v>
                </c:pt>
                <c:pt idx="73">
                  <c:v>-75.942999999999998</c:v>
                </c:pt>
                <c:pt idx="74">
                  <c:v>-74.878</c:v>
                </c:pt>
                <c:pt idx="75">
                  <c:v>-75.503</c:v>
                </c:pt>
                <c:pt idx="76">
                  <c:v>-76.132999999999996</c:v>
                </c:pt>
                <c:pt idx="77">
                  <c:v>-76.751000000000005</c:v>
                </c:pt>
                <c:pt idx="78">
                  <c:v>-77.355999999999995</c:v>
                </c:pt>
                <c:pt idx="79">
                  <c:v>-76.052999999999997</c:v>
                </c:pt>
                <c:pt idx="80">
                  <c:v>-76.799000000000007</c:v>
                </c:pt>
                <c:pt idx="81">
                  <c:v>-77.546000000000006</c:v>
                </c:pt>
                <c:pt idx="82">
                  <c:v>-78.293999999999997</c:v>
                </c:pt>
                <c:pt idx="83">
                  <c:v>-79.040999999999997</c:v>
                </c:pt>
                <c:pt idx="84">
                  <c:v>-79.790999999999997</c:v>
                </c:pt>
                <c:pt idx="85">
                  <c:v>-80.540999999999997</c:v>
                </c:pt>
                <c:pt idx="86">
                  <c:v>-81.292000000000002</c:v>
                </c:pt>
                <c:pt idx="87">
                  <c:v>-82.045000000000002</c:v>
                </c:pt>
                <c:pt idx="88">
                  <c:v>-82.799000000000007</c:v>
                </c:pt>
                <c:pt idx="89">
                  <c:v>-83.554000000000002</c:v>
                </c:pt>
                <c:pt idx="90">
                  <c:v>-84.311000000000007</c:v>
                </c:pt>
                <c:pt idx="91">
                  <c:v>-85.067999999999998</c:v>
                </c:pt>
                <c:pt idx="92">
                  <c:v>-85.825999999999993</c:v>
                </c:pt>
                <c:pt idx="93">
                  <c:v>-86.582999999999998</c:v>
                </c:pt>
                <c:pt idx="94">
                  <c:v>-87.338999999999999</c:v>
                </c:pt>
                <c:pt idx="95">
                  <c:v>-88.093000000000004</c:v>
                </c:pt>
                <c:pt idx="96">
                  <c:v>-88.841999999999999</c:v>
                </c:pt>
                <c:pt idx="97">
                  <c:v>-89.587000000000003</c:v>
                </c:pt>
                <c:pt idx="98">
                  <c:v>-90.323999999999998</c:v>
                </c:pt>
                <c:pt idx="99">
                  <c:v>-91.052999999999997</c:v>
                </c:pt>
                <c:pt idx="100">
                  <c:v>-91.771000000000001</c:v>
                </c:pt>
                <c:pt idx="101">
                  <c:v>-92.475999999999999</c:v>
                </c:pt>
                <c:pt idx="102">
                  <c:v>-93.167000000000002</c:v>
                </c:pt>
                <c:pt idx="103">
                  <c:v>-93.802999999999997</c:v>
                </c:pt>
                <c:pt idx="104">
                  <c:v>-94.399000000000001</c:v>
                </c:pt>
                <c:pt idx="105">
                  <c:v>-94.945999999999998</c:v>
                </c:pt>
                <c:pt idx="106">
                  <c:v>-95.441000000000003</c:v>
                </c:pt>
                <c:pt idx="107">
                  <c:v>-95.888000000000005</c:v>
                </c:pt>
              </c:numCache>
            </c:numRef>
          </c:yVal>
        </c:ser>
        <c:ser>
          <c:idx val="2"/>
          <c:order val="2"/>
          <c:tx>
            <c:strRef>
              <c:f>'0.6Qb'!$ET$18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'0.6Qb'!$ET$19:$ET$126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-34.33</c:v>
                </c:pt>
                <c:pt idx="2">
                  <c:v>-37.155999999999999</c:v>
                </c:pt>
                <c:pt idx="3">
                  <c:v>-39.497</c:v>
                </c:pt>
                <c:pt idx="4">
                  <c:v>-41.546999999999997</c:v>
                </c:pt>
                <c:pt idx="5">
                  <c:v>-43.395000000000003</c:v>
                </c:pt>
                <c:pt idx="6">
                  <c:v>-45.094999999999999</c:v>
                </c:pt>
                <c:pt idx="7">
                  <c:v>-46.68</c:v>
                </c:pt>
                <c:pt idx="8">
                  <c:v>-48.170999999999999</c:v>
                </c:pt>
                <c:pt idx="9">
                  <c:v>-49.585000000000001</c:v>
                </c:pt>
                <c:pt idx="10">
                  <c:v>-50.932000000000002</c:v>
                </c:pt>
                <c:pt idx="11">
                  <c:v>-52.223999999999997</c:v>
                </c:pt>
                <c:pt idx="12">
                  <c:v>-53.465000000000003</c:v>
                </c:pt>
                <c:pt idx="13">
                  <c:v>-54.662999999999997</c:v>
                </c:pt>
                <c:pt idx="14">
                  <c:v>-55.822000000000003</c:v>
                </c:pt>
                <c:pt idx="15">
                  <c:v>-56.945999999999998</c:v>
                </c:pt>
                <c:pt idx="16">
                  <c:v>-58.039000000000001</c:v>
                </c:pt>
                <c:pt idx="17">
                  <c:v>-59.101999999999997</c:v>
                </c:pt>
                <c:pt idx="18">
                  <c:v>-60.14</c:v>
                </c:pt>
                <c:pt idx="19">
                  <c:v>-61.152000000000001</c:v>
                </c:pt>
                <c:pt idx="20">
                  <c:v>-62.143999999999998</c:v>
                </c:pt>
                <c:pt idx="21">
                  <c:v>-63.113999999999997</c:v>
                </c:pt>
                <c:pt idx="22">
                  <c:v>-64.066999999999993</c:v>
                </c:pt>
                <c:pt idx="23">
                  <c:v>-64.998999999999995</c:v>
                </c:pt>
                <c:pt idx="24">
                  <c:v>-65.917000000000002</c:v>
                </c:pt>
                <c:pt idx="25">
                  <c:v>-66.819000000000003</c:v>
                </c:pt>
                <c:pt idx="26">
                  <c:v>-67.701999999999998</c:v>
                </c:pt>
                <c:pt idx="27">
                  <c:v>-68.569000000000003</c:v>
                </c:pt>
                <c:pt idx="28">
                  <c:v>-69.454999999999998</c:v>
                </c:pt>
                <c:pt idx="29">
                  <c:v>-70.317999999999998</c:v>
                </c:pt>
                <c:pt idx="30">
                  <c:v>-71.164000000000001</c:v>
                </c:pt>
                <c:pt idx="31">
                  <c:v>-70.537999999999997</c:v>
                </c:pt>
                <c:pt idx="32">
                  <c:v>-71.313000000000002</c:v>
                </c:pt>
                <c:pt idx="33">
                  <c:v>-72.099999999999994</c:v>
                </c:pt>
                <c:pt idx="34">
                  <c:v>-72.872</c:v>
                </c:pt>
                <c:pt idx="35">
                  <c:v>-73.63</c:v>
                </c:pt>
                <c:pt idx="36">
                  <c:v>-73.084000000000003</c:v>
                </c:pt>
                <c:pt idx="37">
                  <c:v>-73.781999999999996</c:v>
                </c:pt>
                <c:pt idx="38">
                  <c:v>-74.488</c:v>
                </c:pt>
                <c:pt idx="39">
                  <c:v>-75.182000000000002</c:v>
                </c:pt>
                <c:pt idx="40">
                  <c:v>-75.867000000000004</c:v>
                </c:pt>
                <c:pt idx="41">
                  <c:v>-75.376000000000005</c:v>
                </c:pt>
                <c:pt idx="42">
                  <c:v>-76.007999999999996</c:v>
                </c:pt>
                <c:pt idx="43">
                  <c:v>-76.646000000000001</c:v>
                </c:pt>
                <c:pt idx="44">
                  <c:v>-77.275000000000006</c:v>
                </c:pt>
                <c:pt idx="45">
                  <c:v>-77.896000000000001</c:v>
                </c:pt>
                <c:pt idx="46">
                  <c:v>-77.442999999999998</c:v>
                </c:pt>
                <c:pt idx="47">
                  <c:v>-78.021000000000001</c:v>
                </c:pt>
                <c:pt idx="48">
                  <c:v>-78.591999999999999</c:v>
                </c:pt>
                <c:pt idx="49">
                  <c:v>-79.156999999999996</c:v>
                </c:pt>
                <c:pt idx="50">
                  <c:v>-79.715999999999994</c:v>
                </c:pt>
                <c:pt idx="51">
                  <c:v>-80.269000000000005</c:v>
                </c:pt>
                <c:pt idx="52">
                  <c:v>-80.816000000000003</c:v>
                </c:pt>
                <c:pt idx="53">
                  <c:v>-81.356999999999999</c:v>
                </c:pt>
                <c:pt idx="54">
                  <c:v>-81.893000000000001</c:v>
                </c:pt>
                <c:pt idx="55">
                  <c:v>-82.424000000000007</c:v>
                </c:pt>
                <c:pt idx="56">
                  <c:v>-82.95</c:v>
                </c:pt>
                <c:pt idx="57">
                  <c:v>-83.47</c:v>
                </c:pt>
                <c:pt idx="58">
                  <c:v>-83.986000000000004</c:v>
                </c:pt>
                <c:pt idx="59">
                  <c:v>-84.495999999999995</c:v>
                </c:pt>
                <c:pt idx="60">
                  <c:v>-84.998000000000005</c:v>
                </c:pt>
                <c:pt idx="61">
                  <c:v>-85.504999999999995</c:v>
                </c:pt>
                <c:pt idx="62">
                  <c:v>-86.006</c:v>
                </c:pt>
                <c:pt idx="63">
                  <c:v>-86.501999999999995</c:v>
                </c:pt>
                <c:pt idx="64">
                  <c:v>-85.852999999999994</c:v>
                </c:pt>
                <c:pt idx="65">
                  <c:v>-86.381</c:v>
                </c:pt>
                <c:pt idx="66">
                  <c:v>-86.912999999999997</c:v>
                </c:pt>
                <c:pt idx="67">
                  <c:v>-87.438000000000002</c:v>
                </c:pt>
                <c:pt idx="68">
                  <c:v>-87.956999999999994</c:v>
                </c:pt>
                <c:pt idx="69">
                  <c:v>-87.106999999999999</c:v>
                </c:pt>
                <c:pt idx="70">
                  <c:v>-87.674000000000007</c:v>
                </c:pt>
                <c:pt idx="71">
                  <c:v>-88.244</c:v>
                </c:pt>
                <c:pt idx="72">
                  <c:v>-88.805999999999997</c:v>
                </c:pt>
                <c:pt idx="73">
                  <c:v>-89.36</c:v>
                </c:pt>
                <c:pt idx="74">
                  <c:v>-88.293999999999997</c:v>
                </c:pt>
                <c:pt idx="75">
                  <c:v>-88.92</c:v>
                </c:pt>
                <c:pt idx="76">
                  <c:v>-89.549000000000007</c:v>
                </c:pt>
                <c:pt idx="77">
                  <c:v>-90.167000000000002</c:v>
                </c:pt>
                <c:pt idx="78">
                  <c:v>-90.772000000000006</c:v>
                </c:pt>
                <c:pt idx="79">
                  <c:v>-89.47</c:v>
                </c:pt>
                <c:pt idx="80">
                  <c:v>-90.215999999999994</c:v>
                </c:pt>
                <c:pt idx="81">
                  <c:v>-90.962000000000003</c:v>
                </c:pt>
                <c:pt idx="82">
                  <c:v>-91.71</c:v>
                </c:pt>
                <c:pt idx="83">
                  <c:v>-92.457999999999998</c:v>
                </c:pt>
                <c:pt idx="84">
                  <c:v>-93.206999999999994</c:v>
                </c:pt>
                <c:pt idx="85">
                  <c:v>-93.956999999999994</c:v>
                </c:pt>
                <c:pt idx="86">
                  <c:v>-94.709000000000003</c:v>
                </c:pt>
                <c:pt idx="87">
                  <c:v>-95.462000000000003</c:v>
                </c:pt>
                <c:pt idx="88">
                  <c:v>-96.215999999999994</c:v>
                </c:pt>
                <c:pt idx="89">
                  <c:v>-96.971000000000004</c:v>
                </c:pt>
                <c:pt idx="90">
                  <c:v>-97.727000000000004</c:v>
                </c:pt>
                <c:pt idx="91">
                  <c:v>-98.483999999999995</c:v>
                </c:pt>
                <c:pt idx="92">
                  <c:v>-99.242000000000004</c:v>
                </c:pt>
                <c:pt idx="93">
                  <c:v>-99.998999999999995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2076032"/>
        <c:axId val="62077952"/>
      </c:scatterChart>
      <c:valAx>
        <c:axId val="620760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77952"/>
        <c:crosses val="autoZero"/>
        <c:crossBetween val="midCat"/>
        <c:minorUnit val="100"/>
      </c:valAx>
      <c:valAx>
        <c:axId val="620779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760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813244474967586"/>
          <c:y val="0.24731100513844226"/>
          <c:w val="0.46904833132564555"/>
          <c:h val="0.2903404680048798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694216741066775"/>
          <c:y val="0.22788214853425018"/>
          <c:w val="0.72178846555961784"/>
          <c:h val="0.72201508262171465"/>
        </c:manualLayout>
      </c:layout>
      <c:scatterChart>
        <c:scatterStyle val="lineMarker"/>
        <c:ser>
          <c:idx val="1"/>
          <c:order val="0"/>
          <c:tx>
            <c:strRef>
              <c:f>'0.6Qb'!$EU$18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'0.6Qb'!$EU$19:$EU$126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20.914000000000001</c:v>
                </c:pt>
                <c:pt idx="2">
                  <c:v>23.739000000000001</c:v>
                </c:pt>
                <c:pt idx="3">
                  <c:v>26.081</c:v>
                </c:pt>
                <c:pt idx="4">
                  <c:v>28.13</c:v>
                </c:pt>
                <c:pt idx="5">
                  <c:v>29.978000000000002</c:v>
                </c:pt>
                <c:pt idx="6">
                  <c:v>31.678999999999998</c:v>
                </c:pt>
                <c:pt idx="7">
                  <c:v>33.262999999999998</c:v>
                </c:pt>
                <c:pt idx="8">
                  <c:v>34.755000000000003</c:v>
                </c:pt>
                <c:pt idx="9">
                  <c:v>36.168999999999997</c:v>
                </c:pt>
                <c:pt idx="10">
                  <c:v>37.515999999999998</c:v>
                </c:pt>
                <c:pt idx="11">
                  <c:v>38.808</c:v>
                </c:pt>
                <c:pt idx="12">
                  <c:v>40.048999999999999</c:v>
                </c:pt>
                <c:pt idx="13">
                  <c:v>41.247</c:v>
                </c:pt>
                <c:pt idx="14">
                  <c:v>42.405999999999999</c:v>
                </c:pt>
                <c:pt idx="15">
                  <c:v>43.529000000000003</c:v>
                </c:pt>
                <c:pt idx="16">
                  <c:v>44.622</c:v>
                </c:pt>
                <c:pt idx="17">
                  <c:v>45.686</c:v>
                </c:pt>
                <c:pt idx="18">
                  <c:v>46.722999999999999</c:v>
                </c:pt>
                <c:pt idx="19">
                  <c:v>47.735999999999997</c:v>
                </c:pt>
                <c:pt idx="20">
                  <c:v>48.728000000000002</c:v>
                </c:pt>
                <c:pt idx="21">
                  <c:v>49.697000000000003</c:v>
                </c:pt>
                <c:pt idx="22">
                  <c:v>50.65</c:v>
                </c:pt>
                <c:pt idx="23">
                  <c:v>51.582999999999998</c:v>
                </c:pt>
                <c:pt idx="24">
                  <c:v>52.5</c:v>
                </c:pt>
                <c:pt idx="25">
                  <c:v>53.402000000000001</c:v>
                </c:pt>
                <c:pt idx="26">
                  <c:v>54.284999999999997</c:v>
                </c:pt>
                <c:pt idx="27">
                  <c:v>55.152999999999999</c:v>
                </c:pt>
                <c:pt idx="28">
                  <c:v>56.037999999999997</c:v>
                </c:pt>
                <c:pt idx="29">
                  <c:v>56.902000000000001</c:v>
                </c:pt>
                <c:pt idx="30">
                  <c:v>57.747999999999998</c:v>
                </c:pt>
                <c:pt idx="31">
                  <c:v>57.122</c:v>
                </c:pt>
                <c:pt idx="32">
                  <c:v>57.896000000000001</c:v>
                </c:pt>
                <c:pt idx="33">
                  <c:v>58.683999999999997</c:v>
                </c:pt>
                <c:pt idx="34">
                  <c:v>59.454999999999998</c:v>
                </c:pt>
                <c:pt idx="35">
                  <c:v>60.213999999999999</c:v>
                </c:pt>
                <c:pt idx="36">
                  <c:v>59.667999999999999</c:v>
                </c:pt>
                <c:pt idx="37">
                  <c:v>60.365000000000002</c:v>
                </c:pt>
                <c:pt idx="38">
                  <c:v>61.072000000000003</c:v>
                </c:pt>
                <c:pt idx="39">
                  <c:v>61.765999999999998</c:v>
                </c:pt>
                <c:pt idx="40">
                  <c:v>62.45</c:v>
                </c:pt>
                <c:pt idx="41">
                  <c:v>61.96</c:v>
                </c:pt>
                <c:pt idx="42">
                  <c:v>62.591999999999999</c:v>
                </c:pt>
                <c:pt idx="43">
                  <c:v>63.23</c:v>
                </c:pt>
                <c:pt idx="44">
                  <c:v>63.859000000000002</c:v>
                </c:pt>
                <c:pt idx="45">
                  <c:v>64.48</c:v>
                </c:pt>
                <c:pt idx="46">
                  <c:v>64.025999999999996</c:v>
                </c:pt>
                <c:pt idx="47">
                  <c:v>64.605000000000004</c:v>
                </c:pt>
                <c:pt idx="48">
                  <c:v>65.176000000000002</c:v>
                </c:pt>
                <c:pt idx="49">
                  <c:v>65.739999999999995</c:v>
                </c:pt>
                <c:pt idx="50">
                  <c:v>66.3</c:v>
                </c:pt>
                <c:pt idx="51">
                  <c:v>66.852000000000004</c:v>
                </c:pt>
                <c:pt idx="52">
                  <c:v>67.400000000000006</c:v>
                </c:pt>
                <c:pt idx="53">
                  <c:v>67.941000000000003</c:v>
                </c:pt>
                <c:pt idx="54">
                  <c:v>68.477000000000004</c:v>
                </c:pt>
                <c:pt idx="55">
                  <c:v>69.007000000000005</c:v>
                </c:pt>
                <c:pt idx="56">
                  <c:v>69.533000000000001</c:v>
                </c:pt>
                <c:pt idx="57">
                  <c:v>70.052999999999997</c:v>
                </c:pt>
                <c:pt idx="58">
                  <c:v>70.569999999999993</c:v>
                </c:pt>
                <c:pt idx="59">
                  <c:v>71.078999999999994</c:v>
                </c:pt>
                <c:pt idx="60">
                  <c:v>71.581999999999994</c:v>
                </c:pt>
                <c:pt idx="61">
                  <c:v>72.088999999999999</c:v>
                </c:pt>
                <c:pt idx="62">
                  <c:v>72.59</c:v>
                </c:pt>
                <c:pt idx="63">
                  <c:v>73.085999999999999</c:v>
                </c:pt>
                <c:pt idx="64">
                  <c:v>72.436000000000007</c:v>
                </c:pt>
                <c:pt idx="65">
                  <c:v>72.965000000000003</c:v>
                </c:pt>
                <c:pt idx="66">
                  <c:v>73.495999999999995</c:v>
                </c:pt>
                <c:pt idx="67">
                  <c:v>74.022000000000006</c:v>
                </c:pt>
                <c:pt idx="68">
                  <c:v>74.540000000000006</c:v>
                </c:pt>
                <c:pt idx="69">
                  <c:v>73.691000000000003</c:v>
                </c:pt>
                <c:pt idx="70">
                  <c:v>74.257000000000005</c:v>
                </c:pt>
                <c:pt idx="71">
                  <c:v>74.826999999999998</c:v>
                </c:pt>
                <c:pt idx="72">
                  <c:v>75.39</c:v>
                </c:pt>
                <c:pt idx="73">
                  <c:v>75.942999999999998</c:v>
                </c:pt>
                <c:pt idx="74">
                  <c:v>74.878</c:v>
                </c:pt>
                <c:pt idx="75">
                  <c:v>75.503</c:v>
                </c:pt>
                <c:pt idx="76">
                  <c:v>76.132999999999996</c:v>
                </c:pt>
                <c:pt idx="77">
                  <c:v>76.751000000000005</c:v>
                </c:pt>
                <c:pt idx="78">
                  <c:v>77.355999999999995</c:v>
                </c:pt>
                <c:pt idx="79">
                  <c:v>76.052999999999997</c:v>
                </c:pt>
                <c:pt idx="80">
                  <c:v>76.799000000000007</c:v>
                </c:pt>
                <c:pt idx="81">
                  <c:v>77.546000000000006</c:v>
                </c:pt>
                <c:pt idx="82">
                  <c:v>78.293999999999997</c:v>
                </c:pt>
                <c:pt idx="83">
                  <c:v>79.040999999999997</c:v>
                </c:pt>
                <c:pt idx="84">
                  <c:v>79.790999999999997</c:v>
                </c:pt>
                <c:pt idx="85">
                  <c:v>80.540999999999997</c:v>
                </c:pt>
                <c:pt idx="86">
                  <c:v>81.292000000000002</c:v>
                </c:pt>
                <c:pt idx="87">
                  <c:v>82.045000000000002</c:v>
                </c:pt>
                <c:pt idx="88">
                  <c:v>82.799000000000007</c:v>
                </c:pt>
                <c:pt idx="89">
                  <c:v>83.554000000000002</c:v>
                </c:pt>
                <c:pt idx="90">
                  <c:v>84.311000000000007</c:v>
                </c:pt>
                <c:pt idx="91">
                  <c:v>85.067999999999998</c:v>
                </c:pt>
                <c:pt idx="92">
                  <c:v>85.825999999999993</c:v>
                </c:pt>
                <c:pt idx="93">
                  <c:v>86.582999999999998</c:v>
                </c:pt>
                <c:pt idx="94">
                  <c:v>87.338999999999999</c:v>
                </c:pt>
                <c:pt idx="95">
                  <c:v>88.093000000000004</c:v>
                </c:pt>
                <c:pt idx="96">
                  <c:v>88.841999999999999</c:v>
                </c:pt>
                <c:pt idx="97">
                  <c:v>89.587000000000003</c:v>
                </c:pt>
                <c:pt idx="98">
                  <c:v>90.323999999999998</c:v>
                </c:pt>
                <c:pt idx="99">
                  <c:v>91.052999999999997</c:v>
                </c:pt>
                <c:pt idx="100">
                  <c:v>91.771000000000001</c:v>
                </c:pt>
                <c:pt idx="101">
                  <c:v>92.475999999999999</c:v>
                </c:pt>
                <c:pt idx="102">
                  <c:v>93.167000000000002</c:v>
                </c:pt>
                <c:pt idx="103">
                  <c:v>93.802999999999997</c:v>
                </c:pt>
                <c:pt idx="104">
                  <c:v>94.399000000000001</c:v>
                </c:pt>
                <c:pt idx="105">
                  <c:v>94.945999999999998</c:v>
                </c:pt>
                <c:pt idx="106">
                  <c:v>95.441000000000003</c:v>
                </c:pt>
                <c:pt idx="107">
                  <c:v>95.888000000000005</c:v>
                </c:pt>
              </c:numCache>
            </c:numRef>
          </c:yVal>
        </c:ser>
        <c:ser>
          <c:idx val="0"/>
          <c:order val="1"/>
          <c:tx>
            <c:strRef>
              <c:f>'0.6Qb'!$EV$18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'0.6Qb'!$EV$19:$EV$126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79.085999999999999</c:v>
                </c:pt>
                <c:pt idx="2">
                  <c:v>76.260999999999996</c:v>
                </c:pt>
                <c:pt idx="3">
                  <c:v>73.918999999999997</c:v>
                </c:pt>
                <c:pt idx="4">
                  <c:v>71.87</c:v>
                </c:pt>
                <c:pt idx="5">
                  <c:v>70.021999999999991</c:v>
                </c:pt>
                <c:pt idx="6">
                  <c:v>68.320999999999998</c:v>
                </c:pt>
                <c:pt idx="7">
                  <c:v>66.736999999999995</c:v>
                </c:pt>
                <c:pt idx="8">
                  <c:v>65.245000000000005</c:v>
                </c:pt>
                <c:pt idx="9">
                  <c:v>63.831000000000003</c:v>
                </c:pt>
                <c:pt idx="10">
                  <c:v>62.484000000000002</c:v>
                </c:pt>
                <c:pt idx="11">
                  <c:v>61.192</c:v>
                </c:pt>
                <c:pt idx="12">
                  <c:v>59.951000000000001</c:v>
                </c:pt>
                <c:pt idx="13">
                  <c:v>58.753</c:v>
                </c:pt>
                <c:pt idx="14">
                  <c:v>57.594000000000001</c:v>
                </c:pt>
                <c:pt idx="15">
                  <c:v>56.470999999999997</c:v>
                </c:pt>
                <c:pt idx="16">
                  <c:v>55.378</c:v>
                </c:pt>
                <c:pt idx="17">
                  <c:v>54.314</c:v>
                </c:pt>
                <c:pt idx="18">
                  <c:v>53.277000000000001</c:v>
                </c:pt>
                <c:pt idx="19">
                  <c:v>52.264000000000003</c:v>
                </c:pt>
                <c:pt idx="20">
                  <c:v>51.271999999999998</c:v>
                </c:pt>
                <c:pt idx="21">
                  <c:v>50.302999999999997</c:v>
                </c:pt>
                <c:pt idx="22">
                  <c:v>49.35</c:v>
                </c:pt>
                <c:pt idx="23">
                  <c:v>48.417000000000002</c:v>
                </c:pt>
                <c:pt idx="24">
                  <c:v>47.5</c:v>
                </c:pt>
                <c:pt idx="25">
                  <c:v>46.597999999999999</c:v>
                </c:pt>
                <c:pt idx="26">
                  <c:v>45.715000000000003</c:v>
                </c:pt>
                <c:pt idx="27">
                  <c:v>44.847000000000001</c:v>
                </c:pt>
                <c:pt idx="28">
                  <c:v>43.962000000000003</c:v>
                </c:pt>
                <c:pt idx="29">
                  <c:v>43.097999999999999</c:v>
                </c:pt>
                <c:pt idx="30">
                  <c:v>42.252000000000002</c:v>
                </c:pt>
                <c:pt idx="31">
                  <c:v>47.878</c:v>
                </c:pt>
                <c:pt idx="32">
                  <c:v>47.103999999999999</c:v>
                </c:pt>
                <c:pt idx="33">
                  <c:v>46.316000000000003</c:v>
                </c:pt>
                <c:pt idx="34">
                  <c:v>45.545000000000002</c:v>
                </c:pt>
                <c:pt idx="35">
                  <c:v>44.786000000000001</c:v>
                </c:pt>
                <c:pt idx="36">
                  <c:v>50.332000000000001</c:v>
                </c:pt>
                <c:pt idx="37">
                  <c:v>49.634999999999998</c:v>
                </c:pt>
                <c:pt idx="38">
                  <c:v>48.927999999999997</c:v>
                </c:pt>
                <c:pt idx="39">
                  <c:v>48.234000000000002</c:v>
                </c:pt>
                <c:pt idx="40">
                  <c:v>47.55</c:v>
                </c:pt>
                <c:pt idx="41">
                  <c:v>53.04</c:v>
                </c:pt>
                <c:pt idx="42">
                  <c:v>52.408000000000001</c:v>
                </c:pt>
                <c:pt idx="43">
                  <c:v>51.77</c:v>
                </c:pt>
                <c:pt idx="44">
                  <c:v>51.140999999999998</c:v>
                </c:pt>
                <c:pt idx="45">
                  <c:v>50.519999999999996</c:v>
                </c:pt>
                <c:pt idx="46">
                  <c:v>55.974000000000004</c:v>
                </c:pt>
                <c:pt idx="47">
                  <c:v>55.394999999999996</c:v>
                </c:pt>
                <c:pt idx="48">
                  <c:v>54.823999999999998</c:v>
                </c:pt>
                <c:pt idx="49">
                  <c:v>54.260000000000005</c:v>
                </c:pt>
                <c:pt idx="50">
                  <c:v>53.7</c:v>
                </c:pt>
                <c:pt idx="51">
                  <c:v>53.147999999999996</c:v>
                </c:pt>
                <c:pt idx="52">
                  <c:v>52.599999999999994</c:v>
                </c:pt>
                <c:pt idx="53">
                  <c:v>52.058999999999997</c:v>
                </c:pt>
                <c:pt idx="54">
                  <c:v>51.522999999999996</c:v>
                </c:pt>
                <c:pt idx="55">
                  <c:v>50.992999999999995</c:v>
                </c:pt>
                <c:pt idx="56">
                  <c:v>50.466999999999999</c:v>
                </c:pt>
                <c:pt idx="57">
                  <c:v>49.947000000000003</c:v>
                </c:pt>
                <c:pt idx="58">
                  <c:v>49.430000000000007</c:v>
                </c:pt>
                <c:pt idx="59">
                  <c:v>48.921000000000006</c:v>
                </c:pt>
                <c:pt idx="60">
                  <c:v>48.418000000000006</c:v>
                </c:pt>
                <c:pt idx="61">
                  <c:v>47.911000000000001</c:v>
                </c:pt>
                <c:pt idx="62">
                  <c:v>47.41</c:v>
                </c:pt>
                <c:pt idx="63">
                  <c:v>46.914000000000001</c:v>
                </c:pt>
                <c:pt idx="64">
                  <c:v>42.563999999999993</c:v>
                </c:pt>
                <c:pt idx="65">
                  <c:v>42.034999999999997</c:v>
                </c:pt>
                <c:pt idx="66">
                  <c:v>41.504000000000005</c:v>
                </c:pt>
                <c:pt idx="67">
                  <c:v>40.977999999999994</c:v>
                </c:pt>
                <c:pt idx="68">
                  <c:v>40.459999999999994</c:v>
                </c:pt>
                <c:pt idx="69">
                  <c:v>36.308999999999997</c:v>
                </c:pt>
                <c:pt idx="70">
                  <c:v>35.742999999999995</c:v>
                </c:pt>
                <c:pt idx="71">
                  <c:v>35.173000000000002</c:v>
                </c:pt>
                <c:pt idx="72">
                  <c:v>34.61</c:v>
                </c:pt>
                <c:pt idx="73">
                  <c:v>34.057000000000002</c:v>
                </c:pt>
                <c:pt idx="74">
                  <c:v>30.122</c:v>
                </c:pt>
                <c:pt idx="75">
                  <c:v>29.497</c:v>
                </c:pt>
                <c:pt idx="76">
                  <c:v>28.867000000000004</c:v>
                </c:pt>
                <c:pt idx="77">
                  <c:v>28.248999999999995</c:v>
                </c:pt>
                <c:pt idx="78">
                  <c:v>27.644000000000005</c:v>
                </c:pt>
                <c:pt idx="79">
                  <c:v>23.947000000000003</c:v>
                </c:pt>
                <c:pt idx="80">
                  <c:v>23.200999999999993</c:v>
                </c:pt>
                <c:pt idx="81">
                  <c:v>22.453999999999994</c:v>
                </c:pt>
                <c:pt idx="82">
                  <c:v>21.706000000000003</c:v>
                </c:pt>
                <c:pt idx="83">
                  <c:v>20.959000000000003</c:v>
                </c:pt>
                <c:pt idx="84">
                  <c:v>20.209000000000003</c:v>
                </c:pt>
                <c:pt idx="85">
                  <c:v>19.459000000000003</c:v>
                </c:pt>
                <c:pt idx="86">
                  <c:v>18.707999999999998</c:v>
                </c:pt>
                <c:pt idx="87">
                  <c:v>17.954999999999998</c:v>
                </c:pt>
                <c:pt idx="88">
                  <c:v>17.200999999999993</c:v>
                </c:pt>
                <c:pt idx="89">
                  <c:v>16.445999999999998</c:v>
                </c:pt>
                <c:pt idx="90">
                  <c:v>15.688999999999993</c:v>
                </c:pt>
                <c:pt idx="91">
                  <c:v>14.932000000000002</c:v>
                </c:pt>
                <c:pt idx="92">
                  <c:v>14.174000000000007</c:v>
                </c:pt>
                <c:pt idx="93">
                  <c:v>13.417000000000002</c:v>
                </c:pt>
                <c:pt idx="94">
                  <c:v>12.661000000000001</c:v>
                </c:pt>
                <c:pt idx="95">
                  <c:v>11.906999999999996</c:v>
                </c:pt>
                <c:pt idx="96">
                  <c:v>11.158000000000001</c:v>
                </c:pt>
                <c:pt idx="97">
                  <c:v>10.412999999999997</c:v>
                </c:pt>
                <c:pt idx="98">
                  <c:v>9.6760000000000019</c:v>
                </c:pt>
                <c:pt idx="99">
                  <c:v>8.9470000000000027</c:v>
                </c:pt>
                <c:pt idx="100">
                  <c:v>8.2289999999999992</c:v>
                </c:pt>
                <c:pt idx="101">
                  <c:v>7.5240000000000009</c:v>
                </c:pt>
                <c:pt idx="102">
                  <c:v>6.8329999999999984</c:v>
                </c:pt>
                <c:pt idx="103">
                  <c:v>6.1970000000000027</c:v>
                </c:pt>
                <c:pt idx="104">
                  <c:v>5.6009999999999991</c:v>
                </c:pt>
                <c:pt idx="105">
                  <c:v>5.054000000000002</c:v>
                </c:pt>
                <c:pt idx="106">
                  <c:v>4.5589999999999975</c:v>
                </c:pt>
                <c:pt idx="107">
                  <c:v>4.1119999999999948</c:v>
                </c:pt>
              </c:numCache>
            </c:numRef>
          </c:yVal>
        </c:ser>
        <c:axId val="62119296"/>
        <c:axId val="58799616"/>
      </c:scatterChart>
      <c:valAx>
        <c:axId val="62119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799616"/>
        <c:crossesAt val="120"/>
        <c:crossBetween val="midCat"/>
        <c:minorUnit val="100"/>
      </c:valAx>
      <c:valAx>
        <c:axId val="587996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192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42106403799205"/>
          <c:y val="0.7165705519204465"/>
          <c:w val="0.54989954246505546"/>
          <c:h val="0.2202092344090791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694740278838356"/>
          <c:y val="0.21849247717274789"/>
          <c:w val="0.74828808798491131"/>
          <c:h val="0.71732024694096341"/>
        </c:manualLayout>
      </c:layout>
      <c:scatterChart>
        <c:scatterStyle val="lineMarker"/>
        <c:ser>
          <c:idx val="1"/>
          <c:order val="0"/>
          <c:tx>
            <c:strRef>
              <c:f>'0.6Qb'!$GF$18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'0.6Qb'!$GF$19:$GF$126</c:f>
              <c:numCache>
                <c:formatCode>0.00E+00</c:formatCode>
                <c:ptCount val="108"/>
                <c:pt idx="1">
                  <c:v>-238.68951107470156</c:v>
                </c:pt>
                <c:pt idx="2">
                  <c:v>-203.2856994025806</c:v>
                </c:pt>
                <c:pt idx="3">
                  <c:v>-182.27944256413645</c:v>
                </c:pt>
                <c:pt idx="4">
                  <c:v>-167.54099878651428</c:v>
                </c:pt>
                <c:pt idx="5">
                  <c:v>-156.86902770059763</c:v>
                </c:pt>
                <c:pt idx="6">
                  <c:v>-148.29824300218689</c:v>
                </c:pt>
                <c:pt idx="7">
                  <c:v>-141.51191711836623</c:v>
                </c:pt>
                <c:pt idx="8">
                  <c:v>-136.11454099698068</c:v>
                </c:pt>
                <c:pt idx="9">
                  <c:v>-131.42574182987221</c:v>
                </c:pt>
                <c:pt idx="10">
                  <c:v>-127.89989308075292</c:v>
                </c:pt>
                <c:pt idx="11">
                  <c:v>-124.42232917391279</c:v>
                </c:pt>
                <c:pt idx="12">
                  <c:v>-121.88777824093697</c:v>
                </c:pt>
                <c:pt idx="13">
                  <c:v>-119.39639387348052</c:v>
                </c:pt>
                <c:pt idx="14">
                  <c:v>-117.49548136267832</c:v>
                </c:pt>
                <c:pt idx="15">
                  <c:v>-115.83829247521325</c:v>
                </c:pt>
                <c:pt idx="16">
                  <c:v>-114.19389008703138</c:v>
                </c:pt>
                <c:pt idx="17">
                  <c:v>-113.03529637989088</c:v>
                </c:pt>
                <c:pt idx="18">
                  <c:v>-111.94706460980105</c:v>
                </c:pt>
                <c:pt idx="19">
                  <c:v>-111.25983698590825</c:v>
                </c:pt>
                <c:pt idx="20">
                  <c:v>-110.26391420252632</c:v>
                </c:pt>
                <c:pt idx="21">
                  <c:v>-109.97774766506717</c:v>
                </c:pt>
                <c:pt idx="22">
                  <c:v>-108.99217335825952</c:v>
                </c:pt>
                <c:pt idx="23">
                  <c:v>-109.24271565253892</c:v>
                </c:pt>
                <c:pt idx="24">
                  <c:v>-108.29757795654879</c:v>
                </c:pt>
                <c:pt idx="25">
                  <c:v>-107.28918064501406</c:v>
                </c:pt>
                <c:pt idx="26">
                  <c:v>-110.09828320519952</c:v>
                </c:pt>
                <c:pt idx="27">
                  <c:v>-115.16935793148673</c:v>
                </c:pt>
                <c:pt idx="28">
                  <c:v>-107.92370139453284</c:v>
                </c:pt>
                <c:pt idx="29">
                  <c:v>-105.689926350698</c:v>
                </c:pt>
                <c:pt idx="30">
                  <c:v>-55.22278322864323</c:v>
                </c:pt>
                <c:pt idx="31">
                  <c:v>0</c:v>
                </c:pt>
                <c:pt idx="32">
                  <c:v>-102.31706379569775</c:v>
                </c:pt>
                <c:pt idx="33">
                  <c:v>-97.529525699921521</c:v>
                </c:pt>
                <c:pt idx="34">
                  <c:v>-95.39900006118684</c:v>
                </c:pt>
                <c:pt idx="35">
                  <c:v>-53.162120541391985</c:v>
                </c:pt>
                <c:pt idx="36">
                  <c:v>0</c:v>
                </c:pt>
                <c:pt idx="37">
                  <c:v>-91.463681336915499</c:v>
                </c:pt>
                <c:pt idx="38">
                  <c:v>-88.092277538377203</c:v>
                </c:pt>
                <c:pt idx="39">
                  <c:v>-86.753143851303889</c:v>
                </c:pt>
                <c:pt idx="40">
                  <c:v>-51.315151422434717</c:v>
                </c:pt>
                <c:pt idx="41">
                  <c:v>0</c:v>
                </c:pt>
                <c:pt idx="42">
                  <c:v>-82.508923961775537</c:v>
                </c:pt>
                <c:pt idx="43">
                  <c:v>-80.128767563986798</c:v>
                </c:pt>
                <c:pt idx="44">
                  <c:v>-79.050969298224985</c:v>
                </c:pt>
                <c:pt idx="45">
                  <c:v>-49.115533985106097</c:v>
                </c:pt>
                <c:pt idx="46">
                  <c:v>0</c:v>
                </c:pt>
                <c:pt idx="47">
                  <c:v>-72.151005700039036</c:v>
                </c:pt>
                <c:pt idx="48">
                  <c:v>-72.310488781290701</c:v>
                </c:pt>
                <c:pt idx="49">
                  <c:v>-72.497076326211598</c:v>
                </c:pt>
                <c:pt idx="50">
                  <c:v>-72.387837047884261</c:v>
                </c:pt>
                <c:pt idx="51">
                  <c:v>-72.494841691783165</c:v>
                </c:pt>
                <c:pt idx="52">
                  <c:v>-72.575055190582802</c:v>
                </c:pt>
                <c:pt idx="53">
                  <c:v>-72.87108220185435</c:v>
                </c:pt>
                <c:pt idx="54">
                  <c:v>-72.876063635789279</c:v>
                </c:pt>
                <c:pt idx="55">
                  <c:v>-73.152897004110983</c:v>
                </c:pt>
                <c:pt idx="56">
                  <c:v>-73.131452553073586</c:v>
                </c:pt>
                <c:pt idx="57">
                  <c:v>-73.541238455151912</c:v>
                </c:pt>
                <c:pt idx="58">
                  <c:v>-73.094693600820307</c:v>
                </c:pt>
                <c:pt idx="59">
                  <c:v>-73.498142484728021</c:v>
                </c:pt>
                <c:pt idx="60">
                  <c:v>-76.096430892409742</c:v>
                </c:pt>
                <c:pt idx="61">
                  <c:v>-74.576411411789209</c:v>
                </c:pt>
                <c:pt idx="62">
                  <c:v>-73.897555437510917</c:v>
                </c:pt>
                <c:pt idx="63">
                  <c:v>-50.53951100950227</c:v>
                </c:pt>
                <c:pt idx="64">
                  <c:v>0</c:v>
                </c:pt>
                <c:pt idx="65">
                  <c:v>-85.800865312059543</c:v>
                </c:pt>
                <c:pt idx="66">
                  <c:v>-84.384379963012918</c:v>
                </c:pt>
                <c:pt idx="67">
                  <c:v>-82.823074321118554</c:v>
                </c:pt>
                <c:pt idx="68">
                  <c:v>-56.166071862790396</c:v>
                </c:pt>
                <c:pt idx="69">
                  <c:v>0</c:v>
                </c:pt>
                <c:pt idx="70">
                  <c:v>-99.408906461530663</c:v>
                </c:pt>
                <c:pt idx="71">
                  <c:v>-97.231539585984436</c:v>
                </c:pt>
                <c:pt idx="72">
                  <c:v>-94.643308425935828</c:v>
                </c:pt>
                <c:pt idx="73">
                  <c:v>-63.380582667433998</c:v>
                </c:pt>
                <c:pt idx="74">
                  <c:v>0</c:v>
                </c:pt>
                <c:pt idx="75">
                  <c:v>-118.65333657440763</c:v>
                </c:pt>
                <c:pt idx="76">
                  <c:v>-115.18601613113425</c:v>
                </c:pt>
                <c:pt idx="77">
                  <c:v>-110.98499518215229</c:v>
                </c:pt>
                <c:pt idx="78">
                  <c:v>-72.703305810124377</c:v>
                </c:pt>
                <c:pt idx="79">
                  <c:v>0</c:v>
                </c:pt>
                <c:pt idx="80">
                  <c:v>-155.76018741602576</c:v>
                </c:pt>
                <c:pt idx="81">
                  <c:v>-159.49491963554482</c:v>
                </c:pt>
                <c:pt idx="82">
                  <c:v>-162.97532109963279</c:v>
                </c:pt>
                <c:pt idx="83">
                  <c:v>-167.06728514510434</c:v>
                </c:pt>
                <c:pt idx="84">
                  <c:v>-171.21943465218641</c:v>
                </c:pt>
                <c:pt idx="85">
                  <c:v>-175.57391627346885</c:v>
                </c:pt>
                <c:pt idx="86">
                  <c:v>-179.83597396812374</c:v>
                </c:pt>
                <c:pt idx="87">
                  <c:v>-184.50173304982272</c:v>
                </c:pt>
                <c:pt idx="88">
                  <c:v>-189.10857780756291</c:v>
                </c:pt>
                <c:pt idx="89">
                  <c:v>-193.98172552016268</c:v>
                </c:pt>
                <c:pt idx="90">
                  <c:v>-198.72433975219798</c:v>
                </c:pt>
                <c:pt idx="91">
                  <c:v>-203.57635734703206</c:v>
                </c:pt>
                <c:pt idx="92">
                  <c:v>-207.87213947041042</c:v>
                </c:pt>
                <c:pt idx="93">
                  <c:v>-212.78422143857046</c:v>
                </c:pt>
                <c:pt idx="94">
                  <c:v>-217.16789216905411</c:v>
                </c:pt>
                <c:pt idx="95">
                  <c:v>-221.71419035886865</c:v>
                </c:pt>
                <c:pt idx="96">
                  <c:v>-226.39639471421401</c:v>
                </c:pt>
                <c:pt idx="97">
                  <c:v>-231.23969691610802</c:v>
                </c:pt>
                <c:pt idx="98">
                  <c:v>-236.35972469986478</c:v>
                </c:pt>
                <c:pt idx="99">
                  <c:v>-241.85977117162508</c:v>
                </c:pt>
                <c:pt idx="100">
                  <c:v>-247.95151687087241</c:v>
                </c:pt>
                <c:pt idx="101">
                  <c:v>-250.28972084612721</c:v>
                </c:pt>
                <c:pt idx="102">
                  <c:v>-234.44976708847776</c:v>
                </c:pt>
                <c:pt idx="103">
                  <c:v>-231.711851214436</c:v>
                </c:pt>
                <c:pt idx="104">
                  <c:v>-219.5571942583515</c:v>
                </c:pt>
                <c:pt idx="105">
                  <c:v>-219.5571942583515</c:v>
                </c:pt>
                <c:pt idx="106">
                  <c:v>-219.5571942583515</c:v>
                </c:pt>
                <c:pt idx="107">
                  <c:v>-219.5571942583515</c:v>
                </c:pt>
              </c:numCache>
            </c:numRef>
          </c:yVal>
        </c:ser>
        <c:ser>
          <c:idx val="0"/>
          <c:order val="1"/>
          <c:tx>
            <c:strRef>
              <c:f>'0.6Qb'!$GG$18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'0.6Qb'!$GG$19:$GG$126</c:f>
              <c:numCache>
                <c:formatCode>0.00E+00</c:formatCode>
                <c:ptCount val="108"/>
                <c:pt idx="1">
                  <c:v>1595.2706242216163</c:v>
                </c:pt>
                <c:pt idx="2">
                  <c:v>1255.3670644396186</c:v>
                </c:pt>
                <c:pt idx="3">
                  <c:v>1061.5140912712984</c:v>
                </c:pt>
                <c:pt idx="4">
                  <c:v>932.09192286917823</c:v>
                </c:pt>
                <c:pt idx="5">
                  <c:v>839.10327991875135</c:v>
                </c:pt>
                <c:pt idx="6">
                  <c:v>767.51362916466451</c:v>
                </c:pt>
                <c:pt idx="7">
                  <c:v>710.81226602404126</c:v>
                </c:pt>
                <c:pt idx="8">
                  <c:v>664.76590965936828</c:v>
                </c:pt>
                <c:pt idx="9">
                  <c:v>625.90940841197983</c:v>
                </c:pt>
                <c:pt idx="10">
                  <c:v>593.4870525900227</c:v>
                </c:pt>
                <c:pt idx="11">
                  <c:v>564.71739402217167</c:v>
                </c:pt>
                <c:pt idx="12">
                  <c:v>540.20348741335988</c:v>
                </c:pt>
                <c:pt idx="13">
                  <c:v>518.06224144863802</c:v>
                </c:pt>
                <c:pt idx="14">
                  <c:v>498.6406037753577</c:v>
                </c:pt>
                <c:pt idx="15">
                  <c:v>481.12185410525308</c:v>
                </c:pt>
                <c:pt idx="16">
                  <c:v>465.00085294587825</c:v>
                </c:pt>
                <c:pt idx="17">
                  <c:v>450.60774126960632</c:v>
                </c:pt>
                <c:pt idx="18">
                  <c:v>437.31184086460928</c:v>
                </c:pt>
                <c:pt idx="19">
                  <c:v>425.30716099299593</c:v>
                </c:pt>
                <c:pt idx="20">
                  <c:v>413.76442349836839</c:v>
                </c:pt>
                <c:pt idx="21">
                  <c:v>403.58897760273572</c:v>
                </c:pt>
                <c:pt idx="22">
                  <c:v>393.36874868278306</c:v>
                </c:pt>
                <c:pt idx="23">
                  <c:v>384.80701592853882</c:v>
                </c:pt>
                <c:pt idx="24">
                  <c:v>375.65044437037454</c:v>
                </c:pt>
                <c:pt idx="25">
                  <c:v>366.9416238026102</c:v>
                </c:pt>
                <c:pt idx="26">
                  <c:v>361.76957696642199</c:v>
                </c:pt>
                <c:pt idx="27">
                  <c:v>358.33889715589874</c:v>
                </c:pt>
                <c:pt idx="28">
                  <c:v>345.80785176675289</c:v>
                </c:pt>
                <c:pt idx="29">
                  <c:v>337.47758326989617</c:v>
                </c:pt>
                <c:pt idx="30">
                  <c:v>295.40558381158098</c:v>
                </c:pt>
                <c:pt idx="31">
                  <c:v>0</c:v>
                </c:pt>
                <c:pt idx="32">
                  <c:v>335.94868295770743</c:v>
                </c:pt>
                <c:pt idx="33">
                  <c:v>326.71789338557744</c:v>
                </c:pt>
                <c:pt idx="34">
                  <c:v>319.79160979748843</c:v>
                </c:pt>
                <c:pt idx="35">
                  <c:v>284.24255572368827</c:v>
                </c:pt>
                <c:pt idx="36">
                  <c:v>0</c:v>
                </c:pt>
                <c:pt idx="37">
                  <c:v>317.98972105926634</c:v>
                </c:pt>
                <c:pt idx="38">
                  <c:v>310.85663871714075</c:v>
                </c:pt>
                <c:pt idx="39">
                  <c:v>305.48680474538514</c:v>
                </c:pt>
                <c:pt idx="40">
                  <c:v>275.1137059627373</c:v>
                </c:pt>
                <c:pt idx="41">
                  <c:v>0</c:v>
                </c:pt>
                <c:pt idx="42">
                  <c:v>303.52623360812458</c:v>
                </c:pt>
                <c:pt idx="43">
                  <c:v>297.90864258773644</c:v>
                </c:pt>
                <c:pt idx="44">
                  <c:v>293.4574032477899</c:v>
                </c:pt>
                <c:pt idx="45">
                  <c:v>267.1733376704122</c:v>
                </c:pt>
                <c:pt idx="46">
                  <c:v>0</c:v>
                </c:pt>
                <c:pt idx="47">
                  <c:v>289.35627061682732</c:v>
                </c:pt>
                <c:pt idx="48">
                  <c:v>286.4141135724285</c:v>
                </c:pt>
                <c:pt idx="49">
                  <c:v>283.57271377197787</c:v>
                </c:pt>
                <c:pt idx="50">
                  <c:v>280.57892418039467</c:v>
                </c:pt>
                <c:pt idx="51">
                  <c:v>277.83378109663914</c:v>
                </c:pt>
                <c:pt idx="52">
                  <c:v>275.14081520422451</c:v>
                </c:pt>
                <c:pt idx="53">
                  <c:v>272.67478577972958</c:v>
                </c:pt>
                <c:pt idx="54">
                  <c:v>270.05843523474573</c:v>
                </c:pt>
                <c:pt idx="55">
                  <c:v>267.70155807097854</c:v>
                </c:pt>
                <c:pt idx="56">
                  <c:v>265.19333302314595</c:v>
                </c:pt>
                <c:pt idx="57">
                  <c:v>263.04064491870173</c:v>
                </c:pt>
                <c:pt idx="58">
                  <c:v>260.36063172880654</c:v>
                </c:pt>
                <c:pt idx="59">
                  <c:v>258.32294963991308</c:v>
                </c:pt>
                <c:pt idx="60">
                  <c:v>257.73822183549288</c:v>
                </c:pt>
                <c:pt idx="61">
                  <c:v>254.4996616527051</c:v>
                </c:pt>
                <c:pt idx="62">
                  <c:v>251.86583944014629</c:v>
                </c:pt>
                <c:pt idx="63">
                  <c:v>235.07248200963284</c:v>
                </c:pt>
                <c:pt idx="64">
                  <c:v>0</c:v>
                </c:pt>
                <c:pt idx="65">
                  <c:v>252.07192522703536</c:v>
                </c:pt>
                <c:pt idx="66">
                  <c:v>248.94270662989103</c:v>
                </c:pt>
                <c:pt idx="67">
                  <c:v>245.80669167414638</c:v>
                </c:pt>
                <c:pt idx="68">
                  <c:v>229.44494664042912</c:v>
                </c:pt>
                <c:pt idx="69">
                  <c:v>0</c:v>
                </c:pt>
                <c:pt idx="70">
                  <c:v>247.22273896440328</c:v>
                </c:pt>
                <c:pt idx="71">
                  <c:v>243.68830165876875</c:v>
                </c:pt>
                <c:pt idx="72">
                  <c:v>240.06116900890274</c:v>
                </c:pt>
                <c:pt idx="73">
                  <c:v>223.9835828232506</c:v>
                </c:pt>
                <c:pt idx="74">
                  <c:v>0</c:v>
                </c:pt>
                <c:pt idx="75">
                  <c:v>242.69158170842962</c:v>
                </c:pt>
                <c:pt idx="76">
                  <c:v>238.54235043373251</c:v>
                </c:pt>
                <c:pt idx="77">
                  <c:v>234.26214532284106</c:v>
                </c:pt>
                <c:pt idx="78">
                  <c:v>218.25383717637868</c:v>
                </c:pt>
                <c:pt idx="79">
                  <c:v>0</c:v>
                </c:pt>
                <c:pt idx="80">
                  <c:v>240.32788488920875</c:v>
                </c:pt>
                <c:pt idx="81">
                  <c:v>237.68043023810748</c:v>
                </c:pt>
                <c:pt idx="82">
                  <c:v>234.94379336470138</c:v>
                </c:pt>
                <c:pt idx="83">
                  <c:v>232.33221243016632</c:v>
                </c:pt>
                <c:pt idx="84">
                  <c:v>229.69847033175839</c:v>
                </c:pt>
                <c:pt idx="85">
                  <c:v>227.0750687044787</c:v>
                </c:pt>
                <c:pt idx="86">
                  <c:v>224.37973206764104</c:v>
                </c:pt>
                <c:pt idx="87">
                  <c:v>221.72798052610077</c:v>
                </c:pt>
                <c:pt idx="88">
                  <c:v>219.01343182965326</c:v>
                </c:pt>
                <c:pt idx="89">
                  <c:v>216.3018211403367</c:v>
                </c:pt>
                <c:pt idx="90">
                  <c:v>213.50373490020223</c:v>
                </c:pt>
                <c:pt idx="91">
                  <c:v>210.68031777133899</c:v>
                </c:pt>
                <c:pt idx="92">
                  <c:v>207.71219677430341</c:v>
                </c:pt>
                <c:pt idx="93">
                  <c:v>204.80912697992792</c:v>
                </c:pt>
                <c:pt idx="94">
                  <c:v>201.78701622681317</c:v>
                </c:pt>
                <c:pt idx="95">
                  <c:v>198.76270562754428</c:v>
                </c:pt>
                <c:pt idx="96">
                  <c:v>195.73829346412276</c:v>
                </c:pt>
                <c:pt idx="97">
                  <c:v>192.72268969922735</c:v>
                </c:pt>
                <c:pt idx="98">
                  <c:v>189.73316165234343</c:v>
                </c:pt>
                <c:pt idx="99">
                  <c:v>186.78172695417493</c:v>
                </c:pt>
                <c:pt idx="100">
                  <c:v>183.88631463854387</c:v>
                </c:pt>
                <c:pt idx="101">
                  <c:v>180.71791414588034</c:v>
                </c:pt>
                <c:pt idx="102">
                  <c:v>176.5462315522015</c:v>
                </c:pt>
                <c:pt idx="103">
                  <c:v>173.61430166686455</c:v>
                </c:pt>
                <c:pt idx="104">
                  <c:v>170.44385500224024</c:v>
                </c:pt>
                <c:pt idx="105">
                  <c:v>167.65087223490127</c:v>
                </c:pt>
                <c:pt idx="106">
                  <c:v>165.07388782260435</c:v>
                </c:pt>
                <c:pt idx="107">
                  <c:v>161.19672712902934</c:v>
                </c:pt>
              </c:numCache>
            </c:numRef>
          </c:yVal>
        </c:ser>
        <c:ser>
          <c:idx val="2"/>
          <c:order val="2"/>
          <c:tx>
            <c:strRef>
              <c:f>'0.6Qb'!$GH$18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'0.6Qb'!$GH$19:$GH$126</c:f>
              <c:numCache>
                <c:formatCode>0.000</c:formatCode>
                <c:ptCount val="108"/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142.85714285714286</c:v>
                </c:pt>
                <c:pt idx="33">
                  <c:v>142.85714285714286</c:v>
                </c:pt>
                <c:pt idx="34">
                  <c:v>142.85714285714286</c:v>
                </c:pt>
                <c:pt idx="35">
                  <c:v>142.85714285714286</c:v>
                </c:pt>
                <c:pt idx="36">
                  <c:v>142.85714285714286</c:v>
                </c:pt>
                <c:pt idx="37">
                  <c:v>136.36363636363637</c:v>
                </c:pt>
                <c:pt idx="38">
                  <c:v>136.36363636363637</c:v>
                </c:pt>
                <c:pt idx="39">
                  <c:v>136.36363636363637</c:v>
                </c:pt>
                <c:pt idx="40">
                  <c:v>136.36363636363637</c:v>
                </c:pt>
                <c:pt idx="41">
                  <c:v>136.36363636363637</c:v>
                </c:pt>
                <c:pt idx="42">
                  <c:v>130.43478260869566</c:v>
                </c:pt>
                <c:pt idx="43">
                  <c:v>130.43478260869566</c:v>
                </c:pt>
                <c:pt idx="44">
                  <c:v>130.43478260869566</c:v>
                </c:pt>
                <c:pt idx="45">
                  <c:v>130.43478260869566</c:v>
                </c:pt>
                <c:pt idx="46">
                  <c:v>130.43478260869566</c:v>
                </c:pt>
                <c:pt idx="47">
                  <c:v>125</c:v>
                </c:pt>
                <c:pt idx="48">
                  <c:v>125</c:v>
                </c:pt>
                <c:pt idx="49">
                  <c:v>125</c:v>
                </c:pt>
                <c:pt idx="50">
                  <c:v>125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125</c:v>
                </c:pt>
                <c:pt idx="56">
                  <c:v>125</c:v>
                </c:pt>
                <c:pt idx="57">
                  <c:v>125</c:v>
                </c:pt>
                <c:pt idx="58">
                  <c:v>125</c:v>
                </c:pt>
                <c:pt idx="59">
                  <c:v>125</c:v>
                </c:pt>
                <c:pt idx="60">
                  <c:v>125</c:v>
                </c:pt>
                <c:pt idx="61">
                  <c:v>125</c:v>
                </c:pt>
                <c:pt idx="62">
                  <c:v>125</c:v>
                </c:pt>
                <c:pt idx="63">
                  <c:v>125</c:v>
                </c:pt>
                <c:pt idx="64">
                  <c:v>125</c:v>
                </c:pt>
                <c:pt idx="65">
                  <c:v>130.43478260869566</c:v>
                </c:pt>
                <c:pt idx="66">
                  <c:v>130.43478260869566</c:v>
                </c:pt>
                <c:pt idx="67">
                  <c:v>130.43478260869566</c:v>
                </c:pt>
                <c:pt idx="68">
                  <c:v>130.43478260869566</c:v>
                </c:pt>
                <c:pt idx="69">
                  <c:v>130.43478260869566</c:v>
                </c:pt>
                <c:pt idx="70">
                  <c:v>136.36363636363637</c:v>
                </c:pt>
                <c:pt idx="71">
                  <c:v>136.36363636363637</c:v>
                </c:pt>
                <c:pt idx="72">
                  <c:v>136.36363636363637</c:v>
                </c:pt>
                <c:pt idx="73">
                  <c:v>136.36363636363637</c:v>
                </c:pt>
                <c:pt idx="74">
                  <c:v>136.36363636363637</c:v>
                </c:pt>
                <c:pt idx="75">
                  <c:v>142.85714285714286</c:v>
                </c:pt>
                <c:pt idx="76">
                  <c:v>142.85714285714286</c:v>
                </c:pt>
                <c:pt idx="77">
                  <c:v>142.85714285714286</c:v>
                </c:pt>
                <c:pt idx="78">
                  <c:v>142.85714285714286</c:v>
                </c:pt>
                <c:pt idx="79">
                  <c:v>142.85714285714286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</c:numCache>
            </c:numRef>
          </c:yVal>
        </c:ser>
        <c:axId val="58836096"/>
        <c:axId val="58838400"/>
      </c:scatterChart>
      <c:valAx>
        <c:axId val="588360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838400"/>
        <c:crossesAt val="2000"/>
        <c:crossBetween val="midCat"/>
        <c:minorUnit val="100"/>
      </c:valAx>
      <c:valAx>
        <c:axId val="588384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8360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00846444635726"/>
          <c:y val="0.26257476618239634"/>
          <c:w val="0.18524077936585454"/>
          <c:h val="0.3654578388968984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756033038013963"/>
          <c:y val="0.20410553943914905"/>
          <c:w val="0.79619805551230372"/>
          <c:h val="0.73282092370032692"/>
        </c:manualLayout>
      </c:layout>
      <c:scatterChart>
        <c:scatterStyle val="lineMarker"/>
        <c:ser>
          <c:idx val="0"/>
          <c:order val="0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1"/>
          <c:order val="1"/>
          <c:tx>
            <c:strRef>
              <c:f>'0.6Qb'!$GN$18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'0.6Qb'!$GN$19:$GN$126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3.0481024565470256E-2</c:v>
                </c:pt>
                <c:pt idx="2">
                  <c:v>2.9354883351369005E-2</c:v>
                </c:pt>
                <c:pt idx="3">
                  <c:v>2.8424566162353778E-2</c:v>
                </c:pt>
                <c:pt idx="4">
                  <c:v>2.7613037336988184E-2</c:v>
                </c:pt>
                <c:pt idx="5">
                  <c:v>2.6885046235795938E-2</c:v>
                </c:pt>
                <c:pt idx="6">
                  <c:v>2.6217959057117261E-2</c:v>
                </c:pt>
                <c:pt idx="7">
                  <c:v>2.559846107678403E-2</c:v>
                </c:pt>
                <c:pt idx="8">
                  <c:v>2.5017731660454203E-2</c:v>
                </c:pt>
                <c:pt idx="9">
                  <c:v>2.4467927872363775E-2</c:v>
                </c:pt>
                <c:pt idx="10">
                  <c:v>2.394598999116521E-2</c:v>
                </c:pt>
                <c:pt idx="11">
                  <c:v>2.3446253097443099E-2</c:v>
                </c:pt>
                <c:pt idx="12">
                  <c:v>2.2967116914509523E-2</c:v>
                </c:pt>
                <c:pt idx="13">
                  <c:v>2.2505229176935124E-2</c:v>
                </c:pt>
                <c:pt idx="14">
                  <c:v>2.2058882937229737E-2</c:v>
                </c:pt>
                <c:pt idx="15">
                  <c:v>2.1626896846263548E-2</c:v>
                </c:pt>
                <c:pt idx="16">
                  <c:v>2.1206979651943587E-2</c:v>
                </c:pt>
                <c:pt idx="17">
                  <c:v>2.0798963181830606E-2</c:v>
                </c:pt>
                <c:pt idx="18">
                  <c:v>2.0400633000080062E-2</c:v>
                </c:pt>
                <c:pt idx="19">
                  <c:v>2.0012806070504215E-2</c:v>
                </c:pt>
                <c:pt idx="20">
                  <c:v>1.9632443431600057E-2</c:v>
                </c:pt>
                <c:pt idx="21">
                  <c:v>1.9261627211396019E-2</c:v>
                </c:pt>
                <c:pt idx="22">
                  <c:v>1.8896797037327374E-2</c:v>
                </c:pt>
                <c:pt idx="23">
                  <c:v>1.8539691102640841E-2</c:v>
                </c:pt>
                <c:pt idx="24">
                  <c:v>1.8189840902914093E-2</c:v>
                </c:pt>
                <c:pt idx="25">
                  <c:v>1.7844992839104075E-2</c:v>
                </c:pt>
                <c:pt idx="26">
                  <c:v>1.7497494392282372E-2</c:v>
                </c:pt>
                <c:pt idx="27">
                  <c:v>1.7167814365854645E-2</c:v>
                </c:pt>
                <c:pt idx="28">
                  <c:v>1.6830337023548081E-2</c:v>
                </c:pt>
                <c:pt idx="29">
                  <c:v>1.6497934558545362E-2</c:v>
                </c:pt>
                <c:pt idx="30">
                  <c:v>1.6172097107575653E-2</c:v>
                </c:pt>
                <c:pt idx="31">
                  <c:v>1.7462934558545362E-2</c:v>
                </c:pt>
                <c:pt idx="32">
                  <c:v>1.7181734011595135E-2</c:v>
                </c:pt>
                <c:pt idx="33">
                  <c:v>1.6896214038594877E-2</c:v>
                </c:pt>
                <c:pt idx="34">
                  <c:v>1.661400747963129E-2</c:v>
                </c:pt>
                <c:pt idx="35">
                  <c:v>1.6336514434697538E-2</c:v>
                </c:pt>
                <c:pt idx="36">
                  <c:v>1.7533055098678908E-2</c:v>
                </c:pt>
                <c:pt idx="37">
                  <c:v>1.7291171140892764E-2</c:v>
                </c:pt>
                <c:pt idx="38">
                  <c:v>1.7046658830200248E-2</c:v>
                </c:pt>
                <c:pt idx="39">
                  <c:v>1.6804739052861561E-2</c:v>
                </c:pt>
                <c:pt idx="40">
                  <c:v>1.6566252510108639E-2</c:v>
                </c:pt>
                <c:pt idx="41">
                  <c:v>1.7682011780134288E-2</c:v>
                </c:pt>
                <c:pt idx="42">
                  <c:v>1.7472448077032156E-2</c:v>
                </c:pt>
                <c:pt idx="43">
                  <c:v>1.7261341503999852E-2</c:v>
                </c:pt>
                <c:pt idx="44">
                  <c:v>1.7052119094497716E-2</c:v>
                </c:pt>
                <c:pt idx="45">
                  <c:v>1.6845432641811434E-2</c:v>
                </c:pt>
                <c:pt idx="46">
                  <c:v>1.7891249529280326E-2</c:v>
                </c:pt>
                <c:pt idx="47">
                  <c:v>1.7707599097350549E-2</c:v>
                </c:pt>
                <c:pt idx="48">
                  <c:v>1.7525891075959456E-2</c:v>
                </c:pt>
                <c:pt idx="49">
                  <c:v>1.7346600250028144E-2</c:v>
                </c:pt>
                <c:pt idx="50">
                  <c:v>1.7169119114072956E-2</c:v>
                </c:pt>
                <c:pt idx="51">
                  <c:v>1.699380017889629E-2</c:v>
                </c:pt>
                <c:pt idx="52">
                  <c:v>1.6820075926342028E-2</c:v>
                </c:pt>
                <c:pt idx="53">
                  <c:v>1.6648622496862039E-2</c:v>
                </c:pt>
                <c:pt idx="54">
                  <c:v>1.6478607026434621E-2</c:v>
                </c:pt>
                <c:pt idx="55">
                  <c:v>1.6310723688450685E-2</c:v>
                </c:pt>
                <c:pt idx="56">
                  <c:v>1.6144111399988892E-2</c:v>
                </c:pt>
                <c:pt idx="57">
                  <c:v>1.5979831813830975E-2</c:v>
                </c:pt>
                <c:pt idx="58">
                  <c:v>1.5817299232276393E-2</c:v>
                </c:pt>
                <c:pt idx="59">
                  <c:v>1.5653555757630246E-2</c:v>
                </c:pt>
                <c:pt idx="60">
                  <c:v>1.5494194341300078E-2</c:v>
                </c:pt>
                <c:pt idx="61">
                  <c:v>1.533433959462337E-2</c:v>
                </c:pt>
                <c:pt idx="62">
                  <c:v>1.5175738373837469E-2</c:v>
                </c:pt>
                <c:pt idx="63">
                  <c:v>1.5018777546306169E-2</c:v>
                </c:pt>
                <c:pt idx="64">
                  <c:v>1.4214610879639503E-2</c:v>
                </c:pt>
                <c:pt idx="65">
                  <c:v>1.4039972663756863E-2</c:v>
                </c:pt>
                <c:pt idx="66">
                  <c:v>1.3865054085498395E-2</c:v>
                </c:pt>
                <c:pt idx="67">
                  <c:v>1.3691496782607523E-2</c:v>
                </c:pt>
                <c:pt idx="68">
                  <c:v>1.352011200188649E-2</c:v>
                </c:pt>
                <c:pt idx="69">
                  <c:v>1.2680981567103882E-2</c:v>
                </c:pt>
                <c:pt idx="70">
                  <c:v>1.2485162069500757E-2</c:v>
                </c:pt>
                <c:pt idx="71">
                  <c:v>1.2288964230054119E-2</c:v>
                </c:pt>
                <c:pt idx="72">
                  <c:v>1.2094577754134986E-2</c:v>
                </c:pt>
                <c:pt idx="73">
                  <c:v>1.190326607779317E-2</c:v>
                </c:pt>
                <c:pt idx="74">
                  <c:v>1.1025993350520444E-2</c:v>
                </c:pt>
                <c:pt idx="75">
                  <c:v>1.0799154115001573E-2</c:v>
                </c:pt>
                <c:pt idx="76">
                  <c:v>1.0571883426140049E-2</c:v>
                </c:pt>
                <c:pt idx="77">
                  <c:v>1.0347449925230305E-2</c:v>
                </c:pt>
                <c:pt idx="78">
                  <c:v>1.0127780986537173E-2</c:v>
                </c:pt>
                <c:pt idx="79">
                  <c:v>9.2087333674895529E-3</c:v>
                </c:pt>
                <c:pt idx="80">
                  <c:v>8.9235486439717803E-3</c:v>
                </c:pt>
                <c:pt idx="81">
                  <c:v>8.6378810352834724E-3</c:v>
                </c:pt>
                <c:pt idx="82">
                  <c:v>8.3509284393568431E-3</c:v>
                </c:pt>
                <c:pt idx="83">
                  <c:v>8.0629748102827459E-3</c:v>
                </c:pt>
                <c:pt idx="84">
                  <c:v>7.7736972941488229E-3</c:v>
                </c:pt>
                <c:pt idx="85">
                  <c:v>7.4829739093558497E-3</c:v>
                </c:pt>
                <c:pt idx="86">
                  <c:v>7.1905443239657727E-3</c:v>
                </c:pt>
                <c:pt idx="87">
                  <c:v>6.8964007857802087E-3</c:v>
                </c:pt>
                <c:pt idx="88">
                  <c:v>6.6002914165092571E-3</c:v>
                </c:pt>
                <c:pt idx="89">
                  <c:v>6.3021321238294547E-3</c:v>
                </c:pt>
                <c:pt idx="90">
                  <c:v>6.0019223200039286E-3</c:v>
                </c:pt>
                <c:pt idx="91">
                  <c:v>5.6997781044823134E-3</c:v>
                </c:pt>
                <c:pt idx="92">
                  <c:v>5.3956316007791848E-3</c:v>
                </c:pt>
                <c:pt idx="93">
                  <c:v>5.0899340148682203E-3</c:v>
                </c:pt>
                <c:pt idx="94">
                  <c:v>4.7830437331594393E-3</c:v>
                </c:pt>
                <c:pt idx="95">
                  <c:v>4.4756000473442246E-3</c:v>
                </c:pt>
                <c:pt idx="96">
                  <c:v>4.1683368471794654E-3</c:v>
                </c:pt>
                <c:pt idx="97">
                  <c:v>3.8621149694487104E-3</c:v>
                </c:pt>
                <c:pt idx="98">
                  <c:v>3.5579240985147381E-3</c:v>
                </c:pt>
                <c:pt idx="99">
                  <c:v>3.2568748251827861E-3</c:v>
                </c:pt>
                <c:pt idx="100">
                  <c:v>2.960215749618801E-3</c:v>
                </c:pt>
                <c:pt idx="101">
                  <c:v>2.6828991443749212E-3</c:v>
                </c:pt>
                <c:pt idx="102">
                  <c:v>2.4172979945711894E-3</c:v>
                </c:pt>
                <c:pt idx="103">
                  <c:v>2.170470291648643E-3</c:v>
                </c:pt>
                <c:pt idx="104">
                  <c:v>1.9437567471303333E-3</c:v>
                </c:pt>
                <c:pt idx="105">
                  <c:v>1.738823110205702E-3</c:v>
                </c:pt>
                <c:pt idx="106">
                  <c:v>1.554630541284479E-3</c:v>
                </c:pt>
                <c:pt idx="107">
                  <c:v>1.3899493891638907E-3</c:v>
                </c:pt>
              </c:numCache>
            </c:numRef>
          </c:yVal>
        </c:ser>
        <c:axId val="62152064"/>
        <c:axId val="62187392"/>
      </c:scatterChart>
      <c:valAx>
        <c:axId val="621520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87392"/>
        <c:crossesAt val="4.0000000000000022E-2"/>
        <c:crossBetween val="midCat"/>
      </c:valAx>
      <c:valAx>
        <c:axId val="62187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520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101694915254244"/>
          <c:y val="0.21414199569139891"/>
          <c:w val="0.76807905671784682"/>
          <c:h val="0.73259240444406815"/>
        </c:manualLayout>
      </c:layout>
      <c:scatterChart>
        <c:scatterStyle val="lineMarker"/>
        <c:ser>
          <c:idx val="1"/>
          <c:order val="0"/>
          <c:tx>
            <c:strRef>
              <c:f>'0.6Qb'!$GM$18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'0.6Qb'!$GM$19:$GM$128</c:f>
              <c:numCache>
                <c:formatCode>0.00</c:formatCode>
                <c:ptCount val="110"/>
                <c:pt idx="1">
                  <c:v>102.83415904091567</c:v>
                </c:pt>
                <c:pt idx="2">
                  <c:v>132.83393585011683</c:v>
                </c:pt>
                <c:pt idx="3">
                  <c:v>155.26814455316099</c:v>
                </c:pt>
                <c:pt idx="4">
                  <c:v>172.62973830318634</c:v>
                </c:pt>
                <c:pt idx="5">
                  <c:v>187.15229995095848</c:v>
                </c:pt>
                <c:pt idx="6">
                  <c:v>199.01074023824083</c:v>
                </c:pt>
                <c:pt idx="7">
                  <c:v>209.10649339820668</c:v>
                </c:pt>
                <c:pt idx="8">
                  <c:v>217.89921137941204</c:v>
                </c:pt>
                <c:pt idx="9">
                  <c:v>225.01508995004801</c:v>
                </c:pt>
                <c:pt idx="10">
                  <c:v>231.89501858129429</c:v>
                </c:pt>
                <c:pt idx="11">
                  <c:v>237.08597305886335</c:v>
                </c:pt>
                <c:pt idx="12">
                  <c:v>242.17211966637717</c:v>
                </c:pt>
                <c:pt idx="13">
                  <c:v>246.12228466078278</c:v>
                </c:pt>
                <c:pt idx="14">
                  <c:v>249.60506076840355</c:v>
                </c:pt>
                <c:pt idx="15">
                  <c:v>252.81936558295843</c:v>
                </c:pt>
                <c:pt idx="16">
                  <c:v>255.01382818804859</c:v>
                </c:pt>
                <c:pt idx="17">
                  <c:v>257.37896574458671</c:v>
                </c:pt>
                <c:pt idx="18">
                  <c:v>258.57691727532927</c:v>
                </c:pt>
                <c:pt idx="19">
                  <c:v>260.51207374113358</c:v>
                </c:pt>
                <c:pt idx="20">
                  <c:v>260.57533947290449</c:v>
                </c:pt>
                <c:pt idx="21">
                  <c:v>262.21931865328673</c:v>
                </c:pt>
                <c:pt idx="22">
                  <c:v>261.48073104243514</c:v>
                </c:pt>
                <c:pt idx="23">
                  <c:v>262.08251182404865</c:v>
                </c:pt>
                <c:pt idx="24">
                  <c:v>262.46613575069182</c:v>
                </c:pt>
                <c:pt idx="25">
                  <c:v>261.23703105572832</c:v>
                </c:pt>
                <c:pt idx="26">
                  <c:v>254.26363451863313</c:v>
                </c:pt>
                <c:pt idx="27">
                  <c:v>262.87085946452129</c:v>
                </c:pt>
                <c:pt idx="28">
                  <c:v>251.85506645449749</c:v>
                </c:pt>
                <c:pt idx="29">
                  <c:v>250.66203692127138</c:v>
                </c:pt>
                <c:pt idx="30">
                  <c:v>10</c:v>
                </c:pt>
                <c:pt idx="31">
                  <c:v>300.44748353861678</c:v>
                </c:pt>
                <c:pt idx="32">
                  <c:v>308.00676728655827</c:v>
                </c:pt>
                <c:pt idx="33">
                  <c:v>298.38497541955815</c:v>
                </c:pt>
                <c:pt idx="34">
                  <c:v>296.8589890441724</c:v>
                </c:pt>
                <c:pt idx="35">
                  <c:v>10</c:v>
                </c:pt>
                <c:pt idx="36">
                  <c:v>352.73007226407043</c:v>
                </c:pt>
                <c:pt idx="37">
                  <c:v>359.92699307451335</c:v>
                </c:pt>
                <c:pt idx="38">
                  <c:v>351.08487864925985</c:v>
                </c:pt>
                <c:pt idx="39">
                  <c:v>349.8204885877297</c:v>
                </c:pt>
                <c:pt idx="40">
                  <c:v>10</c:v>
                </c:pt>
                <c:pt idx="41">
                  <c:v>411.47767072190931</c:v>
                </c:pt>
                <c:pt idx="42">
                  <c:v>419.37677346770533</c:v>
                </c:pt>
                <c:pt idx="43">
                  <c:v>411.33003442432818</c:v>
                </c:pt>
                <c:pt idx="44">
                  <c:v>410.01177503104941</c:v>
                </c:pt>
                <c:pt idx="45">
                  <c:v>10</c:v>
                </c:pt>
                <c:pt idx="46">
                  <c:v>485.5173259070009</c:v>
                </c:pt>
                <c:pt idx="47">
                  <c:v>484.60066568537746</c:v>
                </c:pt>
                <c:pt idx="48">
                  <c:v>484.75419389269007</c:v>
                </c:pt>
                <c:pt idx="49">
                  <c:v>486.25593564039235</c:v>
                </c:pt>
                <c:pt idx="50">
                  <c:v>486.18856277796306</c:v>
                </c:pt>
                <c:pt idx="51">
                  <c:v>487.1538727197954</c:v>
                </c:pt>
                <c:pt idx="52">
                  <c:v>486.60269950904262</c:v>
                </c:pt>
                <c:pt idx="53">
                  <c:v>488.01442066095353</c:v>
                </c:pt>
                <c:pt idx="54">
                  <c:v>487.12081082996389</c:v>
                </c:pt>
                <c:pt idx="55">
                  <c:v>488.27553568810333</c:v>
                </c:pt>
                <c:pt idx="56">
                  <c:v>486.98141337698735</c:v>
                </c:pt>
                <c:pt idx="57">
                  <c:v>488.8608494384066</c:v>
                </c:pt>
                <c:pt idx="58">
                  <c:v>489.08856830390914</c:v>
                </c:pt>
                <c:pt idx="59">
                  <c:v>480.49021583784889</c:v>
                </c:pt>
                <c:pt idx="60">
                  <c:v>488.63380509868233</c:v>
                </c:pt>
                <c:pt idx="61">
                  <c:v>482.13353961692945</c:v>
                </c:pt>
                <c:pt idx="62">
                  <c:v>480.92438723481126</c:v>
                </c:pt>
                <c:pt idx="63">
                  <c:v>10</c:v>
                </c:pt>
                <c:pt idx="64">
                  <c:v>400.11138801680187</c:v>
                </c:pt>
                <c:pt idx="65">
                  <c:v>404.47309027687089</c:v>
                </c:pt>
                <c:pt idx="66">
                  <c:v>398.82880119259357</c:v>
                </c:pt>
                <c:pt idx="67">
                  <c:v>396.93735741896415</c:v>
                </c:pt>
                <c:pt idx="68">
                  <c:v>10</c:v>
                </c:pt>
                <c:pt idx="69">
                  <c:v>318.45270115982362</c:v>
                </c:pt>
                <c:pt idx="70">
                  <c:v>321.29261826125486</c:v>
                </c:pt>
                <c:pt idx="71">
                  <c:v>315.67786843918134</c:v>
                </c:pt>
                <c:pt idx="72">
                  <c:v>313.59617315060456</c:v>
                </c:pt>
                <c:pt idx="73">
                  <c:v>10</c:v>
                </c:pt>
                <c:pt idx="74">
                  <c:v>239.28374014912674</c:v>
                </c:pt>
                <c:pt idx="75">
                  <c:v>240.53541063563395</c:v>
                </c:pt>
                <c:pt idx="76">
                  <c:v>235.08352141884652</c:v>
                </c:pt>
                <c:pt idx="77">
                  <c:v>233.02373828521129</c:v>
                </c:pt>
                <c:pt idx="78">
                  <c:v>10</c:v>
                </c:pt>
                <c:pt idx="79">
                  <c:v>161.86518825803898</c:v>
                </c:pt>
                <c:pt idx="80">
                  <c:v>158.95208014474295</c:v>
                </c:pt>
                <c:pt idx="81">
                  <c:v>153.68761757669662</c:v>
                </c:pt>
                <c:pt idx="82">
                  <c:v>148.01059230515045</c:v>
                </c:pt>
                <c:pt idx="83">
                  <c:v>142.50474375351564</c:v>
                </c:pt>
                <c:pt idx="84">
                  <c:v>136.86400792638756</c:v>
                </c:pt>
                <c:pt idx="85">
                  <c:v>131.19576891251029</c:v>
                </c:pt>
                <c:pt idx="86">
                  <c:v>125.44488456723995</c:v>
                </c:pt>
                <c:pt idx="87">
                  <c:v>119.72849375377976</c:v>
                </c:pt>
                <c:pt idx="88">
                  <c:v>113.95022923049976</c:v>
                </c:pt>
                <c:pt idx="89">
                  <c:v>108.18397964703732</c:v>
                </c:pt>
                <c:pt idx="90">
                  <c:v>102.46213054208057</c:v>
                </c:pt>
                <c:pt idx="91">
                  <c:v>96.822145049878728</c:v>
                </c:pt>
                <c:pt idx="92">
                  <c:v>91.201193916168691</c:v>
                </c:pt>
                <c:pt idx="93">
                  <c:v>85.751131992103538</c:v>
                </c:pt>
                <c:pt idx="94">
                  <c:v>80.42758549614544</c:v>
                </c:pt>
                <c:pt idx="95">
                  <c:v>75.287314455276146</c:v>
                </c:pt>
                <c:pt idx="96">
                  <c:v>70.330069545333345</c:v>
                </c:pt>
                <c:pt idx="97">
                  <c:v>65.560729005856103</c:v>
                </c:pt>
                <c:pt idx="98">
                  <c:v>60.981769811018204</c:v>
                </c:pt>
                <c:pt idx="99">
                  <c:v>56.592055913910066</c:v>
                </c:pt>
                <c:pt idx="100">
                  <c:v>52.392553328952935</c:v>
                </c:pt>
                <c:pt idx="101">
                  <c:v>50.872493634405863</c:v>
                </c:pt>
                <c:pt idx="102">
                  <c:v>48.006165849761445</c:v>
                </c:pt>
                <c:pt idx="103">
                  <c:v>46.467315377272087</c:v>
                </c:pt>
                <c:pt idx="104">
                  <c:v>45.368121339202865</c:v>
                </c:pt>
                <c:pt idx="105">
                  <c:v>44.924053374048839</c:v>
                </c:pt>
                <c:pt idx="106">
                  <c:v>44.701228594335326</c:v>
                </c:pt>
                <c:pt idx="107">
                  <c:v>44.701228594335326</c:v>
                </c:pt>
              </c:numCache>
            </c:numRef>
          </c:yVal>
        </c:ser>
        <c:ser>
          <c:idx val="0"/>
          <c:order val="1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axId val="62289792"/>
        <c:axId val="62296448"/>
      </c:scatterChart>
      <c:valAx>
        <c:axId val="622897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296448"/>
        <c:crossesAt val="600"/>
        <c:crossBetween val="midCat"/>
      </c:valAx>
      <c:valAx>
        <c:axId val="622964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28979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080117758052022"/>
          <c:y val="0.19330265054896306"/>
          <c:w val="0.81181159503487355"/>
          <c:h val="0.7458500609958969"/>
        </c:manualLayout>
      </c:layout>
      <c:scatterChart>
        <c:scatterStyle val="lineMarker"/>
        <c:ser>
          <c:idx val="0"/>
          <c:order val="0"/>
          <c:tx>
            <c:strRef>
              <c:f>'0.6Qb'!$IH$2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'0.6Qb'!$IH$3:$IH$121</c:f>
              <c:numCache>
                <c:formatCode>0.000</c:formatCode>
                <c:ptCount val="119"/>
                <c:pt idx="0">
                  <c:v>2.1175265725000001</c:v>
                </c:pt>
                <c:pt idx="1">
                  <c:v>2.1100288849999997</c:v>
                </c:pt>
                <c:pt idx="2">
                  <c:v>2.1025311200000001</c:v>
                </c:pt>
                <c:pt idx="3">
                  <c:v>2.0950330250000002</c:v>
                </c:pt>
                <c:pt idx="4">
                  <c:v>2.0875346475000001</c:v>
                </c:pt>
                <c:pt idx="5">
                  <c:v>2.0800360424999997</c:v>
                </c:pt>
                <c:pt idx="6">
                  <c:v>2.0725372225000003</c:v>
                </c:pt>
                <c:pt idx="7">
                  <c:v>2.0650382300000003</c:v>
                </c:pt>
                <c:pt idx="8">
                  <c:v>2.0575391824999998</c:v>
                </c:pt>
                <c:pt idx="9">
                  <c:v>2.0500401524999994</c:v>
                </c:pt>
                <c:pt idx="10">
                  <c:v>2.0425411625000001</c:v>
                </c:pt>
                <c:pt idx="11">
                  <c:v>2.0350422050000003</c:v>
                </c:pt>
                <c:pt idx="12">
                  <c:v>2.0275432350000004</c:v>
                </c:pt>
                <c:pt idx="13">
                  <c:v>2.0200442624999995</c:v>
                </c:pt>
                <c:pt idx="14">
                  <c:v>2.0125452824999996</c:v>
                </c:pt>
                <c:pt idx="15">
                  <c:v>2.0050462924999999</c:v>
                </c:pt>
                <c:pt idx="16">
                  <c:v>1.9975472775000001</c:v>
                </c:pt>
                <c:pt idx="17">
                  <c:v>1.9900482525000001</c:v>
                </c:pt>
                <c:pt idx="18">
                  <c:v>1.9825492100000002</c:v>
                </c:pt>
                <c:pt idx="19">
                  <c:v>1.9750500999999998</c:v>
                </c:pt>
                <c:pt idx="20">
                  <c:v>1.9675509575000001</c:v>
                </c:pt>
                <c:pt idx="21">
                  <c:v>1.9600517500000001</c:v>
                </c:pt>
                <c:pt idx="22">
                  <c:v>1.9525525150000005</c:v>
                </c:pt>
                <c:pt idx="23">
                  <c:v>1.9450533324999997</c:v>
                </c:pt>
                <c:pt idx="24">
                  <c:v>1.9375542624999997</c:v>
                </c:pt>
                <c:pt idx="25">
                  <c:v>1.9300552299999998</c:v>
                </c:pt>
                <c:pt idx="26">
                  <c:v>1.92255621</c:v>
                </c:pt>
                <c:pt idx="27">
                  <c:v>1.9150571825</c:v>
                </c:pt>
                <c:pt idx="28">
                  <c:v>1.9075581249999995</c:v>
                </c:pt>
                <c:pt idx="29">
                  <c:v>1.9000590549999998</c:v>
                </c:pt>
                <c:pt idx="30">
                  <c:v>1.9195199928571431</c:v>
                </c:pt>
                <c:pt idx="31">
                  <c:v>1.9123779190476189</c:v>
                </c:pt>
                <c:pt idx="32">
                  <c:v>1.9052357785714282</c:v>
                </c:pt>
                <c:pt idx="33">
                  <c:v>1.8980936214285713</c:v>
                </c:pt>
                <c:pt idx="34">
                  <c:v>1.9233132000000002</c:v>
                </c:pt>
                <c:pt idx="35">
                  <c:v>1.9164956727272728</c:v>
                </c:pt>
                <c:pt idx="36">
                  <c:v>1.9096782340909086</c:v>
                </c:pt>
                <c:pt idx="37">
                  <c:v>1.902860834090909</c:v>
                </c:pt>
                <c:pt idx="38">
                  <c:v>1.9330203239130435</c:v>
                </c:pt>
                <c:pt idx="39">
                  <c:v>1.9264991260869566</c:v>
                </c:pt>
                <c:pt idx="40">
                  <c:v>1.9199778652173909</c:v>
                </c:pt>
                <c:pt idx="41">
                  <c:v>1.9134566108695648</c:v>
                </c:pt>
                <c:pt idx="42">
                  <c:v>1.9478791729166671</c:v>
                </c:pt>
                <c:pt idx="43">
                  <c:v>1.9416297625000003</c:v>
                </c:pt>
                <c:pt idx="44">
                  <c:v>1.9353803541666665</c:v>
                </c:pt>
                <c:pt idx="45">
                  <c:v>1.9291309333333331</c:v>
                </c:pt>
                <c:pt idx="46">
                  <c:v>1.9228814875</c:v>
                </c:pt>
                <c:pt idx="47">
                  <c:v>1.9166320249999995</c:v>
                </c:pt>
                <c:pt idx="48">
                  <c:v>1.9103825583333334</c:v>
                </c:pt>
                <c:pt idx="49">
                  <c:v>1.9041331104166668</c:v>
                </c:pt>
                <c:pt idx="50">
                  <c:v>1.8978836562499994</c:v>
                </c:pt>
                <c:pt idx="51">
                  <c:v>1.8916342187499997</c:v>
                </c:pt>
                <c:pt idx="52">
                  <c:v>1.8853847833333333</c:v>
                </c:pt>
                <c:pt idx="53">
                  <c:v>1.8791353854166664</c:v>
                </c:pt>
                <c:pt idx="54">
                  <c:v>1.872885995833333</c:v>
                </c:pt>
                <c:pt idx="55">
                  <c:v>1.8666366270833334</c:v>
                </c:pt>
                <c:pt idx="56">
                  <c:v>1.8603872666666661</c:v>
                </c:pt>
                <c:pt idx="57">
                  <c:v>1.8541379312499997</c:v>
                </c:pt>
                <c:pt idx="58">
                  <c:v>1.8478886229166667</c:v>
                </c:pt>
                <c:pt idx="59">
                  <c:v>1.7942563391304345</c:v>
                </c:pt>
                <c:pt idx="60">
                  <c:v>1.7877353608695652</c:v>
                </c:pt>
                <c:pt idx="61">
                  <c:v>1.7812144130434784</c:v>
                </c:pt>
                <c:pt idx="62">
                  <c:v>1.7746934913043484</c:v>
                </c:pt>
                <c:pt idx="63">
                  <c:v>1.7206240840909095</c:v>
                </c:pt>
                <c:pt idx="64">
                  <c:v>1.7138068500000005</c:v>
                </c:pt>
                <c:pt idx="65">
                  <c:v>1.7069896477272726</c:v>
                </c:pt>
                <c:pt idx="66">
                  <c:v>1.7001725340909091</c:v>
                </c:pt>
                <c:pt idx="67">
                  <c:v>1.6454383809523809</c:v>
                </c:pt>
                <c:pt idx="68">
                  <c:v>1.6382967071428574</c:v>
                </c:pt>
                <c:pt idx="69">
                  <c:v>1.6311550404761903</c:v>
                </c:pt>
                <c:pt idx="70">
                  <c:v>1.6240134595238089</c:v>
                </c:pt>
                <c:pt idx="71">
                  <c:v>1.5683479275000003</c:v>
                </c:pt>
                <c:pt idx="72">
                  <c:v>1.5608494675</c:v>
                </c:pt>
                <c:pt idx="73">
                  <c:v>1.5533510750000006</c:v>
                </c:pt>
                <c:pt idx="74">
                  <c:v>1.5458527375000002</c:v>
                </c:pt>
                <c:pt idx="75">
                  <c:v>1.5383544700000003</c:v>
                </c:pt>
                <c:pt idx="76">
                  <c:v>1.5308563299999998</c:v>
                </c:pt>
                <c:pt idx="77">
                  <c:v>1.5233583000000002</c:v>
                </c:pt>
                <c:pt idx="78">
                  <c:v>1.5158603699999997</c:v>
                </c:pt>
                <c:pt idx="79">
                  <c:v>1.5083625402499998</c:v>
                </c:pt>
                <c:pt idx="80">
                  <c:v>1.5008648084999998</c:v>
                </c:pt>
                <c:pt idx="81">
                  <c:v>1.4933672387499999</c:v>
                </c:pt>
                <c:pt idx="82">
                  <c:v>1.4858698399999997</c:v>
                </c:pt>
                <c:pt idx="83">
                  <c:v>1.4783725777500003</c:v>
                </c:pt>
                <c:pt idx="84">
                  <c:v>1.4708754979999994</c:v>
                </c:pt>
                <c:pt idx="85">
                  <c:v>1.4633786202500003</c:v>
                </c:pt>
                <c:pt idx="86">
                  <c:v>1.4558819985000002</c:v>
                </c:pt>
                <c:pt idx="87">
                  <c:v>1.4483856757499998</c:v>
                </c:pt>
                <c:pt idx="88">
                  <c:v>1.4408896602499996</c:v>
                </c:pt>
                <c:pt idx="89">
                  <c:v>1.4333940302499999</c:v>
                </c:pt>
                <c:pt idx="90">
                  <c:v>1.4258988802499999</c:v>
                </c:pt>
                <c:pt idx="91">
                  <c:v>1.4184043052499999</c:v>
                </c:pt>
                <c:pt idx="92">
                  <c:v>1.4109104320000003</c:v>
                </c:pt>
                <c:pt idx="93">
                  <c:v>1.4034174377500002</c:v>
                </c:pt>
                <c:pt idx="94">
                  <c:v>1.3959255322499999</c:v>
                </c:pt>
                <c:pt idx="95">
                  <c:v>1.3884349844999999</c:v>
                </c:pt>
                <c:pt idx="96">
                  <c:v>1.3809460699999996</c:v>
                </c:pt>
                <c:pt idx="97">
                  <c:v>1.3734590012500001</c:v>
                </c:pt>
                <c:pt idx="98">
                  <c:v>1.3659736479999998</c:v>
                </c:pt>
                <c:pt idx="99">
                  <c:v>1.3584887929999996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'0.6Qb'!$GT$18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'0.6Qb'!$GT$19:$GT$126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1.3584999999999992</c:v>
                </c:pt>
                <c:pt idx="2">
                  <c:v>1.3659999999999992</c:v>
                </c:pt>
                <c:pt idx="3">
                  <c:v>1.3734999999999993</c:v>
                </c:pt>
                <c:pt idx="4">
                  <c:v>1.3809999999999993</c:v>
                </c:pt>
                <c:pt idx="5">
                  <c:v>1.3884999999999994</c:v>
                </c:pt>
                <c:pt idx="6">
                  <c:v>1.3959999999999995</c:v>
                </c:pt>
                <c:pt idx="7">
                  <c:v>1.4034999999999995</c:v>
                </c:pt>
                <c:pt idx="8">
                  <c:v>1.4109999999999996</c:v>
                </c:pt>
                <c:pt idx="9">
                  <c:v>1.4184999999999997</c:v>
                </c:pt>
                <c:pt idx="10">
                  <c:v>1.4259999999999997</c:v>
                </c:pt>
                <c:pt idx="11">
                  <c:v>1.4334999999999998</c:v>
                </c:pt>
                <c:pt idx="12">
                  <c:v>1.4409999999999998</c:v>
                </c:pt>
                <c:pt idx="13">
                  <c:v>1.4484999999999999</c:v>
                </c:pt>
                <c:pt idx="14">
                  <c:v>1.456</c:v>
                </c:pt>
                <c:pt idx="15">
                  <c:v>1.4635</c:v>
                </c:pt>
                <c:pt idx="16">
                  <c:v>1.4710000000000001</c:v>
                </c:pt>
                <c:pt idx="17">
                  <c:v>1.4785000000000001</c:v>
                </c:pt>
                <c:pt idx="18">
                  <c:v>1.4860000000000002</c:v>
                </c:pt>
                <c:pt idx="19">
                  <c:v>1.4935000000000003</c:v>
                </c:pt>
                <c:pt idx="20">
                  <c:v>1.5010000000000003</c:v>
                </c:pt>
                <c:pt idx="21">
                  <c:v>1.5085000000000004</c:v>
                </c:pt>
                <c:pt idx="22">
                  <c:v>1.5160000000000005</c:v>
                </c:pt>
                <c:pt idx="23">
                  <c:v>1.5235000000000005</c:v>
                </c:pt>
                <c:pt idx="24">
                  <c:v>1.5310000000000006</c:v>
                </c:pt>
                <c:pt idx="25">
                  <c:v>1.5385000000000006</c:v>
                </c:pt>
                <c:pt idx="26">
                  <c:v>1.5460000000000007</c:v>
                </c:pt>
                <c:pt idx="27">
                  <c:v>1.5535000000000008</c:v>
                </c:pt>
                <c:pt idx="28">
                  <c:v>1.5610000000000008</c:v>
                </c:pt>
                <c:pt idx="29">
                  <c:v>1.5685000000000009</c:v>
                </c:pt>
                <c:pt idx="30">
                  <c:v>1.576000000000001</c:v>
                </c:pt>
                <c:pt idx="31">
                  <c:v>1.6232946324589754</c:v>
                </c:pt>
                <c:pt idx="32">
                  <c:v>1.6307946324589755</c:v>
                </c:pt>
                <c:pt idx="33">
                  <c:v>1.6382946324589756</c:v>
                </c:pt>
                <c:pt idx="34">
                  <c:v>1.6457946324589756</c:v>
                </c:pt>
                <c:pt idx="35">
                  <c:v>1.6532946324589757</c:v>
                </c:pt>
                <c:pt idx="36">
                  <c:v>1.700723433156339</c:v>
                </c:pt>
                <c:pt idx="37">
                  <c:v>1.7082234331563391</c:v>
                </c:pt>
                <c:pt idx="38">
                  <c:v>1.7157234331563391</c:v>
                </c:pt>
                <c:pt idx="39">
                  <c:v>1.7232234331563392</c:v>
                </c:pt>
                <c:pt idx="40">
                  <c:v>1.7307234331563393</c:v>
                </c:pt>
                <c:pt idx="41">
                  <c:v>1.7784357672355808</c:v>
                </c:pt>
                <c:pt idx="42">
                  <c:v>1.7859357672355809</c:v>
                </c:pt>
                <c:pt idx="43">
                  <c:v>1.793435767235581</c:v>
                </c:pt>
                <c:pt idx="44">
                  <c:v>1.800935767235581</c:v>
                </c:pt>
                <c:pt idx="45">
                  <c:v>1.8084357672355811</c:v>
                </c:pt>
                <c:pt idx="46">
                  <c:v>1.8565429795256736</c:v>
                </c:pt>
                <c:pt idx="47">
                  <c:v>1.8640429795256737</c:v>
                </c:pt>
                <c:pt idx="48">
                  <c:v>1.8715429795256737</c:v>
                </c:pt>
                <c:pt idx="49">
                  <c:v>1.8790429795256738</c:v>
                </c:pt>
                <c:pt idx="50">
                  <c:v>1.8865429795256738</c:v>
                </c:pt>
                <c:pt idx="51">
                  <c:v>1.8940429795256739</c:v>
                </c:pt>
                <c:pt idx="52">
                  <c:v>1.901542979525674</c:v>
                </c:pt>
                <c:pt idx="53">
                  <c:v>1.909042979525674</c:v>
                </c:pt>
                <c:pt idx="54">
                  <c:v>1.9165429795256741</c:v>
                </c:pt>
                <c:pt idx="55">
                  <c:v>1.9240429795256742</c:v>
                </c:pt>
                <c:pt idx="56">
                  <c:v>1.9315429795256742</c:v>
                </c:pt>
                <c:pt idx="57">
                  <c:v>1.9390429795256743</c:v>
                </c:pt>
                <c:pt idx="58">
                  <c:v>1.9465429795256743</c:v>
                </c:pt>
                <c:pt idx="59">
                  <c:v>1.9540429795256742</c:v>
                </c:pt>
                <c:pt idx="60">
                  <c:v>1.9615429795256745</c:v>
                </c:pt>
                <c:pt idx="61">
                  <c:v>1.9690429795256743</c:v>
                </c:pt>
                <c:pt idx="62">
                  <c:v>1.9765429795256746</c:v>
                </c:pt>
                <c:pt idx="63">
                  <c:v>1.9840429795256744</c:v>
                </c:pt>
                <c:pt idx="64">
                  <c:v>1.9434523734237301</c:v>
                </c:pt>
                <c:pt idx="65">
                  <c:v>1.9509523734237302</c:v>
                </c:pt>
                <c:pt idx="66">
                  <c:v>1.9584523734237305</c:v>
                </c:pt>
                <c:pt idx="67">
                  <c:v>1.9659523734237303</c:v>
                </c:pt>
                <c:pt idx="68">
                  <c:v>1.9734523734237306</c:v>
                </c:pt>
                <c:pt idx="69">
                  <c:v>1.9363594240433784</c:v>
                </c:pt>
                <c:pt idx="70">
                  <c:v>1.9438594240433784</c:v>
                </c:pt>
                <c:pt idx="71">
                  <c:v>1.9513594240433785</c:v>
                </c:pt>
                <c:pt idx="72">
                  <c:v>1.9588594240433785</c:v>
                </c:pt>
                <c:pt idx="73">
                  <c:v>1.9663594240433788</c:v>
                </c:pt>
                <c:pt idx="74">
                  <c:v>1.9332801552541221</c:v>
                </c:pt>
                <c:pt idx="75">
                  <c:v>1.9407801552541222</c:v>
                </c:pt>
                <c:pt idx="76">
                  <c:v>1.9482801552541222</c:v>
                </c:pt>
                <c:pt idx="77">
                  <c:v>1.9557801552541223</c:v>
                </c:pt>
                <c:pt idx="78">
                  <c:v>1.9632801552541224</c:v>
                </c:pt>
                <c:pt idx="79">
                  <c:v>1.9348941829733146</c:v>
                </c:pt>
                <c:pt idx="80">
                  <c:v>1.9423941829733147</c:v>
                </c:pt>
                <c:pt idx="81">
                  <c:v>1.9498941829733147</c:v>
                </c:pt>
                <c:pt idx="82">
                  <c:v>1.9573941829733148</c:v>
                </c:pt>
                <c:pt idx="83">
                  <c:v>1.9648941829733149</c:v>
                </c:pt>
                <c:pt idx="84">
                  <c:v>1.9723941829733147</c:v>
                </c:pt>
                <c:pt idx="85">
                  <c:v>1.979894182973315</c:v>
                </c:pt>
                <c:pt idx="86">
                  <c:v>1.9873941829733148</c:v>
                </c:pt>
                <c:pt idx="87">
                  <c:v>1.9948941829733151</c:v>
                </c:pt>
                <c:pt idx="88">
                  <c:v>2.002394182973315</c:v>
                </c:pt>
                <c:pt idx="89">
                  <c:v>2.0098941829733152</c:v>
                </c:pt>
                <c:pt idx="90">
                  <c:v>2.0173941829733151</c:v>
                </c:pt>
                <c:pt idx="91">
                  <c:v>2.0248941829733154</c:v>
                </c:pt>
                <c:pt idx="92">
                  <c:v>2.0323941829733152</c:v>
                </c:pt>
                <c:pt idx="93">
                  <c:v>2.0398941829733155</c:v>
                </c:pt>
                <c:pt idx="94">
                  <c:v>2.0473941829733153</c:v>
                </c:pt>
                <c:pt idx="95">
                  <c:v>2.0548941829733152</c:v>
                </c:pt>
                <c:pt idx="96">
                  <c:v>2.062394182973315</c:v>
                </c:pt>
                <c:pt idx="97">
                  <c:v>2.0698941829733148</c:v>
                </c:pt>
                <c:pt idx="98">
                  <c:v>2.0773941829733147</c:v>
                </c:pt>
                <c:pt idx="99">
                  <c:v>2.0848941829733145</c:v>
                </c:pt>
                <c:pt idx="100">
                  <c:v>2.0923941829733144</c:v>
                </c:pt>
                <c:pt idx="101">
                  <c:v>2.0998941829733142</c:v>
                </c:pt>
                <c:pt idx="102">
                  <c:v>2.107394182973314</c:v>
                </c:pt>
                <c:pt idx="103">
                  <c:v>2.1148941829733139</c:v>
                </c:pt>
                <c:pt idx="104">
                  <c:v>2.1223941829733137</c:v>
                </c:pt>
                <c:pt idx="105">
                  <c:v>2.1298941829733136</c:v>
                </c:pt>
                <c:pt idx="106">
                  <c:v>2.1373941829733134</c:v>
                </c:pt>
                <c:pt idx="107">
                  <c:v>2.1448941829733132</c:v>
                </c:pt>
              </c:numCache>
            </c:numRef>
          </c:yVal>
        </c:ser>
        <c:axId val="62398464"/>
        <c:axId val="62400768"/>
      </c:scatterChart>
      <c:valAx>
        <c:axId val="623984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00768"/>
        <c:crossesAt val="3.5"/>
        <c:crossBetween val="midCat"/>
      </c:valAx>
      <c:valAx>
        <c:axId val="624007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984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602840822183549"/>
          <c:y val="0.22318731285349894"/>
          <c:w val="0.71312063512149682"/>
          <c:h val="0.71732024694096341"/>
        </c:manualLayout>
      </c:layout>
      <c:scatterChart>
        <c:scatterStyle val="lineMarker"/>
        <c:ser>
          <c:idx val="1"/>
          <c:order val="0"/>
          <c:tx>
            <c:strRef>
              <c:f>'0.6Qb'!$FT$18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'0.6Qb'!$FT$19:$FT$126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-7.7776182816006028</c:v>
                </c:pt>
                <c:pt idx="2">
                  <c:v>-10.803841523986186</c:v>
                </c:pt>
                <c:pt idx="3">
                  <c:v>-13.298717981598408</c:v>
                </c:pt>
                <c:pt idx="4">
                  <c:v>-15.460566834115447</c:v>
                </c:pt>
                <c:pt idx="5">
                  <c:v>-17.394183749584691</c:v>
                </c:pt>
                <c:pt idx="6">
                  <c:v>-19.156038736548943</c:v>
                </c:pt>
                <c:pt idx="7">
                  <c:v>-20.785645517829984</c:v>
                </c:pt>
                <c:pt idx="8">
                  <c:v>-22.308754217444935</c:v>
                </c:pt>
                <c:pt idx="9">
                  <c:v>-23.743609270651497</c:v>
                </c:pt>
                <c:pt idx="10">
                  <c:v>-25.1062632612404</c:v>
                </c:pt>
                <c:pt idx="11">
                  <c:v>-26.404259214741863</c:v>
                </c:pt>
                <c:pt idx="12">
                  <c:v>-27.64880901546772</c:v>
                </c:pt>
                <c:pt idx="13">
                  <c:v>-28.844753683041525</c:v>
                </c:pt>
                <c:pt idx="14">
                  <c:v>-29.998823316893159</c:v>
                </c:pt>
                <c:pt idx="15">
                  <c:v>-31.115715755455753</c:v>
                </c:pt>
                <c:pt idx="16">
                  <c:v>-32.197960754130968</c:v>
                </c:pt>
                <c:pt idx="17">
                  <c:v>-33.250487717206674</c:v>
                </c:pt>
                <c:pt idx="18">
                  <c:v>-34.274259683300542</c:v>
                </c:pt>
                <c:pt idx="19">
                  <c:v>-35.274425321394538</c:v>
                </c:pt>
                <c:pt idx="20">
                  <c:v>-36.249367794065456</c:v>
                </c:pt>
                <c:pt idx="21">
                  <c:v>-37.205581846981268</c:v>
                </c:pt>
                <c:pt idx="22">
                  <c:v>-38.139037163727927</c:v>
                </c:pt>
                <c:pt idx="23">
                  <c:v>-39.056865545539921</c:v>
                </c:pt>
                <c:pt idx="24">
                  <c:v>-39.957012920724303</c:v>
                </c:pt>
                <c:pt idx="25">
                  <c:v>-40.837878657280591</c:v>
                </c:pt>
                <c:pt idx="26">
                  <c:v>-41.704928369808897</c:v>
                </c:pt>
                <c:pt idx="27">
                  <c:v>-42.584924493601029</c:v>
                </c:pt>
                <c:pt idx="28">
                  <c:v>-43.428954655289495</c:v>
                </c:pt>
                <c:pt idx="29">
                  <c:v>-44.279654331676333</c:v>
                </c:pt>
                <c:pt idx="30">
                  <c:v>-45.113584316978518</c:v>
                </c:pt>
                <c:pt idx="31">
                  <c:v>-44.539457441510081</c:v>
                </c:pt>
                <c:pt idx="32">
                  <c:v>-45.322358568512605</c:v>
                </c:pt>
                <c:pt idx="33">
                  <c:v>-46.078733097342628</c:v>
                </c:pt>
                <c:pt idx="34">
                  <c:v>-46.837903453483037</c:v>
                </c:pt>
                <c:pt idx="35">
                  <c:v>-47.584408357145826</c:v>
                </c:pt>
                <c:pt idx="36">
                  <c:v>-47.088108754363127</c:v>
                </c:pt>
                <c:pt idx="37">
                  <c:v>-47.789714419325875</c:v>
                </c:pt>
                <c:pt idx="38">
                  <c:v>-48.471529832924055</c:v>
                </c:pt>
                <c:pt idx="39">
                  <c:v>-49.154493850262718</c:v>
                </c:pt>
                <c:pt idx="40">
                  <c:v>-49.827763004678026</c:v>
                </c:pt>
                <c:pt idx="41">
                  <c:v>-49.384989382774606</c:v>
                </c:pt>
                <c:pt idx="42">
                  <c:v>-50.019271707993468</c:v>
                </c:pt>
                <c:pt idx="43">
                  <c:v>-50.637395100436628</c:v>
                </c:pt>
                <c:pt idx="44">
                  <c:v>-51.255620232275483</c:v>
                </c:pt>
                <c:pt idx="45">
                  <c:v>-51.866343286709458</c:v>
                </c:pt>
                <c:pt idx="46">
                  <c:v>-51.458751888678712</c:v>
                </c:pt>
                <c:pt idx="47">
                  <c:v>-52.026443681585825</c:v>
                </c:pt>
                <c:pt idx="48">
                  <c:v>-52.587100779460776</c:v>
                </c:pt>
                <c:pt idx="49">
                  <c:v>-53.14219730948377</c:v>
                </c:pt>
                <c:pt idx="50">
                  <c:v>-53.69028156918997</c:v>
                </c:pt>
                <c:pt idx="51">
                  <c:v>-54.232638775504164</c:v>
                </c:pt>
                <c:pt idx="52">
                  <c:v>-54.768553179515642</c:v>
                </c:pt>
                <c:pt idx="53">
                  <c:v>-55.299682324265525</c:v>
                </c:pt>
                <c:pt idx="54">
                  <c:v>-55.824287918021504</c:v>
                </c:pt>
                <c:pt idx="55">
                  <c:v>-56.344395009250128</c:v>
                </c:pt>
                <c:pt idx="56">
                  <c:v>-56.858300702988466</c:v>
                </c:pt>
                <c:pt idx="57">
                  <c:v>-57.36813518423174</c:v>
                </c:pt>
                <c:pt idx="58">
                  <c:v>-57.871297518117125</c:v>
                </c:pt>
                <c:pt idx="59">
                  <c:v>-58.368230051736894</c:v>
                </c:pt>
                <c:pt idx="60">
                  <c:v>-58.869337020759467</c:v>
                </c:pt>
                <c:pt idx="61">
                  <c:v>-59.360632296320212</c:v>
                </c:pt>
                <c:pt idx="62">
                  <c:v>-59.850939722844437</c:v>
                </c:pt>
                <c:pt idx="63">
                  <c:v>-60.336156376292912</c:v>
                </c:pt>
                <c:pt idx="64">
                  <c:v>-59.658966199572426</c:v>
                </c:pt>
                <c:pt idx="65">
                  <c:v>-60.182878129988019</c:v>
                </c:pt>
                <c:pt idx="66">
                  <c:v>-60.697712845246222</c:v>
                </c:pt>
                <c:pt idx="67">
                  <c:v>-61.211060128202753</c:v>
                </c:pt>
                <c:pt idx="68">
                  <c:v>-61.717962021271696</c:v>
                </c:pt>
                <c:pt idx="69">
                  <c:v>-60.842554634912098</c:v>
                </c:pt>
                <c:pt idx="70">
                  <c:v>-61.403721762242448</c:v>
                </c:pt>
                <c:pt idx="71">
                  <c:v>-61.95477502176454</c:v>
                </c:pt>
                <c:pt idx="72">
                  <c:v>-62.503626397441316</c:v>
                </c:pt>
                <c:pt idx="73">
                  <c:v>-63.043778722509522</c:v>
                </c:pt>
                <c:pt idx="74">
                  <c:v>-61.954679332168233</c:v>
                </c:pt>
                <c:pt idx="75">
                  <c:v>-62.573796050762816</c:v>
                </c:pt>
                <c:pt idx="76">
                  <c:v>-63.180885993197059</c:v>
                </c:pt>
                <c:pt idx="77">
                  <c:v>-63.784355614002145</c:v>
                </c:pt>
                <c:pt idx="78">
                  <c:v>-64.375003372643221</c:v>
                </c:pt>
                <c:pt idx="79">
                  <c:v>-63.051602837517429</c:v>
                </c:pt>
                <c:pt idx="80">
                  <c:v>-63.778503709493982</c:v>
                </c:pt>
                <c:pt idx="81">
                  <c:v>-64.507135218867205</c:v>
                </c:pt>
                <c:pt idx="82">
                  <c:v>-65.236893794525741</c:v>
                </c:pt>
                <c:pt idx="83">
                  <c:v>-65.969400012591251</c:v>
                </c:pt>
                <c:pt idx="84">
                  <c:v>-66.704134107410937</c:v>
                </c:pt>
                <c:pt idx="85">
                  <c:v>-67.441689771910575</c:v>
                </c:pt>
                <c:pt idx="86">
                  <c:v>-68.182250152311923</c:v>
                </c:pt>
                <c:pt idx="87">
                  <c:v>-68.926093980635983</c:v>
                </c:pt>
                <c:pt idx="88">
                  <c:v>-69.673228838048232</c:v>
                </c:pt>
                <c:pt idx="89">
                  <c:v>-70.423943658683527</c:v>
                </c:pt>
                <c:pt idx="90">
                  <c:v>-71.178322198425803</c:v>
                </c:pt>
                <c:pt idx="91">
                  <c:v>-71.935929195993793</c:v>
                </c:pt>
                <c:pt idx="92">
                  <c:v>-72.696250205842205</c:v>
                </c:pt>
                <c:pt idx="93">
                  <c:v>-73.458827902009489</c:v>
                </c:pt>
                <c:pt idx="94">
                  <c:v>-74.222654180087915</c:v>
                </c:pt>
                <c:pt idx="95">
                  <c:v>-74.986301786646123</c:v>
                </c:pt>
                <c:pt idx="96">
                  <c:v>-75.748099617278115</c:v>
                </c:pt>
                <c:pt idx="97">
                  <c:v>-76.506186433367247</c:v>
                </c:pt>
                <c:pt idx="98">
                  <c:v>-77.258463973808006</c:v>
                </c:pt>
                <c:pt idx="99">
                  <c:v>-78.002632832167421</c:v>
                </c:pt>
                <c:pt idx="100">
                  <c:v>-78.736197569129587</c:v>
                </c:pt>
                <c:pt idx="101">
                  <c:v>-79.456448429978224</c:v>
                </c:pt>
                <c:pt idx="102">
                  <c:v>-80.124761042473665</c:v>
                </c:pt>
                <c:pt idx="103">
                  <c:v>-80.757300946026476</c:v>
                </c:pt>
                <c:pt idx="104">
                  <c:v>-81.341740369163688</c:v>
                </c:pt>
                <c:pt idx="105">
                  <c:v>-81.874469072465104</c:v>
                </c:pt>
                <c:pt idx="106">
                  <c:v>-82.355116173429792</c:v>
                </c:pt>
                <c:pt idx="107">
                  <c:v>-82.78670496086184</c:v>
                </c:pt>
              </c:numCache>
            </c:numRef>
          </c:yVal>
        </c:ser>
        <c:ser>
          <c:idx val="0"/>
          <c:order val="1"/>
          <c:tx>
            <c:strRef>
              <c:f>'0.6Qb'!$FU$18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'0.6Qb'!$FU$19:$FU$126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-21.193999999999999</c:v>
                </c:pt>
                <c:pt idx="2">
                  <c:v>-24.22</c:v>
                </c:pt>
                <c:pt idx="3">
                  <c:v>-26.715</c:v>
                </c:pt>
                <c:pt idx="4">
                  <c:v>-28.876999999999999</c:v>
                </c:pt>
                <c:pt idx="5">
                  <c:v>-30.811</c:v>
                </c:pt>
                <c:pt idx="6">
                  <c:v>-32.572000000000003</c:v>
                </c:pt>
                <c:pt idx="7">
                  <c:v>-34.201999999999998</c:v>
                </c:pt>
                <c:pt idx="8">
                  <c:v>-35.725000000000001</c:v>
                </c:pt>
                <c:pt idx="9">
                  <c:v>-37.159999999999997</c:v>
                </c:pt>
                <c:pt idx="10">
                  <c:v>-38.523000000000003</c:v>
                </c:pt>
                <c:pt idx="11">
                  <c:v>-39.820999999999998</c:v>
                </c:pt>
                <c:pt idx="12">
                  <c:v>-41.064999999999998</c:v>
                </c:pt>
                <c:pt idx="13">
                  <c:v>-42.261000000000003</c:v>
                </c:pt>
                <c:pt idx="14">
                  <c:v>-43.414999999999999</c:v>
                </c:pt>
                <c:pt idx="15">
                  <c:v>-44.531999999999996</c:v>
                </c:pt>
                <c:pt idx="16">
                  <c:v>-45.613999999999997</c:v>
                </c:pt>
                <c:pt idx="17">
                  <c:v>-46.667000000000002</c:v>
                </c:pt>
                <c:pt idx="18">
                  <c:v>-47.691000000000003</c:v>
                </c:pt>
                <c:pt idx="19">
                  <c:v>-48.691000000000003</c:v>
                </c:pt>
                <c:pt idx="20">
                  <c:v>-49.665999999999997</c:v>
                </c:pt>
                <c:pt idx="21">
                  <c:v>-50.622</c:v>
                </c:pt>
                <c:pt idx="22">
                  <c:v>-51.555</c:v>
                </c:pt>
                <c:pt idx="23">
                  <c:v>-52.472999999999999</c:v>
                </c:pt>
                <c:pt idx="24">
                  <c:v>-53.372999999999998</c:v>
                </c:pt>
                <c:pt idx="25">
                  <c:v>-54.253999999999998</c:v>
                </c:pt>
                <c:pt idx="26">
                  <c:v>-55.121000000000002</c:v>
                </c:pt>
                <c:pt idx="27">
                  <c:v>-56.000999999999998</c:v>
                </c:pt>
                <c:pt idx="28">
                  <c:v>-56.844999999999999</c:v>
                </c:pt>
                <c:pt idx="29">
                  <c:v>-57.695999999999998</c:v>
                </c:pt>
                <c:pt idx="30">
                  <c:v>-58.53</c:v>
                </c:pt>
                <c:pt idx="31">
                  <c:v>-57.956000000000003</c:v>
                </c:pt>
                <c:pt idx="32">
                  <c:v>-58.738999999999997</c:v>
                </c:pt>
                <c:pt idx="33">
                  <c:v>-59.494999999999997</c:v>
                </c:pt>
                <c:pt idx="34">
                  <c:v>-60.253999999999998</c:v>
                </c:pt>
                <c:pt idx="35">
                  <c:v>-61.000999999999998</c:v>
                </c:pt>
                <c:pt idx="36">
                  <c:v>-60.505000000000003</c:v>
                </c:pt>
                <c:pt idx="37">
                  <c:v>-61.206000000000003</c:v>
                </c:pt>
                <c:pt idx="38">
                  <c:v>-61.887999999999998</c:v>
                </c:pt>
                <c:pt idx="39">
                  <c:v>-62.570999999999998</c:v>
                </c:pt>
                <c:pt idx="40">
                  <c:v>-63.244</c:v>
                </c:pt>
                <c:pt idx="41">
                  <c:v>-62.801000000000002</c:v>
                </c:pt>
                <c:pt idx="42">
                  <c:v>-63.436</c:v>
                </c:pt>
                <c:pt idx="43">
                  <c:v>-64.054000000000002</c:v>
                </c:pt>
                <c:pt idx="44">
                  <c:v>-64.671999999999997</c:v>
                </c:pt>
                <c:pt idx="45">
                  <c:v>-65.283000000000001</c:v>
                </c:pt>
                <c:pt idx="46">
                  <c:v>-64.875</c:v>
                </c:pt>
                <c:pt idx="47">
                  <c:v>-65.442999999999998</c:v>
                </c:pt>
                <c:pt idx="48">
                  <c:v>-66.004000000000005</c:v>
                </c:pt>
                <c:pt idx="49">
                  <c:v>-66.558999999999997</c:v>
                </c:pt>
                <c:pt idx="50">
                  <c:v>-67.106999999999999</c:v>
                </c:pt>
                <c:pt idx="51">
                  <c:v>-67.649000000000001</c:v>
                </c:pt>
                <c:pt idx="52">
                  <c:v>-68.185000000000002</c:v>
                </c:pt>
                <c:pt idx="53">
                  <c:v>-68.715999999999994</c:v>
                </c:pt>
                <c:pt idx="54">
                  <c:v>-69.241</c:v>
                </c:pt>
                <c:pt idx="55">
                  <c:v>-69.760999999999996</c:v>
                </c:pt>
                <c:pt idx="56">
                  <c:v>-70.275000000000006</c:v>
                </c:pt>
                <c:pt idx="57">
                  <c:v>-70.784999999999997</c:v>
                </c:pt>
                <c:pt idx="58">
                  <c:v>-71.287999999999997</c:v>
                </c:pt>
                <c:pt idx="59">
                  <c:v>-71.784999999999997</c:v>
                </c:pt>
                <c:pt idx="60">
                  <c:v>-72.286000000000001</c:v>
                </c:pt>
                <c:pt idx="61">
                  <c:v>-72.777000000000001</c:v>
                </c:pt>
                <c:pt idx="62">
                  <c:v>-73.266999999999996</c:v>
                </c:pt>
                <c:pt idx="63">
                  <c:v>-73.753</c:v>
                </c:pt>
                <c:pt idx="64">
                  <c:v>-73.075000000000003</c:v>
                </c:pt>
                <c:pt idx="65">
                  <c:v>-73.599000000000004</c:v>
                </c:pt>
                <c:pt idx="66">
                  <c:v>-74.114000000000004</c:v>
                </c:pt>
                <c:pt idx="67">
                  <c:v>-74.626999999999995</c:v>
                </c:pt>
                <c:pt idx="68">
                  <c:v>-75.134</c:v>
                </c:pt>
                <c:pt idx="69">
                  <c:v>-74.259</c:v>
                </c:pt>
                <c:pt idx="70">
                  <c:v>-74.819999999999993</c:v>
                </c:pt>
                <c:pt idx="71">
                  <c:v>-75.370999999999995</c:v>
                </c:pt>
                <c:pt idx="72">
                  <c:v>-75.92</c:v>
                </c:pt>
                <c:pt idx="73">
                  <c:v>-76.459999999999994</c:v>
                </c:pt>
                <c:pt idx="74">
                  <c:v>-75.370999999999995</c:v>
                </c:pt>
                <c:pt idx="75">
                  <c:v>-75.989999999999995</c:v>
                </c:pt>
                <c:pt idx="76">
                  <c:v>-76.596999999999994</c:v>
                </c:pt>
                <c:pt idx="77">
                  <c:v>-77.200999999999993</c:v>
                </c:pt>
                <c:pt idx="78">
                  <c:v>-77.790999999999997</c:v>
                </c:pt>
                <c:pt idx="79">
                  <c:v>-76.468000000000004</c:v>
                </c:pt>
                <c:pt idx="80">
                  <c:v>-77.194999999999993</c:v>
                </c:pt>
                <c:pt idx="81">
                  <c:v>-77.924000000000007</c:v>
                </c:pt>
                <c:pt idx="82">
                  <c:v>-78.653000000000006</c:v>
                </c:pt>
                <c:pt idx="83">
                  <c:v>-79.385999999999996</c:v>
                </c:pt>
                <c:pt idx="84">
                  <c:v>-80.120999999999995</c:v>
                </c:pt>
                <c:pt idx="85">
                  <c:v>-80.858000000000004</c:v>
                </c:pt>
                <c:pt idx="86">
                  <c:v>-81.599000000000004</c:v>
                </c:pt>
                <c:pt idx="87">
                  <c:v>-82.343000000000004</c:v>
                </c:pt>
                <c:pt idx="88">
                  <c:v>-83.09</c:v>
                </c:pt>
                <c:pt idx="89">
                  <c:v>-83.84</c:v>
                </c:pt>
                <c:pt idx="90">
                  <c:v>-84.594999999999999</c:v>
                </c:pt>
                <c:pt idx="91">
                  <c:v>-85.352000000000004</c:v>
                </c:pt>
                <c:pt idx="92">
                  <c:v>-86.113</c:v>
                </c:pt>
                <c:pt idx="93">
                  <c:v>-86.875</c:v>
                </c:pt>
                <c:pt idx="94">
                  <c:v>-87.638999999999996</c:v>
                </c:pt>
                <c:pt idx="95">
                  <c:v>-88.403000000000006</c:v>
                </c:pt>
                <c:pt idx="96">
                  <c:v>-89.165000000000006</c:v>
                </c:pt>
                <c:pt idx="97">
                  <c:v>-89.923000000000002</c:v>
                </c:pt>
                <c:pt idx="98">
                  <c:v>-90.674999999999997</c:v>
                </c:pt>
                <c:pt idx="99">
                  <c:v>-91.418999999999997</c:v>
                </c:pt>
                <c:pt idx="100">
                  <c:v>-92.153000000000006</c:v>
                </c:pt>
                <c:pt idx="101">
                  <c:v>-92.873000000000005</c:v>
                </c:pt>
                <c:pt idx="102">
                  <c:v>-93.540999999999997</c:v>
                </c:pt>
                <c:pt idx="103">
                  <c:v>-94.174000000000007</c:v>
                </c:pt>
                <c:pt idx="104">
                  <c:v>-94.757999999999996</c:v>
                </c:pt>
                <c:pt idx="105">
                  <c:v>-95.290999999999997</c:v>
                </c:pt>
                <c:pt idx="106">
                  <c:v>-95.772000000000006</c:v>
                </c:pt>
                <c:pt idx="107">
                  <c:v>-96.203000000000003</c:v>
                </c:pt>
              </c:numCache>
            </c:numRef>
          </c:yVal>
        </c:ser>
        <c:ser>
          <c:idx val="2"/>
          <c:order val="2"/>
          <c:tx>
            <c:strRef>
              <c:f>'0.6Qb'!$FV$18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'0.6Qb'!$FV$19:$FV$126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-34.61</c:v>
                </c:pt>
                <c:pt idx="2">
                  <c:v>-37.637</c:v>
                </c:pt>
                <c:pt idx="3">
                  <c:v>-40.131999999999998</c:v>
                </c:pt>
                <c:pt idx="4">
                  <c:v>-42.292999999999999</c:v>
                </c:pt>
                <c:pt idx="5">
                  <c:v>-44.226999999999997</c:v>
                </c:pt>
                <c:pt idx="6">
                  <c:v>-45.988999999999997</c:v>
                </c:pt>
                <c:pt idx="7">
                  <c:v>-47.618000000000002</c:v>
                </c:pt>
                <c:pt idx="8">
                  <c:v>-49.142000000000003</c:v>
                </c:pt>
                <c:pt idx="9">
                  <c:v>-50.576000000000001</c:v>
                </c:pt>
                <c:pt idx="10">
                  <c:v>-51.939</c:v>
                </c:pt>
                <c:pt idx="11">
                  <c:v>-53.237000000000002</c:v>
                </c:pt>
                <c:pt idx="12">
                  <c:v>-54.481999999999999</c:v>
                </c:pt>
                <c:pt idx="13">
                  <c:v>-55.677999999999997</c:v>
                </c:pt>
                <c:pt idx="14">
                  <c:v>-56.832000000000001</c:v>
                </c:pt>
                <c:pt idx="15">
                  <c:v>-57.948999999999998</c:v>
                </c:pt>
                <c:pt idx="16">
                  <c:v>-59.030999999999999</c:v>
                </c:pt>
                <c:pt idx="17">
                  <c:v>-60.082999999999998</c:v>
                </c:pt>
                <c:pt idx="18">
                  <c:v>-61.106999999999999</c:v>
                </c:pt>
                <c:pt idx="19">
                  <c:v>-62.106999999999999</c:v>
                </c:pt>
                <c:pt idx="20">
                  <c:v>-63.082000000000001</c:v>
                </c:pt>
                <c:pt idx="21">
                  <c:v>-64.037999999999997</c:v>
                </c:pt>
                <c:pt idx="22">
                  <c:v>-64.971999999999994</c:v>
                </c:pt>
                <c:pt idx="23">
                  <c:v>-65.89</c:v>
                </c:pt>
                <c:pt idx="24">
                  <c:v>-66.790000000000006</c:v>
                </c:pt>
                <c:pt idx="25">
                  <c:v>-67.671000000000006</c:v>
                </c:pt>
                <c:pt idx="26">
                  <c:v>-68.537999999999997</c:v>
                </c:pt>
                <c:pt idx="27">
                  <c:v>-69.418000000000006</c:v>
                </c:pt>
                <c:pt idx="28">
                  <c:v>-70.262</c:v>
                </c:pt>
                <c:pt idx="29">
                  <c:v>-71.111999999999995</c:v>
                </c:pt>
                <c:pt idx="30">
                  <c:v>-71.945999999999998</c:v>
                </c:pt>
                <c:pt idx="31">
                  <c:v>-71.372</c:v>
                </c:pt>
                <c:pt idx="32">
                  <c:v>-72.155000000000001</c:v>
                </c:pt>
                <c:pt idx="33">
                  <c:v>-72.912000000000006</c:v>
                </c:pt>
                <c:pt idx="34">
                  <c:v>-73.671000000000006</c:v>
                </c:pt>
                <c:pt idx="35">
                  <c:v>-74.417000000000002</c:v>
                </c:pt>
                <c:pt idx="36">
                  <c:v>-73.921000000000006</c:v>
                </c:pt>
                <c:pt idx="37">
                  <c:v>-74.623000000000005</c:v>
                </c:pt>
                <c:pt idx="38">
                  <c:v>-75.304000000000002</c:v>
                </c:pt>
                <c:pt idx="39">
                  <c:v>-75.986999999999995</c:v>
                </c:pt>
                <c:pt idx="40">
                  <c:v>-76.661000000000001</c:v>
                </c:pt>
                <c:pt idx="41">
                  <c:v>-76.218000000000004</c:v>
                </c:pt>
                <c:pt idx="42">
                  <c:v>-76.852000000000004</c:v>
                </c:pt>
                <c:pt idx="43">
                  <c:v>-77.47</c:v>
                </c:pt>
                <c:pt idx="44">
                  <c:v>-78.087999999999994</c:v>
                </c:pt>
                <c:pt idx="45">
                  <c:v>-78.698999999999998</c:v>
                </c:pt>
                <c:pt idx="46">
                  <c:v>-78.292000000000002</c:v>
                </c:pt>
                <c:pt idx="47">
                  <c:v>-78.858999999999995</c:v>
                </c:pt>
                <c:pt idx="48">
                  <c:v>-79.42</c:v>
                </c:pt>
                <c:pt idx="49">
                  <c:v>-79.974999999999994</c:v>
                </c:pt>
                <c:pt idx="50">
                  <c:v>-80.522999999999996</c:v>
                </c:pt>
                <c:pt idx="51">
                  <c:v>-81.064999999999998</c:v>
                </c:pt>
                <c:pt idx="52">
                  <c:v>-81.600999999999999</c:v>
                </c:pt>
                <c:pt idx="53">
                  <c:v>-82.132000000000005</c:v>
                </c:pt>
                <c:pt idx="54">
                  <c:v>-82.656999999999996</c:v>
                </c:pt>
                <c:pt idx="55">
                  <c:v>-83.177000000000007</c:v>
                </c:pt>
                <c:pt idx="56">
                  <c:v>-83.691000000000003</c:v>
                </c:pt>
                <c:pt idx="57">
                  <c:v>-84.200999999999993</c:v>
                </c:pt>
                <c:pt idx="58">
                  <c:v>-84.703999999999994</c:v>
                </c:pt>
                <c:pt idx="59">
                  <c:v>-85.200999999999993</c:v>
                </c:pt>
                <c:pt idx="60">
                  <c:v>-85.701999999999998</c:v>
                </c:pt>
                <c:pt idx="61">
                  <c:v>-86.192999999999998</c:v>
                </c:pt>
                <c:pt idx="62">
                  <c:v>-86.683999999999997</c:v>
                </c:pt>
                <c:pt idx="63">
                  <c:v>-87.168999999999997</c:v>
                </c:pt>
                <c:pt idx="64">
                  <c:v>-86.492000000000004</c:v>
                </c:pt>
                <c:pt idx="65">
                  <c:v>-87.016000000000005</c:v>
                </c:pt>
                <c:pt idx="66">
                  <c:v>-87.531000000000006</c:v>
                </c:pt>
                <c:pt idx="67">
                  <c:v>-88.043999999999997</c:v>
                </c:pt>
                <c:pt idx="68">
                  <c:v>-88.551000000000002</c:v>
                </c:pt>
                <c:pt idx="69">
                  <c:v>-87.674999999999997</c:v>
                </c:pt>
                <c:pt idx="70">
                  <c:v>-88.236999999999995</c:v>
                </c:pt>
                <c:pt idx="71">
                  <c:v>-88.787999999999997</c:v>
                </c:pt>
                <c:pt idx="72">
                  <c:v>-89.335999999999999</c:v>
                </c:pt>
                <c:pt idx="73">
                  <c:v>-89.876999999999995</c:v>
                </c:pt>
                <c:pt idx="74">
                  <c:v>-88.787000000000006</c:v>
                </c:pt>
                <c:pt idx="75">
                  <c:v>-89.406999999999996</c:v>
                </c:pt>
                <c:pt idx="76">
                  <c:v>-90.013999999999996</c:v>
                </c:pt>
                <c:pt idx="77">
                  <c:v>-90.617000000000004</c:v>
                </c:pt>
                <c:pt idx="78">
                  <c:v>-91.207999999999998</c:v>
                </c:pt>
                <c:pt idx="79">
                  <c:v>-89.884</c:v>
                </c:pt>
                <c:pt idx="80">
                  <c:v>-90.611000000000004</c:v>
                </c:pt>
                <c:pt idx="81">
                  <c:v>-91.34</c:v>
                </c:pt>
                <c:pt idx="82">
                  <c:v>-92.07</c:v>
                </c:pt>
                <c:pt idx="83">
                  <c:v>-92.802000000000007</c:v>
                </c:pt>
                <c:pt idx="84">
                  <c:v>-93.537000000000006</c:v>
                </c:pt>
                <c:pt idx="85">
                  <c:v>-94.275000000000006</c:v>
                </c:pt>
                <c:pt idx="86">
                  <c:v>-95.015000000000001</c:v>
                </c:pt>
                <c:pt idx="87">
                  <c:v>-95.759</c:v>
                </c:pt>
                <c:pt idx="88">
                  <c:v>-96.506</c:v>
                </c:pt>
                <c:pt idx="89">
                  <c:v>-97.257000000000005</c:v>
                </c:pt>
                <c:pt idx="90">
                  <c:v>-98.010999999999996</c:v>
                </c:pt>
                <c:pt idx="91">
                  <c:v>-98.769000000000005</c:v>
                </c:pt>
                <c:pt idx="92">
                  <c:v>-99.528999999999996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2430592"/>
        <c:axId val="62449152"/>
      </c:scatterChart>
      <c:valAx>
        <c:axId val="62430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49152"/>
        <c:crosses val="autoZero"/>
        <c:crossBetween val="midCat"/>
        <c:minorUnit val="100"/>
      </c:valAx>
      <c:valAx>
        <c:axId val="624491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305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543741081350376"/>
          <c:y val="0.22383682673468627"/>
          <c:w val="0.37933201425878232"/>
          <c:h val="0.3044249750471333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064847529272363"/>
          <c:y val="0.21379764149199673"/>
          <c:w val="0.76387367307619713"/>
          <c:h val="0.73609958966396805"/>
        </c:manualLayout>
      </c:layout>
      <c:scatterChart>
        <c:scatterStyle val="lineMarker"/>
        <c:ser>
          <c:idx val="1"/>
          <c:order val="0"/>
          <c:tx>
            <c:strRef>
              <c:f>'0.6Qb'!$FW$18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'0.6Qb'!$FW$19:$FW$126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21.193999999999999</c:v>
                </c:pt>
                <c:pt idx="2">
                  <c:v>24.22</c:v>
                </c:pt>
                <c:pt idx="3">
                  <c:v>26.715</c:v>
                </c:pt>
                <c:pt idx="4">
                  <c:v>28.876999999999999</c:v>
                </c:pt>
                <c:pt idx="5">
                  <c:v>30.811</c:v>
                </c:pt>
                <c:pt idx="6">
                  <c:v>32.572000000000003</c:v>
                </c:pt>
                <c:pt idx="7">
                  <c:v>34.201999999999998</c:v>
                </c:pt>
                <c:pt idx="8">
                  <c:v>35.725000000000001</c:v>
                </c:pt>
                <c:pt idx="9">
                  <c:v>37.159999999999997</c:v>
                </c:pt>
                <c:pt idx="10">
                  <c:v>38.523000000000003</c:v>
                </c:pt>
                <c:pt idx="11">
                  <c:v>39.820999999999998</c:v>
                </c:pt>
                <c:pt idx="12">
                  <c:v>41.064999999999998</c:v>
                </c:pt>
                <c:pt idx="13">
                  <c:v>42.261000000000003</c:v>
                </c:pt>
                <c:pt idx="14">
                  <c:v>43.414999999999999</c:v>
                </c:pt>
                <c:pt idx="15">
                  <c:v>44.531999999999996</c:v>
                </c:pt>
                <c:pt idx="16">
                  <c:v>45.613999999999997</c:v>
                </c:pt>
                <c:pt idx="17">
                  <c:v>46.667000000000002</c:v>
                </c:pt>
                <c:pt idx="18">
                  <c:v>47.691000000000003</c:v>
                </c:pt>
                <c:pt idx="19">
                  <c:v>48.691000000000003</c:v>
                </c:pt>
                <c:pt idx="20">
                  <c:v>49.665999999999997</c:v>
                </c:pt>
                <c:pt idx="21">
                  <c:v>50.622</c:v>
                </c:pt>
                <c:pt idx="22">
                  <c:v>51.555</c:v>
                </c:pt>
                <c:pt idx="23">
                  <c:v>52.472999999999999</c:v>
                </c:pt>
                <c:pt idx="24">
                  <c:v>53.372999999999998</c:v>
                </c:pt>
                <c:pt idx="25">
                  <c:v>54.253999999999998</c:v>
                </c:pt>
                <c:pt idx="26">
                  <c:v>55.121000000000002</c:v>
                </c:pt>
                <c:pt idx="27">
                  <c:v>56.000999999999998</c:v>
                </c:pt>
                <c:pt idx="28">
                  <c:v>56.844999999999999</c:v>
                </c:pt>
                <c:pt idx="29">
                  <c:v>57.695999999999998</c:v>
                </c:pt>
                <c:pt idx="30">
                  <c:v>58.53</c:v>
                </c:pt>
                <c:pt idx="31">
                  <c:v>57.956000000000003</c:v>
                </c:pt>
                <c:pt idx="32">
                  <c:v>58.738999999999997</c:v>
                </c:pt>
                <c:pt idx="33">
                  <c:v>59.494999999999997</c:v>
                </c:pt>
                <c:pt idx="34">
                  <c:v>60.253999999999998</c:v>
                </c:pt>
                <c:pt idx="35">
                  <c:v>61.000999999999998</c:v>
                </c:pt>
                <c:pt idx="36">
                  <c:v>60.505000000000003</c:v>
                </c:pt>
                <c:pt idx="37">
                  <c:v>61.206000000000003</c:v>
                </c:pt>
                <c:pt idx="38">
                  <c:v>61.887999999999998</c:v>
                </c:pt>
                <c:pt idx="39">
                  <c:v>62.570999999999998</c:v>
                </c:pt>
                <c:pt idx="40">
                  <c:v>63.244</c:v>
                </c:pt>
                <c:pt idx="41">
                  <c:v>62.801000000000002</c:v>
                </c:pt>
                <c:pt idx="42">
                  <c:v>63.436</c:v>
                </c:pt>
                <c:pt idx="43">
                  <c:v>64.054000000000002</c:v>
                </c:pt>
                <c:pt idx="44">
                  <c:v>64.671999999999997</c:v>
                </c:pt>
                <c:pt idx="45">
                  <c:v>65.283000000000001</c:v>
                </c:pt>
                <c:pt idx="46">
                  <c:v>64.875</c:v>
                </c:pt>
                <c:pt idx="47">
                  <c:v>65.442999999999998</c:v>
                </c:pt>
                <c:pt idx="48">
                  <c:v>66.004000000000005</c:v>
                </c:pt>
                <c:pt idx="49">
                  <c:v>66.558999999999997</c:v>
                </c:pt>
                <c:pt idx="50">
                  <c:v>67.106999999999999</c:v>
                </c:pt>
                <c:pt idx="51">
                  <c:v>67.649000000000001</c:v>
                </c:pt>
                <c:pt idx="52">
                  <c:v>68.185000000000002</c:v>
                </c:pt>
                <c:pt idx="53">
                  <c:v>68.715999999999994</c:v>
                </c:pt>
                <c:pt idx="54">
                  <c:v>69.241</c:v>
                </c:pt>
                <c:pt idx="55">
                  <c:v>69.760999999999996</c:v>
                </c:pt>
                <c:pt idx="56">
                  <c:v>70.275000000000006</c:v>
                </c:pt>
                <c:pt idx="57">
                  <c:v>70.784999999999997</c:v>
                </c:pt>
                <c:pt idx="58">
                  <c:v>71.287999999999997</c:v>
                </c:pt>
                <c:pt idx="59">
                  <c:v>71.784999999999997</c:v>
                </c:pt>
                <c:pt idx="60">
                  <c:v>72.286000000000001</c:v>
                </c:pt>
                <c:pt idx="61">
                  <c:v>72.777000000000001</c:v>
                </c:pt>
                <c:pt idx="62">
                  <c:v>73.266999999999996</c:v>
                </c:pt>
                <c:pt idx="63">
                  <c:v>73.753</c:v>
                </c:pt>
                <c:pt idx="64">
                  <c:v>73.075000000000003</c:v>
                </c:pt>
                <c:pt idx="65">
                  <c:v>73.599000000000004</c:v>
                </c:pt>
                <c:pt idx="66">
                  <c:v>74.114000000000004</c:v>
                </c:pt>
                <c:pt idx="67">
                  <c:v>74.626999999999995</c:v>
                </c:pt>
                <c:pt idx="68">
                  <c:v>75.134</c:v>
                </c:pt>
                <c:pt idx="69">
                  <c:v>74.259</c:v>
                </c:pt>
                <c:pt idx="70">
                  <c:v>74.819999999999993</c:v>
                </c:pt>
                <c:pt idx="71">
                  <c:v>75.370999999999995</c:v>
                </c:pt>
                <c:pt idx="72">
                  <c:v>75.92</c:v>
                </c:pt>
                <c:pt idx="73">
                  <c:v>76.459999999999994</c:v>
                </c:pt>
                <c:pt idx="74">
                  <c:v>75.370999999999995</c:v>
                </c:pt>
                <c:pt idx="75">
                  <c:v>75.989999999999995</c:v>
                </c:pt>
                <c:pt idx="76">
                  <c:v>76.596999999999994</c:v>
                </c:pt>
                <c:pt idx="77">
                  <c:v>77.200999999999993</c:v>
                </c:pt>
                <c:pt idx="78">
                  <c:v>77.790999999999997</c:v>
                </c:pt>
                <c:pt idx="79">
                  <c:v>76.468000000000004</c:v>
                </c:pt>
                <c:pt idx="80">
                  <c:v>77.194999999999993</c:v>
                </c:pt>
                <c:pt idx="81">
                  <c:v>77.924000000000007</c:v>
                </c:pt>
                <c:pt idx="82">
                  <c:v>78.653000000000006</c:v>
                </c:pt>
                <c:pt idx="83">
                  <c:v>79.385999999999996</c:v>
                </c:pt>
                <c:pt idx="84">
                  <c:v>80.120999999999995</c:v>
                </c:pt>
                <c:pt idx="85">
                  <c:v>80.858000000000004</c:v>
                </c:pt>
                <c:pt idx="86">
                  <c:v>81.599000000000004</c:v>
                </c:pt>
                <c:pt idx="87">
                  <c:v>82.343000000000004</c:v>
                </c:pt>
                <c:pt idx="88">
                  <c:v>83.09</c:v>
                </c:pt>
                <c:pt idx="89">
                  <c:v>83.84</c:v>
                </c:pt>
                <c:pt idx="90">
                  <c:v>84.594999999999999</c:v>
                </c:pt>
                <c:pt idx="91">
                  <c:v>85.352000000000004</c:v>
                </c:pt>
                <c:pt idx="92">
                  <c:v>86.113</c:v>
                </c:pt>
                <c:pt idx="93">
                  <c:v>86.875</c:v>
                </c:pt>
                <c:pt idx="94">
                  <c:v>87.638999999999996</c:v>
                </c:pt>
                <c:pt idx="95">
                  <c:v>88.403000000000006</c:v>
                </c:pt>
                <c:pt idx="96">
                  <c:v>89.165000000000006</c:v>
                </c:pt>
                <c:pt idx="97">
                  <c:v>89.923000000000002</c:v>
                </c:pt>
                <c:pt idx="98">
                  <c:v>90.674999999999997</c:v>
                </c:pt>
                <c:pt idx="99">
                  <c:v>91.418999999999997</c:v>
                </c:pt>
                <c:pt idx="100">
                  <c:v>92.153000000000006</c:v>
                </c:pt>
                <c:pt idx="101">
                  <c:v>92.873000000000005</c:v>
                </c:pt>
                <c:pt idx="102">
                  <c:v>93.540999999999997</c:v>
                </c:pt>
                <c:pt idx="103">
                  <c:v>94.174000000000007</c:v>
                </c:pt>
                <c:pt idx="104">
                  <c:v>94.757999999999996</c:v>
                </c:pt>
                <c:pt idx="105">
                  <c:v>95.290999999999997</c:v>
                </c:pt>
                <c:pt idx="106">
                  <c:v>95.772000000000006</c:v>
                </c:pt>
                <c:pt idx="107">
                  <c:v>96.203000000000003</c:v>
                </c:pt>
              </c:numCache>
            </c:numRef>
          </c:yVal>
        </c:ser>
        <c:ser>
          <c:idx val="0"/>
          <c:order val="1"/>
          <c:tx>
            <c:strRef>
              <c:f>'0.6Qb'!$FX$18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'0.6Qb'!$FX$19:$FX$126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78.805999999999997</c:v>
                </c:pt>
                <c:pt idx="2">
                  <c:v>75.78</c:v>
                </c:pt>
                <c:pt idx="3">
                  <c:v>73.284999999999997</c:v>
                </c:pt>
                <c:pt idx="4">
                  <c:v>71.123000000000005</c:v>
                </c:pt>
                <c:pt idx="5">
                  <c:v>69.188999999999993</c:v>
                </c:pt>
                <c:pt idx="6">
                  <c:v>67.427999999999997</c:v>
                </c:pt>
                <c:pt idx="7">
                  <c:v>65.798000000000002</c:v>
                </c:pt>
                <c:pt idx="8">
                  <c:v>64.275000000000006</c:v>
                </c:pt>
                <c:pt idx="9">
                  <c:v>62.84</c:v>
                </c:pt>
                <c:pt idx="10">
                  <c:v>61.476999999999997</c:v>
                </c:pt>
                <c:pt idx="11">
                  <c:v>60.179000000000002</c:v>
                </c:pt>
                <c:pt idx="12">
                  <c:v>58.935000000000002</c:v>
                </c:pt>
                <c:pt idx="13">
                  <c:v>57.738999999999997</c:v>
                </c:pt>
                <c:pt idx="14">
                  <c:v>56.585000000000001</c:v>
                </c:pt>
                <c:pt idx="15">
                  <c:v>55.468000000000004</c:v>
                </c:pt>
                <c:pt idx="16">
                  <c:v>54.386000000000003</c:v>
                </c:pt>
                <c:pt idx="17">
                  <c:v>53.332999999999998</c:v>
                </c:pt>
                <c:pt idx="18">
                  <c:v>52.308999999999997</c:v>
                </c:pt>
                <c:pt idx="19">
                  <c:v>51.308999999999997</c:v>
                </c:pt>
                <c:pt idx="20">
                  <c:v>50.334000000000003</c:v>
                </c:pt>
                <c:pt idx="21">
                  <c:v>49.378</c:v>
                </c:pt>
                <c:pt idx="22">
                  <c:v>48.445</c:v>
                </c:pt>
                <c:pt idx="23">
                  <c:v>47.527000000000001</c:v>
                </c:pt>
                <c:pt idx="24">
                  <c:v>46.627000000000002</c:v>
                </c:pt>
                <c:pt idx="25">
                  <c:v>45.746000000000002</c:v>
                </c:pt>
                <c:pt idx="26">
                  <c:v>44.878999999999998</c:v>
                </c:pt>
                <c:pt idx="27">
                  <c:v>43.999000000000002</c:v>
                </c:pt>
                <c:pt idx="28">
                  <c:v>43.155000000000001</c:v>
                </c:pt>
                <c:pt idx="29">
                  <c:v>42.304000000000002</c:v>
                </c:pt>
                <c:pt idx="30">
                  <c:v>41.47</c:v>
                </c:pt>
                <c:pt idx="31">
                  <c:v>47.043999999999997</c:v>
                </c:pt>
                <c:pt idx="32">
                  <c:v>46.261000000000003</c:v>
                </c:pt>
                <c:pt idx="33">
                  <c:v>45.505000000000003</c:v>
                </c:pt>
                <c:pt idx="34">
                  <c:v>44.746000000000002</c:v>
                </c:pt>
                <c:pt idx="35">
                  <c:v>43.999000000000002</c:v>
                </c:pt>
                <c:pt idx="36">
                  <c:v>49.494999999999997</c:v>
                </c:pt>
                <c:pt idx="37">
                  <c:v>48.793999999999997</c:v>
                </c:pt>
                <c:pt idx="38">
                  <c:v>48.112000000000002</c:v>
                </c:pt>
                <c:pt idx="39">
                  <c:v>47.429000000000002</c:v>
                </c:pt>
                <c:pt idx="40">
                  <c:v>46.756</c:v>
                </c:pt>
                <c:pt idx="41">
                  <c:v>52.198999999999998</c:v>
                </c:pt>
                <c:pt idx="42">
                  <c:v>51.564</c:v>
                </c:pt>
                <c:pt idx="43">
                  <c:v>50.945999999999998</c:v>
                </c:pt>
                <c:pt idx="44">
                  <c:v>50.328000000000003</c:v>
                </c:pt>
                <c:pt idx="45">
                  <c:v>49.716999999999999</c:v>
                </c:pt>
                <c:pt idx="46">
                  <c:v>55.125</c:v>
                </c:pt>
                <c:pt idx="47">
                  <c:v>54.557000000000002</c:v>
                </c:pt>
                <c:pt idx="48">
                  <c:v>53.995999999999995</c:v>
                </c:pt>
                <c:pt idx="49">
                  <c:v>53.441000000000003</c:v>
                </c:pt>
                <c:pt idx="50">
                  <c:v>52.893000000000001</c:v>
                </c:pt>
                <c:pt idx="51">
                  <c:v>52.350999999999999</c:v>
                </c:pt>
                <c:pt idx="52">
                  <c:v>51.814999999999998</c:v>
                </c:pt>
                <c:pt idx="53">
                  <c:v>51.284000000000006</c:v>
                </c:pt>
                <c:pt idx="54">
                  <c:v>50.759</c:v>
                </c:pt>
                <c:pt idx="55">
                  <c:v>50.239000000000004</c:v>
                </c:pt>
                <c:pt idx="56">
                  <c:v>49.724999999999994</c:v>
                </c:pt>
                <c:pt idx="57">
                  <c:v>49.215000000000003</c:v>
                </c:pt>
                <c:pt idx="58">
                  <c:v>48.712000000000003</c:v>
                </c:pt>
                <c:pt idx="59">
                  <c:v>48.215000000000003</c:v>
                </c:pt>
                <c:pt idx="60">
                  <c:v>47.713999999999999</c:v>
                </c:pt>
                <c:pt idx="61">
                  <c:v>47.222999999999999</c:v>
                </c:pt>
                <c:pt idx="62">
                  <c:v>46.733000000000004</c:v>
                </c:pt>
                <c:pt idx="63">
                  <c:v>46.247</c:v>
                </c:pt>
                <c:pt idx="64">
                  <c:v>41.924999999999997</c:v>
                </c:pt>
                <c:pt idx="65">
                  <c:v>41.400999999999996</c:v>
                </c:pt>
                <c:pt idx="66">
                  <c:v>40.885999999999996</c:v>
                </c:pt>
                <c:pt idx="67">
                  <c:v>40.373000000000005</c:v>
                </c:pt>
                <c:pt idx="68">
                  <c:v>39.866</c:v>
                </c:pt>
                <c:pt idx="69">
                  <c:v>35.741</c:v>
                </c:pt>
                <c:pt idx="70">
                  <c:v>35.180000000000007</c:v>
                </c:pt>
                <c:pt idx="71">
                  <c:v>34.629000000000005</c:v>
                </c:pt>
                <c:pt idx="72">
                  <c:v>34.08</c:v>
                </c:pt>
                <c:pt idx="73">
                  <c:v>33.540000000000006</c:v>
                </c:pt>
                <c:pt idx="74">
                  <c:v>29.629000000000005</c:v>
                </c:pt>
                <c:pt idx="75">
                  <c:v>29.010000000000005</c:v>
                </c:pt>
                <c:pt idx="76">
                  <c:v>28.403000000000006</c:v>
                </c:pt>
                <c:pt idx="77">
                  <c:v>27.799000000000007</c:v>
                </c:pt>
                <c:pt idx="78">
                  <c:v>27.209000000000003</c:v>
                </c:pt>
                <c:pt idx="79">
                  <c:v>23.531999999999996</c:v>
                </c:pt>
                <c:pt idx="80">
                  <c:v>22.805000000000007</c:v>
                </c:pt>
                <c:pt idx="81">
                  <c:v>22.075999999999993</c:v>
                </c:pt>
                <c:pt idx="82">
                  <c:v>21.346999999999994</c:v>
                </c:pt>
                <c:pt idx="83">
                  <c:v>20.614000000000004</c:v>
                </c:pt>
                <c:pt idx="84">
                  <c:v>19.879000000000005</c:v>
                </c:pt>
                <c:pt idx="85">
                  <c:v>19.141999999999996</c:v>
                </c:pt>
                <c:pt idx="86">
                  <c:v>18.400999999999996</c:v>
                </c:pt>
                <c:pt idx="87">
                  <c:v>17.656999999999996</c:v>
                </c:pt>
                <c:pt idx="88">
                  <c:v>16.909999999999997</c:v>
                </c:pt>
                <c:pt idx="89">
                  <c:v>16.159999999999997</c:v>
                </c:pt>
                <c:pt idx="90">
                  <c:v>15.405000000000001</c:v>
                </c:pt>
                <c:pt idx="91">
                  <c:v>14.647999999999996</c:v>
                </c:pt>
                <c:pt idx="92">
                  <c:v>13.887</c:v>
                </c:pt>
                <c:pt idx="93">
                  <c:v>13.125</c:v>
                </c:pt>
                <c:pt idx="94">
                  <c:v>12.361000000000004</c:v>
                </c:pt>
                <c:pt idx="95">
                  <c:v>11.596999999999994</c:v>
                </c:pt>
                <c:pt idx="96">
                  <c:v>10.834999999999994</c:v>
                </c:pt>
                <c:pt idx="97">
                  <c:v>10.076999999999998</c:v>
                </c:pt>
                <c:pt idx="98">
                  <c:v>9.3250000000000028</c:v>
                </c:pt>
                <c:pt idx="99">
                  <c:v>8.5810000000000031</c:v>
                </c:pt>
                <c:pt idx="100">
                  <c:v>7.8469999999999942</c:v>
                </c:pt>
                <c:pt idx="101">
                  <c:v>7.1269999999999953</c:v>
                </c:pt>
                <c:pt idx="102">
                  <c:v>6.4590000000000032</c:v>
                </c:pt>
                <c:pt idx="103">
                  <c:v>5.8259999999999934</c:v>
                </c:pt>
                <c:pt idx="104">
                  <c:v>5.2420000000000044</c:v>
                </c:pt>
                <c:pt idx="105">
                  <c:v>4.7090000000000032</c:v>
                </c:pt>
                <c:pt idx="106">
                  <c:v>4.2279999999999944</c:v>
                </c:pt>
                <c:pt idx="107">
                  <c:v>3.796999999999997</c:v>
                </c:pt>
              </c:numCache>
            </c:numRef>
          </c:yVal>
        </c:ser>
        <c:axId val="62355328"/>
        <c:axId val="62365696"/>
      </c:scatterChart>
      <c:valAx>
        <c:axId val="623553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65696"/>
        <c:crossesAt val="120"/>
        <c:crossBetween val="midCat"/>
        <c:minorUnit val="100"/>
      </c:valAx>
      <c:valAx>
        <c:axId val="623656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553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696168001129338"/>
          <c:y val="0.76351890872795802"/>
          <c:w val="0.51623126798144547"/>
          <c:h val="0.1732608776015673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844336608625421"/>
          <c:y val="0.21849247717274789"/>
          <c:w val="0.72885294081047114"/>
          <c:h val="0.7267099183024659"/>
        </c:manualLayout>
      </c:layout>
      <c:scatterChart>
        <c:scatterStyle val="lineMarker"/>
        <c:ser>
          <c:idx val="1"/>
          <c:order val="0"/>
          <c:tx>
            <c:strRef>
              <c:f>'0.6Qb'!$HH$18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'0.6Qb'!$HH$19:$HH$126</c:f>
              <c:numCache>
                <c:formatCode>0.00E+00</c:formatCode>
                <c:ptCount val="108"/>
                <c:pt idx="1">
                  <c:v>-217.82964808855718</c:v>
                </c:pt>
                <c:pt idx="2">
                  <c:v>-185.06534289941965</c:v>
                </c:pt>
                <c:pt idx="3">
                  <c:v>-166.18760129153114</c:v>
                </c:pt>
                <c:pt idx="4">
                  <c:v>-153.7374139799135</c:v>
                </c:pt>
                <c:pt idx="5">
                  <c:v>-144.57957186497404</c:v>
                </c:pt>
                <c:pt idx="6">
                  <c:v>-137.90891886138149</c:v>
                </c:pt>
                <c:pt idx="7">
                  <c:v>-132.61830196903708</c:v>
                </c:pt>
                <c:pt idx="8">
                  <c:v>-128.39058312879263</c:v>
                </c:pt>
                <c:pt idx="9">
                  <c:v>-125.00814958914287</c:v>
                </c:pt>
                <c:pt idx="10">
                  <c:v>-121.83091164076335</c:v>
                </c:pt>
                <c:pt idx="11">
                  <c:v>-119.73614613636273</c:v>
                </c:pt>
                <c:pt idx="12">
                  <c:v>-117.43151634008362</c:v>
                </c:pt>
                <c:pt idx="13">
                  <c:v>-115.98314478668654</c:v>
                </c:pt>
                <c:pt idx="14">
                  <c:v>-114.41665662449761</c:v>
                </c:pt>
                <c:pt idx="15">
                  <c:v>-113.10771113068499</c:v>
                </c:pt>
                <c:pt idx="16">
                  <c:v>-112.29446400363207</c:v>
                </c:pt>
                <c:pt idx="17">
                  <c:v>-111.30657225218718</c:v>
                </c:pt>
                <c:pt idx="18">
                  <c:v>-110.78729437635629</c:v>
                </c:pt>
                <c:pt idx="19">
                  <c:v>-109.91905260771597</c:v>
                </c:pt>
                <c:pt idx="20">
                  <c:v>-109.82352954312137</c:v>
                </c:pt>
                <c:pt idx="21">
                  <c:v>-108.9521567426996</c:v>
                </c:pt>
                <c:pt idx="22">
                  <c:v>-109.44734570969906</c:v>
                </c:pt>
                <c:pt idx="23">
                  <c:v>-108.46581852518919</c:v>
                </c:pt>
                <c:pt idx="24">
                  <c:v>-108.08266226196021</c:v>
                </c:pt>
                <c:pt idx="25">
                  <c:v>-111.12287026052707</c:v>
                </c:pt>
                <c:pt idx="26">
                  <c:v>-113.58514460461647</c:v>
                </c:pt>
                <c:pt idx="27">
                  <c:v>-106.99837071466936</c:v>
                </c:pt>
                <c:pt idx="28">
                  <c:v>-115.4906586461735</c:v>
                </c:pt>
                <c:pt idx="29">
                  <c:v>-106.518774189722</c:v>
                </c:pt>
                <c:pt idx="30">
                  <c:v>-57.055076091160686</c:v>
                </c:pt>
                <c:pt idx="31">
                  <c:v>0</c:v>
                </c:pt>
                <c:pt idx="32">
                  <c:v>-95.994238412696006</c:v>
                </c:pt>
                <c:pt idx="33">
                  <c:v>-101.75965189808171</c:v>
                </c:pt>
                <c:pt idx="34">
                  <c:v>-95.887943421427963</c:v>
                </c:pt>
                <c:pt idx="35">
                  <c:v>-54.417435396940576</c:v>
                </c:pt>
                <c:pt idx="36">
                  <c:v>0</c:v>
                </c:pt>
                <c:pt idx="37">
                  <c:v>-86.521753501604806</c:v>
                </c:pt>
                <c:pt idx="38">
                  <c:v>-90.974365847888038</c:v>
                </c:pt>
                <c:pt idx="39">
                  <c:v>-86.655865026785548</c:v>
                </c:pt>
                <c:pt idx="40">
                  <c:v>-51.744662014851194</c:v>
                </c:pt>
                <c:pt idx="41">
                  <c:v>0</c:v>
                </c:pt>
                <c:pt idx="42">
                  <c:v>-78.244868789797565</c:v>
                </c:pt>
                <c:pt idx="43">
                  <c:v>-81.612161438173572</c:v>
                </c:pt>
                <c:pt idx="44">
                  <c:v>-78.727642321069823</c:v>
                </c:pt>
                <c:pt idx="45">
                  <c:v>-49.132188159324848</c:v>
                </c:pt>
                <c:pt idx="46">
                  <c:v>0</c:v>
                </c:pt>
                <c:pt idx="47">
                  <c:v>-71.530726290883379</c:v>
                </c:pt>
                <c:pt idx="48">
                  <c:v>-71.697434204764576</c:v>
                </c:pt>
                <c:pt idx="49">
                  <c:v>-71.461628662601825</c:v>
                </c:pt>
                <c:pt idx="50">
                  <c:v>-71.787332429700399</c:v>
                </c:pt>
                <c:pt idx="51">
                  <c:v>-71.746183919619426</c:v>
                </c:pt>
                <c:pt idx="52">
                  <c:v>-72.048749310335097</c:v>
                </c:pt>
                <c:pt idx="53">
                  <c:v>-71.890459515233374</c:v>
                </c:pt>
                <c:pt idx="54">
                  <c:v>-72.346560636698683</c:v>
                </c:pt>
                <c:pt idx="55">
                  <c:v>-72.048465886732487</c:v>
                </c:pt>
                <c:pt idx="56">
                  <c:v>-72.633460448902014</c:v>
                </c:pt>
                <c:pt idx="57">
                  <c:v>-72.197705674782767</c:v>
                </c:pt>
                <c:pt idx="58">
                  <c:v>-72.771380102117234</c:v>
                </c:pt>
                <c:pt idx="59">
                  <c:v>-75.201932849679494</c:v>
                </c:pt>
                <c:pt idx="60">
                  <c:v>-72.807238448419682</c:v>
                </c:pt>
                <c:pt idx="61">
                  <c:v>-74.914826018634798</c:v>
                </c:pt>
                <c:pt idx="62">
                  <c:v>-73.086720506964824</c:v>
                </c:pt>
                <c:pt idx="63">
                  <c:v>-50.13109947668039</c:v>
                </c:pt>
                <c:pt idx="64">
                  <c:v>0</c:v>
                </c:pt>
                <c:pt idx="65">
                  <c:v>-83.051722209496944</c:v>
                </c:pt>
                <c:pt idx="66">
                  <c:v>-85.16411191758786</c:v>
                </c:pt>
                <c:pt idx="67">
                  <c:v>-82.577167097810886</c:v>
                </c:pt>
                <c:pt idx="68">
                  <c:v>-56.059808105412685</c:v>
                </c:pt>
                <c:pt idx="69">
                  <c:v>0</c:v>
                </c:pt>
                <c:pt idx="70">
                  <c:v>-96.684038980201777</c:v>
                </c:pt>
                <c:pt idx="71">
                  <c:v>-98.803445109137542</c:v>
                </c:pt>
                <c:pt idx="72">
                  <c:v>-95.115610166976595</c:v>
                </c:pt>
                <c:pt idx="73">
                  <c:v>-63.908054891510325</c:v>
                </c:pt>
                <c:pt idx="74">
                  <c:v>0</c:v>
                </c:pt>
                <c:pt idx="75">
                  <c:v>-116.28771669457829</c:v>
                </c:pt>
                <c:pt idx="76">
                  <c:v>-118.61788124015928</c:v>
                </c:pt>
                <c:pt idx="77">
                  <c:v>-112.17176147548923</c:v>
                </c:pt>
                <c:pt idx="78">
                  <c:v>-74.541617329472089</c:v>
                </c:pt>
                <c:pt idx="79">
                  <c:v>0</c:v>
                </c:pt>
                <c:pt idx="80">
                  <c:v>-159.45669119953874</c:v>
                </c:pt>
                <c:pt idx="81">
                  <c:v>-163.30369088673072</c:v>
                </c:pt>
                <c:pt idx="82">
                  <c:v>-167.9506332934437</c:v>
                </c:pt>
                <c:pt idx="83">
                  <c:v>-172.14858322838691</c:v>
                </c:pt>
                <c:pt idx="84">
                  <c:v>-176.77509193662272</c:v>
                </c:pt>
                <c:pt idx="85">
                  <c:v>-181.67010928830021</c:v>
                </c:pt>
                <c:pt idx="86">
                  <c:v>-187.02431596851901</c:v>
                </c:pt>
                <c:pt idx="87">
                  <c:v>-192.2308471929577</c:v>
                </c:pt>
                <c:pt idx="88">
                  <c:v>-197.88620036097259</c:v>
                </c:pt>
                <c:pt idx="89">
                  <c:v>-203.72935247783977</c:v>
                </c:pt>
                <c:pt idx="90">
                  <c:v>-209.35650719624567</c:v>
                </c:pt>
                <c:pt idx="91">
                  <c:v>-215.2184286847629</c:v>
                </c:pt>
                <c:pt idx="92">
                  <c:v>-221.3939281520253</c:v>
                </c:pt>
                <c:pt idx="93">
                  <c:v>-227.05137113626589</c:v>
                </c:pt>
                <c:pt idx="94">
                  <c:v>-232.55048181829636</c:v>
                </c:pt>
                <c:pt idx="95">
                  <c:v>-238.21382800219033</c:v>
                </c:pt>
                <c:pt idx="96">
                  <c:v>-244.04968319767289</c:v>
                </c:pt>
                <c:pt idx="97">
                  <c:v>-250.13462923283041</c:v>
                </c:pt>
                <c:pt idx="98">
                  <c:v>-256.47835653996549</c:v>
                </c:pt>
                <c:pt idx="99">
                  <c:v>-263.25388857896718</c:v>
                </c:pt>
                <c:pt idx="100">
                  <c:v>-265.97107794186246</c:v>
                </c:pt>
                <c:pt idx="101">
                  <c:v>-252.04616708833356</c:v>
                </c:pt>
                <c:pt idx="102">
                  <c:v>-252.96803051314399</c:v>
                </c:pt>
                <c:pt idx="103">
                  <c:v>-241.01514737500887</c:v>
                </c:pt>
                <c:pt idx="104">
                  <c:v>-230.25715666257565</c:v>
                </c:pt>
                <c:pt idx="105">
                  <c:v>-230.25715666257565</c:v>
                </c:pt>
                <c:pt idx="106">
                  <c:v>-230.25715666257565</c:v>
                </c:pt>
                <c:pt idx="107">
                  <c:v>-230.25715666257565</c:v>
                </c:pt>
              </c:numCache>
            </c:numRef>
          </c:yVal>
        </c:ser>
        <c:ser>
          <c:idx val="0"/>
          <c:order val="1"/>
          <c:tx>
            <c:strRef>
              <c:f>'0.6Qb'!$HI$18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'0.6Qb'!$HI$19:$HI$126</c:f>
              <c:numCache>
                <c:formatCode>0.00E+00</c:formatCode>
                <c:ptCount val="108"/>
                <c:pt idx="1">
                  <c:v>1530.9088138709237</c:v>
                </c:pt>
                <c:pt idx="2">
                  <c:v>1213.896466208424</c:v>
                </c:pt>
                <c:pt idx="3">
                  <c:v>1033.2646246920474</c:v>
                </c:pt>
                <c:pt idx="4">
                  <c:v>913.35580545485846</c:v>
                </c:pt>
                <c:pt idx="5">
                  <c:v>826.02857266541821</c:v>
                </c:pt>
                <c:pt idx="6">
                  <c:v>759.61872893892223</c:v>
                </c:pt>
                <c:pt idx="7">
                  <c:v>706.43493547726257</c:v>
                </c:pt>
                <c:pt idx="8">
                  <c:v>662.78395044551792</c:v>
                </c:pt>
                <c:pt idx="9">
                  <c:v>626.13396116455226</c:v>
                </c:pt>
                <c:pt idx="10">
                  <c:v>594.19193010605829</c:v>
                </c:pt>
                <c:pt idx="11">
                  <c:v>567.34966092554237</c:v>
                </c:pt>
                <c:pt idx="12">
                  <c:v>542.89321536382658</c:v>
                </c:pt>
                <c:pt idx="13">
                  <c:v>521.92731373855941</c:v>
                </c:pt>
                <c:pt idx="14">
                  <c:v>502.61518857769971</c:v>
                </c:pt>
                <c:pt idx="15">
                  <c:v>485.24512961043433</c:v>
                </c:pt>
                <c:pt idx="16">
                  <c:v>469.80598873412214</c:v>
                </c:pt>
                <c:pt idx="17">
                  <c:v>455.31001653760228</c:v>
                </c:pt>
                <c:pt idx="18">
                  <c:v>442.32580320016979</c:v>
                </c:pt>
                <c:pt idx="19">
                  <c:v>429.85843292322909</c:v>
                </c:pt>
                <c:pt idx="20">
                  <c:v>418.92864193599166</c:v>
                </c:pt>
                <c:pt idx="21">
                  <c:v>407.92873258183704</c:v>
                </c:pt>
                <c:pt idx="22">
                  <c:v>398.82446486861232</c:v>
                </c:pt>
                <c:pt idx="23">
                  <c:v>388.87075743245794</c:v>
                </c:pt>
                <c:pt idx="24">
                  <c:v>380.00770437311093</c:v>
                </c:pt>
                <c:pt idx="25">
                  <c:v>374.51545342138456</c:v>
                </c:pt>
                <c:pt idx="26">
                  <c:v>368.55340415085539</c:v>
                </c:pt>
                <c:pt idx="27">
                  <c:v>355.86160103568966</c:v>
                </c:pt>
                <c:pt idx="28">
                  <c:v>355.25415259921368</c:v>
                </c:pt>
                <c:pt idx="29">
                  <c:v>341.47852612939289</c:v>
                </c:pt>
                <c:pt idx="30">
                  <c:v>299.30359057176668</c:v>
                </c:pt>
                <c:pt idx="31">
                  <c:v>0</c:v>
                </c:pt>
                <c:pt idx="32">
                  <c:v>334.46463758423306</c:v>
                </c:pt>
                <c:pt idx="33">
                  <c:v>333.28774811375081</c:v>
                </c:pt>
                <c:pt idx="34">
                  <c:v>323.27123892231577</c:v>
                </c:pt>
                <c:pt idx="35">
                  <c:v>287.61507259795314</c:v>
                </c:pt>
                <c:pt idx="36">
                  <c:v>0</c:v>
                </c:pt>
                <c:pt idx="37">
                  <c:v>317.22288026005072</c:v>
                </c:pt>
                <c:pt idx="38">
                  <c:v>316.16944886153851</c:v>
                </c:pt>
                <c:pt idx="39">
                  <c:v>308.31676708260591</c:v>
                </c:pt>
                <c:pt idx="40">
                  <c:v>277.79687042078558</c:v>
                </c:pt>
                <c:pt idx="41">
                  <c:v>0</c:v>
                </c:pt>
                <c:pt idx="42">
                  <c:v>303.011146951353</c:v>
                </c:pt>
                <c:pt idx="43">
                  <c:v>301.96286239845716</c:v>
                </c:pt>
                <c:pt idx="44">
                  <c:v>295.95776146607022</c:v>
                </c:pt>
                <c:pt idx="45">
                  <c:v>269.47984396883396</c:v>
                </c:pt>
                <c:pt idx="46">
                  <c:v>0</c:v>
                </c:pt>
                <c:pt idx="47">
                  <c:v>291.57454168303508</c:v>
                </c:pt>
                <c:pt idx="48">
                  <c:v>288.58177062728532</c:v>
                </c:pt>
                <c:pt idx="49">
                  <c:v>285.34668092697666</c:v>
                </c:pt>
                <c:pt idx="50">
                  <c:v>282.65139014536976</c:v>
                </c:pt>
                <c:pt idx="51">
                  <c:v>279.74320226996417</c:v>
                </c:pt>
                <c:pt idx="52">
                  <c:v>277.17366860784853</c:v>
                </c:pt>
                <c:pt idx="53">
                  <c:v>274.32607759227955</c:v>
                </c:pt>
                <c:pt idx="54">
                  <c:v>272.00770608043268</c:v>
                </c:pt>
                <c:pt idx="55">
                  <c:v>269.1954679364228</c:v>
                </c:pt>
                <c:pt idx="56">
                  <c:v>267.08399459211216</c:v>
                </c:pt>
                <c:pt idx="57">
                  <c:v>264.3075797405059</c:v>
                </c:pt>
                <c:pt idx="58">
                  <c:v>262.30656492243656</c:v>
                </c:pt>
                <c:pt idx="59">
                  <c:v>261.57377565600547</c:v>
                </c:pt>
                <c:pt idx="60">
                  <c:v>257.64254178616051</c:v>
                </c:pt>
                <c:pt idx="61">
                  <c:v>256.76556224367266</c:v>
                </c:pt>
                <c:pt idx="62">
                  <c:v>253.33120897637508</c:v>
                </c:pt>
                <c:pt idx="63">
                  <c:v>236.54218671194104</c:v>
                </c:pt>
                <c:pt idx="64">
                  <c:v>0</c:v>
                </c:pt>
                <c:pt idx="65">
                  <c:v>252.47667092565428</c:v>
                </c:pt>
                <c:pt idx="66">
                  <c:v>251.28859489621291</c:v>
                </c:pt>
                <c:pt idx="67">
                  <c:v>247.5226080810522</c:v>
                </c:pt>
                <c:pt idx="68">
                  <c:v>230.97014280629048</c:v>
                </c:pt>
                <c:pt idx="69">
                  <c:v>0</c:v>
                </c:pt>
                <c:pt idx="70">
                  <c:v>247.77846875044139</c:v>
                </c:pt>
                <c:pt idx="71">
                  <c:v>246.20027537639368</c:v>
                </c:pt>
                <c:pt idx="72">
                  <c:v>241.98711335312595</c:v>
                </c:pt>
                <c:pt idx="73">
                  <c:v>225.65787050270015</c:v>
                </c:pt>
                <c:pt idx="74">
                  <c:v>0</c:v>
                </c:pt>
                <c:pt idx="75">
                  <c:v>243.52147420950931</c:v>
                </c:pt>
                <c:pt idx="76">
                  <c:v>241.48386753632511</c:v>
                </c:pt>
                <c:pt idx="77">
                  <c:v>236.26011437745564</c:v>
                </c:pt>
                <c:pt idx="78">
                  <c:v>220.18878705522215</c:v>
                </c:pt>
                <c:pt idx="79">
                  <c:v>0</c:v>
                </c:pt>
                <c:pt idx="80">
                  <c:v>243.05194697264554</c:v>
                </c:pt>
                <c:pt idx="81">
                  <c:v>240.32374835308622</c:v>
                </c:pt>
                <c:pt idx="82">
                  <c:v>237.7797735124565</c:v>
                </c:pt>
                <c:pt idx="83">
                  <c:v>235.06227648566914</c:v>
                </c:pt>
                <c:pt idx="84">
                  <c:v>232.40472291245595</c:v>
                </c:pt>
                <c:pt idx="85">
                  <c:v>229.75980274720254</c:v>
                </c:pt>
                <c:pt idx="86">
                  <c:v>227.15293906824917</c:v>
                </c:pt>
                <c:pt idx="87">
                  <c:v>224.44293856319408</c:v>
                </c:pt>
                <c:pt idx="88">
                  <c:v>221.75433517053199</c:v>
                </c:pt>
                <c:pt idx="89">
                  <c:v>219.02273299517992</c:v>
                </c:pt>
                <c:pt idx="90">
                  <c:v>216.16421747989278</c:v>
                </c:pt>
                <c:pt idx="91">
                  <c:v>213.27070556302897</c:v>
                </c:pt>
                <c:pt idx="92">
                  <c:v>210.34903080269007</c:v>
                </c:pt>
                <c:pt idx="93">
                  <c:v>207.26955767275791</c:v>
                </c:pt>
                <c:pt idx="94">
                  <c:v>204.10611946501513</c:v>
                </c:pt>
                <c:pt idx="95">
                  <c:v>200.91724829687683</c:v>
                </c:pt>
                <c:pt idx="96">
                  <c:v>197.70509892099497</c:v>
                </c:pt>
                <c:pt idx="97">
                  <c:v>194.48410428884344</c:v>
                </c:pt>
                <c:pt idx="98">
                  <c:v>191.26886104478658</c:v>
                </c:pt>
                <c:pt idx="99">
                  <c:v>188.07895173750035</c:v>
                </c:pt>
                <c:pt idx="100">
                  <c:v>184.55049979677619</c:v>
                </c:pt>
                <c:pt idx="101">
                  <c:v>180.03388437738187</c:v>
                </c:pt>
                <c:pt idx="102">
                  <c:v>176.91956097925399</c:v>
                </c:pt>
                <c:pt idx="103">
                  <c:v>173.29675846540658</c:v>
                </c:pt>
                <c:pt idx="104">
                  <c:v>170.16527358738819</c:v>
                </c:pt>
                <c:pt idx="105">
                  <c:v>167.17332884097937</c:v>
                </c:pt>
                <c:pt idx="106">
                  <c:v>164.60561891887158</c:v>
                </c:pt>
                <c:pt idx="107">
                  <c:v>160.75446157194585</c:v>
                </c:pt>
              </c:numCache>
            </c:numRef>
          </c:yVal>
        </c:ser>
        <c:ser>
          <c:idx val="2"/>
          <c:order val="2"/>
          <c:tx>
            <c:strRef>
              <c:f>'0.6Qb'!$HJ$18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'0.6Qb'!$HJ$19:$HJ$126</c:f>
              <c:numCache>
                <c:formatCode>0.000</c:formatCode>
                <c:ptCount val="108"/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142.85714285714286</c:v>
                </c:pt>
                <c:pt idx="33">
                  <c:v>142.85714285714286</c:v>
                </c:pt>
                <c:pt idx="34">
                  <c:v>142.85714285714286</c:v>
                </c:pt>
                <c:pt idx="35">
                  <c:v>142.85714285714286</c:v>
                </c:pt>
                <c:pt idx="36">
                  <c:v>142.85714285714286</c:v>
                </c:pt>
                <c:pt idx="37">
                  <c:v>136.36363636363637</c:v>
                </c:pt>
                <c:pt idx="38">
                  <c:v>136.36363636363637</c:v>
                </c:pt>
                <c:pt idx="39">
                  <c:v>136.36363636363637</c:v>
                </c:pt>
                <c:pt idx="40">
                  <c:v>136.36363636363637</c:v>
                </c:pt>
                <c:pt idx="41">
                  <c:v>136.36363636363637</c:v>
                </c:pt>
                <c:pt idx="42">
                  <c:v>130.43478260869566</c:v>
                </c:pt>
                <c:pt idx="43">
                  <c:v>130.43478260869566</c:v>
                </c:pt>
                <c:pt idx="44">
                  <c:v>130.43478260869566</c:v>
                </c:pt>
                <c:pt idx="45">
                  <c:v>130.43478260869566</c:v>
                </c:pt>
                <c:pt idx="46">
                  <c:v>130.43478260869566</c:v>
                </c:pt>
                <c:pt idx="47">
                  <c:v>125</c:v>
                </c:pt>
                <c:pt idx="48">
                  <c:v>125</c:v>
                </c:pt>
                <c:pt idx="49">
                  <c:v>125</c:v>
                </c:pt>
                <c:pt idx="50">
                  <c:v>125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125</c:v>
                </c:pt>
                <c:pt idx="56">
                  <c:v>125</c:v>
                </c:pt>
                <c:pt idx="57">
                  <c:v>125</c:v>
                </c:pt>
                <c:pt idx="58">
                  <c:v>125</c:v>
                </c:pt>
                <c:pt idx="59">
                  <c:v>125</c:v>
                </c:pt>
                <c:pt idx="60">
                  <c:v>125</c:v>
                </c:pt>
                <c:pt idx="61">
                  <c:v>125</c:v>
                </c:pt>
                <c:pt idx="62">
                  <c:v>125</c:v>
                </c:pt>
                <c:pt idx="63">
                  <c:v>125</c:v>
                </c:pt>
                <c:pt idx="64">
                  <c:v>125</c:v>
                </c:pt>
                <c:pt idx="65">
                  <c:v>130.43478260869566</c:v>
                </c:pt>
                <c:pt idx="66">
                  <c:v>130.43478260869566</c:v>
                </c:pt>
                <c:pt idx="67">
                  <c:v>130.43478260869566</c:v>
                </c:pt>
                <c:pt idx="68">
                  <c:v>130.43478260869566</c:v>
                </c:pt>
                <c:pt idx="69">
                  <c:v>130.43478260869566</c:v>
                </c:pt>
                <c:pt idx="70">
                  <c:v>136.36363636363637</c:v>
                </c:pt>
                <c:pt idx="71">
                  <c:v>136.36363636363637</c:v>
                </c:pt>
                <c:pt idx="72">
                  <c:v>136.36363636363637</c:v>
                </c:pt>
                <c:pt idx="73">
                  <c:v>136.36363636363637</c:v>
                </c:pt>
                <c:pt idx="74">
                  <c:v>136.36363636363637</c:v>
                </c:pt>
                <c:pt idx="75">
                  <c:v>142.85714285714286</c:v>
                </c:pt>
                <c:pt idx="76">
                  <c:v>142.85714285714286</c:v>
                </c:pt>
                <c:pt idx="77">
                  <c:v>142.85714285714286</c:v>
                </c:pt>
                <c:pt idx="78">
                  <c:v>142.85714285714286</c:v>
                </c:pt>
                <c:pt idx="79">
                  <c:v>142.85714285714286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</c:numCache>
            </c:numRef>
          </c:yVal>
        </c:ser>
        <c:axId val="62538496"/>
        <c:axId val="62540800"/>
      </c:scatterChart>
      <c:valAx>
        <c:axId val="625384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82907078491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540800"/>
        <c:crossesAt val="2000"/>
        <c:crossBetween val="midCat"/>
        <c:minorUnit val="100"/>
      </c:valAx>
      <c:valAx>
        <c:axId val="625408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425461352214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5384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221209630776244"/>
          <c:y val="0.27665927322465"/>
          <c:w val="0.18123063405333495"/>
          <c:h val="0.327899153450889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431"/>
          <c:y val="0.17770778652668484"/>
          <c:w val="0.80901850561067568"/>
          <c:h val="0.72280996454390811"/>
        </c:manualLayout>
      </c:layout>
      <c:scatterChart>
        <c:scatterStyle val="lineMarker"/>
        <c:ser>
          <c:idx val="0"/>
          <c:order val="0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1"/>
          <c:order val="1"/>
          <c:tx>
            <c:strRef>
              <c:f>'0.6Qb'!$HP$18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'0.6Qb'!$HP$19:$HP$126</c:f>
              <c:numCache>
                <c:formatCode>0.00E+00</c:formatCode>
                <c:ptCount val="108"/>
                <c:pt idx="0">
                  <c:v>3.4000000000000002E-2</c:v>
                </c:pt>
                <c:pt idx="1">
                  <c:v>3.2347878684797181E-2</c:v>
                </c:pt>
                <c:pt idx="2">
                  <c:v>3.112766446974698E-2</c:v>
                </c:pt>
                <c:pt idx="3">
                  <c:v>3.0119977288616942E-2</c:v>
                </c:pt>
                <c:pt idx="4">
                  <c:v>2.9245562364773079E-2</c:v>
                </c:pt>
                <c:pt idx="5">
                  <c:v>2.8461600758357186E-2</c:v>
                </c:pt>
                <c:pt idx="6">
                  <c:v>2.7745485796260388E-2</c:v>
                </c:pt>
                <c:pt idx="7">
                  <c:v>2.7082418919420363E-2</c:v>
                </c:pt>
                <c:pt idx="8">
                  <c:v>2.6460775629251063E-2</c:v>
                </c:pt>
                <c:pt idx="9">
                  <c:v>2.587537241398653E-2</c:v>
                </c:pt>
                <c:pt idx="10">
                  <c:v>2.5318027479214879E-2</c:v>
                </c:pt>
                <c:pt idx="11">
                  <c:v>2.4786999401690487E-2</c:v>
                </c:pt>
                <c:pt idx="12">
                  <c:v>2.4277042152596122E-2</c:v>
                </c:pt>
                <c:pt idx="13">
                  <c:v>2.3786540174164497E-2</c:v>
                </c:pt>
                <c:pt idx="14">
                  <c:v>2.3313278801363038E-2</c:v>
                </c:pt>
                <c:pt idx="15">
                  <c:v>2.2854519404080408E-2</c:v>
                </c:pt>
                <c:pt idx="16">
                  <c:v>2.2410176682370858E-2</c:v>
                </c:pt>
                <c:pt idx="17">
                  <c:v>2.1977257341417034E-2</c:v>
                </c:pt>
                <c:pt idx="18">
                  <c:v>2.1556818353268552E-2</c:v>
                </c:pt>
                <c:pt idx="19">
                  <c:v>2.1144955536631416E-2</c:v>
                </c:pt>
                <c:pt idx="20">
                  <c:v>2.0744431359281064E-2</c:v>
                </c:pt>
                <c:pt idx="21">
                  <c:v>2.0350482411420318E-2</c:v>
                </c:pt>
                <c:pt idx="22">
                  <c:v>1.996605964434351E-2</c:v>
                </c:pt>
                <c:pt idx="23">
                  <c:v>1.9589163751498318E-2</c:v>
                </c:pt>
                <c:pt idx="24">
                  <c:v>1.9217821314027283E-2</c:v>
                </c:pt>
                <c:pt idx="25">
                  <c:v>1.8846644312174924E-2</c:v>
                </c:pt>
                <c:pt idx="26">
                  <c:v>1.8496463850696785E-2</c:v>
                </c:pt>
                <c:pt idx="27">
                  <c:v>1.8132988233155123E-2</c:v>
                </c:pt>
                <c:pt idx="28">
                  <c:v>1.7781574330873205E-2</c:v>
                </c:pt>
                <c:pt idx="29">
                  <c:v>1.7430338363000491E-2</c:v>
                </c:pt>
                <c:pt idx="30">
                  <c:v>1.7086040290661204E-2</c:v>
                </c:pt>
                <c:pt idx="31">
                  <c:v>1.8395338363000491E-2</c:v>
                </c:pt>
                <c:pt idx="32">
                  <c:v>1.8089619837689534E-2</c:v>
                </c:pt>
                <c:pt idx="33">
                  <c:v>1.7791705862582448E-2</c:v>
                </c:pt>
                <c:pt idx="34">
                  <c:v>1.7494552735401424E-2</c:v>
                </c:pt>
                <c:pt idx="35">
                  <c:v>1.7202362593876495E-2</c:v>
                </c:pt>
                <c:pt idx="36">
                  <c:v>1.8413600354449042E-2</c:v>
                </c:pt>
                <c:pt idx="37">
                  <c:v>1.8153029301211213E-2</c:v>
                </c:pt>
                <c:pt idx="38">
                  <c:v>1.7898376586203583E-2</c:v>
                </c:pt>
                <c:pt idx="39">
                  <c:v>1.7644365195759185E-2</c:v>
                </c:pt>
                <c:pt idx="40">
                  <c:v>1.7393958701332299E-2</c:v>
                </c:pt>
                <c:pt idx="41">
                  <c:v>1.8521637923031912E-2</c:v>
                </c:pt>
                <c:pt idx="42">
                  <c:v>1.8297477903584498E-2</c:v>
                </c:pt>
                <c:pt idx="43">
                  <c:v>1.8077629932241761E-2</c:v>
                </c:pt>
                <c:pt idx="44">
                  <c:v>1.7858544287015957E-2</c:v>
                </c:pt>
                <c:pt idx="45">
                  <c:v>1.7642113775240938E-2</c:v>
                </c:pt>
                <c:pt idx="46">
                  <c:v>1.8697674721798566E-2</c:v>
                </c:pt>
                <c:pt idx="47">
                  <c:v>1.8505585582850745E-2</c:v>
                </c:pt>
                <c:pt idx="48">
                  <c:v>1.8316198769159454E-2</c:v>
                </c:pt>
                <c:pt idx="49">
                  <c:v>1.8128601311487046E-2</c:v>
                </c:pt>
                <c:pt idx="50">
                  <c:v>1.7943508746421945E-2</c:v>
                </c:pt>
                <c:pt idx="51">
                  <c:v>1.7760083116402568E-2</c:v>
                </c:pt>
                <c:pt idx="52">
                  <c:v>1.7579230745931922E-2</c:v>
                </c:pt>
                <c:pt idx="53">
                  <c:v>1.7399791191969136E-2</c:v>
                </c:pt>
                <c:pt idx="54">
                  <c:v>1.7222843080512258E-2</c:v>
                </c:pt>
                <c:pt idx="55">
                  <c:v>1.704703812174212E-2</c:v>
                </c:pt>
                <c:pt idx="56">
                  <c:v>1.6873977782660834E-2</c:v>
                </c:pt>
                <c:pt idx="57">
                  <c:v>1.6702475921168317E-2</c:v>
                </c:pt>
                <c:pt idx="58">
                  <c:v>1.6529974084397735E-2</c:v>
                </c:pt>
                <c:pt idx="59">
                  <c:v>1.636326678454577E-2</c:v>
                </c:pt>
                <c:pt idx="60">
                  <c:v>1.6194742061900514E-2</c:v>
                </c:pt>
                <c:pt idx="61">
                  <c:v>1.6028539844855687E-2</c:v>
                </c:pt>
                <c:pt idx="62">
                  <c:v>1.5863058568598442E-2</c:v>
                </c:pt>
                <c:pt idx="63">
                  <c:v>1.5699285748199111E-2</c:v>
                </c:pt>
                <c:pt idx="64">
                  <c:v>1.4895119081532444E-2</c:v>
                </c:pt>
                <c:pt idx="65">
                  <c:v>1.471062811328297E-2</c:v>
                </c:pt>
                <c:pt idx="66">
                  <c:v>1.4528389532041544E-2</c:v>
                </c:pt>
                <c:pt idx="67">
                  <c:v>1.4347088069689111E-2</c:v>
                </c:pt>
                <c:pt idx="68">
                  <c:v>1.4168049089367371E-2</c:v>
                </c:pt>
                <c:pt idx="69">
                  <c:v>1.3328918654584763E-2</c:v>
                </c:pt>
                <c:pt idx="70">
                  <c:v>1.3121475261520318E-2</c:v>
                </c:pt>
                <c:pt idx="71">
                  <c:v>1.2916539159458475E-2</c:v>
                </c:pt>
                <c:pt idx="72">
                  <c:v>1.2713012219117838E-2</c:v>
                </c:pt>
                <c:pt idx="73">
                  <c:v>1.251269226905014E-2</c:v>
                </c:pt>
                <c:pt idx="74">
                  <c:v>1.1635419541777414E-2</c:v>
                </c:pt>
                <c:pt idx="75">
                  <c:v>1.1394093489303382E-2</c:v>
                </c:pt>
                <c:pt idx="76">
                  <c:v>1.1156102227043569E-2</c:v>
                </c:pt>
                <c:pt idx="77">
                  <c:v>1.0920180538722856E-2</c:v>
                </c:pt>
                <c:pt idx="78">
                  <c:v>1.0689247962359648E-2</c:v>
                </c:pt>
                <c:pt idx="79">
                  <c:v>9.7702003433120278E-3</c:v>
                </c:pt>
                <c:pt idx="80">
                  <c:v>9.4688908520578503E-3</c:v>
                </c:pt>
                <c:pt idx="81">
                  <c:v>9.1661425635713445E-3</c:v>
                </c:pt>
                <c:pt idx="82">
                  <c:v>8.8624031981569887E-3</c:v>
                </c:pt>
                <c:pt idx="83">
                  <c:v>8.5570428157226968E-3</c:v>
                </c:pt>
                <c:pt idx="84">
                  <c:v>8.2499370304642584E-3</c:v>
                </c:pt>
                <c:pt idx="85">
                  <c:v>7.9407590480498978E-3</c:v>
                </c:pt>
                <c:pt idx="86">
                  <c:v>7.6294798083962863E-3</c:v>
                </c:pt>
                <c:pt idx="87">
                  <c:v>7.3156281474257715E-3</c:v>
                </c:pt>
                <c:pt idx="88">
                  <c:v>6.9990768757083694E-3</c:v>
                </c:pt>
                <c:pt idx="89">
                  <c:v>6.6796971090242038E-3</c:v>
                </c:pt>
                <c:pt idx="90">
                  <c:v>6.3573616344555113E-3</c:v>
                </c:pt>
                <c:pt idx="91">
                  <c:v>6.0318839363643515E-3</c:v>
                </c:pt>
                <c:pt idx="92">
                  <c:v>5.7036334766636014E-3</c:v>
                </c:pt>
                <c:pt idx="93">
                  <c:v>5.3726903303904098E-3</c:v>
                </c:pt>
                <c:pt idx="94">
                  <c:v>5.0395516030170024E-3</c:v>
                </c:pt>
                <c:pt idx="95">
                  <c:v>4.7049209658404567E-3</c:v>
                </c:pt>
                <c:pt idx="96">
                  <c:v>4.3696599088414801E-3</c:v>
                </c:pt>
                <c:pt idx="97">
                  <c:v>4.034816302082112E-3</c:v>
                </c:pt>
                <c:pt idx="98">
                  <c:v>3.7016228451279484E-3</c:v>
                </c:pt>
                <c:pt idx="99">
                  <c:v>3.3715286885932978E-3</c:v>
                </c:pt>
                <c:pt idx="100">
                  <c:v>3.0600747450571747E-3</c:v>
                </c:pt>
                <c:pt idx="101">
                  <c:v>2.7577731093117578E-3</c:v>
                </c:pt>
                <c:pt idx="102">
                  <c:v>2.4749186880429178E-3</c:v>
                </c:pt>
                <c:pt idx="103">
                  <c:v>2.2124930577648127E-3</c:v>
                </c:pt>
                <c:pt idx="104">
                  <c:v>1.9734131010941355E-3</c:v>
                </c:pt>
                <c:pt idx="105">
                  <c:v>1.758055821690811E-3</c:v>
                </c:pt>
                <c:pt idx="106">
                  <c:v>1.565241789179874E-3</c:v>
                </c:pt>
                <c:pt idx="107">
                  <c:v>1.3935745545546683E-3</c:v>
                </c:pt>
              </c:numCache>
            </c:numRef>
          </c:yVal>
        </c:ser>
        <c:axId val="62569472"/>
        <c:axId val="62608896"/>
      </c:scatterChart>
      <c:valAx>
        <c:axId val="625694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608896"/>
        <c:crossesAt val="4.0000000000000022E-2"/>
        <c:crossBetween val="midCat"/>
      </c:valAx>
      <c:valAx>
        <c:axId val="626088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5694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481699249429507"/>
          <c:y val="0.20936302317049091"/>
          <c:w val="0.7692917218977503"/>
          <c:h val="0.72781343192316039"/>
        </c:manualLayout>
      </c:layout>
      <c:scatterChart>
        <c:scatterStyle val="lineMarker"/>
        <c:ser>
          <c:idx val="1"/>
          <c:order val="0"/>
          <c:tx>
            <c:strRef>
              <c:f>'0.6Qb'!$HO$18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'0.6Qb'!$HO$19:$HO$128</c:f>
              <c:numCache>
                <c:formatCode>0.00</c:formatCode>
                <c:ptCount val="110"/>
                <c:pt idx="1">
                  <c:v>100.39801265540254</c:v>
                </c:pt>
                <c:pt idx="2">
                  <c:v>130.04999936001539</c:v>
                </c:pt>
                <c:pt idx="3">
                  <c:v>151.95102931070272</c:v>
                </c:pt>
                <c:pt idx="4">
                  <c:v>169.72931852656316</c:v>
                </c:pt>
                <c:pt idx="5">
                  <c:v>184.024200454647</c:v>
                </c:pt>
                <c:pt idx="6">
                  <c:v>196.22228807383809</c:v>
                </c:pt>
                <c:pt idx="7">
                  <c:v>206.72087021211939</c:v>
                </c:pt>
                <c:pt idx="8">
                  <c:v>215.32925471651629</c:v>
                </c:pt>
                <c:pt idx="9">
                  <c:v>223.50470017314413</c:v>
                </c:pt>
                <c:pt idx="10">
                  <c:v>229.63068604084361</c:v>
                </c:pt>
                <c:pt idx="11">
                  <c:v>235.88690034287166</c:v>
                </c:pt>
                <c:pt idx="12">
                  <c:v>240.53017013396513</c:v>
                </c:pt>
                <c:pt idx="13">
                  <c:v>244.97139889447297</c:v>
                </c:pt>
                <c:pt idx="14">
                  <c:v>248.80447508699788</c:v>
                </c:pt>
                <c:pt idx="15">
                  <c:v>251.59047683224134</c:v>
                </c:pt>
                <c:pt idx="16">
                  <c:v>254.67220388071934</c:v>
                </c:pt>
                <c:pt idx="17">
                  <c:v>256.32623577172535</c:v>
                </c:pt>
                <c:pt idx="18">
                  <c:v>258.86083903873759</c:v>
                </c:pt>
                <c:pt idx="19">
                  <c:v>259.19901096292614</c:v>
                </c:pt>
                <c:pt idx="20">
                  <c:v>261.46603167023289</c:v>
                </c:pt>
                <c:pt idx="21">
                  <c:v>260.78832037665256</c:v>
                </c:pt>
                <c:pt idx="22">
                  <c:v>262.18882899636293</c:v>
                </c:pt>
                <c:pt idx="23">
                  <c:v>262.37499629698073</c:v>
                </c:pt>
                <c:pt idx="24">
                  <c:v>261.26144731675583</c:v>
                </c:pt>
                <c:pt idx="25">
                  <c:v>256.37677870828003</c:v>
                </c:pt>
                <c:pt idx="26">
                  <c:v>266.59902729326825</c:v>
                </c:pt>
                <c:pt idx="27">
                  <c:v>251.93885309000959</c:v>
                </c:pt>
                <c:pt idx="28">
                  <c:v>255.50043930260071</c:v>
                </c:pt>
                <c:pt idx="29">
                  <c:v>250.6286080774791</c:v>
                </c:pt>
                <c:pt idx="30">
                  <c:v>10</c:v>
                </c:pt>
                <c:pt idx="31">
                  <c:v>310.50676728655748</c:v>
                </c:pt>
                <c:pt idx="32">
                  <c:v>298.35416551532052</c:v>
                </c:pt>
                <c:pt idx="33">
                  <c:v>301.10475421113114</c:v>
                </c:pt>
                <c:pt idx="34">
                  <c:v>296.86931896637702</c:v>
                </c:pt>
                <c:pt idx="35">
                  <c:v>10</c:v>
                </c:pt>
                <c:pt idx="36">
                  <c:v>362.42699307451301</c:v>
                </c:pt>
                <c:pt idx="37">
                  <c:v>350.83165610001049</c:v>
                </c:pt>
                <c:pt idx="38">
                  <c:v>353.92716985497793</c:v>
                </c:pt>
                <c:pt idx="39">
                  <c:v>349.81444847591501</c:v>
                </c:pt>
                <c:pt idx="40">
                  <c:v>10</c:v>
                </c:pt>
                <c:pt idx="41">
                  <c:v>421.87677346770562</c:v>
                </c:pt>
                <c:pt idx="42">
                  <c:v>410.63428613831894</c:v>
                </c:pt>
                <c:pt idx="43">
                  <c:v>413.63933919497646</c:v>
                </c:pt>
                <c:pt idx="44">
                  <c:v>410.06993158109179</c:v>
                </c:pt>
                <c:pt idx="45">
                  <c:v>10</c:v>
                </c:pt>
                <c:pt idx="46">
                  <c:v>487.10066568537786</c:v>
                </c:pt>
                <c:pt idx="47">
                  <c:v>484.19265800805249</c:v>
                </c:pt>
                <c:pt idx="48">
                  <c:v>486.06584104676949</c:v>
                </c:pt>
                <c:pt idx="49">
                  <c:v>485.67822470558417</c:v>
                </c:pt>
                <c:pt idx="50">
                  <c:v>487.21716678924969</c:v>
                </c:pt>
                <c:pt idx="51">
                  <c:v>486.62217841439184</c:v>
                </c:pt>
                <c:pt idx="52">
                  <c:v>488.51051510090929</c:v>
                </c:pt>
                <c:pt idx="53">
                  <c:v>487.3371166698704</c:v>
                </c:pt>
                <c:pt idx="54">
                  <c:v>489.16365915720547</c:v>
                </c:pt>
                <c:pt idx="55">
                  <c:v>487.32813684541367</c:v>
                </c:pt>
                <c:pt idx="56">
                  <c:v>490.01718251098271</c:v>
                </c:pt>
                <c:pt idx="57">
                  <c:v>489.44736534673552</c:v>
                </c:pt>
                <c:pt idx="58">
                  <c:v>481.62458191334889</c:v>
                </c:pt>
                <c:pt idx="59">
                  <c:v>493.27835221002204</c:v>
                </c:pt>
                <c:pt idx="60">
                  <c:v>482.98564648851232</c:v>
                </c:pt>
                <c:pt idx="61">
                  <c:v>484.69994082667199</c:v>
                </c:pt>
                <c:pt idx="62">
                  <c:v>481.80070783171567</c:v>
                </c:pt>
                <c:pt idx="63">
                  <c:v>10</c:v>
                </c:pt>
                <c:pt idx="64">
                  <c:v>406.97309027687339</c:v>
                </c:pt>
                <c:pt idx="65">
                  <c:v>401.18152497825304</c:v>
                </c:pt>
                <c:pt idx="66">
                  <c:v>401.10904955121731</c:v>
                </c:pt>
                <c:pt idx="67">
                  <c:v>398.16939735432891</c:v>
                </c:pt>
                <c:pt idx="68">
                  <c:v>10</c:v>
                </c:pt>
                <c:pt idx="69">
                  <c:v>323.79261826125474</c:v>
                </c:pt>
                <c:pt idx="70">
                  <c:v>318.76640568504092</c:v>
                </c:pt>
                <c:pt idx="71">
                  <c:v>317.63576742961493</c:v>
                </c:pt>
                <c:pt idx="72">
                  <c:v>314.81767641768857</c:v>
                </c:pt>
                <c:pt idx="73">
                  <c:v>10</c:v>
                </c:pt>
                <c:pt idx="74">
                  <c:v>243.03541063563424</c:v>
                </c:pt>
                <c:pt idx="75">
                  <c:v>238.57259499115841</c:v>
                </c:pt>
                <c:pt idx="76">
                  <c:v>236.88050038292116</c:v>
                </c:pt>
                <c:pt idx="77">
                  <c:v>233.93655457140309</c:v>
                </c:pt>
                <c:pt idx="78">
                  <c:v>10</c:v>
                </c:pt>
                <c:pt idx="79">
                  <c:v>161.45208014474289</c:v>
                </c:pt>
                <c:pt idx="80">
                  <c:v>159.62898409944387</c:v>
                </c:pt>
                <c:pt idx="81">
                  <c:v>153.88223587315059</c:v>
                </c:pt>
                <c:pt idx="82">
                  <c:v>148.38828790873188</c:v>
                </c:pt>
                <c:pt idx="83">
                  <c:v>142.61383447170067</c:v>
                </c:pt>
                <c:pt idx="84">
                  <c:v>136.81751250667082</c:v>
                </c:pt>
                <c:pt idx="85">
                  <c:v>130.91727903844875</c:v>
                </c:pt>
                <c:pt idx="86">
                  <c:v>125.05041192092163</c:v>
                </c:pt>
                <c:pt idx="87">
                  <c:v>119.04595239043577</c:v>
                </c:pt>
                <c:pt idx="88">
                  <c:v>113.05202586512939</c:v>
                </c:pt>
                <c:pt idx="89">
                  <c:v>107.07295367163546</c:v>
                </c:pt>
                <c:pt idx="90">
                  <c:v>101.11405485949257</c:v>
                </c:pt>
                <c:pt idx="91">
                  <c:v>95.162016041955241</c:v>
                </c:pt>
                <c:pt idx="92">
                  <c:v>89.379291530365578</c:v>
                </c:pt>
                <c:pt idx="93">
                  <c:v>83.672406664002651</c:v>
                </c:pt>
                <c:pt idx="94">
                  <c:v>78.137432530747006</c:v>
                </c:pt>
                <c:pt idx="95">
                  <c:v>72.800212280894883</c:v>
                </c:pt>
                <c:pt idx="96">
                  <c:v>67.66802082466161</c:v>
                </c:pt>
                <c:pt idx="97">
                  <c:v>62.749265935390746</c:v>
                </c:pt>
                <c:pt idx="98">
                  <c:v>58.047652090256562</c:v>
                </c:pt>
                <c:pt idx="99">
                  <c:v>53.56919680111605</c:v>
                </c:pt>
                <c:pt idx="100">
                  <c:v>51.625638133110719</c:v>
                </c:pt>
                <c:pt idx="101">
                  <c:v>48.112937265649045</c:v>
                </c:pt>
                <c:pt idx="102">
                  <c:v>46.248983610382069</c:v>
                </c:pt>
                <c:pt idx="103">
                  <c:v>44.654667884766582</c:v>
                </c:pt>
                <c:pt idx="104">
                  <c:v>43.770985836182618</c:v>
                </c:pt>
                <c:pt idx="105">
                  <c:v>43.317190544051613</c:v>
                </c:pt>
                <c:pt idx="106">
                  <c:v>43.089415842726297</c:v>
                </c:pt>
                <c:pt idx="107">
                  <c:v>43.089415842726297</c:v>
                </c:pt>
              </c:numCache>
            </c:numRef>
          </c:yVal>
        </c:ser>
        <c:ser>
          <c:idx val="0"/>
          <c:order val="1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axId val="62640896"/>
        <c:axId val="62643200"/>
      </c:scatterChart>
      <c:valAx>
        <c:axId val="626408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643200"/>
        <c:crossesAt val="600"/>
        <c:crossBetween val="midCat"/>
      </c:valAx>
      <c:valAx>
        <c:axId val="626432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6408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62"/>
          <c:y val="0.18302835385013594"/>
          <c:w val="0.81969968009485839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'0.6Qb'!$IH$2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'0.6Qb'!$IH$3:$IH$121</c:f>
              <c:numCache>
                <c:formatCode>0.000</c:formatCode>
                <c:ptCount val="119"/>
                <c:pt idx="0">
                  <c:v>2.1175265725000001</c:v>
                </c:pt>
                <c:pt idx="1">
                  <c:v>2.1100288849999997</c:v>
                </c:pt>
                <c:pt idx="2">
                  <c:v>2.1025311200000001</c:v>
                </c:pt>
                <c:pt idx="3">
                  <c:v>2.0950330250000002</c:v>
                </c:pt>
                <c:pt idx="4">
                  <c:v>2.0875346475000001</c:v>
                </c:pt>
                <c:pt idx="5">
                  <c:v>2.0800360424999997</c:v>
                </c:pt>
                <c:pt idx="6">
                  <c:v>2.0725372225000003</c:v>
                </c:pt>
                <c:pt idx="7">
                  <c:v>2.0650382300000003</c:v>
                </c:pt>
                <c:pt idx="8">
                  <c:v>2.0575391824999998</c:v>
                </c:pt>
                <c:pt idx="9">
                  <c:v>2.0500401524999994</c:v>
                </c:pt>
                <c:pt idx="10">
                  <c:v>2.0425411625000001</c:v>
                </c:pt>
                <c:pt idx="11">
                  <c:v>2.0350422050000003</c:v>
                </c:pt>
                <c:pt idx="12">
                  <c:v>2.0275432350000004</c:v>
                </c:pt>
                <c:pt idx="13">
                  <c:v>2.0200442624999995</c:v>
                </c:pt>
                <c:pt idx="14">
                  <c:v>2.0125452824999996</c:v>
                </c:pt>
                <c:pt idx="15">
                  <c:v>2.0050462924999999</c:v>
                </c:pt>
                <c:pt idx="16">
                  <c:v>1.9975472775000001</c:v>
                </c:pt>
                <c:pt idx="17">
                  <c:v>1.9900482525000001</c:v>
                </c:pt>
                <c:pt idx="18">
                  <c:v>1.9825492100000002</c:v>
                </c:pt>
                <c:pt idx="19">
                  <c:v>1.9750500999999998</c:v>
                </c:pt>
                <c:pt idx="20">
                  <c:v>1.9675509575000001</c:v>
                </c:pt>
                <c:pt idx="21">
                  <c:v>1.9600517500000001</c:v>
                </c:pt>
                <c:pt idx="22">
                  <c:v>1.9525525150000005</c:v>
                </c:pt>
                <c:pt idx="23">
                  <c:v>1.9450533324999997</c:v>
                </c:pt>
                <c:pt idx="24">
                  <c:v>1.9375542624999997</c:v>
                </c:pt>
                <c:pt idx="25">
                  <c:v>1.9300552299999998</c:v>
                </c:pt>
                <c:pt idx="26">
                  <c:v>1.92255621</c:v>
                </c:pt>
                <c:pt idx="27">
                  <c:v>1.9150571825</c:v>
                </c:pt>
                <c:pt idx="28">
                  <c:v>1.9075581249999995</c:v>
                </c:pt>
                <c:pt idx="29">
                  <c:v>1.9000590549999998</c:v>
                </c:pt>
                <c:pt idx="30">
                  <c:v>1.9195199928571431</c:v>
                </c:pt>
                <c:pt idx="31">
                  <c:v>1.9123779190476189</c:v>
                </c:pt>
                <c:pt idx="32">
                  <c:v>1.9052357785714282</c:v>
                </c:pt>
                <c:pt idx="33">
                  <c:v>1.8980936214285713</c:v>
                </c:pt>
                <c:pt idx="34">
                  <c:v>1.9233132000000002</c:v>
                </c:pt>
                <c:pt idx="35">
                  <c:v>1.9164956727272728</c:v>
                </c:pt>
                <c:pt idx="36">
                  <c:v>1.9096782340909086</c:v>
                </c:pt>
                <c:pt idx="37">
                  <c:v>1.902860834090909</c:v>
                </c:pt>
                <c:pt idx="38">
                  <c:v>1.9330203239130435</c:v>
                </c:pt>
                <c:pt idx="39">
                  <c:v>1.9264991260869566</c:v>
                </c:pt>
                <c:pt idx="40">
                  <c:v>1.9199778652173909</c:v>
                </c:pt>
                <c:pt idx="41">
                  <c:v>1.9134566108695648</c:v>
                </c:pt>
                <c:pt idx="42">
                  <c:v>1.9478791729166671</c:v>
                </c:pt>
                <c:pt idx="43">
                  <c:v>1.9416297625000003</c:v>
                </c:pt>
                <c:pt idx="44">
                  <c:v>1.9353803541666665</c:v>
                </c:pt>
                <c:pt idx="45">
                  <c:v>1.9291309333333331</c:v>
                </c:pt>
                <c:pt idx="46">
                  <c:v>1.9228814875</c:v>
                </c:pt>
                <c:pt idx="47">
                  <c:v>1.9166320249999995</c:v>
                </c:pt>
                <c:pt idx="48">
                  <c:v>1.9103825583333334</c:v>
                </c:pt>
                <c:pt idx="49">
                  <c:v>1.9041331104166668</c:v>
                </c:pt>
                <c:pt idx="50">
                  <c:v>1.8978836562499994</c:v>
                </c:pt>
                <c:pt idx="51">
                  <c:v>1.8916342187499997</c:v>
                </c:pt>
                <c:pt idx="52">
                  <c:v>1.8853847833333333</c:v>
                </c:pt>
                <c:pt idx="53">
                  <c:v>1.8791353854166664</c:v>
                </c:pt>
                <c:pt idx="54">
                  <c:v>1.872885995833333</c:v>
                </c:pt>
                <c:pt idx="55">
                  <c:v>1.8666366270833334</c:v>
                </c:pt>
                <c:pt idx="56">
                  <c:v>1.8603872666666661</c:v>
                </c:pt>
                <c:pt idx="57">
                  <c:v>1.8541379312499997</c:v>
                </c:pt>
                <c:pt idx="58">
                  <c:v>1.8478886229166667</c:v>
                </c:pt>
                <c:pt idx="59">
                  <c:v>1.7942563391304345</c:v>
                </c:pt>
                <c:pt idx="60">
                  <c:v>1.7877353608695652</c:v>
                </c:pt>
                <c:pt idx="61">
                  <c:v>1.7812144130434784</c:v>
                </c:pt>
                <c:pt idx="62">
                  <c:v>1.7746934913043484</c:v>
                </c:pt>
                <c:pt idx="63">
                  <c:v>1.7206240840909095</c:v>
                </c:pt>
                <c:pt idx="64">
                  <c:v>1.7138068500000005</c:v>
                </c:pt>
                <c:pt idx="65">
                  <c:v>1.7069896477272726</c:v>
                </c:pt>
                <c:pt idx="66">
                  <c:v>1.7001725340909091</c:v>
                </c:pt>
                <c:pt idx="67">
                  <c:v>1.6454383809523809</c:v>
                </c:pt>
                <c:pt idx="68">
                  <c:v>1.6382967071428574</c:v>
                </c:pt>
                <c:pt idx="69">
                  <c:v>1.6311550404761903</c:v>
                </c:pt>
                <c:pt idx="70">
                  <c:v>1.6240134595238089</c:v>
                </c:pt>
                <c:pt idx="71">
                  <c:v>1.5683479275000003</c:v>
                </c:pt>
                <c:pt idx="72">
                  <c:v>1.5608494675</c:v>
                </c:pt>
                <c:pt idx="73">
                  <c:v>1.5533510750000006</c:v>
                </c:pt>
                <c:pt idx="74">
                  <c:v>1.5458527375000002</c:v>
                </c:pt>
                <c:pt idx="75">
                  <c:v>1.5383544700000003</c:v>
                </c:pt>
                <c:pt idx="76">
                  <c:v>1.5308563299999998</c:v>
                </c:pt>
                <c:pt idx="77">
                  <c:v>1.5233583000000002</c:v>
                </c:pt>
                <c:pt idx="78">
                  <c:v>1.5158603699999997</c:v>
                </c:pt>
                <c:pt idx="79">
                  <c:v>1.5083625402499998</c:v>
                </c:pt>
                <c:pt idx="80">
                  <c:v>1.5008648084999998</c:v>
                </c:pt>
                <c:pt idx="81">
                  <c:v>1.4933672387499999</c:v>
                </c:pt>
                <c:pt idx="82">
                  <c:v>1.4858698399999997</c:v>
                </c:pt>
                <c:pt idx="83">
                  <c:v>1.4783725777500003</c:v>
                </c:pt>
                <c:pt idx="84">
                  <c:v>1.4708754979999994</c:v>
                </c:pt>
                <c:pt idx="85">
                  <c:v>1.4633786202500003</c:v>
                </c:pt>
                <c:pt idx="86">
                  <c:v>1.4558819985000002</c:v>
                </c:pt>
                <c:pt idx="87">
                  <c:v>1.4483856757499998</c:v>
                </c:pt>
                <c:pt idx="88">
                  <c:v>1.4408896602499996</c:v>
                </c:pt>
                <c:pt idx="89">
                  <c:v>1.4333940302499999</c:v>
                </c:pt>
                <c:pt idx="90">
                  <c:v>1.4258988802499999</c:v>
                </c:pt>
                <c:pt idx="91">
                  <c:v>1.4184043052499999</c:v>
                </c:pt>
                <c:pt idx="92">
                  <c:v>1.4109104320000003</c:v>
                </c:pt>
                <c:pt idx="93">
                  <c:v>1.4034174377500002</c:v>
                </c:pt>
                <c:pt idx="94">
                  <c:v>1.3959255322499999</c:v>
                </c:pt>
                <c:pt idx="95">
                  <c:v>1.3884349844999999</c:v>
                </c:pt>
                <c:pt idx="96">
                  <c:v>1.3809460699999996</c:v>
                </c:pt>
                <c:pt idx="97">
                  <c:v>1.3734590012500001</c:v>
                </c:pt>
                <c:pt idx="98">
                  <c:v>1.3659736479999998</c:v>
                </c:pt>
                <c:pt idx="99">
                  <c:v>1.3584887929999996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'0.6Qb'!$HV$18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'0.6Qb'!$HV$19:$HV$126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1.3584999999999992</c:v>
                </c:pt>
                <c:pt idx="2">
                  <c:v>1.3659999999999992</c:v>
                </c:pt>
                <c:pt idx="3">
                  <c:v>1.3734999999999993</c:v>
                </c:pt>
                <c:pt idx="4">
                  <c:v>1.3809999999999993</c:v>
                </c:pt>
                <c:pt idx="5">
                  <c:v>1.3884999999999994</c:v>
                </c:pt>
                <c:pt idx="6">
                  <c:v>1.3959999999999995</c:v>
                </c:pt>
                <c:pt idx="7">
                  <c:v>1.4034999999999995</c:v>
                </c:pt>
                <c:pt idx="8">
                  <c:v>1.4109999999999996</c:v>
                </c:pt>
                <c:pt idx="9">
                  <c:v>1.4184999999999997</c:v>
                </c:pt>
                <c:pt idx="10">
                  <c:v>1.4259999999999997</c:v>
                </c:pt>
                <c:pt idx="11">
                  <c:v>1.4334999999999998</c:v>
                </c:pt>
                <c:pt idx="12">
                  <c:v>1.4409999999999998</c:v>
                </c:pt>
                <c:pt idx="13">
                  <c:v>1.4484999999999999</c:v>
                </c:pt>
                <c:pt idx="14">
                  <c:v>1.456</c:v>
                </c:pt>
                <c:pt idx="15">
                  <c:v>1.4635</c:v>
                </c:pt>
                <c:pt idx="16">
                  <c:v>1.4710000000000001</c:v>
                </c:pt>
                <c:pt idx="17">
                  <c:v>1.4785000000000001</c:v>
                </c:pt>
                <c:pt idx="18">
                  <c:v>1.4860000000000002</c:v>
                </c:pt>
                <c:pt idx="19">
                  <c:v>1.4935000000000003</c:v>
                </c:pt>
                <c:pt idx="20">
                  <c:v>1.5010000000000003</c:v>
                </c:pt>
                <c:pt idx="21">
                  <c:v>1.5085000000000004</c:v>
                </c:pt>
                <c:pt idx="22">
                  <c:v>1.5160000000000005</c:v>
                </c:pt>
                <c:pt idx="23">
                  <c:v>1.5235000000000005</c:v>
                </c:pt>
                <c:pt idx="24">
                  <c:v>1.5310000000000006</c:v>
                </c:pt>
                <c:pt idx="25">
                  <c:v>1.5385000000000006</c:v>
                </c:pt>
                <c:pt idx="26">
                  <c:v>1.5460000000000007</c:v>
                </c:pt>
                <c:pt idx="27">
                  <c:v>1.5535000000000008</c:v>
                </c:pt>
                <c:pt idx="28">
                  <c:v>1.5610000000000008</c:v>
                </c:pt>
                <c:pt idx="29">
                  <c:v>1.5685000000000009</c:v>
                </c:pt>
                <c:pt idx="30">
                  <c:v>1.576000000000001</c:v>
                </c:pt>
                <c:pt idx="31">
                  <c:v>1.6250422379335536</c:v>
                </c:pt>
                <c:pt idx="32">
                  <c:v>1.6325422379335537</c:v>
                </c:pt>
                <c:pt idx="33">
                  <c:v>1.6400422379335537</c:v>
                </c:pt>
                <c:pt idx="34">
                  <c:v>1.6475422379335538</c:v>
                </c:pt>
                <c:pt idx="35">
                  <c:v>1.6550422379335539</c:v>
                </c:pt>
                <c:pt idx="36">
                  <c:v>1.7041179172434677</c:v>
                </c:pt>
                <c:pt idx="37">
                  <c:v>1.7116179172434676</c:v>
                </c:pt>
                <c:pt idx="38">
                  <c:v>1.7191179172434679</c:v>
                </c:pt>
                <c:pt idx="39">
                  <c:v>1.7266179172434677</c:v>
                </c:pt>
                <c:pt idx="40">
                  <c:v>1.734117917243468</c:v>
                </c:pt>
                <c:pt idx="41">
                  <c:v>1.7833908164283332</c:v>
                </c:pt>
                <c:pt idx="42">
                  <c:v>1.790890816428333</c:v>
                </c:pt>
                <c:pt idx="43">
                  <c:v>1.7983908164283333</c:v>
                </c:pt>
                <c:pt idx="44">
                  <c:v>1.8058908164283332</c:v>
                </c:pt>
                <c:pt idx="45">
                  <c:v>1.8133908164283334</c:v>
                </c:pt>
                <c:pt idx="46">
                  <c:v>1.8629827991980525</c:v>
                </c:pt>
                <c:pt idx="47">
                  <c:v>1.8704827991980526</c:v>
                </c:pt>
                <c:pt idx="48">
                  <c:v>1.8779827991980527</c:v>
                </c:pt>
                <c:pt idx="49">
                  <c:v>1.8854827991980527</c:v>
                </c:pt>
                <c:pt idx="50">
                  <c:v>1.8929827991980528</c:v>
                </c:pt>
                <c:pt idx="51">
                  <c:v>1.9004827991980529</c:v>
                </c:pt>
                <c:pt idx="52">
                  <c:v>1.9079827991980529</c:v>
                </c:pt>
                <c:pt idx="53">
                  <c:v>1.915482799198053</c:v>
                </c:pt>
                <c:pt idx="54">
                  <c:v>1.922982799198053</c:v>
                </c:pt>
                <c:pt idx="55">
                  <c:v>1.9304827991980531</c:v>
                </c:pt>
                <c:pt idx="56">
                  <c:v>1.9379827991980534</c:v>
                </c:pt>
                <c:pt idx="57">
                  <c:v>1.9454827991980532</c:v>
                </c:pt>
                <c:pt idx="58">
                  <c:v>1.9529827991980531</c:v>
                </c:pt>
                <c:pt idx="59">
                  <c:v>1.9604827991980533</c:v>
                </c:pt>
                <c:pt idx="60">
                  <c:v>1.9679827991980536</c:v>
                </c:pt>
                <c:pt idx="61">
                  <c:v>1.9754827991980535</c:v>
                </c:pt>
                <c:pt idx="62">
                  <c:v>1.9829827991980533</c:v>
                </c:pt>
                <c:pt idx="63">
                  <c:v>1.9904827991980536</c:v>
                </c:pt>
                <c:pt idx="64">
                  <c:v>1.9484085094021411</c:v>
                </c:pt>
                <c:pt idx="65">
                  <c:v>1.9559085094021409</c:v>
                </c:pt>
                <c:pt idx="66">
                  <c:v>1.9634085094021412</c:v>
                </c:pt>
                <c:pt idx="67">
                  <c:v>1.970908509402141</c:v>
                </c:pt>
                <c:pt idx="68">
                  <c:v>1.9784085094021413</c:v>
                </c:pt>
                <c:pt idx="69">
                  <c:v>1.9398118310767924</c:v>
                </c:pt>
                <c:pt idx="70">
                  <c:v>1.9473118310767925</c:v>
                </c:pt>
                <c:pt idx="71">
                  <c:v>1.9548118310767926</c:v>
                </c:pt>
                <c:pt idx="72">
                  <c:v>1.9623118310767926</c:v>
                </c:pt>
                <c:pt idx="73">
                  <c:v>1.9698118310767929</c:v>
                </c:pt>
                <c:pt idx="74">
                  <c:v>1.935225692443475</c:v>
                </c:pt>
                <c:pt idx="75">
                  <c:v>1.9427256924434748</c:v>
                </c:pt>
                <c:pt idx="76">
                  <c:v>1.9502256924434751</c:v>
                </c:pt>
                <c:pt idx="77">
                  <c:v>1.9577256924434749</c:v>
                </c:pt>
                <c:pt idx="78">
                  <c:v>1.9652256924434748</c:v>
                </c:pt>
                <c:pt idx="79">
                  <c:v>1.9353576965737429</c:v>
                </c:pt>
                <c:pt idx="80">
                  <c:v>1.942857696573743</c:v>
                </c:pt>
                <c:pt idx="81">
                  <c:v>1.950357696573743</c:v>
                </c:pt>
                <c:pt idx="82">
                  <c:v>1.9578576965737431</c:v>
                </c:pt>
                <c:pt idx="83">
                  <c:v>1.9653576965737432</c:v>
                </c:pt>
                <c:pt idx="84">
                  <c:v>1.9728576965737434</c:v>
                </c:pt>
                <c:pt idx="85">
                  <c:v>1.9803576965737433</c:v>
                </c:pt>
                <c:pt idx="86">
                  <c:v>1.9878576965737436</c:v>
                </c:pt>
                <c:pt idx="87">
                  <c:v>1.9953576965737434</c:v>
                </c:pt>
                <c:pt idx="88">
                  <c:v>2.0028576965737437</c:v>
                </c:pt>
                <c:pt idx="89">
                  <c:v>2.0103576965737435</c:v>
                </c:pt>
                <c:pt idx="90">
                  <c:v>2.0178576965737438</c:v>
                </c:pt>
                <c:pt idx="91">
                  <c:v>2.0253576965737436</c:v>
                </c:pt>
                <c:pt idx="92">
                  <c:v>2.0328576965737439</c:v>
                </c:pt>
                <c:pt idx="93">
                  <c:v>2.0403576965737438</c:v>
                </c:pt>
                <c:pt idx="94">
                  <c:v>2.0478576965737441</c:v>
                </c:pt>
                <c:pt idx="95">
                  <c:v>2.0553576965737439</c:v>
                </c:pt>
                <c:pt idx="96">
                  <c:v>2.0628576965737437</c:v>
                </c:pt>
                <c:pt idx="97">
                  <c:v>2.0703576965737436</c:v>
                </c:pt>
                <c:pt idx="98">
                  <c:v>2.0778576965737434</c:v>
                </c:pt>
                <c:pt idx="99">
                  <c:v>2.0853576965737433</c:v>
                </c:pt>
                <c:pt idx="100">
                  <c:v>2.0928576965737431</c:v>
                </c:pt>
                <c:pt idx="101">
                  <c:v>2.1003576965737429</c:v>
                </c:pt>
                <c:pt idx="102">
                  <c:v>2.1078576965737428</c:v>
                </c:pt>
                <c:pt idx="103">
                  <c:v>2.1153576965737426</c:v>
                </c:pt>
                <c:pt idx="104">
                  <c:v>2.1228576965737425</c:v>
                </c:pt>
                <c:pt idx="105">
                  <c:v>2.1303576965737423</c:v>
                </c:pt>
                <c:pt idx="106">
                  <c:v>2.1378576965737421</c:v>
                </c:pt>
                <c:pt idx="107">
                  <c:v>2.145357696573742</c:v>
                </c:pt>
              </c:numCache>
            </c:numRef>
          </c:yVal>
        </c:ser>
        <c:axId val="62474880"/>
        <c:axId val="62653568"/>
      </c:scatterChart>
      <c:valAx>
        <c:axId val="624748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33353142177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653568"/>
        <c:crossesAt val="3.5"/>
        <c:crossBetween val="midCat"/>
      </c:valAx>
      <c:valAx>
        <c:axId val="626535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748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1891644533218735"/>
          <c:y val="0.22318731285349894"/>
          <c:w val="0.69201186084837862"/>
          <c:h val="0.69854090421795856"/>
        </c:manualLayout>
      </c:layout>
      <c:scatterChart>
        <c:scatterStyle val="lineMarker"/>
        <c:ser>
          <c:idx val="1"/>
          <c:order val="0"/>
          <c:tx>
            <c:strRef>
              <c:f>'0.6Qb'!$GV$18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'0.6Qb'!$GV$19:$GV$126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-7.6172072503633004</c:v>
                </c:pt>
                <c:pt idx="2">
                  <c:v>-10.534671535599706</c:v>
                </c:pt>
                <c:pt idx="3">
                  <c:v>-12.944819693670233</c:v>
                </c:pt>
                <c:pt idx="4">
                  <c:v>-15.047225977000785</c:v>
                </c:pt>
                <c:pt idx="5">
                  <c:v>-16.933213285788987</c:v>
                </c:pt>
                <c:pt idx="6">
                  <c:v>-18.661418411899554</c:v>
                </c:pt>
                <c:pt idx="7">
                  <c:v>-20.266335459394959</c:v>
                </c:pt>
                <c:pt idx="8">
                  <c:v>-21.770815812581056</c:v>
                </c:pt>
                <c:pt idx="9">
                  <c:v>-23.195177957893037</c:v>
                </c:pt>
                <c:pt idx="10">
                  <c:v>-24.547348634573261</c:v>
                </c:pt>
                <c:pt idx="11">
                  <c:v>-25.842003799656453</c:v>
                </c:pt>
                <c:pt idx="12">
                  <c:v>-27.083289247670891</c:v>
                </c:pt>
                <c:pt idx="13">
                  <c:v>-28.279889604081255</c:v>
                </c:pt>
                <c:pt idx="14">
                  <c:v>-29.43622701264443</c:v>
                </c:pt>
                <c:pt idx="15">
                  <c:v>-30.555361963334036</c:v>
                </c:pt>
                <c:pt idx="16">
                  <c:v>-31.643230342401296</c:v>
                </c:pt>
                <c:pt idx="17">
                  <c:v>-32.700267829740625</c:v>
                </c:pt>
                <c:pt idx="18">
                  <c:v>-33.7322113057783</c:v>
                </c:pt>
                <c:pt idx="19">
                  <c:v>-34.736944283954074</c:v>
                </c:pt>
                <c:pt idx="20">
                  <c:v>-35.722339721529615</c:v>
                </c:pt>
                <c:pt idx="21">
                  <c:v>-36.683003504441636</c:v>
                </c:pt>
                <c:pt idx="22">
                  <c:v>-37.628159395811174</c:v>
                </c:pt>
                <c:pt idx="23">
                  <c:v>-38.553304304325515</c:v>
                </c:pt>
                <c:pt idx="24">
                  <c:v>-39.459651972011386</c:v>
                </c:pt>
                <c:pt idx="25">
                  <c:v>-40.353040738358587</c:v>
                </c:pt>
                <c:pt idx="26">
                  <c:v>-41.253295781938121</c:v>
                </c:pt>
                <c:pt idx="27">
                  <c:v>-42.107389114652442</c:v>
                </c:pt>
                <c:pt idx="28">
                  <c:v>-42.981682747571</c:v>
                </c:pt>
                <c:pt idx="29">
                  <c:v>-43.842829029961472</c:v>
                </c:pt>
                <c:pt idx="30">
                  <c:v>-44.686967503976256</c:v>
                </c:pt>
                <c:pt idx="31">
                  <c:v>-44.080790874709479</c:v>
                </c:pt>
                <c:pt idx="32">
                  <c:v>-44.845714642320196</c:v>
                </c:pt>
                <c:pt idx="33">
                  <c:v>-45.622388144004837</c:v>
                </c:pt>
                <c:pt idx="34">
                  <c:v>-46.390048472791797</c:v>
                </c:pt>
                <c:pt idx="35">
                  <c:v>-47.144887066523502</c:v>
                </c:pt>
                <c:pt idx="36">
                  <c:v>-46.618927346019916</c:v>
                </c:pt>
                <c:pt idx="37">
                  <c:v>-47.308233961472659</c:v>
                </c:pt>
                <c:pt idx="38">
                  <c:v>-48.005030701788122</c:v>
                </c:pt>
                <c:pt idx="39">
                  <c:v>-48.694439393685933</c:v>
                </c:pt>
                <c:pt idx="40">
                  <c:v>-49.374064256453323</c:v>
                </c:pt>
                <c:pt idx="41">
                  <c:v>-48.904023359989779</c:v>
                </c:pt>
                <c:pt idx="42">
                  <c:v>-49.528371180112714</c:v>
                </c:pt>
                <c:pt idx="43">
                  <c:v>-50.157315633447304</c:v>
                </c:pt>
                <c:pt idx="44">
                  <c:v>-50.780646646212723</c:v>
                </c:pt>
                <c:pt idx="45">
                  <c:v>-51.396422347221083</c:v>
                </c:pt>
                <c:pt idx="46">
                  <c:v>-50.963127277134966</c:v>
                </c:pt>
                <c:pt idx="47">
                  <c:v>-51.534061262408876</c:v>
                </c:pt>
                <c:pt idx="48">
                  <c:v>-52.098956665697251</c:v>
                </c:pt>
                <c:pt idx="49">
                  <c:v>-52.656337471701342</c:v>
                </c:pt>
                <c:pt idx="50">
                  <c:v>-53.208092298505029</c:v>
                </c:pt>
                <c:pt idx="51">
                  <c:v>-53.753125257603479</c:v>
                </c:pt>
                <c:pt idx="52">
                  <c:v>-54.293200654145217</c:v>
                </c:pt>
                <c:pt idx="53">
                  <c:v>-54.82621649708819</c:v>
                </c:pt>
                <c:pt idx="54">
                  <c:v>-55.354762001007622</c:v>
                </c:pt>
                <c:pt idx="55">
                  <c:v>-55.876679113911059</c:v>
                </c:pt>
                <c:pt idx="56">
                  <c:v>-56.394644777522849</c:v>
                </c:pt>
                <c:pt idx="57">
                  <c:v>-56.905358516873882</c:v>
                </c:pt>
                <c:pt idx="58">
                  <c:v>-57.410641153831129</c:v>
                </c:pt>
                <c:pt idx="59">
                  <c:v>-57.91968822526993</c:v>
                </c:pt>
                <c:pt idx="60">
                  <c:v>-58.41511231748806</c:v>
                </c:pt>
                <c:pt idx="61">
                  <c:v>-58.912070079177319</c:v>
                </c:pt>
                <c:pt idx="62">
                  <c:v>-59.405130869185292</c:v>
                </c:pt>
                <c:pt idx="63">
                  <c:v>-59.893091991044265</c:v>
                </c:pt>
                <c:pt idx="64">
                  <c:v>-59.234362830375808</c:v>
                </c:pt>
                <c:pt idx="65">
                  <c:v>-59.754658033134952</c:v>
                </c:pt>
                <c:pt idx="66">
                  <c:v>-60.275788512402421</c:v>
                </c:pt>
                <c:pt idx="67">
                  <c:v>-60.792863378528075</c:v>
                </c:pt>
                <c:pt idx="68">
                  <c:v>-61.303465704510423</c:v>
                </c:pt>
                <c:pt idx="69">
                  <c:v>-60.446079897140457</c:v>
                </c:pt>
                <c:pt idx="70">
                  <c:v>-61.004114734869567</c:v>
                </c:pt>
                <c:pt idx="71">
                  <c:v>-61.563227748836674</c:v>
                </c:pt>
                <c:pt idx="72">
                  <c:v>-62.117178846015555</c:v>
                </c:pt>
                <c:pt idx="73">
                  <c:v>-62.66236756097927</c:v>
                </c:pt>
                <c:pt idx="74">
                  <c:v>-61.590605041616634</c:v>
                </c:pt>
                <c:pt idx="75">
                  <c:v>-62.207654775541023</c:v>
                </c:pt>
                <c:pt idx="76">
                  <c:v>-62.825878151977811</c:v>
                </c:pt>
                <c:pt idx="77">
                  <c:v>-63.436383789167529</c:v>
                </c:pt>
                <c:pt idx="78">
                  <c:v>-64.03392882965403</c:v>
                </c:pt>
                <c:pt idx="79">
                  <c:v>-62.726769939432479</c:v>
                </c:pt>
                <c:pt idx="80">
                  <c:v>-63.465590466680588</c:v>
                </c:pt>
                <c:pt idx="81">
                  <c:v>-64.205661991779834</c:v>
                </c:pt>
                <c:pt idx="82">
                  <c:v>-64.949062499361759</c:v>
                </c:pt>
                <c:pt idx="83">
                  <c:v>-65.695056357066676</c:v>
                </c:pt>
                <c:pt idx="84">
                  <c:v>-66.444479973993936</c:v>
                </c:pt>
                <c:pt idx="85">
                  <c:v>-67.197649364649322</c:v>
                </c:pt>
                <c:pt idx="86">
                  <c:v>-67.955238964105462</c:v>
                </c:pt>
                <c:pt idx="87">
                  <c:v>-68.717268855777917</c:v>
                </c:pt>
                <c:pt idx="88">
                  <c:v>-69.484391574096463</c:v>
                </c:pt>
                <c:pt idx="89">
                  <c:v>-70.256824974821313</c:v>
                </c:pt>
                <c:pt idx="90">
                  <c:v>-71.034570580586944</c:v>
                </c:pt>
                <c:pt idx="91">
                  <c:v>-71.817327615617017</c:v>
                </c:pt>
                <c:pt idx="92">
                  <c:v>-72.605271925728772</c:v>
                </c:pt>
                <c:pt idx="93">
                  <c:v>-73.397234583529183</c:v>
                </c:pt>
                <c:pt idx="94">
                  <c:v>-74.192287126816183</c:v>
                </c:pt>
                <c:pt idx="95">
                  <c:v>-74.988773359498083</c:v>
                </c:pt>
                <c:pt idx="96">
                  <c:v>-75.784792012774659</c:v>
                </c:pt>
                <c:pt idx="97">
                  <c:v>-76.578112939538272</c:v>
                </c:pt>
                <c:pt idx="98">
                  <c:v>-77.366172190662553</c:v>
                </c:pt>
                <c:pt idx="99">
                  <c:v>-78.146092587895595</c:v>
                </c:pt>
                <c:pt idx="100">
                  <c:v>-78.914639415781579</c:v>
                </c:pt>
                <c:pt idx="101">
                  <c:v>-79.633076216931528</c:v>
                </c:pt>
                <c:pt idx="102">
                  <c:v>-80.321162097252056</c:v>
                </c:pt>
                <c:pt idx="103">
                  <c:v>-80.96061210482344</c:v>
                </c:pt>
                <c:pt idx="104">
                  <c:v>-81.547952893730979</c:v>
                </c:pt>
                <c:pt idx="105">
                  <c:v>-82.078869051566812</c:v>
                </c:pt>
                <c:pt idx="106">
                  <c:v>-82.556051872606247</c:v>
                </c:pt>
                <c:pt idx="107">
                  <c:v>-82.982686981726943</c:v>
                </c:pt>
              </c:numCache>
            </c:numRef>
          </c:yVal>
        </c:ser>
        <c:ser>
          <c:idx val="0"/>
          <c:order val="1"/>
          <c:tx>
            <c:strRef>
              <c:f>'0.6Qb'!$GW$18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'0.6Qb'!$GW$19:$GW$126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-21.033999999999999</c:v>
                </c:pt>
                <c:pt idx="2">
                  <c:v>-23.951000000000001</c:v>
                </c:pt>
                <c:pt idx="3">
                  <c:v>-26.361000000000001</c:v>
                </c:pt>
                <c:pt idx="4">
                  <c:v>-28.463999999999999</c:v>
                </c:pt>
                <c:pt idx="5">
                  <c:v>-30.35</c:v>
                </c:pt>
                <c:pt idx="6">
                  <c:v>-32.078000000000003</c:v>
                </c:pt>
                <c:pt idx="7">
                  <c:v>-33.683</c:v>
                </c:pt>
                <c:pt idx="8">
                  <c:v>-35.186999999999998</c:v>
                </c:pt>
                <c:pt idx="9">
                  <c:v>-36.612000000000002</c:v>
                </c:pt>
                <c:pt idx="10">
                  <c:v>-37.963999999999999</c:v>
                </c:pt>
                <c:pt idx="11">
                  <c:v>-39.258000000000003</c:v>
                </c:pt>
                <c:pt idx="12">
                  <c:v>-40.5</c:v>
                </c:pt>
                <c:pt idx="13">
                  <c:v>-41.695999999999998</c:v>
                </c:pt>
                <c:pt idx="14">
                  <c:v>-42.853000000000002</c:v>
                </c:pt>
                <c:pt idx="15">
                  <c:v>-43.972000000000001</c:v>
                </c:pt>
                <c:pt idx="16">
                  <c:v>-45.06</c:v>
                </c:pt>
                <c:pt idx="17">
                  <c:v>-46.116999999999997</c:v>
                </c:pt>
                <c:pt idx="18">
                  <c:v>-47.149000000000001</c:v>
                </c:pt>
                <c:pt idx="19">
                  <c:v>-48.152999999999999</c:v>
                </c:pt>
                <c:pt idx="20">
                  <c:v>-49.139000000000003</c:v>
                </c:pt>
                <c:pt idx="21">
                  <c:v>-50.098999999999997</c:v>
                </c:pt>
                <c:pt idx="22">
                  <c:v>-51.045000000000002</c:v>
                </c:pt>
                <c:pt idx="23">
                  <c:v>-51.97</c:v>
                </c:pt>
                <c:pt idx="24">
                  <c:v>-52.875999999999998</c:v>
                </c:pt>
                <c:pt idx="25">
                  <c:v>-53.768999999999998</c:v>
                </c:pt>
                <c:pt idx="26">
                  <c:v>-54.67</c:v>
                </c:pt>
                <c:pt idx="27">
                  <c:v>-55.524000000000001</c:v>
                </c:pt>
                <c:pt idx="28">
                  <c:v>-56.398000000000003</c:v>
                </c:pt>
                <c:pt idx="29">
                  <c:v>-57.259</c:v>
                </c:pt>
                <c:pt idx="30">
                  <c:v>-58.103000000000002</c:v>
                </c:pt>
                <c:pt idx="31">
                  <c:v>-57.497</c:v>
                </c:pt>
                <c:pt idx="32">
                  <c:v>-58.262</c:v>
                </c:pt>
                <c:pt idx="33">
                  <c:v>-59.039000000000001</c:v>
                </c:pt>
                <c:pt idx="34">
                  <c:v>-59.805999999999997</c:v>
                </c:pt>
                <c:pt idx="35">
                  <c:v>-60.561</c:v>
                </c:pt>
                <c:pt idx="36">
                  <c:v>-60.034999999999997</c:v>
                </c:pt>
                <c:pt idx="37">
                  <c:v>-60.725000000000001</c:v>
                </c:pt>
                <c:pt idx="38">
                  <c:v>-61.420999999999999</c:v>
                </c:pt>
                <c:pt idx="39">
                  <c:v>-62.110999999999997</c:v>
                </c:pt>
                <c:pt idx="40">
                  <c:v>-62.79</c:v>
                </c:pt>
                <c:pt idx="41">
                  <c:v>-62.32</c:v>
                </c:pt>
                <c:pt idx="42">
                  <c:v>-62.945</c:v>
                </c:pt>
                <c:pt idx="43">
                  <c:v>-63.573999999999998</c:v>
                </c:pt>
                <c:pt idx="44">
                  <c:v>-64.197000000000003</c:v>
                </c:pt>
                <c:pt idx="45">
                  <c:v>-64.813000000000002</c:v>
                </c:pt>
                <c:pt idx="46">
                  <c:v>-64.38</c:v>
                </c:pt>
                <c:pt idx="47">
                  <c:v>-64.95</c:v>
                </c:pt>
                <c:pt idx="48">
                  <c:v>-65.515000000000001</c:v>
                </c:pt>
                <c:pt idx="49">
                  <c:v>-66.072999999999993</c:v>
                </c:pt>
                <c:pt idx="50">
                  <c:v>-66.625</c:v>
                </c:pt>
                <c:pt idx="51">
                  <c:v>-67.17</c:v>
                </c:pt>
                <c:pt idx="52">
                  <c:v>-67.709999999999994</c:v>
                </c:pt>
                <c:pt idx="53">
                  <c:v>-68.242999999999995</c:v>
                </c:pt>
                <c:pt idx="54">
                  <c:v>-68.771000000000001</c:v>
                </c:pt>
                <c:pt idx="55">
                  <c:v>-69.293000000000006</c:v>
                </c:pt>
                <c:pt idx="56">
                  <c:v>-69.811000000000007</c:v>
                </c:pt>
                <c:pt idx="57">
                  <c:v>-70.322000000000003</c:v>
                </c:pt>
                <c:pt idx="58">
                  <c:v>-70.826999999999998</c:v>
                </c:pt>
                <c:pt idx="59">
                  <c:v>-71.335999999999999</c:v>
                </c:pt>
                <c:pt idx="60">
                  <c:v>-71.831999999999994</c:v>
                </c:pt>
                <c:pt idx="61">
                  <c:v>-72.328000000000003</c:v>
                </c:pt>
                <c:pt idx="62">
                  <c:v>-72.822000000000003</c:v>
                </c:pt>
                <c:pt idx="63">
                  <c:v>-73.308999999999997</c:v>
                </c:pt>
                <c:pt idx="64">
                  <c:v>-72.650999999999996</c:v>
                </c:pt>
                <c:pt idx="65">
                  <c:v>-73.171000000000006</c:v>
                </c:pt>
                <c:pt idx="66">
                  <c:v>-73.691999999999993</c:v>
                </c:pt>
                <c:pt idx="67">
                  <c:v>-74.209000000000003</c:v>
                </c:pt>
                <c:pt idx="68">
                  <c:v>-74.72</c:v>
                </c:pt>
                <c:pt idx="69">
                  <c:v>-73.861999999999995</c:v>
                </c:pt>
                <c:pt idx="70">
                  <c:v>-74.421000000000006</c:v>
                </c:pt>
                <c:pt idx="71">
                  <c:v>-74.98</c:v>
                </c:pt>
                <c:pt idx="72">
                  <c:v>-75.534000000000006</c:v>
                </c:pt>
                <c:pt idx="73">
                  <c:v>-76.078999999999994</c:v>
                </c:pt>
                <c:pt idx="74">
                  <c:v>-75.007000000000005</c:v>
                </c:pt>
                <c:pt idx="75">
                  <c:v>-75.623999999999995</c:v>
                </c:pt>
                <c:pt idx="76">
                  <c:v>-76.242000000000004</c:v>
                </c:pt>
                <c:pt idx="77">
                  <c:v>-76.852999999999994</c:v>
                </c:pt>
                <c:pt idx="78">
                  <c:v>-77.45</c:v>
                </c:pt>
                <c:pt idx="79">
                  <c:v>-76.143000000000001</c:v>
                </c:pt>
                <c:pt idx="80">
                  <c:v>-76.882000000000005</c:v>
                </c:pt>
                <c:pt idx="81">
                  <c:v>-77.622</c:v>
                </c:pt>
                <c:pt idx="82">
                  <c:v>-78.364999999999995</c:v>
                </c:pt>
                <c:pt idx="83">
                  <c:v>-79.111000000000004</c:v>
                </c:pt>
                <c:pt idx="84">
                  <c:v>-79.861000000000004</c:v>
                </c:pt>
                <c:pt idx="85">
                  <c:v>-80.614000000000004</c:v>
                </c:pt>
                <c:pt idx="86">
                  <c:v>-81.372</c:v>
                </c:pt>
                <c:pt idx="87">
                  <c:v>-82.134</c:v>
                </c:pt>
                <c:pt idx="88">
                  <c:v>-82.900999999999996</c:v>
                </c:pt>
                <c:pt idx="89">
                  <c:v>-83.673000000000002</c:v>
                </c:pt>
                <c:pt idx="90">
                  <c:v>-84.450999999999993</c:v>
                </c:pt>
                <c:pt idx="91">
                  <c:v>-85.233999999999995</c:v>
                </c:pt>
                <c:pt idx="92">
                  <c:v>-86.022000000000006</c:v>
                </c:pt>
                <c:pt idx="93">
                  <c:v>-86.813999999999993</c:v>
                </c:pt>
                <c:pt idx="94">
                  <c:v>-87.608999999999995</c:v>
                </c:pt>
                <c:pt idx="95">
                  <c:v>-88.405000000000001</c:v>
                </c:pt>
                <c:pt idx="96">
                  <c:v>-89.200999999999993</c:v>
                </c:pt>
                <c:pt idx="97">
                  <c:v>-89.995000000000005</c:v>
                </c:pt>
                <c:pt idx="98">
                  <c:v>-90.783000000000001</c:v>
                </c:pt>
                <c:pt idx="99">
                  <c:v>-91.563000000000002</c:v>
                </c:pt>
                <c:pt idx="100">
                  <c:v>-92.331000000000003</c:v>
                </c:pt>
                <c:pt idx="101">
                  <c:v>-93.049000000000007</c:v>
                </c:pt>
                <c:pt idx="102">
                  <c:v>-93.738</c:v>
                </c:pt>
                <c:pt idx="103">
                  <c:v>-94.376999999999995</c:v>
                </c:pt>
                <c:pt idx="104">
                  <c:v>-94.963999999999999</c:v>
                </c:pt>
                <c:pt idx="105">
                  <c:v>-95.495000000000005</c:v>
                </c:pt>
                <c:pt idx="106">
                  <c:v>-95.971999999999994</c:v>
                </c:pt>
                <c:pt idx="107">
                  <c:v>-96.399000000000001</c:v>
                </c:pt>
              </c:numCache>
            </c:numRef>
          </c:yVal>
        </c:ser>
        <c:ser>
          <c:idx val="2"/>
          <c:order val="2"/>
          <c:tx>
            <c:strRef>
              <c:f>'0.6Qb'!$GX$18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'0.6Qb'!$GX$19:$GX$126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-34.450000000000003</c:v>
                </c:pt>
                <c:pt idx="2">
                  <c:v>-37.366999999999997</c:v>
                </c:pt>
                <c:pt idx="3">
                  <c:v>-39.777999999999999</c:v>
                </c:pt>
                <c:pt idx="4">
                  <c:v>-41.88</c:v>
                </c:pt>
                <c:pt idx="5">
                  <c:v>-43.765999999999998</c:v>
                </c:pt>
                <c:pt idx="6">
                  <c:v>-45.494</c:v>
                </c:pt>
                <c:pt idx="7">
                  <c:v>-47.098999999999997</c:v>
                </c:pt>
                <c:pt idx="8">
                  <c:v>-48.603999999999999</c:v>
                </c:pt>
                <c:pt idx="9">
                  <c:v>-50.027999999999999</c:v>
                </c:pt>
                <c:pt idx="10">
                  <c:v>-51.38</c:v>
                </c:pt>
                <c:pt idx="11">
                  <c:v>-52.674999999999997</c:v>
                </c:pt>
                <c:pt idx="12">
                  <c:v>-53.915999999999997</c:v>
                </c:pt>
                <c:pt idx="13">
                  <c:v>-55.113</c:v>
                </c:pt>
                <c:pt idx="14">
                  <c:v>-56.268999999999998</c:v>
                </c:pt>
                <c:pt idx="15">
                  <c:v>-57.387999999999998</c:v>
                </c:pt>
                <c:pt idx="16">
                  <c:v>-58.475999999999999</c:v>
                </c:pt>
                <c:pt idx="17">
                  <c:v>-59.533000000000001</c:v>
                </c:pt>
                <c:pt idx="18">
                  <c:v>-60.564999999999998</c:v>
                </c:pt>
                <c:pt idx="19">
                  <c:v>-61.57</c:v>
                </c:pt>
                <c:pt idx="20">
                  <c:v>-62.555</c:v>
                </c:pt>
                <c:pt idx="21">
                  <c:v>-63.515999999999998</c:v>
                </c:pt>
                <c:pt idx="22">
                  <c:v>-64.460999999999999</c:v>
                </c:pt>
                <c:pt idx="23">
                  <c:v>-65.385999999999996</c:v>
                </c:pt>
                <c:pt idx="24">
                  <c:v>-66.292000000000002</c:v>
                </c:pt>
                <c:pt idx="25">
                  <c:v>-67.186000000000007</c:v>
                </c:pt>
                <c:pt idx="26">
                  <c:v>-68.085999999999999</c:v>
                </c:pt>
                <c:pt idx="27">
                  <c:v>-68.94</c:v>
                </c:pt>
                <c:pt idx="28">
                  <c:v>-69.813999999999993</c:v>
                </c:pt>
                <c:pt idx="29">
                  <c:v>-70.676000000000002</c:v>
                </c:pt>
                <c:pt idx="30">
                  <c:v>-71.52</c:v>
                </c:pt>
                <c:pt idx="31">
                  <c:v>-70.914000000000001</c:v>
                </c:pt>
                <c:pt idx="32">
                  <c:v>-71.679000000000002</c:v>
                </c:pt>
                <c:pt idx="33">
                  <c:v>-72.454999999999998</c:v>
                </c:pt>
                <c:pt idx="34">
                  <c:v>-73.222999999999999</c:v>
                </c:pt>
                <c:pt idx="35">
                  <c:v>-73.977999999999994</c:v>
                </c:pt>
                <c:pt idx="36">
                  <c:v>-73.451999999999998</c:v>
                </c:pt>
                <c:pt idx="37">
                  <c:v>-74.141000000000005</c:v>
                </c:pt>
                <c:pt idx="38">
                  <c:v>-74.837999999999994</c:v>
                </c:pt>
                <c:pt idx="39">
                  <c:v>-75.527000000000001</c:v>
                </c:pt>
                <c:pt idx="40">
                  <c:v>-76.206999999999994</c:v>
                </c:pt>
                <c:pt idx="41">
                  <c:v>-75.736999999999995</c:v>
                </c:pt>
                <c:pt idx="42">
                  <c:v>-76.361000000000004</c:v>
                </c:pt>
                <c:pt idx="43">
                  <c:v>-76.989999999999995</c:v>
                </c:pt>
                <c:pt idx="44">
                  <c:v>-77.613</c:v>
                </c:pt>
                <c:pt idx="45">
                  <c:v>-78.228999999999999</c:v>
                </c:pt>
                <c:pt idx="46">
                  <c:v>-77.796000000000006</c:v>
                </c:pt>
                <c:pt idx="47">
                  <c:v>-78.367000000000004</c:v>
                </c:pt>
                <c:pt idx="48">
                  <c:v>-78.932000000000002</c:v>
                </c:pt>
                <c:pt idx="49">
                  <c:v>-79.489000000000004</c:v>
                </c:pt>
                <c:pt idx="50">
                  <c:v>-80.040999999999997</c:v>
                </c:pt>
                <c:pt idx="51">
                  <c:v>-80.585999999999999</c:v>
                </c:pt>
                <c:pt idx="52">
                  <c:v>-81.126000000000005</c:v>
                </c:pt>
                <c:pt idx="53">
                  <c:v>-81.659000000000006</c:v>
                </c:pt>
                <c:pt idx="54">
                  <c:v>-82.188000000000002</c:v>
                </c:pt>
                <c:pt idx="55">
                  <c:v>-82.709000000000003</c:v>
                </c:pt>
                <c:pt idx="56">
                  <c:v>-83.227000000000004</c:v>
                </c:pt>
                <c:pt idx="57">
                  <c:v>-83.738</c:v>
                </c:pt>
                <c:pt idx="58">
                  <c:v>-84.242999999999995</c:v>
                </c:pt>
                <c:pt idx="59">
                  <c:v>-84.753</c:v>
                </c:pt>
                <c:pt idx="60">
                  <c:v>-85.248000000000005</c:v>
                </c:pt>
                <c:pt idx="61">
                  <c:v>-85.745000000000005</c:v>
                </c:pt>
                <c:pt idx="62">
                  <c:v>-86.238</c:v>
                </c:pt>
                <c:pt idx="63">
                  <c:v>-86.725999999999999</c:v>
                </c:pt>
                <c:pt idx="64">
                  <c:v>-86.066999999999993</c:v>
                </c:pt>
                <c:pt idx="65">
                  <c:v>-86.587000000000003</c:v>
                </c:pt>
                <c:pt idx="66">
                  <c:v>-87.108999999999995</c:v>
                </c:pt>
                <c:pt idx="67">
                  <c:v>-87.626000000000005</c:v>
                </c:pt>
                <c:pt idx="68">
                  <c:v>-88.135999999999996</c:v>
                </c:pt>
                <c:pt idx="69">
                  <c:v>-87.278999999999996</c:v>
                </c:pt>
                <c:pt idx="70">
                  <c:v>-87.837000000000003</c:v>
                </c:pt>
                <c:pt idx="71">
                  <c:v>-88.396000000000001</c:v>
                </c:pt>
                <c:pt idx="72">
                  <c:v>-88.95</c:v>
                </c:pt>
                <c:pt idx="73">
                  <c:v>-89.495000000000005</c:v>
                </c:pt>
                <c:pt idx="74">
                  <c:v>-88.423000000000002</c:v>
                </c:pt>
                <c:pt idx="75">
                  <c:v>-89.04</c:v>
                </c:pt>
                <c:pt idx="76">
                  <c:v>-89.659000000000006</c:v>
                </c:pt>
                <c:pt idx="77">
                  <c:v>-90.269000000000005</c:v>
                </c:pt>
                <c:pt idx="78">
                  <c:v>-90.867000000000004</c:v>
                </c:pt>
                <c:pt idx="79">
                  <c:v>-89.56</c:v>
                </c:pt>
                <c:pt idx="80">
                  <c:v>-90.298000000000002</c:v>
                </c:pt>
                <c:pt idx="81">
                  <c:v>-91.037999999999997</c:v>
                </c:pt>
                <c:pt idx="82">
                  <c:v>-91.781999999999996</c:v>
                </c:pt>
                <c:pt idx="83">
                  <c:v>-92.528000000000006</c:v>
                </c:pt>
                <c:pt idx="84">
                  <c:v>-93.277000000000001</c:v>
                </c:pt>
                <c:pt idx="85">
                  <c:v>-94.03</c:v>
                </c:pt>
                <c:pt idx="86">
                  <c:v>-94.787999999999997</c:v>
                </c:pt>
                <c:pt idx="87">
                  <c:v>-95.55</c:v>
                </c:pt>
                <c:pt idx="88">
                  <c:v>-96.316999999999993</c:v>
                </c:pt>
                <c:pt idx="89">
                  <c:v>-97.09</c:v>
                </c:pt>
                <c:pt idx="90">
                  <c:v>-97.867000000000004</c:v>
                </c:pt>
                <c:pt idx="91">
                  <c:v>-98.65</c:v>
                </c:pt>
                <c:pt idx="92">
                  <c:v>-99.438000000000002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2678912"/>
        <c:axId val="62685184"/>
      </c:scatterChart>
      <c:valAx>
        <c:axId val="626789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685184"/>
        <c:crosses val="autoZero"/>
        <c:crossBetween val="midCat"/>
        <c:minorUnit val="100"/>
      </c:valAx>
      <c:valAx>
        <c:axId val="626851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6789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273380805585358"/>
          <c:y val="0.25234741784037557"/>
          <c:w val="0.49121134634233821"/>
          <c:h val="0.213615023474178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919742514380846"/>
          <c:y val="0.21849247717274789"/>
          <c:w val="0.70897037665449592"/>
          <c:h val="0.73609958966396805"/>
        </c:manualLayout>
      </c:layout>
      <c:scatterChart>
        <c:scatterStyle val="lineMarker"/>
        <c:ser>
          <c:idx val="1"/>
          <c:order val="0"/>
          <c:tx>
            <c:strRef>
              <c:f>'0.6Qb'!$GY$18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'0.6Qb'!$GY$19:$GY$126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21.033999999999999</c:v>
                </c:pt>
                <c:pt idx="2">
                  <c:v>23.951000000000001</c:v>
                </c:pt>
                <c:pt idx="3">
                  <c:v>26.361000000000001</c:v>
                </c:pt>
                <c:pt idx="4">
                  <c:v>28.463999999999999</c:v>
                </c:pt>
                <c:pt idx="5">
                  <c:v>30.35</c:v>
                </c:pt>
                <c:pt idx="6">
                  <c:v>32.078000000000003</c:v>
                </c:pt>
                <c:pt idx="7">
                  <c:v>33.683</c:v>
                </c:pt>
                <c:pt idx="8">
                  <c:v>35.186999999999998</c:v>
                </c:pt>
                <c:pt idx="9">
                  <c:v>36.612000000000002</c:v>
                </c:pt>
                <c:pt idx="10">
                  <c:v>37.963999999999999</c:v>
                </c:pt>
                <c:pt idx="11">
                  <c:v>39.258000000000003</c:v>
                </c:pt>
                <c:pt idx="12">
                  <c:v>40.5</c:v>
                </c:pt>
                <c:pt idx="13">
                  <c:v>41.695999999999998</c:v>
                </c:pt>
                <c:pt idx="14">
                  <c:v>42.853000000000002</c:v>
                </c:pt>
                <c:pt idx="15">
                  <c:v>43.972000000000001</c:v>
                </c:pt>
                <c:pt idx="16">
                  <c:v>45.06</c:v>
                </c:pt>
                <c:pt idx="17">
                  <c:v>46.116999999999997</c:v>
                </c:pt>
                <c:pt idx="18">
                  <c:v>47.149000000000001</c:v>
                </c:pt>
                <c:pt idx="19">
                  <c:v>48.152999999999999</c:v>
                </c:pt>
                <c:pt idx="20">
                  <c:v>49.139000000000003</c:v>
                </c:pt>
                <c:pt idx="21">
                  <c:v>50.098999999999997</c:v>
                </c:pt>
                <c:pt idx="22">
                  <c:v>51.045000000000002</c:v>
                </c:pt>
                <c:pt idx="23">
                  <c:v>51.97</c:v>
                </c:pt>
                <c:pt idx="24">
                  <c:v>52.875999999999998</c:v>
                </c:pt>
                <c:pt idx="25">
                  <c:v>53.768999999999998</c:v>
                </c:pt>
                <c:pt idx="26">
                  <c:v>54.67</c:v>
                </c:pt>
                <c:pt idx="27">
                  <c:v>55.524000000000001</c:v>
                </c:pt>
                <c:pt idx="28">
                  <c:v>56.398000000000003</c:v>
                </c:pt>
                <c:pt idx="29">
                  <c:v>57.259</c:v>
                </c:pt>
                <c:pt idx="30">
                  <c:v>58.103000000000002</c:v>
                </c:pt>
                <c:pt idx="31">
                  <c:v>57.497</c:v>
                </c:pt>
                <c:pt idx="32">
                  <c:v>58.262</c:v>
                </c:pt>
                <c:pt idx="33">
                  <c:v>59.039000000000001</c:v>
                </c:pt>
                <c:pt idx="34">
                  <c:v>59.805999999999997</c:v>
                </c:pt>
                <c:pt idx="35">
                  <c:v>60.561</c:v>
                </c:pt>
                <c:pt idx="36">
                  <c:v>60.034999999999997</c:v>
                </c:pt>
                <c:pt idx="37">
                  <c:v>60.725000000000001</c:v>
                </c:pt>
                <c:pt idx="38">
                  <c:v>61.420999999999999</c:v>
                </c:pt>
                <c:pt idx="39">
                  <c:v>62.110999999999997</c:v>
                </c:pt>
                <c:pt idx="40">
                  <c:v>62.79</c:v>
                </c:pt>
                <c:pt idx="41">
                  <c:v>62.32</c:v>
                </c:pt>
                <c:pt idx="42">
                  <c:v>62.945</c:v>
                </c:pt>
                <c:pt idx="43">
                  <c:v>63.573999999999998</c:v>
                </c:pt>
                <c:pt idx="44">
                  <c:v>64.197000000000003</c:v>
                </c:pt>
                <c:pt idx="45">
                  <c:v>64.813000000000002</c:v>
                </c:pt>
                <c:pt idx="46">
                  <c:v>64.38</c:v>
                </c:pt>
                <c:pt idx="47">
                  <c:v>64.95</c:v>
                </c:pt>
                <c:pt idx="48">
                  <c:v>65.515000000000001</c:v>
                </c:pt>
                <c:pt idx="49">
                  <c:v>66.072999999999993</c:v>
                </c:pt>
                <c:pt idx="50">
                  <c:v>66.625</c:v>
                </c:pt>
                <c:pt idx="51">
                  <c:v>67.17</c:v>
                </c:pt>
                <c:pt idx="52">
                  <c:v>67.709999999999994</c:v>
                </c:pt>
                <c:pt idx="53">
                  <c:v>68.242999999999995</c:v>
                </c:pt>
                <c:pt idx="54">
                  <c:v>68.771000000000001</c:v>
                </c:pt>
                <c:pt idx="55">
                  <c:v>69.293000000000006</c:v>
                </c:pt>
                <c:pt idx="56">
                  <c:v>69.811000000000007</c:v>
                </c:pt>
                <c:pt idx="57">
                  <c:v>70.322000000000003</c:v>
                </c:pt>
                <c:pt idx="58">
                  <c:v>70.826999999999998</c:v>
                </c:pt>
                <c:pt idx="59">
                  <c:v>71.335999999999999</c:v>
                </c:pt>
                <c:pt idx="60">
                  <c:v>71.831999999999994</c:v>
                </c:pt>
                <c:pt idx="61">
                  <c:v>72.328000000000003</c:v>
                </c:pt>
                <c:pt idx="62">
                  <c:v>72.822000000000003</c:v>
                </c:pt>
                <c:pt idx="63">
                  <c:v>73.308999999999997</c:v>
                </c:pt>
                <c:pt idx="64">
                  <c:v>72.650999999999996</c:v>
                </c:pt>
                <c:pt idx="65">
                  <c:v>73.171000000000006</c:v>
                </c:pt>
                <c:pt idx="66">
                  <c:v>73.691999999999993</c:v>
                </c:pt>
                <c:pt idx="67">
                  <c:v>74.209000000000003</c:v>
                </c:pt>
                <c:pt idx="68">
                  <c:v>74.72</c:v>
                </c:pt>
                <c:pt idx="69">
                  <c:v>73.861999999999995</c:v>
                </c:pt>
                <c:pt idx="70">
                  <c:v>74.421000000000006</c:v>
                </c:pt>
                <c:pt idx="71">
                  <c:v>74.98</c:v>
                </c:pt>
                <c:pt idx="72">
                  <c:v>75.534000000000006</c:v>
                </c:pt>
                <c:pt idx="73">
                  <c:v>76.078999999999994</c:v>
                </c:pt>
                <c:pt idx="74">
                  <c:v>75.007000000000005</c:v>
                </c:pt>
                <c:pt idx="75">
                  <c:v>75.623999999999995</c:v>
                </c:pt>
                <c:pt idx="76">
                  <c:v>76.242000000000004</c:v>
                </c:pt>
                <c:pt idx="77">
                  <c:v>76.852999999999994</c:v>
                </c:pt>
                <c:pt idx="78">
                  <c:v>77.45</c:v>
                </c:pt>
                <c:pt idx="79">
                  <c:v>76.143000000000001</c:v>
                </c:pt>
                <c:pt idx="80">
                  <c:v>76.882000000000005</c:v>
                </c:pt>
                <c:pt idx="81">
                  <c:v>77.622</c:v>
                </c:pt>
                <c:pt idx="82">
                  <c:v>78.364999999999995</c:v>
                </c:pt>
                <c:pt idx="83">
                  <c:v>79.111000000000004</c:v>
                </c:pt>
                <c:pt idx="84">
                  <c:v>79.861000000000004</c:v>
                </c:pt>
                <c:pt idx="85">
                  <c:v>80.614000000000004</c:v>
                </c:pt>
                <c:pt idx="86">
                  <c:v>81.372</c:v>
                </c:pt>
                <c:pt idx="87">
                  <c:v>82.134</c:v>
                </c:pt>
                <c:pt idx="88">
                  <c:v>82.900999999999996</c:v>
                </c:pt>
                <c:pt idx="89">
                  <c:v>83.673000000000002</c:v>
                </c:pt>
                <c:pt idx="90">
                  <c:v>84.450999999999993</c:v>
                </c:pt>
                <c:pt idx="91">
                  <c:v>85.233999999999995</c:v>
                </c:pt>
                <c:pt idx="92">
                  <c:v>86.022000000000006</c:v>
                </c:pt>
                <c:pt idx="93">
                  <c:v>86.813999999999993</c:v>
                </c:pt>
                <c:pt idx="94">
                  <c:v>87.608999999999995</c:v>
                </c:pt>
                <c:pt idx="95">
                  <c:v>88.405000000000001</c:v>
                </c:pt>
                <c:pt idx="96">
                  <c:v>89.200999999999993</c:v>
                </c:pt>
                <c:pt idx="97">
                  <c:v>89.995000000000005</c:v>
                </c:pt>
                <c:pt idx="98">
                  <c:v>90.783000000000001</c:v>
                </c:pt>
                <c:pt idx="99">
                  <c:v>91.563000000000002</c:v>
                </c:pt>
                <c:pt idx="100">
                  <c:v>92.331000000000003</c:v>
                </c:pt>
                <c:pt idx="101">
                  <c:v>93.049000000000007</c:v>
                </c:pt>
                <c:pt idx="102">
                  <c:v>93.738</c:v>
                </c:pt>
                <c:pt idx="103">
                  <c:v>94.376999999999995</c:v>
                </c:pt>
                <c:pt idx="104">
                  <c:v>94.963999999999999</c:v>
                </c:pt>
                <c:pt idx="105">
                  <c:v>95.495000000000005</c:v>
                </c:pt>
                <c:pt idx="106">
                  <c:v>95.971999999999994</c:v>
                </c:pt>
                <c:pt idx="107">
                  <c:v>96.399000000000001</c:v>
                </c:pt>
              </c:numCache>
            </c:numRef>
          </c:yVal>
        </c:ser>
        <c:ser>
          <c:idx val="0"/>
          <c:order val="1"/>
          <c:tx>
            <c:strRef>
              <c:f>'0.6Qb'!$GZ$18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'0.6Qb'!$GZ$19:$GZ$126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78.966000000000008</c:v>
                </c:pt>
                <c:pt idx="2">
                  <c:v>76.049000000000007</c:v>
                </c:pt>
                <c:pt idx="3">
                  <c:v>73.638999999999996</c:v>
                </c:pt>
                <c:pt idx="4">
                  <c:v>71.536000000000001</c:v>
                </c:pt>
                <c:pt idx="5">
                  <c:v>69.650000000000006</c:v>
                </c:pt>
                <c:pt idx="6">
                  <c:v>67.921999999999997</c:v>
                </c:pt>
                <c:pt idx="7">
                  <c:v>66.317000000000007</c:v>
                </c:pt>
                <c:pt idx="8">
                  <c:v>64.813000000000002</c:v>
                </c:pt>
                <c:pt idx="9">
                  <c:v>63.387999999999998</c:v>
                </c:pt>
                <c:pt idx="10">
                  <c:v>62.036000000000001</c:v>
                </c:pt>
                <c:pt idx="11">
                  <c:v>60.741999999999997</c:v>
                </c:pt>
                <c:pt idx="12">
                  <c:v>59.5</c:v>
                </c:pt>
                <c:pt idx="13">
                  <c:v>58.304000000000002</c:v>
                </c:pt>
                <c:pt idx="14">
                  <c:v>57.146999999999998</c:v>
                </c:pt>
                <c:pt idx="15">
                  <c:v>56.027999999999999</c:v>
                </c:pt>
                <c:pt idx="16">
                  <c:v>54.94</c:v>
                </c:pt>
                <c:pt idx="17">
                  <c:v>53.883000000000003</c:v>
                </c:pt>
                <c:pt idx="18">
                  <c:v>52.850999999999999</c:v>
                </c:pt>
                <c:pt idx="19">
                  <c:v>51.847000000000001</c:v>
                </c:pt>
                <c:pt idx="20">
                  <c:v>50.860999999999997</c:v>
                </c:pt>
                <c:pt idx="21">
                  <c:v>49.901000000000003</c:v>
                </c:pt>
                <c:pt idx="22">
                  <c:v>48.954999999999998</c:v>
                </c:pt>
                <c:pt idx="23">
                  <c:v>48.03</c:v>
                </c:pt>
                <c:pt idx="24">
                  <c:v>47.124000000000002</c:v>
                </c:pt>
                <c:pt idx="25">
                  <c:v>46.231000000000002</c:v>
                </c:pt>
                <c:pt idx="26">
                  <c:v>45.33</c:v>
                </c:pt>
                <c:pt idx="27">
                  <c:v>44.475999999999999</c:v>
                </c:pt>
                <c:pt idx="28">
                  <c:v>43.601999999999997</c:v>
                </c:pt>
                <c:pt idx="29">
                  <c:v>42.741</c:v>
                </c:pt>
                <c:pt idx="30">
                  <c:v>41.896999999999998</c:v>
                </c:pt>
                <c:pt idx="31">
                  <c:v>47.503</c:v>
                </c:pt>
                <c:pt idx="32">
                  <c:v>46.738</c:v>
                </c:pt>
                <c:pt idx="33">
                  <c:v>45.960999999999999</c:v>
                </c:pt>
                <c:pt idx="34">
                  <c:v>45.194000000000003</c:v>
                </c:pt>
                <c:pt idx="35">
                  <c:v>44.439</c:v>
                </c:pt>
                <c:pt idx="36">
                  <c:v>49.965000000000003</c:v>
                </c:pt>
                <c:pt idx="37">
                  <c:v>49.274999999999999</c:v>
                </c:pt>
                <c:pt idx="38">
                  <c:v>48.579000000000001</c:v>
                </c:pt>
                <c:pt idx="39">
                  <c:v>47.889000000000003</c:v>
                </c:pt>
                <c:pt idx="40">
                  <c:v>47.21</c:v>
                </c:pt>
                <c:pt idx="41">
                  <c:v>52.68</c:v>
                </c:pt>
                <c:pt idx="42">
                  <c:v>52.055</c:v>
                </c:pt>
                <c:pt idx="43">
                  <c:v>51.426000000000002</c:v>
                </c:pt>
                <c:pt idx="44">
                  <c:v>50.802999999999997</c:v>
                </c:pt>
                <c:pt idx="45">
                  <c:v>50.186999999999998</c:v>
                </c:pt>
                <c:pt idx="46">
                  <c:v>55.620000000000005</c:v>
                </c:pt>
                <c:pt idx="47">
                  <c:v>55.05</c:v>
                </c:pt>
                <c:pt idx="48">
                  <c:v>54.484999999999999</c:v>
                </c:pt>
                <c:pt idx="49">
                  <c:v>53.927000000000007</c:v>
                </c:pt>
                <c:pt idx="50">
                  <c:v>53.375</c:v>
                </c:pt>
                <c:pt idx="51">
                  <c:v>52.83</c:v>
                </c:pt>
                <c:pt idx="52">
                  <c:v>52.290000000000006</c:v>
                </c:pt>
                <c:pt idx="53">
                  <c:v>51.757000000000005</c:v>
                </c:pt>
                <c:pt idx="54">
                  <c:v>51.228999999999999</c:v>
                </c:pt>
                <c:pt idx="55">
                  <c:v>50.706999999999994</c:v>
                </c:pt>
                <c:pt idx="56">
                  <c:v>50.188999999999993</c:v>
                </c:pt>
                <c:pt idx="57">
                  <c:v>49.677999999999997</c:v>
                </c:pt>
                <c:pt idx="58">
                  <c:v>49.173000000000002</c:v>
                </c:pt>
                <c:pt idx="59">
                  <c:v>48.664000000000001</c:v>
                </c:pt>
                <c:pt idx="60">
                  <c:v>48.168000000000006</c:v>
                </c:pt>
                <c:pt idx="61">
                  <c:v>47.671999999999997</c:v>
                </c:pt>
                <c:pt idx="62">
                  <c:v>47.177999999999997</c:v>
                </c:pt>
                <c:pt idx="63">
                  <c:v>46.691000000000003</c:v>
                </c:pt>
                <c:pt idx="64">
                  <c:v>42.349000000000004</c:v>
                </c:pt>
                <c:pt idx="65">
                  <c:v>41.828999999999994</c:v>
                </c:pt>
                <c:pt idx="66">
                  <c:v>41.308000000000007</c:v>
                </c:pt>
                <c:pt idx="67">
                  <c:v>40.790999999999997</c:v>
                </c:pt>
                <c:pt idx="68">
                  <c:v>40.28</c:v>
                </c:pt>
                <c:pt idx="69">
                  <c:v>36.138000000000005</c:v>
                </c:pt>
                <c:pt idx="70">
                  <c:v>35.578999999999994</c:v>
                </c:pt>
                <c:pt idx="71">
                  <c:v>35.019999999999996</c:v>
                </c:pt>
                <c:pt idx="72">
                  <c:v>34.465999999999994</c:v>
                </c:pt>
                <c:pt idx="73">
                  <c:v>33.921000000000006</c:v>
                </c:pt>
                <c:pt idx="74">
                  <c:v>29.992999999999995</c:v>
                </c:pt>
                <c:pt idx="75">
                  <c:v>29.376000000000005</c:v>
                </c:pt>
                <c:pt idx="76">
                  <c:v>28.757999999999996</c:v>
                </c:pt>
                <c:pt idx="77">
                  <c:v>28.147000000000006</c:v>
                </c:pt>
                <c:pt idx="78">
                  <c:v>27.549999999999997</c:v>
                </c:pt>
                <c:pt idx="79">
                  <c:v>23.856999999999999</c:v>
                </c:pt>
                <c:pt idx="80">
                  <c:v>23.117999999999995</c:v>
                </c:pt>
                <c:pt idx="81">
                  <c:v>22.378</c:v>
                </c:pt>
                <c:pt idx="82">
                  <c:v>21.635000000000005</c:v>
                </c:pt>
                <c:pt idx="83">
                  <c:v>20.888999999999996</c:v>
                </c:pt>
                <c:pt idx="84">
                  <c:v>20.138999999999996</c:v>
                </c:pt>
                <c:pt idx="85">
                  <c:v>19.385999999999996</c:v>
                </c:pt>
                <c:pt idx="86">
                  <c:v>18.628</c:v>
                </c:pt>
                <c:pt idx="87">
                  <c:v>17.866</c:v>
                </c:pt>
                <c:pt idx="88">
                  <c:v>17.099000000000004</c:v>
                </c:pt>
                <c:pt idx="89">
                  <c:v>16.326999999999998</c:v>
                </c:pt>
                <c:pt idx="90">
                  <c:v>15.549000000000007</c:v>
                </c:pt>
                <c:pt idx="91">
                  <c:v>14.766000000000005</c:v>
                </c:pt>
                <c:pt idx="92">
                  <c:v>13.977999999999994</c:v>
                </c:pt>
                <c:pt idx="93">
                  <c:v>13.186000000000007</c:v>
                </c:pt>
                <c:pt idx="94">
                  <c:v>12.391000000000005</c:v>
                </c:pt>
                <c:pt idx="95">
                  <c:v>11.594999999999999</c:v>
                </c:pt>
                <c:pt idx="96">
                  <c:v>10.799000000000007</c:v>
                </c:pt>
                <c:pt idx="97">
                  <c:v>10.004999999999995</c:v>
                </c:pt>
                <c:pt idx="98">
                  <c:v>9.2169999999999987</c:v>
                </c:pt>
                <c:pt idx="99">
                  <c:v>8.4369999999999976</c:v>
                </c:pt>
                <c:pt idx="100">
                  <c:v>7.6689999999999969</c:v>
                </c:pt>
                <c:pt idx="101">
                  <c:v>6.9509999999999934</c:v>
                </c:pt>
                <c:pt idx="102">
                  <c:v>6.2620000000000005</c:v>
                </c:pt>
                <c:pt idx="103">
                  <c:v>5.6230000000000047</c:v>
                </c:pt>
                <c:pt idx="104">
                  <c:v>5.0360000000000014</c:v>
                </c:pt>
                <c:pt idx="105">
                  <c:v>4.5049999999999955</c:v>
                </c:pt>
                <c:pt idx="106">
                  <c:v>4.0280000000000058</c:v>
                </c:pt>
                <c:pt idx="107">
                  <c:v>3.6009999999999991</c:v>
                </c:pt>
              </c:numCache>
            </c:numRef>
          </c:yVal>
        </c:ser>
        <c:axId val="62722048"/>
        <c:axId val="62723968"/>
      </c:scatterChart>
      <c:valAx>
        <c:axId val="62722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91313585803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723968"/>
        <c:crossesAt val="120"/>
        <c:crossBetween val="midCat"/>
        <c:minorUnit val="100"/>
      </c:valAx>
      <c:valAx>
        <c:axId val="627239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339749198082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7220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215241967868834"/>
          <c:y val="0.74530516431924887"/>
          <c:w val="0.54861430611588202"/>
          <c:h val="0.2112676056338028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06981102252883"/>
          <c:y val="0.22281898973154671"/>
          <c:w val="0.82110324908841104"/>
          <c:h val="0.71410747340792924"/>
        </c:manualLayout>
      </c:layout>
      <c:scatterChart>
        <c:scatterStyle val="lineMarker"/>
        <c:ser>
          <c:idx val="0"/>
          <c:order val="0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'0.6Qb'!$IF$3:$IF$121</c:f>
              <c:numCache>
                <c:formatCode>0.00E+00</c:formatCode>
                <c:ptCount val="119"/>
                <c:pt idx="0">
                  <c:v>3.1854507314542499E-4</c:v>
                </c:pt>
                <c:pt idx="1">
                  <c:v>8.4618425799075001E-4</c:v>
                </c:pt>
                <c:pt idx="2">
                  <c:v>1.3446603228297498E-3</c:v>
                </c:pt>
                <c:pt idx="3">
                  <c:v>1.7319211139984996E-3</c:v>
                </c:pt>
                <c:pt idx="4">
                  <c:v>2.0672805460012498E-3</c:v>
                </c:pt>
                <c:pt idx="5">
                  <c:v>2.3718171713144999E-3</c:v>
                </c:pt>
                <c:pt idx="6">
                  <c:v>2.6572943049462507E-3</c:v>
                </c:pt>
                <c:pt idx="7">
                  <c:v>2.9303204437977509E-3</c:v>
                </c:pt>
                <c:pt idx="8">
                  <c:v>3.1896507771424997E-3</c:v>
                </c:pt>
                <c:pt idx="9">
                  <c:v>3.4334250324050005E-3</c:v>
                </c:pt>
                <c:pt idx="10">
                  <c:v>3.6749202993149994E-3</c:v>
                </c:pt>
                <c:pt idx="11">
                  <c:v>3.9173842389674989E-3</c:v>
                </c:pt>
                <c:pt idx="12">
                  <c:v>4.1613883934574995E-3</c:v>
                </c:pt>
                <c:pt idx="13">
                  <c:v>4.4062138554124995E-3</c:v>
                </c:pt>
                <c:pt idx="14">
                  <c:v>4.6514522559425002E-3</c:v>
                </c:pt>
                <c:pt idx="15">
                  <c:v>4.896895425752501E-3</c:v>
                </c:pt>
                <c:pt idx="16">
                  <c:v>5.1424933727275005E-3</c:v>
                </c:pt>
                <c:pt idx="17">
                  <c:v>5.3879678641250003E-3</c:v>
                </c:pt>
                <c:pt idx="18">
                  <c:v>5.6326227123999996E-3</c:v>
                </c:pt>
                <c:pt idx="19">
                  <c:v>5.8771339258750013E-3</c:v>
                </c:pt>
                <c:pt idx="20">
                  <c:v>6.1237852454249985E-3</c:v>
                </c:pt>
                <c:pt idx="21">
                  <c:v>6.3687135565000004E-3</c:v>
                </c:pt>
                <c:pt idx="22">
                  <c:v>6.6134047975249998E-3</c:v>
                </c:pt>
                <c:pt idx="23">
                  <c:v>6.8488693742249996E-3</c:v>
                </c:pt>
                <c:pt idx="24">
                  <c:v>7.0797930287750024E-3</c:v>
                </c:pt>
                <c:pt idx="25">
                  <c:v>7.3153242002750021E-3</c:v>
                </c:pt>
                <c:pt idx="26">
                  <c:v>7.5548374477750002E-3</c:v>
                </c:pt>
                <c:pt idx="27">
                  <c:v>7.7987019897000007E-3</c:v>
                </c:pt>
                <c:pt idx="28">
                  <c:v>8.0461260909249991E-3</c:v>
                </c:pt>
                <c:pt idx="29">
                  <c:v>8.2943503576499971E-3</c:v>
                </c:pt>
                <c:pt idx="30">
                  <c:v>9.8345945860714278E-3</c:v>
                </c:pt>
                <c:pt idx="31">
                  <c:v>1.0057274558690477E-2</c:v>
                </c:pt>
                <c:pt idx="32">
                  <c:v>1.0281903889119046E-2</c:v>
                </c:pt>
                <c:pt idx="33">
                  <c:v>1.0507256441904761E-2</c:v>
                </c:pt>
                <c:pt idx="34">
                  <c:v>1.1921548784318182E-2</c:v>
                </c:pt>
                <c:pt idx="35">
                  <c:v>1.2139226448636362E-2</c:v>
                </c:pt>
                <c:pt idx="36">
                  <c:v>1.2336956565681817E-2</c:v>
                </c:pt>
                <c:pt idx="37">
                  <c:v>1.2524834179090907E-2</c:v>
                </c:pt>
                <c:pt idx="38">
                  <c:v>1.3799927897391304E-2</c:v>
                </c:pt>
                <c:pt idx="39">
                  <c:v>1.4011843983043476E-2</c:v>
                </c:pt>
                <c:pt idx="40">
                  <c:v>1.4226809223913044E-2</c:v>
                </c:pt>
                <c:pt idx="41">
                  <c:v>1.443461972478261E-2</c:v>
                </c:pt>
                <c:pt idx="42">
                  <c:v>1.5584460832500001E-2</c:v>
                </c:pt>
                <c:pt idx="43">
                  <c:v>1.576510699791667E-2</c:v>
                </c:pt>
                <c:pt idx="44">
                  <c:v>1.5954575533333328E-2</c:v>
                </c:pt>
                <c:pt idx="45">
                  <c:v>1.6150152127500001E-2</c:v>
                </c:pt>
                <c:pt idx="46">
                  <c:v>1.6349121015208336E-2</c:v>
                </c:pt>
                <c:pt idx="47">
                  <c:v>1.6550973862083332E-2</c:v>
                </c:pt>
                <c:pt idx="48">
                  <c:v>1.6754934450208332E-2</c:v>
                </c:pt>
                <c:pt idx="49">
                  <c:v>1.6961061986875008E-2</c:v>
                </c:pt>
                <c:pt idx="50">
                  <c:v>1.7169126101874998E-2</c:v>
                </c:pt>
                <c:pt idx="51">
                  <c:v>1.7379281159374999E-2</c:v>
                </c:pt>
                <c:pt idx="52">
                  <c:v>1.7591640085416672E-2</c:v>
                </c:pt>
                <c:pt idx="53">
                  <c:v>1.7806670553125004E-2</c:v>
                </c:pt>
                <c:pt idx="54">
                  <c:v>1.8024536633958334E-2</c:v>
                </c:pt>
                <c:pt idx="55">
                  <c:v>1.8246128702083329E-2</c:v>
                </c:pt>
                <c:pt idx="56">
                  <c:v>1.8473992415625005E-2</c:v>
                </c:pt>
                <c:pt idx="57">
                  <c:v>1.8706316294791674E-2</c:v>
                </c:pt>
                <c:pt idx="58">
                  <c:v>1.8942714550624996E-2</c:v>
                </c:pt>
                <c:pt idx="59">
                  <c:v>1.8363930144565214E-2</c:v>
                </c:pt>
                <c:pt idx="60">
                  <c:v>1.8618324847173916E-2</c:v>
                </c:pt>
                <c:pt idx="61">
                  <c:v>1.8878330967608697E-2</c:v>
                </c:pt>
                <c:pt idx="62">
                  <c:v>1.9141953466521734E-2</c:v>
                </c:pt>
                <c:pt idx="63">
                  <c:v>1.8564242531818185E-2</c:v>
                </c:pt>
                <c:pt idx="64">
                  <c:v>1.8859263943181815E-2</c:v>
                </c:pt>
                <c:pt idx="65">
                  <c:v>1.9149766738636359E-2</c:v>
                </c:pt>
                <c:pt idx="66">
                  <c:v>1.9445686774999998E-2</c:v>
                </c:pt>
                <c:pt idx="67">
                  <c:v>1.8862130371428573E-2</c:v>
                </c:pt>
                <c:pt idx="68">
                  <c:v>1.9188161654761903E-2</c:v>
                </c:pt>
                <c:pt idx="69">
                  <c:v>1.953770020952381E-2</c:v>
                </c:pt>
                <c:pt idx="70">
                  <c:v>1.987090401428572E-2</c:v>
                </c:pt>
                <c:pt idx="71">
                  <c:v>1.9295908072499996E-2</c:v>
                </c:pt>
                <c:pt idx="72">
                  <c:v>1.9646344842499993E-2</c:v>
                </c:pt>
                <c:pt idx="73">
                  <c:v>2.0009236010000001E-2</c:v>
                </c:pt>
                <c:pt idx="74">
                  <c:v>2.0386240180000001E-2</c:v>
                </c:pt>
                <c:pt idx="75">
                  <c:v>2.07742669725E-2</c:v>
                </c:pt>
                <c:pt idx="76">
                  <c:v>2.1147571507499997E-2</c:v>
                </c:pt>
                <c:pt idx="77">
                  <c:v>2.1529137217500001E-2</c:v>
                </c:pt>
                <c:pt idx="78">
                  <c:v>2.1921039737500002E-2</c:v>
                </c:pt>
                <c:pt idx="79">
                  <c:v>2.23262890475E-2</c:v>
                </c:pt>
                <c:pt idx="80">
                  <c:v>2.2747364417499999E-2</c:v>
                </c:pt>
                <c:pt idx="81">
                  <c:v>2.3160802127499994E-2</c:v>
                </c:pt>
                <c:pt idx="82">
                  <c:v>2.3585381497499999E-2</c:v>
                </c:pt>
                <c:pt idx="83">
                  <c:v>2.4023073709999999E-2</c:v>
                </c:pt>
                <c:pt idx="84">
                  <c:v>2.4475155972499992E-2</c:v>
                </c:pt>
                <c:pt idx="85">
                  <c:v>2.4941231580000004E-2</c:v>
                </c:pt>
                <c:pt idx="86">
                  <c:v>2.54131324025E-2</c:v>
                </c:pt>
                <c:pt idx="87">
                  <c:v>2.5900173935000003E-2</c:v>
                </c:pt>
                <c:pt idx="88">
                  <c:v>2.6405535887499994E-2</c:v>
                </c:pt>
                <c:pt idx="89">
                  <c:v>2.6929950790000004E-2</c:v>
                </c:pt>
                <c:pt idx="90">
                  <c:v>2.7471022985000003E-2</c:v>
                </c:pt>
                <c:pt idx="91">
                  <c:v>2.80344201175E-2</c:v>
                </c:pt>
                <c:pt idx="92">
                  <c:v>2.8624694195000001E-2</c:v>
                </c:pt>
                <c:pt idx="93">
                  <c:v>2.9243210374999998E-2</c:v>
                </c:pt>
                <c:pt idx="94">
                  <c:v>2.98943002225E-2</c:v>
                </c:pt>
                <c:pt idx="95">
                  <c:v>3.0583464314999996E-2</c:v>
                </c:pt>
                <c:pt idx="96">
                  <c:v>3.1313526967500012E-2</c:v>
                </c:pt>
                <c:pt idx="97">
                  <c:v>3.2088259807500005E-2</c:v>
                </c:pt>
                <c:pt idx="98">
                  <c:v>3.2906379725000011E-2</c:v>
                </c:pt>
                <c:pt idx="99">
                  <c:v>3.3762059899999995E-2</c:v>
                </c:pt>
                <c:pt idx="100">
                  <c:v>3.4651618024999997E-2</c:v>
                </c:pt>
              </c:numCache>
            </c:numRef>
          </c:yVal>
        </c:ser>
        <c:ser>
          <c:idx val="1"/>
          <c:order val="1"/>
          <c:tx>
            <c:strRef>
              <c:f>'0.6Qb'!$AB$18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'0.6Qb'!$AB$19:$AB$126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3.1490259711631122E-2</c:v>
                </c:pt>
                <c:pt idx="2">
                  <c:v>3.0986978774761639E-2</c:v>
                </c:pt>
                <c:pt idx="3">
                  <c:v>3.0490044210919994E-2</c:v>
                </c:pt>
                <c:pt idx="4">
                  <c:v>2.9999345706153542E-2</c:v>
                </c:pt>
                <c:pt idx="5">
                  <c:v>2.9514775535127713E-2</c:v>
                </c:pt>
                <c:pt idx="6">
                  <c:v>2.903622848785686E-2</c:v>
                </c:pt>
                <c:pt idx="7">
                  <c:v>2.8563601798965148E-2</c:v>
                </c:pt>
                <c:pt idx="8">
                  <c:v>2.8096795079378633E-2</c:v>
                </c:pt>
                <c:pt idx="9">
                  <c:v>2.7635710250354266E-2</c:v>
                </c:pt>
                <c:pt idx="10">
                  <c:v>2.7180251479758135E-2</c:v>
                </c:pt>
                <c:pt idx="11">
                  <c:v>2.673032512050532E-2</c:v>
                </c:pt>
                <c:pt idx="12">
                  <c:v>2.6285839651081663E-2</c:v>
                </c:pt>
                <c:pt idx="13">
                  <c:v>2.5846705618068767E-2</c:v>
                </c:pt>
                <c:pt idx="14">
                  <c:v>2.5412835580597849E-2</c:v>
                </c:pt>
                <c:pt idx="15">
                  <c:v>2.498414405666205E-2</c:v>
                </c:pt>
                <c:pt idx="16">
                  <c:v>2.4560547471218615E-2</c:v>
                </c:pt>
                <c:pt idx="17">
                  <c:v>2.41419641060171E-2</c:v>
                </c:pt>
                <c:pt idx="18">
                  <c:v>2.3728314051091121E-2</c:v>
                </c:pt>
                <c:pt idx="19">
                  <c:v>2.3319519157854858E-2</c:v>
                </c:pt>
                <c:pt idx="20">
                  <c:v>2.2915502993748119E-2</c:v>
                </c:pt>
                <c:pt idx="21">
                  <c:v>2.2516190798375857E-2</c:v>
                </c:pt>
                <c:pt idx="22">
                  <c:v>2.2121509441091432E-2</c:v>
                </c:pt>
                <c:pt idx="23">
                  <c:v>2.1731387379973537E-2</c:v>
                </c:pt>
                <c:pt idx="24">
                  <c:v>2.1345754622151492E-2</c:v>
                </c:pt>
                <c:pt idx="25">
                  <c:v>2.0964542685432925E-2</c:v>
                </c:pt>
                <c:pt idx="26">
                  <c:v>2.0587684561192688E-2</c:v>
                </c:pt>
                <c:pt idx="27">
                  <c:v>2.0215114678481694E-2</c:v>
                </c:pt>
                <c:pt idx="28">
                  <c:v>1.9846768869317528E-2</c:v>
                </c:pt>
                <c:pt idx="29">
                  <c:v>1.9482584335120678E-2</c:v>
                </c:pt>
                <c:pt idx="30">
                  <c:v>1.9125082519698935E-2</c:v>
                </c:pt>
                <c:pt idx="31">
                  <c:v>2.0447584335120679E-2</c:v>
                </c:pt>
                <c:pt idx="32">
                  <c:v>2.0115994416214141E-2</c:v>
                </c:pt>
                <c:pt idx="33">
                  <c:v>1.9788021131912425E-2</c:v>
                </c:pt>
                <c:pt idx="34">
                  <c:v>1.9463611207192717E-2</c:v>
                </c:pt>
                <c:pt idx="35">
                  <c:v>1.9144519742492587E-2</c:v>
                </c:pt>
                <c:pt idx="36">
                  <c:v>2.0382658826240335E-2</c:v>
                </c:pt>
                <c:pt idx="37">
                  <c:v>2.0081867156491226E-2</c:v>
                </c:pt>
                <c:pt idx="38">
                  <c:v>1.9784247094515303E-2</c:v>
                </c:pt>
                <c:pt idx="39">
                  <c:v>1.9489752522668057E-2</c:v>
                </c:pt>
                <c:pt idx="40">
                  <c:v>1.91996415926361E-2</c:v>
                </c:pt>
                <c:pt idx="41">
                  <c:v>2.0367025249940784E-2</c:v>
                </c:pt>
                <c:pt idx="42">
                  <c:v>2.0090273517101135E-2</c:v>
                </c:pt>
                <c:pt idx="43">
                  <c:v>1.9816352834051643E-2</c:v>
                </c:pt>
                <c:pt idx="44">
                  <c:v>1.9545222644525451E-2</c:v>
                </c:pt>
                <c:pt idx="45">
                  <c:v>1.9277802097247158E-2</c:v>
                </c:pt>
                <c:pt idx="46">
                  <c:v>2.0384353079308061E-2</c:v>
                </c:pt>
                <c:pt idx="47">
                  <c:v>2.0126936109421251E-2</c:v>
                </c:pt>
                <c:pt idx="48">
                  <c:v>1.9872080599391675E-2</c:v>
                </c:pt>
                <c:pt idx="49">
                  <c:v>1.9619750434532034E-2</c:v>
                </c:pt>
                <c:pt idx="50">
                  <c:v>1.9369910184761554E-2</c:v>
                </c:pt>
                <c:pt idx="51">
                  <c:v>1.9122525088784946E-2</c:v>
                </c:pt>
                <c:pt idx="52">
                  <c:v>1.8877561038715355E-2</c:v>
                </c:pt>
                <c:pt idx="53">
                  <c:v>1.8634984565125998E-2</c:v>
                </c:pt>
                <c:pt idx="54">
                  <c:v>1.8394762822517875E-2</c:v>
                </c:pt>
                <c:pt idx="55">
                  <c:v>1.8156863575189607E-2</c:v>
                </c:pt>
                <c:pt idx="56">
                  <c:v>1.7921255183497457E-2</c:v>
                </c:pt>
                <c:pt idx="57">
                  <c:v>1.7687906590493081E-2</c:v>
                </c:pt>
                <c:pt idx="58">
                  <c:v>1.7456787308927114E-2</c:v>
                </c:pt>
                <c:pt idx="59">
                  <c:v>1.7227867408607763E-2</c:v>
                </c:pt>
                <c:pt idx="60">
                  <c:v>1.7001117504103103E-2</c:v>
                </c:pt>
                <c:pt idx="61">
                  <c:v>1.6776508742777002E-2</c:v>
                </c:pt>
                <c:pt idx="62">
                  <c:v>1.6554012793147967E-2</c:v>
                </c:pt>
                <c:pt idx="63">
                  <c:v>1.6334467662927208E-2</c:v>
                </c:pt>
                <c:pt idx="64">
                  <c:v>1.5530300996260541E-2</c:v>
                </c:pt>
                <c:pt idx="65">
                  <c:v>1.5299024560868279E-2</c:v>
                </c:pt>
                <c:pt idx="66">
                  <c:v>1.5069931439627735E-2</c:v>
                </c:pt>
                <c:pt idx="67">
                  <c:v>1.4842993556737022E-2</c:v>
                </c:pt>
                <c:pt idx="68">
                  <c:v>1.4619473128192218E-2</c:v>
                </c:pt>
                <c:pt idx="69">
                  <c:v>1.378034269340961E-2</c:v>
                </c:pt>
                <c:pt idx="70">
                  <c:v>1.353847065542167E-2</c:v>
                </c:pt>
                <c:pt idx="71">
                  <c:v>1.3298903198034709E-2</c:v>
                </c:pt>
                <c:pt idx="72">
                  <c:v>1.3061611903409634E-2</c:v>
                </c:pt>
                <c:pt idx="73">
                  <c:v>1.2828554578884677E-2</c:v>
                </c:pt>
                <c:pt idx="74">
                  <c:v>1.195128185161195E-2</c:v>
                </c:pt>
                <c:pt idx="75">
                  <c:v>1.1687191493024144E-2</c:v>
                </c:pt>
                <c:pt idx="76">
                  <c:v>1.142568765162829E-2</c:v>
                </c:pt>
                <c:pt idx="77">
                  <c:v>1.1166740956901646E-2</c:v>
                </c:pt>
                <c:pt idx="78">
                  <c:v>1.0913662914702037E-2</c:v>
                </c:pt>
                <c:pt idx="79">
                  <c:v>9.9946152956544177E-3</c:v>
                </c:pt>
                <c:pt idx="80">
                  <c:v>9.6799382134259669E-3</c:v>
                </c:pt>
                <c:pt idx="81">
                  <c:v>9.3685701301793271E-3</c:v>
                </c:pt>
                <c:pt idx="82">
                  <c:v>9.0604822402605249E-3</c:v>
                </c:pt>
                <c:pt idx="83">
                  <c:v>8.7556469038154987E-3</c:v>
                </c:pt>
                <c:pt idx="84">
                  <c:v>8.4540376788365974E-3</c:v>
                </c:pt>
                <c:pt idx="85">
                  <c:v>8.1556293587341355E-3</c:v>
                </c:pt>
                <c:pt idx="86">
                  <c:v>7.8603980161941703E-3</c:v>
                </c:pt>
                <c:pt idx="87">
                  <c:v>7.5683210542239589E-3</c:v>
                </c:pt>
                <c:pt idx="88">
                  <c:v>7.2793772654605182E-3</c:v>
                </c:pt>
                <c:pt idx="89">
                  <c:v>6.9935469010268553E-3</c:v>
                </c:pt>
                <c:pt idx="90">
                  <c:v>6.7108117504817372E-3</c:v>
                </c:pt>
                <c:pt idx="91">
                  <c:v>6.4311552347316066E-3</c:v>
                </c:pt>
                <c:pt idx="92">
                  <c:v>6.1545625141796196E-3</c:v>
                </c:pt>
                <c:pt idx="93">
                  <c:v>5.8810206148943818E-3</c:v>
                </c:pt>
                <c:pt idx="94">
                  <c:v>5.6105185762316042E-3</c:v>
                </c:pt>
                <c:pt idx="95">
                  <c:v>5.3430476241719564E-3</c:v>
                </c:pt>
                <c:pt idx="96">
                  <c:v>5.0786013757124181E-3</c:v>
                </c:pt>
                <c:pt idx="97">
                  <c:v>4.8171760810546659E-3</c:v>
                </c:pt>
                <c:pt idx="98">
                  <c:v>4.5587709121857629E-3</c:v>
                </c:pt>
                <c:pt idx="99">
                  <c:v>4.303388308926826E-3</c:v>
                </c:pt>
                <c:pt idx="100">
                  <c:v>4.0510343968735429E-3</c:v>
                </c:pt>
                <c:pt idx="101">
                  <c:v>3.8017194962552967E-3</c:v>
                </c:pt>
                <c:pt idx="102">
                  <c:v>3.555458747138415E-3</c:v>
                </c:pt>
                <c:pt idx="103">
                  <c:v>3.312272885474032E-3</c:v>
                </c:pt>
                <c:pt idx="104">
                  <c:v>3.0721892175714087E-3</c:v>
                </c:pt>
                <c:pt idx="105">
                  <c:v>2.8352428598510692E-3</c:v>
                </c:pt>
                <c:pt idx="106">
                  <c:v>2.6014783397703581E-3</c:v>
                </c:pt>
                <c:pt idx="107">
                  <c:v>2.3869876010021362E-3</c:v>
                </c:pt>
              </c:numCache>
            </c:numRef>
          </c:yVal>
        </c:ser>
        <c:axId val="62752640"/>
        <c:axId val="62849408"/>
      </c:scatterChart>
      <c:valAx>
        <c:axId val="627526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49408"/>
        <c:crossesAt val="4.0000000000000022E-2"/>
        <c:crossBetween val="midCat"/>
      </c:valAx>
      <c:valAx>
        <c:axId val="628494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7526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103052937047511"/>
          <c:y val="0.21390131988897076"/>
          <c:w val="0.7225883359330032"/>
          <c:h val="0.69460110651636175"/>
        </c:manualLayout>
      </c:layout>
      <c:scatterChart>
        <c:scatterStyle val="lineMarker"/>
        <c:ser>
          <c:idx val="1"/>
          <c:order val="0"/>
          <c:tx>
            <c:strRef>
              <c:f>'0.6Qb'!$AA$18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'0.6Qb'!$AA$19:$AA$128</c:f>
              <c:numCache>
                <c:formatCode>0.00</c:formatCode>
                <c:ptCount val="110"/>
                <c:pt idx="1">
                  <c:v>311.38533268968007</c:v>
                </c:pt>
                <c:pt idx="2">
                  <c:v>310.34971677556035</c:v>
                </c:pt>
                <c:pt idx="3">
                  <c:v>309.28127895965918</c:v>
                </c:pt>
                <c:pt idx="4">
                  <c:v>308.18001955122958</c:v>
                </c:pt>
                <c:pt idx="5">
                  <c:v>307.04593885386367</c:v>
                </c:pt>
                <c:pt idx="6">
                  <c:v>305.8790371652085</c:v>
                </c:pt>
                <c:pt idx="7">
                  <c:v>304.67931477743457</c:v>
                </c:pt>
                <c:pt idx="8">
                  <c:v>303.44677197733949</c:v>
                </c:pt>
                <c:pt idx="9">
                  <c:v>302.1814090460324</c:v>
                </c:pt>
                <c:pt idx="10">
                  <c:v>300.88322625978896</c:v>
                </c:pt>
                <c:pt idx="11">
                  <c:v>299.55222388943781</c:v>
                </c:pt>
                <c:pt idx="12">
                  <c:v>298.1884022009221</c:v>
                </c:pt>
                <c:pt idx="13">
                  <c:v>296.79176145531989</c:v>
                </c:pt>
                <c:pt idx="14">
                  <c:v>295.36230190879911</c:v>
                </c:pt>
                <c:pt idx="15">
                  <c:v>293.90002381296893</c:v>
                </c:pt>
                <c:pt idx="16">
                  <c:v>292.40492741469831</c:v>
                </c:pt>
                <c:pt idx="17">
                  <c:v>290.87701295648247</c:v>
                </c:pt>
                <c:pt idx="18">
                  <c:v>289.31628067639565</c:v>
                </c:pt>
                <c:pt idx="19">
                  <c:v>287.72273080815216</c:v>
                </c:pt>
                <c:pt idx="20">
                  <c:v>286.09636358130865</c:v>
                </c:pt>
                <c:pt idx="21">
                  <c:v>284.43717922119896</c:v>
                </c:pt>
                <c:pt idx="22">
                  <c:v>282.74517794933041</c:v>
                </c:pt>
                <c:pt idx="23">
                  <c:v>281.02035998300579</c:v>
                </c:pt>
                <c:pt idx="24">
                  <c:v>279.26272553590547</c:v>
                </c:pt>
                <c:pt idx="25">
                  <c:v>277.47227481769681</c:v>
                </c:pt>
                <c:pt idx="26">
                  <c:v>275.64900803450104</c:v>
                </c:pt>
                <c:pt idx="27">
                  <c:v>273.79292538874887</c:v>
                </c:pt>
                <c:pt idx="28">
                  <c:v>271.90402707924022</c:v>
                </c:pt>
                <c:pt idx="29">
                  <c:v>269.98231330150179</c:v>
                </c:pt>
                <c:pt idx="30">
                  <c:v>10</c:v>
                </c:pt>
                <c:pt idx="31">
                  <c:v>455.36773920668702</c:v>
                </c:pt>
                <c:pt idx="32">
                  <c:v>305.82638704079864</c:v>
                </c:pt>
                <c:pt idx="33">
                  <c:v>304.17123480869395</c:v>
                </c:pt>
                <c:pt idx="34">
                  <c:v>302.48482974911093</c:v>
                </c:pt>
                <c:pt idx="35">
                  <c:v>10</c:v>
                </c:pt>
                <c:pt idx="36">
                  <c:v>520.37392903405669</c:v>
                </c:pt>
                <c:pt idx="37">
                  <c:v>336.31687686433588</c:v>
                </c:pt>
                <c:pt idx="38">
                  <c:v>334.87421837704977</c:v>
                </c:pt>
                <c:pt idx="39">
                  <c:v>333.40172766881153</c:v>
                </c:pt>
                <c:pt idx="40">
                  <c:v>10</c:v>
                </c:pt>
                <c:pt idx="41">
                  <c:v>585.28531755772894</c:v>
                </c:pt>
                <c:pt idx="42">
                  <c:v>365.46563188534185</c:v>
                </c:pt>
                <c:pt idx="43">
                  <c:v>364.21698707525519</c:v>
                </c:pt>
                <c:pt idx="44">
                  <c:v>362.93980713990663</c:v>
                </c:pt>
                <c:pt idx="45">
                  <c:v>10</c:v>
                </c:pt>
                <c:pt idx="46">
                  <c:v>650.11427016535708</c:v>
                </c:pt>
                <c:pt idx="47">
                  <c:v>393.44035094639327</c:v>
                </c:pt>
                <c:pt idx="48">
                  <c:v>392.36954994783918</c:v>
                </c:pt>
                <c:pt idx="49">
                  <c:v>391.2714028452661</c:v>
                </c:pt>
                <c:pt idx="50">
                  <c:v>390.14590978747259</c:v>
                </c:pt>
                <c:pt idx="51">
                  <c:v>388.9930709203507</c:v>
                </c:pt>
                <c:pt idx="52">
                  <c:v>387.81288638787203</c:v>
                </c:pt>
                <c:pt idx="53">
                  <c:v>386.60535633130155</c:v>
                </c:pt>
                <c:pt idx="54">
                  <c:v>385.37048088992941</c:v>
                </c:pt>
                <c:pt idx="55">
                  <c:v>384.10826020049581</c:v>
                </c:pt>
                <c:pt idx="56">
                  <c:v>382.81869439764961</c:v>
                </c:pt>
                <c:pt idx="57">
                  <c:v>381.50178361395677</c:v>
                </c:pt>
                <c:pt idx="58">
                  <c:v>380.1575279796524</c:v>
                </c:pt>
                <c:pt idx="59">
                  <c:v>378.78592762303117</c:v>
                </c:pt>
                <c:pt idx="60">
                  <c:v>377.38698267023221</c:v>
                </c:pt>
                <c:pt idx="61">
                  <c:v>375.96069324562018</c:v>
                </c:pt>
                <c:pt idx="62">
                  <c:v>374.50705947115455</c:v>
                </c:pt>
                <c:pt idx="63">
                  <c:v>10</c:v>
                </c:pt>
                <c:pt idx="64">
                  <c:v>539.7970089084655</c:v>
                </c:pt>
                <c:pt idx="65">
                  <c:v>333.25191026098111</c:v>
                </c:pt>
                <c:pt idx="66">
                  <c:v>331.40405783516587</c:v>
                </c:pt>
                <c:pt idx="67">
                  <c:v>329.52767311628071</c:v>
                </c:pt>
                <c:pt idx="68">
                  <c:v>10</c:v>
                </c:pt>
                <c:pt idx="69">
                  <c:v>437.55552114219114</c:v>
                </c:pt>
                <c:pt idx="70">
                  <c:v>282.368453750257</c:v>
                </c:pt>
                <c:pt idx="71">
                  <c:v>280.06072012221671</c:v>
                </c:pt>
                <c:pt idx="72">
                  <c:v>277.72315818722296</c:v>
                </c:pt>
                <c:pt idx="73">
                  <c:v>10</c:v>
                </c:pt>
                <c:pt idx="74">
                  <c:v>335.47056862336274</c:v>
                </c:pt>
                <c:pt idx="75">
                  <c:v>223.77258934252723</c:v>
                </c:pt>
                <c:pt idx="76">
                  <c:v>220.9611818824589</c:v>
                </c:pt>
                <c:pt idx="77">
                  <c:v>218.11852659849075</c:v>
                </c:pt>
                <c:pt idx="78">
                  <c:v>10</c:v>
                </c:pt>
                <c:pt idx="79">
                  <c:v>233.56451353018204</c:v>
                </c:pt>
                <c:pt idx="80">
                  <c:v>156.30748646954987</c:v>
                </c:pt>
                <c:pt idx="81">
                  <c:v>152.94204326424716</c:v>
                </c:pt>
                <c:pt idx="82">
                  <c:v>149.54379069635723</c:v>
                </c:pt>
                <c:pt idx="83">
                  <c:v>146.11272885754315</c:v>
                </c:pt>
                <c:pt idx="84">
                  <c:v>142.64885783795214</c:v>
                </c:pt>
                <c:pt idx="85">
                  <c:v>139.1521777263753</c:v>
                </c:pt>
                <c:pt idx="86">
                  <c:v>135.62268861037506</c:v>
                </c:pt>
                <c:pt idx="87">
                  <c:v>132.06039057602641</c:v>
                </c:pt>
                <c:pt idx="88">
                  <c:v>128.46528370817768</c:v>
                </c:pt>
                <c:pt idx="89">
                  <c:v>124.83736809040045</c:v>
                </c:pt>
                <c:pt idx="90">
                  <c:v>121.17664380504466</c:v>
                </c:pt>
                <c:pt idx="91">
                  <c:v>117.48311093308769</c:v>
                </c:pt>
                <c:pt idx="92">
                  <c:v>113.75676955447628</c:v>
                </c:pt>
                <c:pt idx="93">
                  <c:v>109.9976197478599</c:v>
                </c:pt>
                <c:pt idx="94">
                  <c:v>106.2056615907057</c:v>
                </c:pt>
                <c:pt idx="95">
                  <c:v>102.38089515941937</c:v>
                </c:pt>
                <c:pt idx="96">
                  <c:v>98.523320529152357</c:v>
                </c:pt>
                <c:pt idx="97">
                  <c:v>94.632937774080574</c:v>
                </c:pt>
                <c:pt idx="98">
                  <c:v>90.709746967146884</c:v>
                </c:pt>
                <c:pt idx="99">
                  <c:v>86.753748180402738</c:v>
                </c:pt>
                <c:pt idx="100">
                  <c:v>82.764941484604407</c:v>
                </c:pt>
                <c:pt idx="101">
                  <c:v>78.743326949730474</c:v>
                </c:pt>
                <c:pt idx="102">
                  <c:v>74.688904644542077</c:v>
                </c:pt>
                <c:pt idx="103">
                  <c:v>70.601674636933652</c:v>
                </c:pt>
                <c:pt idx="104">
                  <c:v>66.481636993680752</c:v>
                </c:pt>
                <c:pt idx="105">
                  <c:v>62.328791780741902</c:v>
                </c:pt>
                <c:pt idx="106">
                  <c:v>58.143139063022851</c:v>
                </c:pt>
                <c:pt idx="107">
                  <c:v>58.143139063022851</c:v>
                </c:pt>
              </c:numCache>
            </c:numRef>
          </c:yVal>
        </c:ser>
        <c:ser>
          <c:idx val="0"/>
          <c:order val="1"/>
          <c:tx>
            <c:strRef>
              <c:f>'0.6Qb'!$IF$2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'0.6Qb'!$IG$3:$IG$121</c:f>
              <c:numCache>
                <c:formatCode>General</c:formatCode>
                <c:ptCount val="119"/>
                <c:pt idx="0">
                  <c:v>11.273424414092361</c:v>
                </c:pt>
                <c:pt idx="1">
                  <c:v>16.639151671485624</c:v>
                </c:pt>
                <c:pt idx="2">
                  <c:v>25.148212876135435</c:v>
                </c:pt>
                <c:pt idx="3">
                  <c:v>33.661673936242209</c:v>
                </c:pt>
                <c:pt idx="4">
                  <c:v>42.047251949445389</c:v>
                </c:pt>
                <c:pt idx="5">
                  <c:v>50.09167002920934</c:v>
                </c:pt>
                <c:pt idx="6">
                  <c:v>57.643635339232659</c:v>
                </c:pt>
                <c:pt idx="7">
                  <c:v>65.513861576268255</c:v>
                </c:pt>
                <c:pt idx="8">
                  <c:v>74.093410407663399</c:v>
                </c:pt>
                <c:pt idx="9">
                  <c:v>79.576513195149133</c:v>
                </c:pt>
                <c:pt idx="10">
                  <c:v>84.221701377272765</c:v>
                </c:pt>
                <c:pt idx="11">
                  <c:v>88.727243079606495</c:v>
                </c:pt>
                <c:pt idx="12">
                  <c:v>93.473992123082439</c:v>
                </c:pt>
                <c:pt idx="13">
                  <c:v>98.362084324678733</c:v>
                </c:pt>
                <c:pt idx="14">
                  <c:v>103.32994806569872</c:v>
                </c:pt>
                <c:pt idx="15">
                  <c:v>108.3282650948622</c:v>
                </c:pt>
                <c:pt idx="16">
                  <c:v>113.45483692252027</c:v>
                </c:pt>
                <c:pt idx="17">
                  <c:v>118.9097239594918</c:v>
                </c:pt>
                <c:pt idx="18">
                  <c:v>124.11508503773453</c:v>
                </c:pt>
                <c:pt idx="19">
                  <c:v>128.28139434004299</c:v>
                </c:pt>
                <c:pt idx="20">
                  <c:v>134.36493749036066</c:v>
                </c:pt>
                <c:pt idx="21">
                  <c:v>139.58870358619367</c:v>
                </c:pt>
                <c:pt idx="22">
                  <c:v>149.48474288127568</c:v>
                </c:pt>
                <c:pt idx="23">
                  <c:v>156.89044805998867</c:v>
                </c:pt>
                <c:pt idx="24">
                  <c:v>158.74353124413727</c:v>
                </c:pt>
                <c:pt idx="25">
                  <c:v>161.15368823358594</c:v>
                </c:pt>
                <c:pt idx="26">
                  <c:v>163.42746599605087</c:v>
                </c:pt>
                <c:pt idx="27">
                  <c:v>166.23727589107361</c:v>
                </c:pt>
                <c:pt idx="28">
                  <c:v>170.79861988177922</c:v>
                </c:pt>
                <c:pt idx="29">
                  <c:v>199.9908270301303</c:v>
                </c:pt>
                <c:pt idx="30">
                  <c:v>229.18303417848139</c:v>
                </c:pt>
                <c:pt idx="31">
                  <c:v>232.42168244866781</c:v>
                </c:pt>
                <c:pt idx="32">
                  <c:v>236.85191088689359</c:v>
                </c:pt>
                <c:pt idx="33">
                  <c:v>259.40714234613381</c:v>
                </c:pt>
                <c:pt idx="34">
                  <c:v>281.96237380537406</c:v>
                </c:pt>
                <c:pt idx="35">
                  <c:v>314.10297017238645</c:v>
                </c:pt>
                <c:pt idx="36">
                  <c:v>334.95284642115138</c:v>
                </c:pt>
                <c:pt idx="37">
                  <c:v>334.12830685766176</c:v>
                </c:pt>
                <c:pt idx="38">
                  <c:v>333.30376729417213</c:v>
                </c:pt>
                <c:pt idx="39">
                  <c:v>333.90133829136437</c:v>
                </c:pt>
                <c:pt idx="40">
                  <c:v>349.90931528980258</c:v>
                </c:pt>
                <c:pt idx="41">
                  <c:v>393.3048939569299</c:v>
                </c:pt>
                <c:pt idx="42">
                  <c:v>436.70047262405723</c:v>
                </c:pt>
                <c:pt idx="43">
                  <c:v>421.64337799088059</c:v>
                </c:pt>
                <c:pt idx="44">
                  <c:v>413.73504418758961</c:v>
                </c:pt>
                <c:pt idx="45">
                  <c:v>411.80912312538737</c:v>
                </c:pt>
                <c:pt idx="46">
                  <c:v>410.98743056573988</c:v>
                </c:pt>
                <c:pt idx="47">
                  <c:v>411.73613360248834</c:v>
                </c:pt>
                <c:pt idx="48">
                  <c:v>412.36994588279197</c:v>
                </c:pt>
                <c:pt idx="49">
                  <c:v>413.45443994192226</c:v>
                </c:pt>
                <c:pt idx="50">
                  <c:v>414.24292087081028</c:v>
                </c:pt>
                <c:pt idx="51">
                  <c:v>414.8278419742976</c:v>
                </c:pt>
                <c:pt idx="52">
                  <c:v>414.56144534422771</c:v>
                </c:pt>
                <c:pt idx="53">
                  <c:v>414.05189284384596</c:v>
                </c:pt>
                <c:pt idx="54">
                  <c:v>412.01039205097902</c:v>
                </c:pt>
                <c:pt idx="55">
                  <c:v>405.67682197745614</c:v>
                </c:pt>
                <c:pt idx="56">
                  <c:v>402.8222458889764</c:v>
                </c:pt>
                <c:pt idx="57">
                  <c:v>400.78607005737535</c:v>
                </c:pt>
                <c:pt idx="58">
                  <c:v>383.68143654765072</c:v>
                </c:pt>
                <c:pt idx="59">
                  <c:v>366.57680303792603</c:v>
                </c:pt>
                <c:pt idx="60">
                  <c:v>363.59586537015844</c:v>
                </c:pt>
                <c:pt idx="61">
                  <c:v>363.45967159965261</c:v>
                </c:pt>
                <c:pt idx="62">
                  <c:v>342.06854476316255</c:v>
                </c:pt>
                <c:pt idx="63">
                  <c:v>320.67741792667249</c:v>
                </c:pt>
                <c:pt idx="64">
                  <c:v>330.23806448062783</c:v>
                </c:pt>
                <c:pt idx="65">
                  <c:v>328.99117697145192</c:v>
                </c:pt>
                <c:pt idx="66">
                  <c:v>312.13791075506606</c:v>
                </c:pt>
                <c:pt idx="67">
                  <c:v>295.28464453868025</c:v>
                </c:pt>
                <c:pt idx="68">
                  <c:v>280.74272728783478</c:v>
                </c:pt>
                <c:pt idx="69">
                  <c:v>298.80311182743299</c:v>
                </c:pt>
                <c:pt idx="70">
                  <c:v>289.81597210997279</c:v>
                </c:pt>
                <c:pt idx="71">
                  <c:v>280.82883239251265</c:v>
                </c:pt>
                <c:pt idx="72">
                  <c:v>276.18152806547289</c:v>
                </c:pt>
                <c:pt idx="73">
                  <c:v>270.88026703838835</c:v>
                </c:pt>
                <c:pt idx="74">
                  <c:v>268.08063688732307</c:v>
                </c:pt>
                <c:pt idx="75">
                  <c:v>282.94059524424057</c:v>
                </c:pt>
                <c:pt idx="76">
                  <c:v>281.56805486530095</c:v>
                </c:pt>
                <c:pt idx="77">
                  <c:v>278.99357471294041</c:v>
                </c:pt>
                <c:pt idx="78">
                  <c:v>274.71631104440695</c:v>
                </c:pt>
                <c:pt idx="79">
                  <c:v>269.27337241098195</c:v>
                </c:pt>
                <c:pt idx="80">
                  <c:v>278.63303438293929</c:v>
                </c:pt>
                <c:pt idx="81">
                  <c:v>276.03854510908189</c:v>
                </c:pt>
                <c:pt idx="82">
                  <c:v>272.53128879705355</c:v>
                </c:pt>
                <c:pt idx="83">
                  <c:v>268.60304278962451</c:v>
                </c:pt>
                <c:pt idx="84">
                  <c:v>265.2011788094789</c:v>
                </c:pt>
                <c:pt idx="85">
                  <c:v>266.38924149433348</c:v>
                </c:pt>
                <c:pt idx="86">
                  <c:v>262.6610896901928</c:v>
                </c:pt>
                <c:pt idx="87">
                  <c:v>257.66986351240831</c:v>
                </c:pt>
                <c:pt idx="88">
                  <c:v>252.74131428614891</c:v>
                </c:pt>
                <c:pt idx="89">
                  <c:v>249.23066384846609</c:v>
                </c:pt>
                <c:pt idx="90">
                  <c:v>243.5538417297191</c:v>
                </c:pt>
                <c:pt idx="91">
                  <c:v>236.54060912404026</c:v>
                </c:pt>
                <c:pt idx="92">
                  <c:v>229.60778892209402</c:v>
                </c:pt>
                <c:pt idx="93">
                  <c:v>221.77605229283955</c:v>
                </c:pt>
                <c:pt idx="94">
                  <c:v>212.94912202656965</c:v>
                </c:pt>
                <c:pt idx="95">
                  <c:v>204.19414990851007</c:v>
                </c:pt>
                <c:pt idx="96">
                  <c:v>195.47702782486206</c:v>
                </c:pt>
                <c:pt idx="97">
                  <c:v>188.40220695690908</c:v>
                </c:pt>
                <c:pt idx="98">
                  <c:v>184.78662118045486</c:v>
                </c:pt>
                <c:pt idx="99">
                  <c:v>187.03759417517011</c:v>
                </c:pt>
              </c:numCache>
            </c:numRef>
          </c:yVal>
        </c:ser>
        <c:axId val="62885888"/>
        <c:axId val="62888192"/>
      </c:scatterChart>
      <c:valAx>
        <c:axId val="628858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1601238694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88192"/>
        <c:crossesAt val="700"/>
        <c:crossBetween val="midCat"/>
      </c:valAx>
      <c:valAx>
        <c:axId val="628881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858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862181562202183"/>
          <c:y val="0.20269232191046541"/>
          <c:w val="0.8042934851474931"/>
          <c:h val="0.73176555395364329"/>
        </c:manualLayout>
      </c:layout>
      <c:scatterChart>
        <c:scatterStyle val="lineMarker"/>
        <c:ser>
          <c:idx val="0"/>
          <c:order val="0"/>
          <c:tx>
            <c:strRef>
              <c:f>'0.6Qb'!$IH$2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'0.6Qb'!$IE$3:$IE$121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'0.6Qb'!$IH$3:$IH$121</c:f>
              <c:numCache>
                <c:formatCode>0.000</c:formatCode>
                <c:ptCount val="119"/>
                <c:pt idx="0">
                  <c:v>2.1175265725000001</c:v>
                </c:pt>
                <c:pt idx="1">
                  <c:v>2.1100288849999997</c:v>
                </c:pt>
                <c:pt idx="2">
                  <c:v>2.1025311200000001</c:v>
                </c:pt>
                <c:pt idx="3">
                  <c:v>2.0950330250000002</c:v>
                </c:pt>
                <c:pt idx="4">
                  <c:v>2.0875346475000001</c:v>
                </c:pt>
                <c:pt idx="5">
                  <c:v>2.0800360424999997</c:v>
                </c:pt>
                <c:pt idx="6">
                  <c:v>2.0725372225000003</c:v>
                </c:pt>
                <c:pt idx="7">
                  <c:v>2.0650382300000003</c:v>
                </c:pt>
                <c:pt idx="8">
                  <c:v>2.0575391824999998</c:v>
                </c:pt>
                <c:pt idx="9">
                  <c:v>2.0500401524999994</c:v>
                </c:pt>
                <c:pt idx="10">
                  <c:v>2.0425411625000001</c:v>
                </c:pt>
                <c:pt idx="11">
                  <c:v>2.0350422050000003</c:v>
                </c:pt>
                <c:pt idx="12">
                  <c:v>2.0275432350000004</c:v>
                </c:pt>
                <c:pt idx="13">
                  <c:v>2.0200442624999995</c:v>
                </c:pt>
                <c:pt idx="14">
                  <c:v>2.0125452824999996</c:v>
                </c:pt>
                <c:pt idx="15">
                  <c:v>2.0050462924999999</c:v>
                </c:pt>
                <c:pt idx="16">
                  <c:v>1.9975472775000001</c:v>
                </c:pt>
                <c:pt idx="17">
                  <c:v>1.9900482525000001</c:v>
                </c:pt>
                <c:pt idx="18">
                  <c:v>1.9825492100000002</c:v>
                </c:pt>
                <c:pt idx="19">
                  <c:v>1.9750500999999998</c:v>
                </c:pt>
                <c:pt idx="20">
                  <c:v>1.9675509575000001</c:v>
                </c:pt>
                <c:pt idx="21">
                  <c:v>1.9600517500000001</c:v>
                </c:pt>
                <c:pt idx="22">
                  <c:v>1.9525525150000005</c:v>
                </c:pt>
                <c:pt idx="23">
                  <c:v>1.9450533324999997</c:v>
                </c:pt>
                <c:pt idx="24">
                  <c:v>1.9375542624999997</c:v>
                </c:pt>
                <c:pt idx="25">
                  <c:v>1.9300552299999998</c:v>
                </c:pt>
                <c:pt idx="26">
                  <c:v>1.92255621</c:v>
                </c:pt>
                <c:pt idx="27">
                  <c:v>1.9150571825</c:v>
                </c:pt>
                <c:pt idx="28">
                  <c:v>1.9075581249999995</c:v>
                </c:pt>
                <c:pt idx="29">
                  <c:v>1.9000590549999998</c:v>
                </c:pt>
                <c:pt idx="30">
                  <c:v>1.9195199928571431</c:v>
                </c:pt>
                <c:pt idx="31">
                  <c:v>1.9123779190476189</c:v>
                </c:pt>
                <c:pt idx="32">
                  <c:v>1.9052357785714282</c:v>
                </c:pt>
                <c:pt idx="33">
                  <c:v>1.8980936214285713</c:v>
                </c:pt>
                <c:pt idx="34">
                  <c:v>1.9233132000000002</c:v>
                </c:pt>
                <c:pt idx="35">
                  <c:v>1.9164956727272728</c:v>
                </c:pt>
                <c:pt idx="36">
                  <c:v>1.9096782340909086</c:v>
                </c:pt>
                <c:pt idx="37">
                  <c:v>1.902860834090909</c:v>
                </c:pt>
                <c:pt idx="38">
                  <c:v>1.9330203239130435</c:v>
                </c:pt>
                <c:pt idx="39">
                  <c:v>1.9264991260869566</c:v>
                </c:pt>
                <c:pt idx="40">
                  <c:v>1.9199778652173909</c:v>
                </c:pt>
                <c:pt idx="41">
                  <c:v>1.9134566108695648</c:v>
                </c:pt>
                <c:pt idx="42">
                  <c:v>1.9478791729166671</c:v>
                </c:pt>
                <c:pt idx="43">
                  <c:v>1.9416297625000003</c:v>
                </c:pt>
                <c:pt idx="44">
                  <c:v>1.9353803541666665</c:v>
                </c:pt>
                <c:pt idx="45">
                  <c:v>1.9291309333333331</c:v>
                </c:pt>
                <c:pt idx="46">
                  <c:v>1.9228814875</c:v>
                </c:pt>
                <c:pt idx="47">
                  <c:v>1.9166320249999995</c:v>
                </c:pt>
                <c:pt idx="48">
                  <c:v>1.9103825583333334</c:v>
                </c:pt>
                <c:pt idx="49">
                  <c:v>1.9041331104166668</c:v>
                </c:pt>
                <c:pt idx="50">
                  <c:v>1.8978836562499994</c:v>
                </c:pt>
                <c:pt idx="51">
                  <c:v>1.8916342187499997</c:v>
                </c:pt>
                <c:pt idx="52">
                  <c:v>1.8853847833333333</c:v>
                </c:pt>
                <c:pt idx="53">
                  <c:v>1.8791353854166664</c:v>
                </c:pt>
                <c:pt idx="54">
                  <c:v>1.872885995833333</c:v>
                </c:pt>
                <c:pt idx="55">
                  <c:v>1.8666366270833334</c:v>
                </c:pt>
                <c:pt idx="56">
                  <c:v>1.8603872666666661</c:v>
                </c:pt>
                <c:pt idx="57">
                  <c:v>1.8541379312499997</c:v>
                </c:pt>
                <c:pt idx="58">
                  <c:v>1.8478886229166667</c:v>
                </c:pt>
                <c:pt idx="59">
                  <c:v>1.7942563391304345</c:v>
                </c:pt>
                <c:pt idx="60">
                  <c:v>1.7877353608695652</c:v>
                </c:pt>
                <c:pt idx="61">
                  <c:v>1.7812144130434784</c:v>
                </c:pt>
                <c:pt idx="62">
                  <c:v>1.7746934913043484</c:v>
                </c:pt>
                <c:pt idx="63">
                  <c:v>1.7206240840909095</c:v>
                </c:pt>
                <c:pt idx="64">
                  <c:v>1.7138068500000005</c:v>
                </c:pt>
                <c:pt idx="65">
                  <c:v>1.7069896477272726</c:v>
                </c:pt>
                <c:pt idx="66">
                  <c:v>1.7001725340909091</c:v>
                </c:pt>
                <c:pt idx="67">
                  <c:v>1.6454383809523809</c:v>
                </c:pt>
                <c:pt idx="68">
                  <c:v>1.6382967071428574</c:v>
                </c:pt>
                <c:pt idx="69">
                  <c:v>1.6311550404761903</c:v>
                </c:pt>
                <c:pt idx="70">
                  <c:v>1.6240134595238089</c:v>
                </c:pt>
                <c:pt idx="71">
                  <c:v>1.5683479275000003</c:v>
                </c:pt>
                <c:pt idx="72">
                  <c:v>1.5608494675</c:v>
                </c:pt>
                <c:pt idx="73">
                  <c:v>1.5533510750000006</c:v>
                </c:pt>
                <c:pt idx="74">
                  <c:v>1.5458527375000002</c:v>
                </c:pt>
                <c:pt idx="75">
                  <c:v>1.5383544700000003</c:v>
                </c:pt>
                <c:pt idx="76">
                  <c:v>1.5308563299999998</c:v>
                </c:pt>
                <c:pt idx="77">
                  <c:v>1.5233583000000002</c:v>
                </c:pt>
                <c:pt idx="78">
                  <c:v>1.5158603699999997</c:v>
                </c:pt>
                <c:pt idx="79">
                  <c:v>1.5083625402499998</c:v>
                </c:pt>
                <c:pt idx="80">
                  <c:v>1.5008648084999998</c:v>
                </c:pt>
                <c:pt idx="81">
                  <c:v>1.4933672387499999</c:v>
                </c:pt>
                <c:pt idx="82">
                  <c:v>1.4858698399999997</c:v>
                </c:pt>
                <c:pt idx="83">
                  <c:v>1.4783725777500003</c:v>
                </c:pt>
                <c:pt idx="84">
                  <c:v>1.4708754979999994</c:v>
                </c:pt>
                <c:pt idx="85">
                  <c:v>1.4633786202500003</c:v>
                </c:pt>
                <c:pt idx="86">
                  <c:v>1.4558819985000002</c:v>
                </c:pt>
                <c:pt idx="87">
                  <c:v>1.4483856757499998</c:v>
                </c:pt>
                <c:pt idx="88">
                  <c:v>1.4408896602499996</c:v>
                </c:pt>
                <c:pt idx="89">
                  <c:v>1.4333940302499999</c:v>
                </c:pt>
                <c:pt idx="90">
                  <c:v>1.4258988802499999</c:v>
                </c:pt>
                <c:pt idx="91">
                  <c:v>1.4184043052499999</c:v>
                </c:pt>
                <c:pt idx="92">
                  <c:v>1.4109104320000003</c:v>
                </c:pt>
                <c:pt idx="93">
                  <c:v>1.4034174377500002</c:v>
                </c:pt>
                <c:pt idx="94">
                  <c:v>1.3959255322499999</c:v>
                </c:pt>
                <c:pt idx="95">
                  <c:v>1.3884349844999999</c:v>
                </c:pt>
                <c:pt idx="96">
                  <c:v>1.3809460699999996</c:v>
                </c:pt>
                <c:pt idx="97">
                  <c:v>1.3734590012500001</c:v>
                </c:pt>
                <c:pt idx="98">
                  <c:v>1.3659736479999998</c:v>
                </c:pt>
                <c:pt idx="99">
                  <c:v>1.3584887929999996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'0.6Qb'!$AH$18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'0.6Qb'!$G$19:$G$126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'0.6Qb'!$AH$19:$AH$126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1.3584999999999992</c:v>
                </c:pt>
                <c:pt idx="2">
                  <c:v>1.3659999999999992</c:v>
                </c:pt>
                <c:pt idx="3">
                  <c:v>1.3734999999999993</c:v>
                </c:pt>
                <c:pt idx="4">
                  <c:v>1.3809999999999993</c:v>
                </c:pt>
                <c:pt idx="5">
                  <c:v>1.3884999999999994</c:v>
                </c:pt>
                <c:pt idx="6">
                  <c:v>1.3959999999999995</c:v>
                </c:pt>
                <c:pt idx="7">
                  <c:v>1.4034999999999995</c:v>
                </c:pt>
                <c:pt idx="8">
                  <c:v>1.4109999999999996</c:v>
                </c:pt>
                <c:pt idx="9">
                  <c:v>1.4184999999999997</c:v>
                </c:pt>
                <c:pt idx="10">
                  <c:v>1.4259999999999997</c:v>
                </c:pt>
                <c:pt idx="11">
                  <c:v>1.4334999999999998</c:v>
                </c:pt>
                <c:pt idx="12">
                  <c:v>1.4409999999999998</c:v>
                </c:pt>
                <c:pt idx="13">
                  <c:v>1.4484999999999999</c:v>
                </c:pt>
                <c:pt idx="14">
                  <c:v>1.456</c:v>
                </c:pt>
                <c:pt idx="15">
                  <c:v>1.4635</c:v>
                </c:pt>
                <c:pt idx="16">
                  <c:v>1.4710000000000001</c:v>
                </c:pt>
                <c:pt idx="17">
                  <c:v>1.4785000000000001</c:v>
                </c:pt>
                <c:pt idx="18">
                  <c:v>1.4860000000000002</c:v>
                </c:pt>
                <c:pt idx="19">
                  <c:v>1.4935000000000003</c:v>
                </c:pt>
                <c:pt idx="20">
                  <c:v>1.5010000000000003</c:v>
                </c:pt>
                <c:pt idx="21">
                  <c:v>1.5085000000000004</c:v>
                </c:pt>
                <c:pt idx="22">
                  <c:v>1.5160000000000005</c:v>
                </c:pt>
                <c:pt idx="23">
                  <c:v>1.5235000000000005</c:v>
                </c:pt>
                <c:pt idx="24">
                  <c:v>1.5310000000000006</c:v>
                </c:pt>
                <c:pt idx="25">
                  <c:v>1.5385000000000006</c:v>
                </c:pt>
                <c:pt idx="26">
                  <c:v>1.5460000000000007</c:v>
                </c:pt>
                <c:pt idx="27">
                  <c:v>1.5535000000000008</c:v>
                </c:pt>
                <c:pt idx="28">
                  <c:v>1.5610000000000008</c:v>
                </c:pt>
                <c:pt idx="29">
                  <c:v>1.5685000000000009</c:v>
                </c:pt>
                <c:pt idx="30">
                  <c:v>1.576000000000001</c:v>
                </c:pt>
                <c:pt idx="31">
                  <c:v>1.6286110663128643</c:v>
                </c:pt>
                <c:pt idx="32">
                  <c:v>1.6361110663128644</c:v>
                </c:pt>
                <c:pt idx="33">
                  <c:v>1.6436110663128645</c:v>
                </c:pt>
                <c:pt idx="34">
                  <c:v>1.6511110663128645</c:v>
                </c:pt>
                <c:pt idx="35">
                  <c:v>1.6586110663128646</c:v>
                </c:pt>
                <c:pt idx="36">
                  <c:v>1.7111150777371642</c:v>
                </c:pt>
                <c:pt idx="37">
                  <c:v>1.7186150777371643</c:v>
                </c:pt>
                <c:pt idx="38">
                  <c:v>1.7261150777371643</c:v>
                </c:pt>
                <c:pt idx="39">
                  <c:v>1.7336150777371644</c:v>
                </c:pt>
                <c:pt idx="40">
                  <c:v>1.7411150777371645</c:v>
                </c:pt>
                <c:pt idx="41">
                  <c:v>1.7935932540476951</c:v>
                </c:pt>
                <c:pt idx="42">
                  <c:v>1.8010932540476952</c:v>
                </c:pt>
                <c:pt idx="43">
                  <c:v>1.8085932540476952</c:v>
                </c:pt>
                <c:pt idx="44">
                  <c:v>1.8160932540476953</c:v>
                </c:pt>
                <c:pt idx="45">
                  <c:v>1.8235932540476953</c:v>
                </c:pt>
                <c:pt idx="46">
                  <c:v>1.8761000639623637</c:v>
                </c:pt>
                <c:pt idx="47">
                  <c:v>1.8836000639623638</c:v>
                </c:pt>
                <c:pt idx="48">
                  <c:v>1.8911000639623639</c:v>
                </c:pt>
                <c:pt idx="49">
                  <c:v>1.8986000639623639</c:v>
                </c:pt>
                <c:pt idx="50">
                  <c:v>1.906100063962364</c:v>
                </c:pt>
                <c:pt idx="51">
                  <c:v>1.913600063962364</c:v>
                </c:pt>
                <c:pt idx="52">
                  <c:v>1.9211000639623641</c:v>
                </c:pt>
                <c:pt idx="53">
                  <c:v>1.9286000639623642</c:v>
                </c:pt>
                <c:pt idx="54">
                  <c:v>1.9361000639623644</c:v>
                </c:pt>
                <c:pt idx="55">
                  <c:v>1.9436000639623643</c:v>
                </c:pt>
                <c:pt idx="56">
                  <c:v>1.9511000639623641</c:v>
                </c:pt>
                <c:pt idx="57">
                  <c:v>1.9586000639623644</c:v>
                </c:pt>
                <c:pt idx="58">
                  <c:v>1.9661000639623647</c:v>
                </c:pt>
                <c:pt idx="59">
                  <c:v>1.9736000639623645</c:v>
                </c:pt>
                <c:pt idx="60">
                  <c:v>1.9811000639623644</c:v>
                </c:pt>
                <c:pt idx="61">
                  <c:v>1.9886000639623647</c:v>
                </c:pt>
                <c:pt idx="62">
                  <c:v>1.9961000639623649</c:v>
                </c:pt>
                <c:pt idx="63">
                  <c:v>2.0036000639623648</c:v>
                </c:pt>
                <c:pt idx="64">
                  <c:v>1.9601788015586212</c:v>
                </c:pt>
                <c:pt idx="65">
                  <c:v>1.9676788015586211</c:v>
                </c:pt>
                <c:pt idx="66">
                  <c:v>1.9751788015586209</c:v>
                </c:pt>
                <c:pt idx="67">
                  <c:v>1.9826788015586212</c:v>
                </c:pt>
                <c:pt idx="68">
                  <c:v>1.9901788015586215</c:v>
                </c:pt>
                <c:pt idx="69">
                  <c:v>1.950556960378026</c:v>
                </c:pt>
                <c:pt idx="70">
                  <c:v>1.9580569603780262</c:v>
                </c:pt>
                <c:pt idx="71">
                  <c:v>1.9655569603780261</c:v>
                </c:pt>
                <c:pt idx="72">
                  <c:v>1.9730569603780264</c:v>
                </c:pt>
                <c:pt idx="73">
                  <c:v>1.9805569603780262</c:v>
                </c:pt>
                <c:pt idx="74">
                  <c:v>1.9452030695274147</c:v>
                </c:pt>
                <c:pt idx="75">
                  <c:v>1.952703069527415</c:v>
                </c:pt>
                <c:pt idx="76">
                  <c:v>1.9602030695274153</c:v>
                </c:pt>
                <c:pt idx="77">
                  <c:v>1.9677030695274151</c:v>
                </c:pt>
                <c:pt idx="78">
                  <c:v>1.9752030695274154</c:v>
                </c:pt>
                <c:pt idx="79">
                  <c:v>1.9447507135597031</c:v>
                </c:pt>
                <c:pt idx="80">
                  <c:v>1.9522507135597031</c:v>
                </c:pt>
                <c:pt idx="81">
                  <c:v>1.959750713559703</c:v>
                </c:pt>
                <c:pt idx="82">
                  <c:v>1.9672507135597033</c:v>
                </c:pt>
                <c:pt idx="83">
                  <c:v>1.9747507135597031</c:v>
                </c:pt>
                <c:pt idx="84">
                  <c:v>1.9822507135597034</c:v>
                </c:pt>
                <c:pt idx="85">
                  <c:v>1.9897507135597032</c:v>
                </c:pt>
                <c:pt idx="86">
                  <c:v>1.9972507135597035</c:v>
                </c:pt>
                <c:pt idx="87">
                  <c:v>2.0047507135597034</c:v>
                </c:pt>
                <c:pt idx="88">
                  <c:v>2.0122507135597036</c:v>
                </c:pt>
                <c:pt idx="89">
                  <c:v>2.0197507135597035</c:v>
                </c:pt>
                <c:pt idx="90">
                  <c:v>2.0272507135597038</c:v>
                </c:pt>
                <c:pt idx="91">
                  <c:v>2.0347507135597036</c:v>
                </c:pt>
                <c:pt idx="92">
                  <c:v>2.0422507135597039</c:v>
                </c:pt>
                <c:pt idx="93">
                  <c:v>2.0497507135597037</c:v>
                </c:pt>
                <c:pt idx="94">
                  <c:v>2.057250713559704</c:v>
                </c:pt>
                <c:pt idx="95">
                  <c:v>2.0647507135597039</c:v>
                </c:pt>
                <c:pt idx="96">
                  <c:v>2.0722507135597037</c:v>
                </c:pt>
                <c:pt idx="97">
                  <c:v>2.0797507135597035</c:v>
                </c:pt>
                <c:pt idx="98">
                  <c:v>2.0872507135597034</c:v>
                </c:pt>
                <c:pt idx="99">
                  <c:v>2.0947507135597032</c:v>
                </c:pt>
                <c:pt idx="100">
                  <c:v>2.1022507135597031</c:v>
                </c:pt>
                <c:pt idx="101">
                  <c:v>2.1097507135597029</c:v>
                </c:pt>
                <c:pt idx="102">
                  <c:v>2.1172507135597027</c:v>
                </c:pt>
                <c:pt idx="103">
                  <c:v>2.1247507135597026</c:v>
                </c:pt>
                <c:pt idx="104">
                  <c:v>2.1322507135597024</c:v>
                </c:pt>
                <c:pt idx="105">
                  <c:v>2.1397507135597023</c:v>
                </c:pt>
                <c:pt idx="106">
                  <c:v>2.1472507135597021</c:v>
                </c:pt>
                <c:pt idx="107">
                  <c:v>2.1547507135597019</c:v>
                </c:pt>
              </c:numCache>
            </c:numRef>
          </c:yVal>
        </c:ser>
        <c:axId val="62948864"/>
        <c:axId val="62959616"/>
      </c:scatterChart>
      <c:valAx>
        <c:axId val="629488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33353142177"/>
              <c:y val="2.768807068130572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959616"/>
        <c:crossesAt val="3.5"/>
        <c:crossBetween val="midCat"/>
      </c:valAx>
      <c:valAx>
        <c:axId val="629596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9488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6833985399965018"/>
          <c:y val="0.16269675797567557"/>
          <c:w val="0.77442761064866783"/>
          <c:h val="0.8157188274000966"/>
        </c:manualLayout>
      </c:layout>
      <c:scatterChart>
        <c:scatterStyle val="lineMarker"/>
        <c:ser>
          <c:idx val="1"/>
          <c:order val="0"/>
          <c:tx>
            <c:strRef>
              <c:f>Qb!$I$18</c:f>
              <c:strCache>
                <c:ptCount val="1"/>
                <c:pt idx="0">
                  <c:v>zi -1/2wmz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Qb!$I$19:$I$126</c:f>
              <c:numCache>
                <c:formatCode>0.00000</c:formatCode>
                <c:ptCount val="108"/>
                <c:pt idx="0">
                  <c:v>-67.050903943238453</c:v>
                </c:pt>
                <c:pt idx="1">
                  <c:v>-67.547152056471617</c:v>
                </c:pt>
                <c:pt idx="2">
                  <c:v>-68.043400169704768</c:v>
                </c:pt>
                <c:pt idx="3">
                  <c:v>-68.539648282937918</c:v>
                </c:pt>
                <c:pt idx="4">
                  <c:v>-69.035896396171083</c:v>
                </c:pt>
                <c:pt idx="5">
                  <c:v>-69.532144509404247</c:v>
                </c:pt>
                <c:pt idx="6">
                  <c:v>-70.028392622637398</c:v>
                </c:pt>
                <c:pt idx="7">
                  <c:v>-70.524640735870548</c:v>
                </c:pt>
                <c:pt idx="8">
                  <c:v>-71.020888849103699</c:v>
                </c:pt>
                <c:pt idx="9">
                  <c:v>-71.517136962336863</c:v>
                </c:pt>
                <c:pt idx="10">
                  <c:v>-72.013385075570028</c:v>
                </c:pt>
                <c:pt idx="11">
                  <c:v>-72.509633188803178</c:v>
                </c:pt>
                <c:pt idx="12">
                  <c:v>-73.005881302036329</c:v>
                </c:pt>
                <c:pt idx="13">
                  <c:v>-73.502129415269494</c:v>
                </c:pt>
                <c:pt idx="14">
                  <c:v>-73.998377528502658</c:v>
                </c:pt>
                <c:pt idx="15">
                  <c:v>-74.494625641735809</c:v>
                </c:pt>
                <c:pt idx="16">
                  <c:v>-74.990873754968959</c:v>
                </c:pt>
                <c:pt idx="17">
                  <c:v>-75.487121868202109</c:v>
                </c:pt>
                <c:pt idx="18">
                  <c:v>-75.983369981435274</c:v>
                </c:pt>
                <c:pt idx="19">
                  <c:v>-76.479618094668439</c:v>
                </c:pt>
                <c:pt idx="20">
                  <c:v>-76.975866207901589</c:v>
                </c:pt>
                <c:pt idx="21">
                  <c:v>-77.47211432113474</c:v>
                </c:pt>
                <c:pt idx="22">
                  <c:v>-77.96836243436789</c:v>
                </c:pt>
                <c:pt idx="23">
                  <c:v>-78.464610547601069</c:v>
                </c:pt>
                <c:pt idx="24">
                  <c:v>-78.960858660834219</c:v>
                </c:pt>
                <c:pt idx="25">
                  <c:v>-79.45710677406737</c:v>
                </c:pt>
                <c:pt idx="26">
                  <c:v>-79.95335488730052</c:v>
                </c:pt>
                <c:pt idx="27">
                  <c:v>-80.449603000533671</c:v>
                </c:pt>
                <c:pt idx="28">
                  <c:v>-80.945851113766849</c:v>
                </c:pt>
                <c:pt idx="29">
                  <c:v>-81.442099227</c:v>
                </c:pt>
                <c:pt idx="30">
                  <c:v>-81.93834734023315</c:v>
                </c:pt>
                <c:pt idx="31">
                  <c:v>-81.93834734023315</c:v>
                </c:pt>
                <c:pt idx="32">
                  <c:v>-82.434595453466301</c:v>
                </c:pt>
                <c:pt idx="33">
                  <c:v>-82.93084356669948</c:v>
                </c:pt>
                <c:pt idx="34">
                  <c:v>-83.42709167993263</c:v>
                </c:pt>
                <c:pt idx="35">
                  <c:v>-83.923339793165781</c:v>
                </c:pt>
                <c:pt idx="36">
                  <c:v>-83.923339793165781</c:v>
                </c:pt>
                <c:pt idx="37">
                  <c:v>-84.419587906398931</c:v>
                </c:pt>
                <c:pt idx="38">
                  <c:v>-84.915836019632081</c:v>
                </c:pt>
                <c:pt idx="39">
                  <c:v>-85.41208413286526</c:v>
                </c:pt>
                <c:pt idx="40">
                  <c:v>-85.908332246098411</c:v>
                </c:pt>
                <c:pt idx="41">
                  <c:v>-85.908332246098411</c:v>
                </c:pt>
                <c:pt idx="42">
                  <c:v>-86.404580359331561</c:v>
                </c:pt>
                <c:pt idx="43">
                  <c:v>-86.900828472564712</c:v>
                </c:pt>
                <c:pt idx="44">
                  <c:v>-87.397076585797862</c:v>
                </c:pt>
                <c:pt idx="45">
                  <c:v>-87.893324699031041</c:v>
                </c:pt>
                <c:pt idx="46">
                  <c:v>-87.893324699031041</c:v>
                </c:pt>
                <c:pt idx="47">
                  <c:v>-88.389572812264191</c:v>
                </c:pt>
                <c:pt idx="48">
                  <c:v>-88.885820925497342</c:v>
                </c:pt>
                <c:pt idx="49">
                  <c:v>-89.382069038730492</c:v>
                </c:pt>
                <c:pt idx="50">
                  <c:v>-89.878317151963671</c:v>
                </c:pt>
                <c:pt idx="51">
                  <c:v>-90.374565265196821</c:v>
                </c:pt>
                <c:pt idx="52">
                  <c:v>-90.870813378429972</c:v>
                </c:pt>
                <c:pt idx="53">
                  <c:v>-91.367061491663122</c:v>
                </c:pt>
                <c:pt idx="54">
                  <c:v>-91.863309604896273</c:v>
                </c:pt>
                <c:pt idx="55">
                  <c:v>-92.359557718129452</c:v>
                </c:pt>
                <c:pt idx="56">
                  <c:v>-92.855805831362602</c:v>
                </c:pt>
                <c:pt idx="57">
                  <c:v>-93.352053944595752</c:v>
                </c:pt>
                <c:pt idx="58">
                  <c:v>-93.848302057828931</c:v>
                </c:pt>
                <c:pt idx="59">
                  <c:v>-94.344550171062082</c:v>
                </c:pt>
                <c:pt idx="60">
                  <c:v>-94.840798284295261</c:v>
                </c:pt>
                <c:pt idx="61">
                  <c:v>-95.337046397528411</c:v>
                </c:pt>
                <c:pt idx="62">
                  <c:v>-95.83329451076159</c:v>
                </c:pt>
                <c:pt idx="63">
                  <c:v>-96.329542623994769</c:v>
                </c:pt>
                <c:pt idx="64">
                  <c:v>-96.329542623994769</c:v>
                </c:pt>
                <c:pt idx="65">
                  <c:v>-96.825790737227919</c:v>
                </c:pt>
                <c:pt idx="66">
                  <c:v>-97.322038850461098</c:v>
                </c:pt>
                <c:pt idx="67">
                  <c:v>-97.818286963694248</c:v>
                </c:pt>
                <c:pt idx="68">
                  <c:v>-98.314535076927427</c:v>
                </c:pt>
                <c:pt idx="69">
                  <c:v>-98.314535076927427</c:v>
                </c:pt>
                <c:pt idx="70">
                  <c:v>-98.810783190160578</c:v>
                </c:pt>
                <c:pt idx="71">
                  <c:v>-99.307031303393757</c:v>
                </c:pt>
                <c:pt idx="72">
                  <c:v>-99.803279416626907</c:v>
                </c:pt>
                <c:pt idx="73">
                  <c:v>-100.29952752986009</c:v>
                </c:pt>
                <c:pt idx="74">
                  <c:v>-100.29952752986009</c:v>
                </c:pt>
                <c:pt idx="75">
                  <c:v>-100.79577564309324</c:v>
                </c:pt>
                <c:pt idx="76">
                  <c:v>-101.29202375632642</c:v>
                </c:pt>
                <c:pt idx="77">
                  <c:v>-101.78827186955957</c:v>
                </c:pt>
                <c:pt idx="78">
                  <c:v>-102.28451998279274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4557056"/>
        <c:axId val="64558976"/>
      </c:scatterChart>
      <c:valAx>
        <c:axId val="645570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076827264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558976"/>
        <c:crosses val="autoZero"/>
        <c:crossBetween val="midCat"/>
        <c:minorUnit val="100"/>
      </c:valAx>
      <c:valAx>
        <c:axId val="645589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2571733618037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5570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920200918627256"/>
          <c:y val="0.2175257846290341"/>
          <c:w val="0.43266916986078507"/>
          <c:h val="0.1424132194743263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778493114853173"/>
          <c:y val="0.23311929318694327"/>
          <c:w val="0.78911827833561099"/>
          <c:h val="0.74529629218882898"/>
        </c:manualLayout>
      </c:layout>
      <c:scatterChart>
        <c:scatterStyle val="lineMarker"/>
        <c:ser>
          <c:idx val="1"/>
          <c:order val="0"/>
          <c:tx>
            <c:strRef>
              <c:f>Qb!$J$18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Qb!$J$19:$J$126</c:f>
              <c:numCache>
                <c:formatCode>0.00</c:formatCode>
                <c:ptCount val="108"/>
                <c:pt idx="0">
                  <c:v>80.467311808237184</c:v>
                </c:pt>
                <c:pt idx="1">
                  <c:v>80.963559921470363</c:v>
                </c:pt>
                <c:pt idx="2">
                  <c:v>81.459808034703514</c:v>
                </c:pt>
                <c:pt idx="3">
                  <c:v>81.956056147936664</c:v>
                </c:pt>
                <c:pt idx="4">
                  <c:v>82.452304261169814</c:v>
                </c:pt>
                <c:pt idx="5">
                  <c:v>82.948552374402993</c:v>
                </c:pt>
                <c:pt idx="6">
                  <c:v>83.444800487636144</c:v>
                </c:pt>
                <c:pt idx="7">
                  <c:v>83.941048600869294</c:v>
                </c:pt>
                <c:pt idx="8">
                  <c:v>84.437296714102445</c:v>
                </c:pt>
                <c:pt idx="9">
                  <c:v>84.933544827335595</c:v>
                </c:pt>
                <c:pt idx="10">
                  <c:v>85.429792940568774</c:v>
                </c:pt>
                <c:pt idx="11">
                  <c:v>85.926041053801924</c:v>
                </c:pt>
                <c:pt idx="12">
                  <c:v>86.422289167035075</c:v>
                </c:pt>
                <c:pt idx="13">
                  <c:v>86.918537280268225</c:v>
                </c:pt>
                <c:pt idx="14">
                  <c:v>87.414785393501404</c:v>
                </c:pt>
                <c:pt idx="15">
                  <c:v>87.911033506734555</c:v>
                </c:pt>
                <c:pt idx="16">
                  <c:v>88.407281619967705</c:v>
                </c:pt>
                <c:pt idx="17">
                  <c:v>88.903529733200855</c:v>
                </c:pt>
                <c:pt idx="18">
                  <c:v>89.399777846434006</c:v>
                </c:pt>
                <c:pt idx="19">
                  <c:v>89.896025959667185</c:v>
                </c:pt>
                <c:pt idx="20">
                  <c:v>90.392274072900335</c:v>
                </c:pt>
                <c:pt idx="21">
                  <c:v>90.888522186133486</c:v>
                </c:pt>
                <c:pt idx="22">
                  <c:v>91.384770299366636</c:v>
                </c:pt>
                <c:pt idx="23">
                  <c:v>91.881018412599815</c:v>
                </c:pt>
                <c:pt idx="24">
                  <c:v>92.377266525832965</c:v>
                </c:pt>
                <c:pt idx="25">
                  <c:v>92.873514639066116</c:v>
                </c:pt>
                <c:pt idx="26">
                  <c:v>93.369762752299266</c:v>
                </c:pt>
                <c:pt idx="27">
                  <c:v>93.866010865532417</c:v>
                </c:pt>
                <c:pt idx="28">
                  <c:v>94.362258978765595</c:v>
                </c:pt>
                <c:pt idx="29">
                  <c:v>94.858507091998746</c:v>
                </c:pt>
                <c:pt idx="30">
                  <c:v>95.354755205231896</c:v>
                </c:pt>
                <c:pt idx="31">
                  <c:v>95.354755205231896</c:v>
                </c:pt>
                <c:pt idx="32">
                  <c:v>95.851003318465047</c:v>
                </c:pt>
                <c:pt idx="33">
                  <c:v>96.347251431698226</c:v>
                </c:pt>
                <c:pt idx="34">
                  <c:v>96.843499544931376</c:v>
                </c:pt>
                <c:pt idx="35">
                  <c:v>97.339747658164526</c:v>
                </c:pt>
                <c:pt idx="36">
                  <c:v>97.339747658164526</c:v>
                </c:pt>
                <c:pt idx="37">
                  <c:v>97.835995771397677</c:v>
                </c:pt>
                <c:pt idx="38">
                  <c:v>98.332243884630827</c:v>
                </c:pt>
                <c:pt idx="39">
                  <c:v>98.828491997864006</c:v>
                </c:pt>
                <c:pt idx="40">
                  <c:v>99.324740111097157</c:v>
                </c:pt>
                <c:pt idx="41">
                  <c:v>99.324740111097157</c:v>
                </c:pt>
                <c:pt idx="42">
                  <c:v>99.820988224330307</c:v>
                </c:pt>
                <c:pt idx="43">
                  <c:v>100.31723633756346</c:v>
                </c:pt>
                <c:pt idx="44">
                  <c:v>100.81348445079661</c:v>
                </c:pt>
                <c:pt idx="45">
                  <c:v>101.30973256402979</c:v>
                </c:pt>
                <c:pt idx="46">
                  <c:v>101.30973256402979</c:v>
                </c:pt>
                <c:pt idx="47">
                  <c:v>101.80598067726294</c:v>
                </c:pt>
                <c:pt idx="48">
                  <c:v>102.30222879049609</c:v>
                </c:pt>
                <c:pt idx="49">
                  <c:v>102.79847690372924</c:v>
                </c:pt>
                <c:pt idx="50">
                  <c:v>103.29472501696242</c:v>
                </c:pt>
                <c:pt idx="51">
                  <c:v>103.79097313019557</c:v>
                </c:pt>
                <c:pt idx="52">
                  <c:v>104.28722124342872</c:v>
                </c:pt>
                <c:pt idx="53">
                  <c:v>104.78346935666187</c:v>
                </c:pt>
                <c:pt idx="54">
                  <c:v>105.27971746989502</c:v>
                </c:pt>
                <c:pt idx="55">
                  <c:v>105.7759655831282</c:v>
                </c:pt>
                <c:pt idx="56">
                  <c:v>106.27221369636135</c:v>
                </c:pt>
                <c:pt idx="57">
                  <c:v>106.7684618095945</c:v>
                </c:pt>
                <c:pt idx="58">
                  <c:v>107.26470992282768</c:v>
                </c:pt>
                <c:pt idx="59">
                  <c:v>107.76095803606083</c:v>
                </c:pt>
                <c:pt idx="60">
                  <c:v>108.25720614929401</c:v>
                </c:pt>
                <c:pt idx="61">
                  <c:v>108.75345426252716</c:v>
                </c:pt>
                <c:pt idx="62">
                  <c:v>109.24970237576034</c:v>
                </c:pt>
                <c:pt idx="63">
                  <c:v>109.74595048899351</c:v>
                </c:pt>
                <c:pt idx="64">
                  <c:v>109.74595048899351</c:v>
                </c:pt>
                <c:pt idx="65">
                  <c:v>110.24219860222667</c:v>
                </c:pt>
                <c:pt idx="66">
                  <c:v>110.73844671545984</c:v>
                </c:pt>
                <c:pt idx="67">
                  <c:v>111.23469482869299</c:v>
                </c:pt>
                <c:pt idx="68">
                  <c:v>111.73094294192617</c:v>
                </c:pt>
                <c:pt idx="69">
                  <c:v>111.73094294192617</c:v>
                </c:pt>
                <c:pt idx="70">
                  <c:v>112.22719105515932</c:v>
                </c:pt>
                <c:pt idx="71">
                  <c:v>112.7234391683925</c:v>
                </c:pt>
                <c:pt idx="72">
                  <c:v>113.21968728162565</c:v>
                </c:pt>
                <c:pt idx="73">
                  <c:v>113.71593539485883</c:v>
                </c:pt>
                <c:pt idx="74">
                  <c:v>113.71593539485883</c:v>
                </c:pt>
                <c:pt idx="75">
                  <c:v>114.21218350809198</c:v>
                </c:pt>
                <c:pt idx="76">
                  <c:v>114.70843162132516</c:v>
                </c:pt>
                <c:pt idx="77">
                  <c:v>115.20467973455831</c:v>
                </c:pt>
                <c:pt idx="78">
                  <c:v>115.70092784779149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Qb!$K$18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Qb!$K$19:$K$126</c:f>
              <c:numCache>
                <c:formatCode>0.00</c:formatCode>
                <c:ptCount val="108"/>
                <c:pt idx="0">
                  <c:v>19.532688191762816</c:v>
                </c:pt>
                <c:pt idx="1">
                  <c:v>19.036440078529637</c:v>
                </c:pt>
                <c:pt idx="2">
                  <c:v>18.540191965296486</c:v>
                </c:pt>
                <c:pt idx="3">
                  <c:v>18.043943852063336</c:v>
                </c:pt>
                <c:pt idx="4">
                  <c:v>17.547695738830186</c:v>
                </c:pt>
                <c:pt idx="5">
                  <c:v>17.051447625597007</c:v>
                </c:pt>
                <c:pt idx="6">
                  <c:v>16.555199512363856</c:v>
                </c:pt>
                <c:pt idx="7">
                  <c:v>16.058951399130706</c:v>
                </c:pt>
                <c:pt idx="8">
                  <c:v>15.562703285897555</c:v>
                </c:pt>
                <c:pt idx="9">
                  <c:v>15.066455172664405</c:v>
                </c:pt>
                <c:pt idx="10">
                  <c:v>14.570207059431226</c:v>
                </c:pt>
                <c:pt idx="11">
                  <c:v>14.073958946198076</c:v>
                </c:pt>
                <c:pt idx="12">
                  <c:v>13.577710832964925</c:v>
                </c:pt>
                <c:pt idx="13">
                  <c:v>13.081462719731775</c:v>
                </c:pt>
                <c:pt idx="14">
                  <c:v>12.585214606498596</c:v>
                </c:pt>
                <c:pt idx="15">
                  <c:v>12.088966493265445</c:v>
                </c:pt>
                <c:pt idx="16">
                  <c:v>11.592718380032295</c:v>
                </c:pt>
                <c:pt idx="17">
                  <c:v>11.096470266799145</c:v>
                </c:pt>
                <c:pt idx="18">
                  <c:v>10.600222153565994</c:v>
                </c:pt>
                <c:pt idx="19">
                  <c:v>10.103974040332815</c:v>
                </c:pt>
                <c:pt idx="20">
                  <c:v>9.6077259270996649</c:v>
                </c:pt>
                <c:pt idx="21">
                  <c:v>9.1114778138665145</c:v>
                </c:pt>
                <c:pt idx="22">
                  <c:v>8.615229700633364</c:v>
                </c:pt>
                <c:pt idx="23">
                  <c:v>8.1189815874001852</c:v>
                </c:pt>
                <c:pt idx="24">
                  <c:v>7.6227334741670347</c:v>
                </c:pt>
                <c:pt idx="25">
                  <c:v>7.1264853609338843</c:v>
                </c:pt>
                <c:pt idx="26">
                  <c:v>6.6302372477007339</c:v>
                </c:pt>
                <c:pt idx="27">
                  <c:v>6.1339891344675834</c:v>
                </c:pt>
                <c:pt idx="28">
                  <c:v>5.6377410212344046</c:v>
                </c:pt>
                <c:pt idx="29">
                  <c:v>5.1414929080012541</c:v>
                </c:pt>
                <c:pt idx="30">
                  <c:v>4.6452447947681037</c:v>
                </c:pt>
                <c:pt idx="31">
                  <c:v>4.6452447947681037</c:v>
                </c:pt>
                <c:pt idx="32">
                  <c:v>4.1489966815349533</c:v>
                </c:pt>
                <c:pt idx="33">
                  <c:v>3.6527485683017744</c:v>
                </c:pt>
                <c:pt idx="34">
                  <c:v>3.156500455068624</c:v>
                </c:pt>
                <c:pt idx="35">
                  <c:v>2.6602523418354735</c:v>
                </c:pt>
                <c:pt idx="36">
                  <c:v>2.6602523418354735</c:v>
                </c:pt>
                <c:pt idx="37">
                  <c:v>2.1640042286023231</c:v>
                </c:pt>
                <c:pt idx="38">
                  <c:v>1.6677561153691727</c:v>
                </c:pt>
                <c:pt idx="39">
                  <c:v>1.1715080021359938</c:v>
                </c:pt>
                <c:pt idx="40">
                  <c:v>0.67525988890284339</c:v>
                </c:pt>
                <c:pt idx="41">
                  <c:v>0.67525988890284339</c:v>
                </c:pt>
                <c:pt idx="42">
                  <c:v>0.17901177566969295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4588032"/>
        <c:axId val="64598400"/>
      </c:scatterChart>
      <c:valAx>
        <c:axId val="645880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4461447053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598400"/>
        <c:crosses val="autoZero"/>
        <c:crossBetween val="midCat"/>
        <c:minorUnit val="100"/>
      </c:valAx>
      <c:valAx>
        <c:axId val="645984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2258373363747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5880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30217757797603"/>
          <c:y val="0.57611215851539688"/>
          <c:w val="0.57714446747898362"/>
          <c:h val="0.2123540719381908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340789627521909"/>
          <c:y val="0.18363794314443097"/>
          <c:w val="0.7837185057457916"/>
          <c:h val="0.79330856530257654"/>
        </c:manualLayout>
      </c:layout>
      <c:scatterChart>
        <c:scatterStyle val="lineMarker"/>
        <c:ser>
          <c:idx val="1"/>
          <c:order val="0"/>
          <c:tx>
            <c:strRef>
              <c:f>Qb!$AV$18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Qb!$AV$19:$AV$126</c:f>
              <c:numCache>
                <c:formatCode>0.00E+00</c:formatCode>
                <c:ptCount val="108"/>
                <c:pt idx="1">
                  <c:v>14.143943707610182</c:v>
                </c:pt>
                <c:pt idx="2">
                  <c:v>-6.5831799595888061</c:v>
                </c:pt>
                <c:pt idx="3">
                  <c:v>-25.835534315293408</c:v>
                </c:pt>
                <c:pt idx="4">
                  <c:v>-43.711430472310468</c:v>
                </c:pt>
                <c:pt idx="5">
                  <c:v>-60.409737846427618</c:v>
                </c:pt>
                <c:pt idx="6">
                  <c:v>-75.772095614295296</c:v>
                </c:pt>
                <c:pt idx="7">
                  <c:v>-90.138155881962589</c:v>
                </c:pt>
                <c:pt idx="8">
                  <c:v>-103.33864742924669</c:v>
                </c:pt>
                <c:pt idx="9">
                  <c:v>-115.5446476389307</c:v>
                </c:pt>
                <c:pt idx="10">
                  <c:v>-126.81868780558713</c:v>
                </c:pt>
                <c:pt idx="11">
                  <c:v>-137.28281643643427</c:v>
                </c:pt>
                <c:pt idx="12">
                  <c:v>-146.83804642968371</c:v>
                </c:pt>
                <c:pt idx="13">
                  <c:v>-155.61600228283626</c:v>
                </c:pt>
                <c:pt idx="14">
                  <c:v>-163.66903641196819</c:v>
                </c:pt>
                <c:pt idx="15">
                  <c:v>-170.93669596366661</c:v>
                </c:pt>
                <c:pt idx="16">
                  <c:v>-177.78600645247295</c:v>
                </c:pt>
                <c:pt idx="17">
                  <c:v>-183.70462546476014</c:v>
                </c:pt>
                <c:pt idx="18">
                  <c:v>-189.30740431118917</c:v>
                </c:pt>
                <c:pt idx="19">
                  <c:v>-194.27546559547744</c:v>
                </c:pt>
                <c:pt idx="20">
                  <c:v>-198.7545532664638</c:v>
                </c:pt>
                <c:pt idx="21">
                  <c:v>-202.53952904364721</c:v>
                </c:pt>
                <c:pt idx="22">
                  <c:v>-206.16194290831629</c:v>
                </c:pt>
                <c:pt idx="23">
                  <c:v>-209.15482878760338</c:v>
                </c:pt>
                <c:pt idx="24">
                  <c:v>-211.77171157557197</c:v>
                </c:pt>
                <c:pt idx="25">
                  <c:v>-214.06683755250253</c:v>
                </c:pt>
                <c:pt idx="26">
                  <c:v>-216.07488563374756</c:v>
                </c:pt>
                <c:pt idx="27">
                  <c:v>-217.4925015889429</c:v>
                </c:pt>
                <c:pt idx="28">
                  <c:v>-218.82135263348408</c:v>
                </c:pt>
                <c:pt idx="29">
                  <c:v>-221.66689927555143</c:v>
                </c:pt>
                <c:pt idx="30">
                  <c:v>-310.88323923356535</c:v>
                </c:pt>
                <c:pt idx="31">
                  <c:v>0</c:v>
                </c:pt>
                <c:pt idx="32">
                  <c:v>-209.2734873515505</c:v>
                </c:pt>
                <c:pt idx="33">
                  <c:v>-210.31933833454903</c:v>
                </c:pt>
                <c:pt idx="34">
                  <c:v>-212.78752761108277</c:v>
                </c:pt>
                <c:pt idx="35">
                  <c:v>-290.34812505443733</c:v>
                </c:pt>
                <c:pt idx="36">
                  <c:v>0</c:v>
                </c:pt>
                <c:pt idx="37">
                  <c:v>-210.72659642218315</c:v>
                </c:pt>
                <c:pt idx="38">
                  <c:v>-212.05676522046727</c:v>
                </c:pt>
                <c:pt idx="39">
                  <c:v>-214.23566886191958</c:v>
                </c:pt>
                <c:pt idx="40">
                  <c:v>-282.98587243100485</c:v>
                </c:pt>
                <c:pt idx="41">
                  <c:v>0</c:v>
                </c:pt>
                <c:pt idx="42">
                  <c:v>-217.50117812762102</c:v>
                </c:pt>
                <c:pt idx="43">
                  <c:v>-219.10051584891164</c:v>
                </c:pt>
                <c:pt idx="44">
                  <c:v>-221.55308407644921</c:v>
                </c:pt>
                <c:pt idx="45">
                  <c:v>-283.66308943186732</c:v>
                </c:pt>
                <c:pt idx="46">
                  <c:v>0</c:v>
                </c:pt>
                <c:pt idx="47">
                  <c:v>-227.56405039771269</c:v>
                </c:pt>
                <c:pt idx="48">
                  <c:v>-229.40726138490959</c:v>
                </c:pt>
                <c:pt idx="49">
                  <c:v>-231.39114858970319</c:v>
                </c:pt>
                <c:pt idx="50">
                  <c:v>-233.37675155305169</c:v>
                </c:pt>
                <c:pt idx="51">
                  <c:v>-235.51748557930051</c:v>
                </c:pt>
                <c:pt idx="52">
                  <c:v>-237.48905771359679</c:v>
                </c:pt>
                <c:pt idx="53">
                  <c:v>-239.83295003339424</c:v>
                </c:pt>
                <c:pt idx="54">
                  <c:v>-242.01644055327398</c:v>
                </c:pt>
                <c:pt idx="55">
                  <c:v>-244.27174610448552</c:v>
                </c:pt>
                <c:pt idx="56">
                  <c:v>-246.73959299304258</c:v>
                </c:pt>
                <c:pt idx="57">
                  <c:v>-249.27488864515414</c:v>
                </c:pt>
                <c:pt idx="58">
                  <c:v>-251.88651657596907</c:v>
                </c:pt>
                <c:pt idx="59">
                  <c:v>-254.7556567746191</c:v>
                </c:pt>
                <c:pt idx="60">
                  <c:v>-257.58557685517764</c:v>
                </c:pt>
                <c:pt idx="61">
                  <c:v>-260.69607354540597</c:v>
                </c:pt>
                <c:pt idx="62">
                  <c:v>-264.6507380600537</c:v>
                </c:pt>
                <c:pt idx="63">
                  <c:v>-311.799620767009</c:v>
                </c:pt>
                <c:pt idx="64">
                  <c:v>0</c:v>
                </c:pt>
                <c:pt idx="65">
                  <c:v>-274.72637997384498</c:v>
                </c:pt>
                <c:pt idx="66">
                  <c:v>-278.94833416660219</c:v>
                </c:pt>
                <c:pt idx="67">
                  <c:v>-284.46296520329344</c:v>
                </c:pt>
                <c:pt idx="68">
                  <c:v>-329.53990081075688</c:v>
                </c:pt>
                <c:pt idx="69">
                  <c:v>0</c:v>
                </c:pt>
                <c:pt idx="70">
                  <c:v>-321.60882541938992</c:v>
                </c:pt>
                <c:pt idx="71">
                  <c:v>-328.36762702579932</c:v>
                </c:pt>
                <c:pt idx="72">
                  <c:v>-338.09283072957635</c:v>
                </c:pt>
                <c:pt idx="73">
                  <c:v>-375.6002322513533</c:v>
                </c:pt>
                <c:pt idx="74">
                  <c:v>0</c:v>
                </c:pt>
                <c:pt idx="75">
                  <c:v>-522.64159680726459</c:v>
                </c:pt>
                <c:pt idx="76">
                  <c:v>-566.04167146362227</c:v>
                </c:pt>
                <c:pt idx="77">
                  <c:v>-634.0252132798521</c:v>
                </c:pt>
                <c:pt idx="78">
                  <c:v>-648.67538829516252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ser>
          <c:idx val="0"/>
          <c:order val="1"/>
          <c:tx>
            <c:strRef>
              <c:f>Qb!$AW$18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Qb!$AW$19:$AW$126</c:f>
              <c:numCache>
                <c:formatCode>0.00E+00</c:formatCode>
                <c:ptCount val="108"/>
                <c:pt idx="1">
                  <c:v>1236.7661835727795</c:v>
                </c:pt>
                <c:pt idx="2">
                  <c:v>1190.2783741013723</c:v>
                </c:pt>
                <c:pt idx="3">
                  <c:v>1145.9381883495046</c:v>
                </c:pt>
                <c:pt idx="4">
                  <c:v>1103.6436633685055</c:v>
                </c:pt>
                <c:pt idx="5">
                  <c:v>1063.6523220718329</c:v>
                </c:pt>
                <c:pt idx="6">
                  <c:v>1025.1440465042383</c:v>
                </c:pt>
                <c:pt idx="7">
                  <c:v>988.74076022791974</c:v>
                </c:pt>
                <c:pt idx="8">
                  <c:v>953.83350177712816</c:v>
                </c:pt>
                <c:pt idx="9">
                  <c:v>920.52090317715329</c:v>
                </c:pt>
                <c:pt idx="10">
                  <c:v>888.72824065577163</c:v>
                </c:pt>
                <c:pt idx="11">
                  <c:v>858.53322438646626</c:v>
                </c:pt>
                <c:pt idx="12">
                  <c:v>829.56144777518227</c:v>
                </c:pt>
                <c:pt idx="13">
                  <c:v>801.90625234485503</c:v>
                </c:pt>
                <c:pt idx="14">
                  <c:v>775.50599971382803</c:v>
                </c:pt>
                <c:pt idx="15">
                  <c:v>750.17032161585723</c:v>
                </c:pt>
                <c:pt idx="16">
                  <c:v>726.24190236509457</c:v>
                </c:pt>
                <c:pt idx="17">
                  <c:v>703.01743187358932</c:v>
                </c:pt>
                <c:pt idx="18">
                  <c:v>681.09084483920947</c:v>
                </c:pt>
                <c:pt idx="19">
                  <c:v>660.03471361280936</c:v>
                </c:pt>
                <c:pt idx="20">
                  <c:v>639.92926990894091</c:v>
                </c:pt>
                <c:pt idx="21">
                  <c:v>620.51401303962803</c:v>
                </c:pt>
                <c:pt idx="22">
                  <c:v>602.19152045103647</c:v>
                </c:pt>
                <c:pt idx="23">
                  <c:v>584.48922138628848</c:v>
                </c:pt>
                <c:pt idx="24">
                  <c:v>567.58982694860015</c:v>
                </c:pt>
                <c:pt idx="25">
                  <c:v>551.45474333943673</c:v>
                </c:pt>
                <c:pt idx="26">
                  <c:v>536.04699280955788</c:v>
                </c:pt>
                <c:pt idx="27">
                  <c:v>521.15894664765517</c:v>
                </c:pt>
                <c:pt idx="28">
                  <c:v>507.03189270780325</c:v>
                </c:pt>
                <c:pt idx="29">
                  <c:v>494.45556409677852</c:v>
                </c:pt>
                <c:pt idx="30">
                  <c:v>525.08307553909003</c:v>
                </c:pt>
                <c:pt idx="31">
                  <c:v>0</c:v>
                </c:pt>
                <c:pt idx="32">
                  <c:v>484.38288932135976</c:v>
                </c:pt>
                <c:pt idx="33">
                  <c:v>473.17992893496364</c:v>
                </c:pt>
                <c:pt idx="34">
                  <c:v>463.21793265998502</c:v>
                </c:pt>
                <c:pt idx="35">
                  <c:v>489.5708158360934</c:v>
                </c:pt>
                <c:pt idx="36">
                  <c:v>0</c:v>
                </c:pt>
                <c:pt idx="37">
                  <c:v>459.92938362291903</c:v>
                </c:pt>
                <c:pt idx="38">
                  <c:v>450.72739384708348</c:v>
                </c:pt>
                <c:pt idx="39">
                  <c:v>442.31789368030849</c:v>
                </c:pt>
                <c:pt idx="40">
                  <c:v>465.42334350310631</c:v>
                </c:pt>
                <c:pt idx="41">
                  <c:v>0</c:v>
                </c:pt>
                <c:pt idx="42">
                  <c:v>442.81008637478078</c:v>
                </c:pt>
                <c:pt idx="43">
                  <c:v>434.94335920483354</c:v>
                </c:pt>
                <c:pt idx="44">
                  <c:v>427.78963980108387</c:v>
                </c:pt>
                <c:pt idx="45">
                  <c:v>448.47234739601396</c:v>
                </c:pt>
                <c:pt idx="46">
                  <c:v>0</c:v>
                </c:pt>
                <c:pt idx="47">
                  <c:v>430.56811089930312</c:v>
                </c:pt>
                <c:pt idx="48">
                  <c:v>423.66073680228931</c:v>
                </c:pt>
                <c:pt idx="49">
                  <c:v>417.05048373919863</c:v>
                </c:pt>
                <c:pt idx="50">
                  <c:v>410.64849887969325</c:v>
                </c:pt>
                <c:pt idx="51">
                  <c:v>404.52118764271017</c:v>
                </c:pt>
                <c:pt idx="52">
                  <c:v>398.51421065821404</c:v>
                </c:pt>
                <c:pt idx="53">
                  <c:v>392.83517541813586</c:v>
                </c:pt>
                <c:pt idx="54">
                  <c:v>387.26397568809909</c:v>
                </c:pt>
                <c:pt idx="55">
                  <c:v>381.86795015036523</c:v>
                </c:pt>
                <c:pt idx="56">
                  <c:v>376.70491288837479</c:v>
                </c:pt>
                <c:pt idx="57">
                  <c:v>371.70200423529923</c:v>
                </c:pt>
                <c:pt idx="58">
                  <c:v>366.85487883852727</c:v>
                </c:pt>
                <c:pt idx="59">
                  <c:v>362.21646283184583</c:v>
                </c:pt>
                <c:pt idx="60">
                  <c:v>357.66487126663196</c:v>
                </c:pt>
                <c:pt idx="61">
                  <c:v>353.31052459838475</c:v>
                </c:pt>
                <c:pt idx="62">
                  <c:v>349.30199774755977</c:v>
                </c:pt>
                <c:pt idx="63">
                  <c:v>357.85635086615918</c:v>
                </c:pt>
                <c:pt idx="64">
                  <c:v>0</c:v>
                </c:pt>
                <c:pt idx="65">
                  <c:v>336.96334870095154</c:v>
                </c:pt>
                <c:pt idx="66">
                  <c:v>332.77249050367885</c:v>
                </c:pt>
                <c:pt idx="67">
                  <c:v>328.93344027220553</c:v>
                </c:pt>
                <c:pt idx="68">
                  <c:v>333.65866299988056</c:v>
                </c:pt>
                <c:pt idx="69">
                  <c:v>0</c:v>
                </c:pt>
                <c:pt idx="70">
                  <c:v>320.8907573939257</c:v>
                </c:pt>
                <c:pt idx="71">
                  <c:v>316.19956031957662</c:v>
                </c:pt>
                <c:pt idx="72">
                  <c:v>312.00398183383271</c:v>
                </c:pt>
                <c:pt idx="73">
                  <c:v>311.925951165426</c:v>
                </c:pt>
                <c:pt idx="74">
                  <c:v>0</c:v>
                </c:pt>
                <c:pt idx="75">
                  <c:v>313.06181354377571</c:v>
                </c:pt>
                <c:pt idx="76">
                  <c:v>307.0801797905176</c:v>
                </c:pt>
                <c:pt idx="77">
                  <c:v>302.07070790906346</c:v>
                </c:pt>
                <c:pt idx="78">
                  <c:v>293.80002287345167</c:v>
                </c:pt>
                <c:pt idx="79">
                  <c:v>0</c:v>
                </c:pt>
                <c:pt idx="80">
                  <c:v>289.81557323277229</c:v>
                </c:pt>
                <c:pt idx="81">
                  <c:v>270.45472083951694</c:v>
                </c:pt>
                <c:pt idx="82">
                  <c:v>261.1230599586367</c:v>
                </c:pt>
                <c:pt idx="83">
                  <c:v>256.27832896777392</c:v>
                </c:pt>
                <c:pt idx="84">
                  <c:v>253.6285509224534</c:v>
                </c:pt>
                <c:pt idx="85">
                  <c:v>252.1281347391735</c:v>
                </c:pt>
                <c:pt idx="86">
                  <c:v>251.25942416686974</c:v>
                </c:pt>
                <c:pt idx="87">
                  <c:v>250.74940928022647</c:v>
                </c:pt>
                <c:pt idx="88">
                  <c:v>250.44740574116099</c:v>
                </c:pt>
                <c:pt idx="89">
                  <c:v>250.26763893117197</c:v>
                </c:pt>
                <c:pt idx="90">
                  <c:v>250.16029412765482</c:v>
                </c:pt>
                <c:pt idx="91">
                  <c:v>250.09607243847043</c:v>
                </c:pt>
                <c:pt idx="92">
                  <c:v>250.05760602772042</c:v>
                </c:pt>
                <c:pt idx="93">
                  <c:v>250.03455014386944</c:v>
                </c:pt>
                <c:pt idx="94">
                  <c:v>250.02072523698791</c:v>
                </c:pt>
                <c:pt idx="95">
                  <c:v>250.01243339661806</c:v>
                </c:pt>
                <c:pt idx="96">
                  <c:v>250.00745940960024</c:v>
                </c:pt>
                <c:pt idx="97">
                  <c:v>250.0044754195585</c:v>
                </c:pt>
                <c:pt idx="98">
                  <c:v>250.00268517031188</c:v>
                </c:pt>
                <c:pt idx="99">
                  <c:v>250.00161107286976</c:v>
                </c:pt>
                <c:pt idx="100">
                  <c:v>250.00096663316816</c:v>
                </c:pt>
                <c:pt idx="101">
                  <c:v>250.00057997610625</c:v>
                </c:pt>
                <c:pt idx="102">
                  <c:v>250.00034798429382</c:v>
                </c:pt>
                <c:pt idx="103">
                  <c:v>250.00020879008213</c:v>
                </c:pt>
                <c:pt idx="104">
                  <c:v>250.00012527388373</c:v>
                </c:pt>
                <c:pt idx="105">
                  <c:v>250.00007516426058</c:v>
                </c:pt>
                <c:pt idx="106">
                  <c:v>250.00004509853289</c:v>
                </c:pt>
                <c:pt idx="107">
                  <c:v>250.00002835964708</c:v>
                </c:pt>
              </c:numCache>
            </c:numRef>
          </c:yVal>
        </c:ser>
        <c:ser>
          <c:idx val="2"/>
          <c:order val="2"/>
          <c:tx>
            <c:strRef>
              <c:f>Qb!$AX$18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Qb!$AX$19:$AX$126</c:f>
              <c:numCache>
                <c:formatCode>0.000</c:formatCode>
                <c:ptCount val="108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238.0952380952381</c:v>
                </c:pt>
                <c:pt idx="33">
                  <c:v>238.0952380952381</c:v>
                </c:pt>
                <c:pt idx="34">
                  <c:v>238.0952380952381</c:v>
                </c:pt>
                <c:pt idx="35">
                  <c:v>238.0952380952381</c:v>
                </c:pt>
                <c:pt idx="36">
                  <c:v>238.0952380952381</c:v>
                </c:pt>
                <c:pt idx="37">
                  <c:v>227.27272727272728</c:v>
                </c:pt>
                <c:pt idx="38">
                  <c:v>227.27272727272728</c:v>
                </c:pt>
                <c:pt idx="39">
                  <c:v>227.27272727272728</c:v>
                </c:pt>
                <c:pt idx="40">
                  <c:v>227.27272727272728</c:v>
                </c:pt>
                <c:pt idx="41">
                  <c:v>227.27272727272728</c:v>
                </c:pt>
                <c:pt idx="42">
                  <c:v>217.39130434782609</c:v>
                </c:pt>
                <c:pt idx="43">
                  <c:v>217.39130434782609</c:v>
                </c:pt>
                <c:pt idx="44">
                  <c:v>217.39130434782609</c:v>
                </c:pt>
                <c:pt idx="45">
                  <c:v>217.39130434782609</c:v>
                </c:pt>
                <c:pt idx="46">
                  <c:v>217.39130434782609</c:v>
                </c:pt>
                <c:pt idx="47">
                  <c:v>208.33333333333334</c:v>
                </c:pt>
                <c:pt idx="48">
                  <c:v>208.33333333333334</c:v>
                </c:pt>
                <c:pt idx="49">
                  <c:v>208.33333333333334</c:v>
                </c:pt>
                <c:pt idx="50">
                  <c:v>208.33333333333334</c:v>
                </c:pt>
                <c:pt idx="51">
                  <c:v>208.33333333333334</c:v>
                </c:pt>
                <c:pt idx="52">
                  <c:v>208.33333333333334</c:v>
                </c:pt>
                <c:pt idx="53">
                  <c:v>208.33333333333334</c:v>
                </c:pt>
                <c:pt idx="54">
                  <c:v>208.33333333333334</c:v>
                </c:pt>
                <c:pt idx="55">
                  <c:v>208.33333333333334</c:v>
                </c:pt>
                <c:pt idx="56">
                  <c:v>208.33333333333334</c:v>
                </c:pt>
                <c:pt idx="57">
                  <c:v>208.33333333333334</c:v>
                </c:pt>
                <c:pt idx="58">
                  <c:v>208.33333333333334</c:v>
                </c:pt>
                <c:pt idx="59">
                  <c:v>208.33333333333334</c:v>
                </c:pt>
                <c:pt idx="60">
                  <c:v>208.33333333333334</c:v>
                </c:pt>
                <c:pt idx="61">
                  <c:v>208.33333333333334</c:v>
                </c:pt>
                <c:pt idx="62">
                  <c:v>208.33333333333334</c:v>
                </c:pt>
                <c:pt idx="63">
                  <c:v>208.33333333333334</c:v>
                </c:pt>
                <c:pt idx="64">
                  <c:v>208.33333333333334</c:v>
                </c:pt>
                <c:pt idx="65">
                  <c:v>217.39130434782609</c:v>
                </c:pt>
                <c:pt idx="66">
                  <c:v>217.39130434782609</c:v>
                </c:pt>
                <c:pt idx="67">
                  <c:v>217.39130434782609</c:v>
                </c:pt>
                <c:pt idx="68">
                  <c:v>217.39130434782609</c:v>
                </c:pt>
                <c:pt idx="69">
                  <c:v>217.39130434782609</c:v>
                </c:pt>
                <c:pt idx="70">
                  <c:v>227.27272727272728</c:v>
                </c:pt>
                <c:pt idx="71">
                  <c:v>227.27272727272728</c:v>
                </c:pt>
                <c:pt idx="72">
                  <c:v>227.27272727272728</c:v>
                </c:pt>
                <c:pt idx="73">
                  <c:v>227.27272727272728</c:v>
                </c:pt>
                <c:pt idx="74">
                  <c:v>227.27272727272728</c:v>
                </c:pt>
                <c:pt idx="75">
                  <c:v>238.0952380952381</c:v>
                </c:pt>
                <c:pt idx="76">
                  <c:v>238.0952380952381</c:v>
                </c:pt>
                <c:pt idx="77">
                  <c:v>238.0952380952381</c:v>
                </c:pt>
                <c:pt idx="78">
                  <c:v>238.0952380952381</c:v>
                </c:pt>
                <c:pt idx="79">
                  <c:v>238.0952380952381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</c:numCache>
            </c:numRef>
          </c:yVal>
        </c:ser>
        <c:axId val="64775296"/>
        <c:axId val="64777600"/>
      </c:scatterChart>
      <c:valAx>
        <c:axId val="64775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77600"/>
        <c:crossesAt val="2000"/>
        <c:crossBetween val="midCat"/>
        <c:minorUnit val="100"/>
      </c:valAx>
      <c:valAx>
        <c:axId val="647776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752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78121330322488"/>
          <c:y val="0.20017374588739795"/>
          <c:w val="0.19849801255193419"/>
          <c:h val="0.2458685446009389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543199407503578"/>
          <c:y val="0.22842445750619211"/>
          <c:w val="0.7825174509476156"/>
          <c:h val="0.73284795386492185"/>
        </c:manualLayout>
      </c:layout>
      <c:scatterChart>
        <c:scatterStyle val="lineMarker"/>
        <c:ser>
          <c:idx val="1"/>
          <c:order val="0"/>
          <c:tx>
            <c:strRef>
              <c:f>Qb!$AJ$18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Qb!$AJ$19:$AJ$126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-5.8748753268432594</c:v>
                </c:pt>
                <c:pt idx="2">
                  <c:v>-8.0216897561661185</c:v>
                </c:pt>
                <c:pt idx="3">
                  <c:v>-10.123808523215551</c:v>
                </c:pt>
                <c:pt idx="4">
                  <c:v>-12.182507619110702</c:v>
                </c:pt>
                <c:pt idx="5">
                  <c:v>-14.199013923421667</c:v>
                </c:pt>
                <c:pt idx="6">
                  <c:v>-16.174507469609331</c:v>
                </c:pt>
                <c:pt idx="7">
                  <c:v>-18.110123582827889</c:v>
                </c:pt>
                <c:pt idx="8">
                  <c:v>-20.006954898085745</c:v>
                </c:pt>
                <c:pt idx="9">
                  <c:v>-21.866053266166311</c:v>
                </c:pt>
                <c:pt idx="10">
                  <c:v>-23.688431554162754</c:v>
                </c:pt>
                <c:pt idx="11">
                  <c:v>-25.475065346967646</c:v>
                </c:pt>
                <c:pt idx="12">
                  <c:v>-27.22689455559459</c:v>
                </c:pt>
                <c:pt idx="13">
                  <c:v>-28.94482493776831</c:v>
                </c:pt>
                <c:pt idx="14">
                  <c:v>-30.629729535817283</c:v>
                </c:pt>
                <c:pt idx="15">
                  <c:v>-32.282450036521588</c:v>
                </c:pt>
                <c:pt idx="16">
                  <c:v>-33.90379805721679</c:v>
                </c:pt>
                <c:pt idx="17">
                  <c:v>-35.494556362125657</c:v>
                </c:pt>
                <c:pt idx="18">
                  <c:v>-37.055480012570946</c:v>
                </c:pt>
                <c:pt idx="19">
                  <c:v>-38.58729745443307</c:v>
                </c:pt>
                <c:pt idx="20">
                  <c:v>-40.09071154593056</c:v>
                </c:pt>
                <c:pt idx="21">
                  <c:v>-41.566400528532903</c:v>
                </c:pt>
                <c:pt idx="22">
                  <c:v>-43.015018943555702</c:v>
                </c:pt>
                <c:pt idx="23">
                  <c:v>-44.437198496731874</c:v>
                </c:pt>
                <c:pt idx="24">
                  <c:v>-45.833548872806659</c:v>
                </c:pt>
                <c:pt idx="25">
                  <c:v>-47.204658501949815</c:v>
                </c:pt>
                <c:pt idx="26">
                  <c:v>-48.551095279532468</c:v>
                </c:pt>
                <c:pt idx="27">
                  <c:v>-49.873407240556048</c:v>
                </c:pt>
                <c:pt idx="28">
                  <c:v>-51.172123189754252</c:v>
                </c:pt>
                <c:pt idx="29">
                  <c:v>-52.447753288108153</c:v>
                </c:pt>
                <c:pt idx="30">
                  <c:v>-53.677431264274112</c:v>
                </c:pt>
                <c:pt idx="31">
                  <c:v>-53.115961345763488</c:v>
                </c:pt>
                <c:pt idx="32">
                  <c:v>-54.302715086190467</c:v>
                </c:pt>
                <c:pt idx="33">
                  <c:v>-55.469410200193217</c:v>
                </c:pt>
                <c:pt idx="34">
                  <c:v>-56.616477346940918</c:v>
                </c:pt>
                <c:pt idx="35">
                  <c:v>-57.727111076990376</c:v>
                </c:pt>
                <c:pt idx="36">
                  <c:v>-57.332329023699948</c:v>
                </c:pt>
                <c:pt idx="37">
                  <c:v>-58.423825436558324</c:v>
                </c:pt>
                <c:pt idx="38">
                  <c:v>-59.497734914499468</c:v>
                </c:pt>
                <c:pt idx="39">
                  <c:v>-60.554429576899459</c:v>
                </c:pt>
                <c:pt idx="40">
                  <c:v>-61.581015629354006</c:v>
                </c:pt>
                <c:pt idx="41">
                  <c:v>-61.303104006076644</c:v>
                </c:pt>
                <c:pt idx="42">
                  <c:v>-62.325030275819721</c:v>
                </c:pt>
                <c:pt idx="43">
                  <c:v>-63.331185338278665</c:v>
                </c:pt>
                <c:pt idx="44">
                  <c:v>-64.321896725081302</c:v>
                </c:pt>
                <c:pt idx="45">
                  <c:v>-65.286949359033315</c:v>
                </c:pt>
                <c:pt idx="46">
                  <c:v>-65.093127359432629</c:v>
                </c:pt>
                <c:pt idx="47">
                  <c:v>-66.06272520709831</c:v>
                </c:pt>
                <c:pt idx="48">
                  <c:v>-67.017938903992842</c:v>
                </c:pt>
                <c:pt idx="49">
                  <c:v>-67.959061006881115</c:v>
                </c:pt>
                <c:pt idx="50">
                  <c:v>-68.886375793474343</c:v>
                </c:pt>
                <c:pt idx="51">
                  <c:v>-69.800159531858213</c:v>
                </c:pt>
                <c:pt idx="52">
                  <c:v>-70.700680738251748</c:v>
                </c:pt>
                <c:pt idx="53">
                  <c:v>-71.588200423580417</c:v>
                </c:pt>
                <c:pt idx="54">
                  <c:v>-72.462972329308883</c:v>
                </c:pt>
                <c:pt idx="55">
                  <c:v>-73.325243152952908</c:v>
                </c:pt>
                <c:pt idx="56">
                  <c:v>-74.175252763656403</c:v>
                </c:pt>
                <c:pt idx="57">
                  <c:v>-75.01323440819084</c:v>
                </c:pt>
                <c:pt idx="58">
                  <c:v>-75.839414907706015</c:v>
                </c:pt>
                <c:pt idx="59">
                  <c:v>-76.654014845533311</c:v>
                </c:pt>
                <c:pt idx="60">
                  <c:v>-77.45724874630983</c:v>
                </c:pt>
                <c:pt idx="61">
                  <c:v>-78.249325246669741</c:v>
                </c:pt>
                <c:pt idx="62">
                  <c:v>-79.030447257713092</c:v>
                </c:pt>
                <c:pt idx="63">
                  <c:v>-79.790035216065377</c:v>
                </c:pt>
                <c:pt idx="64">
                  <c:v>-78.302266754354378</c:v>
                </c:pt>
                <c:pt idx="65">
                  <c:v>-79.103312903058935</c:v>
                </c:pt>
                <c:pt idx="66">
                  <c:v>-79.893036170708569</c:v>
                </c:pt>
                <c:pt idx="67">
                  <c:v>-80.671622990156891</c:v>
                </c:pt>
                <c:pt idx="68">
                  <c:v>-81.422262280901208</c:v>
                </c:pt>
                <c:pt idx="69">
                  <c:v>-79.690146187601187</c:v>
                </c:pt>
                <c:pt idx="70">
                  <c:v>-80.555312731449874</c:v>
                </c:pt>
                <c:pt idx="71">
                  <c:v>-81.407412234265308</c:v>
                </c:pt>
                <c:pt idx="72">
                  <c:v>-82.246594074857711</c:v>
                </c:pt>
                <c:pt idx="73">
                  <c:v>-83.039372527628785</c:v>
                </c:pt>
                <c:pt idx="74">
                  <c:v>-81.041382509782096</c:v>
                </c:pt>
                <c:pt idx="75">
                  <c:v>-82.165009862991752</c:v>
                </c:pt>
                <c:pt idx="76">
                  <c:v>-83.287298337385408</c:v>
                </c:pt>
                <c:pt idx="77">
                  <c:v>-84.408070677093008</c:v>
                </c:pt>
                <c:pt idx="78">
                  <c:v>-85.377434367577678</c:v>
                </c:pt>
                <c:pt idx="79">
                  <c:v>-83.053918070788342</c:v>
                </c:pt>
                <c:pt idx="80">
                  <c:v>-84.465787696473512</c:v>
                </c:pt>
                <c:pt idx="81">
                  <c:v>-85.312909471884609</c:v>
                </c:pt>
                <c:pt idx="82">
                  <c:v>-85.821182537131278</c:v>
                </c:pt>
                <c:pt idx="83">
                  <c:v>-86.126146376279252</c:v>
                </c:pt>
                <c:pt idx="84">
                  <c:v>-86.309124679768075</c:v>
                </c:pt>
                <c:pt idx="85">
                  <c:v>-86.41891166186133</c:v>
                </c:pt>
                <c:pt idx="86">
                  <c:v>-86.484783851117299</c:v>
                </c:pt>
                <c:pt idx="87">
                  <c:v>-86.524307164670887</c:v>
                </c:pt>
                <c:pt idx="88">
                  <c:v>-86.548021152803045</c:v>
                </c:pt>
                <c:pt idx="89">
                  <c:v>-86.562249545682334</c:v>
                </c:pt>
                <c:pt idx="90">
                  <c:v>-86.570786581409891</c:v>
                </c:pt>
                <c:pt idx="91">
                  <c:v>-86.575908802846442</c:v>
                </c:pt>
                <c:pt idx="92">
                  <c:v>-86.578982135708372</c:v>
                </c:pt>
                <c:pt idx="93">
                  <c:v>-86.580826135425525</c:v>
                </c:pt>
                <c:pt idx="94">
                  <c:v>-86.581932535255817</c:v>
                </c:pt>
                <c:pt idx="95">
                  <c:v>-86.582596375153997</c:v>
                </c:pt>
                <c:pt idx="96">
                  <c:v>-86.582994679092906</c:v>
                </c:pt>
                <c:pt idx="97">
                  <c:v>-86.583233661456234</c:v>
                </c:pt>
                <c:pt idx="98">
                  <c:v>-86.583377050874248</c:v>
                </c:pt>
                <c:pt idx="99">
                  <c:v>-86.58346308452505</c:v>
                </c:pt>
                <c:pt idx="100">
                  <c:v>-86.583514704715526</c:v>
                </c:pt>
                <c:pt idx="101">
                  <c:v>-86.583545676829829</c:v>
                </c:pt>
                <c:pt idx="102">
                  <c:v>-86.583564260098399</c:v>
                </c:pt>
                <c:pt idx="103">
                  <c:v>-86.583575410059552</c:v>
                </c:pt>
                <c:pt idx="104">
                  <c:v>-86.583582100036239</c:v>
                </c:pt>
                <c:pt idx="105">
                  <c:v>-86.583586114022239</c:v>
                </c:pt>
                <c:pt idx="106">
                  <c:v>-86.583588522413862</c:v>
                </c:pt>
                <c:pt idx="107">
                  <c:v>-86.583589967448802</c:v>
                </c:pt>
              </c:numCache>
            </c:numRef>
          </c:yVal>
        </c:ser>
        <c:ser>
          <c:idx val="0"/>
          <c:order val="1"/>
          <c:tx>
            <c:strRef>
              <c:f>Qb!$AK$18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Qb!$AK$19:$AK$126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-19.291</c:v>
                </c:pt>
                <c:pt idx="2">
                  <c:v>-21.437999999999999</c:v>
                </c:pt>
                <c:pt idx="3">
                  <c:v>-23.54</c:v>
                </c:pt>
                <c:pt idx="4">
                  <c:v>-25.599</c:v>
                </c:pt>
                <c:pt idx="5">
                  <c:v>-27.614999999999998</c:v>
                </c:pt>
                <c:pt idx="6">
                  <c:v>-29.591000000000001</c:v>
                </c:pt>
                <c:pt idx="7">
                  <c:v>-31.527000000000001</c:v>
                </c:pt>
                <c:pt idx="8">
                  <c:v>-33.423000000000002</c:v>
                </c:pt>
                <c:pt idx="9">
                  <c:v>-35.281999999999996</c:v>
                </c:pt>
                <c:pt idx="10">
                  <c:v>-37.104999999999997</c:v>
                </c:pt>
                <c:pt idx="11">
                  <c:v>-38.890999999999998</c:v>
                </c:pt>
                <c:pt idx="12">
                  <c:v>-40.643000000000001</c:v>
                </c:pt>
                <c:pt idx="13">
                  <c:v>-42.360999999999997</c:v>
                </c:pt>
                <c:pt idx="14">
                  <c:v>-44.045999999999999</c:v>
                </c:pt>
                <c:pt idx="15">
                  <c:v>-45.698999999999998</c:v>
                </c:pt>
                <c:pt idx="16">
                  <c:v>-47.32</c:v>
                </c:pt>
                <c:pt idx="17">
                  <c:v>-48.911000000000001</c:v>
                </c:pt>
                <c:pt idx="18">
                  <c:v>-50.472000000000001</c:v>
                </c:pt>
                <c:pt idx="19">
                  <c:v>-52.003999999999998</c:v>
                </c:pt>
                <c:pt idx="20">
                  <c:v>-53.506999999999998</c:v>
                </c:pt>
                <c:pt idx="21">
                  <c:v>-54.982999999999997</c:v>
                </c:pt>
                <c:pt idx="22">
                  <c:v>-56.430999999999997</c:v>
                </c:pt>
                <c:pt idx="23">
                  <c:v>-57.853999999999999</c:v>
                </c:pt>
                <c:pt idx="24">
                  <c:v>-59.25</c:v>
                </c:pt>
                <c:pt idx="25">
                  <c:v>-60.621000000000002</c:v>
                </c:pt>
                <c:pt idx="26">
                  <c:v>-61.968000000000004</c:v>
                </c:pt>
                <c:pt idx="27">
                  <c:v>-63.29</c:v>
                </c:pt>
                <c:pt idx="28">
                  <c:v>-64.588999999999999</c:v>
                </c:pt>
                <c:pt idx="29">
                  <c:v>-65.864000000000004</c:v>
                </c:pt>
                <c:pt idx="30">
                  <c:v>-67.093999999999994</c:v>
                </c:pt>
                <c:pt idx="31">
                  <c:v>-66.531999999999996</c:v>
                </c:pt>
                <c:pt idx="32">
                  <c:v>-67.718999999999994</c:v>
                </c:pt>
                <c:pt idx="33">
                  <c:v>-68.885999999999996</c:v>
                </c:pt>
                <c:pt idx="34">
                  <c:v>-70.033000000000001</c:v>
                </c:pt>
                <c:pt idx="35">
                  <c:v>-71.144000000000005</c:v>
                </c:pt>
                <c:pt idx="36">
                  <c:v>-70.748999999999995</c:v>
                </c:pt>
                <c:pt idx="37">
                  <c:v>-71.84</c:v>
                </c:pt>
                <c:pt idx="38">
                  <c:v>-72.914000000000001</c:v>
                </c:pt>
                <c:pt idx="39">
                  <c:v>-73.971000000000004</c:v>
                </c:pt>
                <c:pt idx="40">
                  <c:v>-74.997</c:v>
                </c:pt>
                <c:pt idx="41">
                  <c:v>-74.72</c:v>
                </c:pt>
                <c:pt idx="42">
                  <c:v>-75.741</c:v>
                </c:pt>
                <c:pt idx="43">
                  <c:v>-76.748000000000005</c:v>
                </c:pt>
                <c:pt idx="44">
                  <c:v>-77.738</c:v>
                </c:pt>
                <c:pt idx="45">
                  <c:v>-78.703000000000003</c:v>
                </c:pt>
                <c:pt idx="46">
                  <c:v>-78.510000000000005</c:v>
                </c:pt>
                <c:pt idx="47">
                  <c:v>-79.478999999999999</c:v>
                </c:pt>
                <c:pt idx="48">
                  <c:v>-80.433999999999997</c:v>
                </c:pt>
                <c:pt idx="49">
                  <c:v>-81.375</c:v>
                </c:pt>
                <c:pt idx="50">
                  <c:v>-82.302999999999997</c:v>
                </c:pt>
                <c:pt idx="51">
                  <c:v>-83.216999999999999</c:v>
                </c:pt>
                <c:pt idx="52">
                  <c:v>-84.117000000000004</c:v>
                </c:pt>
                <c:pt idx="53">
                  <c:v>-85.004999999999995</c:v>
                </c:pt>
                <c:pt idx="54">
                  <c:v>-85.879000000000005</c:v>
                </c:pt>
                <c:pt idx="55">
                  <c:v>-86.742000000000004</c:v>
                </c:pt>
                <c:pt idx="56">
                  <c:v>-87.591999999999999</c:v>
                </c:pt>
                <c:pt idx="57">
                  <c:v>-88.43</c:v>
                </c:pt>
                <c:pt idx="58">
                  <c:v>-89.256</c:v>
                </c:pt>
                <c:pt idx="59">
                  <c:v>-90.07</c:v>
                </c:pt>
                <c:pt idx="60">
                  <c:v>-90.873999999999995</c:v>
                </c:pt>
                <c:pt idx="61">
                  <c:v>-91.665999999999997</c:v>
                </c:pt>
                <c:pt idx="62">
                  <c:v>-92.447000000000003</c:v>
                </c:pt>
                <c:pt idx="63">
                  <c:v>-93.206000000000003</c:v>
                </c:pt>
                <c:pt idx="64">
                  <c:v>-91.718999999999994</c:v>
                </c:pt>
                <c:pt idx="65">
                  <c:v>-92.52</c:v>
                </c:pt>
                <c:pt idx="66">
                  <c:v>-93.308999999999997</c:v>
                </c:pt>
                <c:pt idx="67">
                  <c:v>-94.087999999999994</c:v>
                </c:pt>
                <c:pt idx="68">
                  <c:v>-94.838999999999999</c:v>
                </c:pt>
                <c:pt idx="69">
                  <c:v>-93.106999999999999</c:v>
                </c:pt>
                <c:pt idx="70">
                  <c:v>-93.971999999999994</c:v>
                </c:pt>
                <c:pt idx="71">
                  <c:v>-94.823999999999998</c:v>
                </c:pt>
                <c:pt idx="72">
                  <c:v>-95.662999999999997</c:v>
                </c:pt>
                <c:pt idx="73">
                  <c:v>-96.456000000000003</c:v>
                </c:pt>
                <c:pt idx="74">
                  <c:v>-94.457999999999998</c:v>
                </c:pt>
                <c:pt idx="75">
                  <c:v>-95.581000000000003</c:v>
                </c:pt>
                <c:pt idx="76">
                  <c:v>-96.703999999999994</c:v>
                </c:pt>
                <c:pt idx="77">
                  <c:v>-97.823999999999998</c:v>
                </c:pt>
                <c:pt idx="78">
                  <c:v>-98.793999999999997</c:v>
                </c:pt>
                <c:pt idx="79">
                  <c:v>-96.47</c:v>
                </c:pt>
                <c:pt idx="80">
                  <c:v>-97.882000000000005</c:v>
                </c:pt>
                <c:pt idx="81">
                  <c:v>-98.728999999999999</c:v>
                </c:pt>
                <c:pt idx="82">
                  <c:v>-99.238</c:v>
                </c:pt>
                <c:pt idx="83">
                  <c:v>-99.543000000000006</c:v>
                </c:pt>
                <c:pt idx="84">
                  <c:v>-99.725999999999999</c:v>
                </c:pt>
                <c:pt idx="85">
                  <c:v>-99.834999999999994</c:v>
                </c:pt>
                <c:pt idx="86">
                  <c:v>-99.900999999999996</c:v>
                </c:pt>
                <c:pt idx="87">
                  <c:v>-99.941000000000003</c:v>
                </c:pt>
                <c:pt idx="88">
                  <c:v>-99.963999999999999</c:v>
                </c:pt>
                <c:pt idx="89">
                  <c:v>-99.978999999999999</c:v>
                </c:pt>
                <c:pt idx="90">
                  <c:v>-99.986999999999995</c:v>
                </c:pt>
                <c:pt idx="91">
                  <c:v>-99.992000000000004</c:v>
                </c:pt>
                <c:pt idx="92">
                  <c:v>-99.995000000000005</c:v>
                </c:pt>
                <c:pt idx="93">
                  <c:v>-99.997</c:v>
                </c:pt>
                <c:pt idx="94">
                  <c:v>-99.998000000000005</c:v>
                </c:pt>
                <c:pt idx="95">
                  <c:v>-99.998999999999995</c:v>
                </c:pt>
                <c:pt idx="96">
                  <c:v>-99.998999999999995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Qb!$AL$18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Qb!$AL$19:$AL$126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-32.707999999999998</c:v>
                </c:pt>
                <c:pt idx="2">
                  <c:v>-34.854999999999997</c:v>
                </c:pt>
                <c:pt idx="3">
                  <c:v>-36.957000000000001</c:v>
                </c:pt>
                <c:pt idx="4">
                  <c:v>-39.015000000000001</c:v>
                </c:pt>
                <c:pt idx="5">
                  <c:v>-41.031999999999996</c:v>
                </c:pt>
                <c:pt idx="6">
                  <c:v>-43.006999999999998</c:v>
                </c:pt>
                <c:pt idx="7">
                  <c:v>-44.942999999999998</c:v>
                </c:pt>
                <c:pt idx="8">
                  <c:v>-46.84</c:v>
                </c:pt>
                <c:pt idx="9">
                  <c:v>-48.698999999999998</c:v>
                </c:pt>
                <c:pt idx="10">
                  <c:v>-50.521000000000001</c:v>
                </c:pt>
                <c:pt idx="11">
                  <c:v>-52.308</c:v>
                </c:pt>
                <c:pt idx="12">
                  <c:v>-54.06</c:v>
                </c:pt>
                <c:pt idx="13">
                  <c:v>-55.777999999999999</c:v>
                </c:pt>
                <c:pt idx="14">
                  <c:v>-57.463000000000001</c:v>
                </c:pt>
                <c:pt idx="15">
                  <c:v>-59.115000000000002</c:v>
                </c:pt>
                <c:pt idx="16">
                  <c:v>-60.737000000000002</c:v>
                </c:pt>
                <c:pt idx="17">
                  <c:v>-62.326999999999998</c:v>
                </c:pt>
                <c:pt idx="18">
                  <c:v>-63.887999999999998</c:v>
                </c:pt>
                <c:pt idx="19">
                  <c:v>-65.42</c:v>
                </c:pt>
                <c:pt idx="20">
                  <c:v>-66.924000000000007</c:v>
                </c:pt>
                <c:pt idx="21">
                  <c:v>-68.399000000000001</c:v>
                </c:pt>
                <c:pt idx="22">
                  <c:v>-69.847999999999999</c:v>
                </c:pt>
                <c:pt idx="23">
                  <c:v>-71.27</c:v>
                </c:pt>
                <c:pt idx="24">
                  <c:v>-72.665999999999997</c:v>
                </c:pt>
                <c:pt idx="25">
                  <c:v>-74.037000000000006</c:v>
                </c:pt>
                <c:pt idx="26">
                  <c:v>-75.384</c:v>
                </c:pt>
                <c:pt idx="27">
                  <c:v>-76.706000000000003</c:v>
                </c:pt>
                <c:pt idx="28">
                  <c:v>-78.004999999999995</c:v>
                </c:pt>
                <c:pt idx="29">
                  <c:v>-79.281000000000006</c:v>
                </c:pt>
                <c:pt idx="30">
                  <c:v>-80.510000000000005</c:v>
                </c:pt>
                <c:pt idx="31">
                  <c:v>-79.948999999999998</c:v>
                </c:pt>
                <c:pt idx="32">
                  <c:v>-81.135999999999996</c:v>
                </c:pt>
                <c:pt idx="33">
                  <c:v>-82.302000000000007</c:v>
                </c:pt>
                <c:pt idx="34">
                  <c:v>-83.448999999999998</c:v>
                </c:pt>
                <c:pt idx="35">
                  <c:v>-84.56</c:v>
                </c:pt>
                <c:pt idx="36">
                  <c:v>-84.165000000000006</c:v>
                </c:pt>
                <c:pt idx="37">
                  <c:v>-85.257000000000005</c:v>
                </c:pt>
                <c:pt idx="38">
                  <c:v>-86.331000000000003</c:v>
                </c:pt>
                <c:pt idx="39">
                  <c:v>-87.387</c:v>
                </c:pt>
                <c:pt idx="40">
                  <c:v>-88.414000000000001</c:v>
                </c:pt>
                <c:pt idx="41">
                  <c:v>-88.135999999999996</c:v>
                </c:pt>
                <c:pt idx="42">
                  <c:v>-89.158000000000001</c:v>
                </c:pt>
                <c:pt idx="43">
                  <c:v>-90.164000000000001</c:v>
                </c:pt>
                <c:pt idx="44">
                  <c:v>-91.155000000000001</c:v>
                </c:pt>
                <c:pt idx="45">
                  <c:v>-92.12</c:v>
                </c:pt>
                <c:pt idx="46">
                  <c:v>-91.926000000000002</c:v>
                </c:pt>
                <c:pt idx="47">
                  <c:v>-92.896000000000001</c:v>
                </c:pt>
                <c:pt idx="48">
                  <c:v>-93.850999999999999</c:v>
                </c:pt>
                <c:pt idx="49">
                  <c:v>-94.792000000000002</c:v>
                </c:pt>
                <c:pt idx="50">
                  <c:v>-95.718999999999994</c:v>
                </c:pt>
                <c:pt idx="51">
                  <c:v>-96.632999999999996</c:v>
                </c:pt>
                <c:pt idx="52">
                  <c:v>-97.533000000000001</c:v>
                </c:pt>
                <c:pt idx="53">
                  <c:v>-98.421000000000006</c:v>
                </c:pt>
                <c:pt idx="54">
                  <c:v>-99.296000000000006</c:v>
                </c:pt>
                <c:pt idx="55">
                  <c:v>-100.158</c:v>
                </c:pt>
                <c:pt idx="56">
                  <c:v>-101.008</c:v>
                </c:pt>
                <c:pt idx="57">
                  <c:v>-101.846</c:v>
                </c:pt>
                <c:pt idx="58">
                  <c:v>-102.672</c:v>
                </c:pt>
                <c:pt idx="59">
                  <c:v>-103.48699999999999</c:v>
                </c:pt>
                <c:pt idx="60">
                  <c:v>-104.29</c:v>
                </c:pt>
                <c:pt idx="61">
                  <c:v>-105.08199999999999</c:v>
                </c:pt>
                <c:pt idx="62">
                  <c:v>-105.863</c:v>
                </c:pt>
                <c:pt idx="63">
                  <c:v>-106.623</c:v>
                </c:pt>
                <c:pt idx="64">
                  <c:v>-105.13500000000001</c:v>
                </c:pt>
                <c:pt idx="65">
                  <c:v>-105.93600000000001</c:v>
                </c:pt>
                <c:pt idx="66">
                  <c:v>-106.726</c:v>
                </c:pt>
                <c:pt idx="67">
                  <c:v>-107.504</c:v>
                </c:pt>
                <c:pt idx="68">
                  <c:v>-108.255</c:v>
                </c:pt>
                <c:pt idx="69">
                  <c:v>-106.523</c:v>
                </c:pt>
                <c:pt idx="70">
                  <c:v>-107.38800000000001</c:v>
                </c:pt>
                <c:pt idx="71">
                  <c:v>-108.24</c:v>
                </c:pt>
                <c:pt idx="72">
                  <c:v>-109.07899999999999</c:v>
                </c:pt>
                <c:pt idx="73">
                  <c:v>-109.872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4684800"/>
        <c:axId val="64686720"/>
      </c:scatterChart>
      <c:valAx>
        <c:axId val="64684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096846594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686720"/>
        <c:crosses val="autoZero"/>
        <c:crossBetween val="midCat"/>
        <c:minorUnit val="100"/>
      </c:valAx>
      <c:valAx>
        <c:axId val="64686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128228536654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6848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500620437466387"/>
          <c:y val="0.31572511182581076"/>
          <c:w val="0.33823206435467817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622571139633567"/>
          <c:y val="0.2165017929096891"/>
          <c:w val="0.80064498966273867"/>
          <c:h val="0.76044471553731863"/>
        </c:manualLayout>
      </c:layout>
      <c:scatterChart>
        <c:scatterStyle val="lineMarker"/>
        <c:ser>
          <c:idx val="1"/>
          <c:order val="0"/>
          <c:tx>
            <c:strRef>
              <c:f>Qb!$AM$18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Qb!$AM$19:$AM$126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19.291</c:v>
                </c:pt>
                <c:pt idx="2">
                  <c:v>21.437999999999999</c:v>
                </c:pt>
                <c:pt idx="3">
                  <c:v>23.54</c:v>
                </c:pt>
                <c:pt idx="4">
                  <c:v>25.599</c:v>
                </c:pt>
                <c:pt idx="5">
                  <c:v>27.614999999999998</c:v>
                </c:pt>
                <c:pt idx="6">
                  <c:v>29.591000000000001</c:v>
                </c:pt>
                <c:pt idx="7">
                  <c:v>31.527000000000001</c:v>
                </c:pt>
                <c:pt idx="8">
                  <c:v>33.423000000000002</c:v>
                </c:pt>
                <c:pt idx="9">
                  <c:v>35.281999999999996</c:v>
                </c:pt>
                <c:pt idx="10">
                  <c:v>37.104999999999997</c:v>
                </c:pt>
                <c:pt idx="11">
                  <c:v>38.890999999999998</c:v>
                </c:pt>
                <c:pt idx="12">
                  <c:v>40.643000000000001</c:v>
                </c:pt>
                <c:pt idx="13">
                  <c:v>42.360999999999997</c:v>
                </c:pt>
                <c:pt idx="14">
                  <c:v>44.045999999999999</c:v>
                </c:pt>
                <c:pt idx="15">
                  <c:v>45.698999999999998</c:v>
                </c:pt>
                <c:pt idx="16">
                  <c:v>47.32</c:v>
                </c:pt>
                <c:pt idx="17">
                  <c:v>48.911000000000001</c:v>
                </c:pt>
                <c:pt idx="18">
                  <c:v>50.472000000000001</c:v>
                </c:pt>
                <c:pt idx="19">
                  <c:v>52.003999999999998</c:v>
                </c:pt>
                <c:pt idx="20">
                  <c:v>53.506999999999998</c:v>
                </c:pt>
                <c:pt idx="21">
                  <c:v>54.982999999999997</c:v>
                </c:pt>
                <c:pt idx="22">
                  <c:v>56.430999999999997</c:v>
                </c:pt>
                <c:pt idx="23">
                  <c:v>57.853999999999999</c:v>
                </c:pt>
                <c:pt idx="24">
                  <c:v>59.25</c:v>
                </c:pt>
                <c:pt idx="25">
                  <c:v>60.621000000000002</c:v>
                </c:pt>
                <c:pt idx="26">
                  <c:v>61.968000000000004</c:v>
                </c:pt>
                <c:pt idx="27">
                  <c:v>63.29</c:v>
                </c:pt>
                <c:pt idx="28">
                  <c:v>64.588999999999999</c:v>
                </c:pt>
                <c:pt idx="29">
                  <c:v>65.864000000000004</c:v>
                </c:pt>
                <c:pt idx="30">
                  <c:v>67.093999999999994</c:v>
                </c:pt>
                <c:pt idx="31">
                  <c:v>66.531999999999996</c:v>
                </c:pt>
                <c:pt idx="32">
                  <c:v>67.718999999999994</c:v>
                </c:pt>
                <c:pt idx="33">
                  <c:v>68.885999999999996</c:v>
                </c:pt>
                <c:pt idx="34">
                  <c:v>70.033000000000001</c:v>
                </c:pt>
                <c:pt idx="35">
                  <c:v>71.144000000000005</c:v>
                </c:pt>
                <c:pt idx="36">
                  <c:v>70.748999999999995</c:v>
                </c:pt>
                <c:pt idx="37">
                  <c:v>71.84</c:v>
                </c:pt>
                <c:pt idx="38">
                  <c:v>72.914000000000001</c:v>
                </c:pt>
                <c:pt idx="39">
                  <c:v>73.971000000000004</c:v>
                </c:pt>
                <c:pt idx="40">
                  <c:v>74.997</c:v>
                </c:pt>
                <c:pt idx="41">
                  <c:v>74.72</c:v>
                </c:pt>
                <c:pt idx="42">
                  <c:v>75.741</c:v>
                </c:pt>
                <c:pt idx="43">
                  <c:v>76.748000000000005</c:v>
                </c:pt>
                <c:pt idx="44">
                  <c:v>77.738</c:v>
                </c:pt>
                <c:pt idx="45">
                  <c:v>78.703000000000003</c:v>
                </c:pt>
                <c:pt idx="46">
                  <c:v>78.510000000000005</c:v>
                </c:pt>
                <c:pt idx="47">
                  <c:v>79.478999999999999</c:v>
                </c:pt>
                <c:pt idx="48">
                  <c:v>80.433999999999997</c:v>
                </c:pt>
                <c:pt idx="49">
                  <c:v>81.375</c:v>
                </c:pt>
                <c:pt idx="50">
                  <c:v>82.302999999999997</c:v>
                </c:pt>
                <c:pt idx="51">
                  <c:v>83.216999999999999</c:v>
                </c:pt>
                <c:pt idx="52">
                  <c:v>84.117000000000004</c:v>
                </c:pt>
                <c:pt idx="53">
                  <c:v>85.004999999999995</c:v>
                </c:pt>
                <c:pt idx="54">
                  <c:v>85.879000000000005</c:v>
                </c:pt>
                <c:pt idx="55">
                  <c:v>86.742000000000004</c:v>
                </c:pt>
                <c:pt idx="56">
                  <c:v>87.591999999999999</c:v>
                </c:pt>
                <c:pt idx="57">
                  <c:v>88.43</c:v>
                </c:pt>
                <c:pt idx="58">
                  <c:v>89.256</c:v>
                </c:pt>
                <c:pt idx="59">
                  <c:v>90.07</c:v>
                </c:pt>
                <c:pt idx="60">
                  <c:v>90.873999999999995</c:v>
                </c:pt>
                <c:pt idx="61">
                  <c:v>91.665999999999997</c:v>
                </c:pt>
                <c:pt idx="62">
                  <c:v>92.447000000000003</c:v>
                </c:pt>
                <c:pt idx="63">
                  <c:v>93.206000000000003</c:v>
                </c:pt>
                <c:pt idx="64">
                  <c:v>91.718999999999994</c:v>
                </c:pt>
                <c:pt idx="65">
                  <c:v>92.52</c:v>
                </c:pt>
                <c:pt idx="66">
                  <c:v>93.308999999999997</c:v>
                </c:pt>
                <c:pt idx="67">
                  <c:v>94.087999999999994</c:v>
                </c:pt>
                <c:pt idx="68">
                  <c:v>94.838999999999999</c:v>
                </c:pt>
                <c:pt idx="69">
                  <c:v>93.106999999999999</c:v>
                </c:pt>
                <c:pt idx="70">
                  <c:v>93.971999999999994</c:v>
                </c:pt>
                <c:pt idx="71">
                  <c:v>94.823999999999998</c:v>
                </c:pt>
                <c:pt idx="72">
                  <c:v>95.662999999999997</c:v>
                </c:pt>
                <c:pt idx="73">
                  <c:v>96.456000000000003</c:v>
                </c:pt>
                <c:pt idx="74">
                  <c:v>94.457999999999998</c:v>
                </c:pt>
                <c:pt idx="75">
                  <c:v>95.581000000000003</c:v>
                </c:pt>
                <c:pt idx="76">
                  <c:v>96.703999999999994</c:v>
                </c:pt>
                <c:pt idx="77">
                  <c:v>97.823999999999998</c:v>
                </c:pt>
                <c:pt idx="78">
                  <c:v>98.793999999999997</c:v>
                </c:pt>
                <c:pt idx="79">
                  <c:v>96.47</c:v>
                </c:pt>
                <c:pt idx="80">
                  <c:v>97.882000000000005</c:v>
                </c:pt>
                <c:pt idx="81">
                  <c:v>98.728999999999999</c:v>
                </c:pt>
                <c:pt idx="82">
                  <c:v>99.238</c:v>
                </c:pt>
                <c:pt idx="83">
                  <c:v>99.543000000000006</c:v>
                </c:pt>
                <c:pt idx="84">
                  <c:v>99.725999999999999</c:v>
                </c:pt>
                <c:pt idx="85">
                  <c:v>99.834999999999994</c:v>
                </c:pt>
                <c:pt idx="86">
                  <c:v>99.900999999999996</c:v>
                </c:pt>
                <c:pt idx="87">
                  <c:v>99.941000000000003</c:v>
                </c:pt>
                <c:pt idx="88">
                  <c:v>99.963999999999999</c:v>
                </c:pt>
                <c:pt idx="89">
                  <c:v>99.978999999999999</c:v>
                </c:pt>
                <c:pt idx="90">
                  <c:v>99.986999999999995</c:v>
                </c:pt>
                <c:pt idx="91">
                  <c:v>99.992000000000004</c:v>
                </c:pt>
                <c:pt idx="92">
                  <c:v>99.995000000000005</c:v>
                </c:pt>
                <c:pt idx="93">
                  <c:v>99.997</c:v>
                </c:pt>
                <c:pt idx="94">
                  <c:v>99.998000000000005</c:v>
                </c:pt>
                <c:pt idx="95">
                  <c:v>99.998999999999995</c:v>
                </c:pt>
                <c:pt idx="96">
                  <c:v>99.998999999999995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Qb!$AN$18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Qb!$AN$19:$AN$126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80.709000000000003</c:v>
                </c:pt>
                <c:pt idx="2">
                  <c:v>78.561999999999998</c:v>
                </c:pt>
                <c:pt idx="3">
                  <c:v>76.460000000000008</c:v>
                </c:pt>
                <c:pt idx="4">
                  <c:v>74.400999999999996</c:v>
                </c:pt>
                <c:pt idx="5">
                  <c:v>72.385000000000005</c:v>
                </c:pt>
                <c:pt idx="6">
                  <c:v>70.408999999999992</c:v>
                </c:pt>
                <c:pt idx="7">
                  <c:v>68.472999999999999</c:v>
                </c:pt>
                <c:pt idx="8">
                  <c:v>66.576999999999998</c:v>
                </c:pt>
                <c:pt idx="9">
                  <c:v>64.718000000000004</c:v>
                </c:pt>
                <c:pt idx="10">
                  <c:v>62.895000000000003</c:v>
                </c:pt>
                <c:pt idx="11">
                  <c:v>61.109000000000002</c:v>
                </c:pt>
                <c:pt idx="12">
                  <c:v>59.356999999999999</c:v>
                </c:pt>
                <c:pt idx="13">
                  <c:v>57.639000000000003</c:v>
                </c:pt>
                <c:pt idx="14">
                  <c:v>55.954000000000001</c:v>
                </c:pt>
                <c:pt idx="15">
                  <c:v>54.301000000000002</c:v>
                </c:pt>
                <c:pt idx="16">
                  <c:v>52.68</c:v>
                </c:pt>
                <c:pt idx="17">
                  <c:v>51.088999999999999</c:v>
                </c:pt>
                <c:pt idx="18">
                  <c:v>49.527999999999999</c:v>
                </c:pt>
                <c:pt idx="19">
                  <c:v>47.996000000000002</c:v>
                </c:pt>
                <c:pt idx="20">
                  <c:v>46.493000000000002</c:v>
                </c:pt>
                <c:pt idx="21">
                  <c:v>45.017000000000003</c:v>
                </c:pt>
                <c:pt idx="22">
                  <c:v>43.569000000000003</c:v>
                </c:pt>
                <c:pt idx="23">
                  <c:v>42.146000000000001</c:v>
                </c:pt>
                <c:pt idx="24">
                  <c:v>40.75</c:v>
                </c:pt>
                <c:pt idx="25">
                  <c:v>39.378999999999998</c:v>
                </c:pt>
                <c:pt idx="26">
                  <c:v>38.031999999999996</c:v>
                </c:pt>
                <c:pt idx="27">
                  <c:v>36.71</c:v>
                </c:pt>
                <c:pt idx="28">
                  <c:v>35.411000000000001</c:v>
                </c:pt>
                <c:pt idx="29">
                  <c:v>34.135999999999996</c:v>
                </c:pt>
                <c:pt idx="30">
                  <c:v>32.906000000000006</c:v>
                </c:pt>
                <c:pt idx="31">
                  <c:v>38.468000000000004</c:v>
                </c:pt>
                <c:pt idx="32">
                  <c:v>37.281000000000006</c:v>
                </c:pt>
                <c:pt idx="33">
                  <c:v>36.114000000000004</c:v>
                </c:pt>
                <c:pt idx="34">
                  <c:v>34.966999999999999</c:v>
                </c:pt>
                <c:pt idx="35">
                  <c:v>33.855999999999995</c:v>
                </c:pt>
                <c:pt idx="36">
                  <c:v>39.251000000000005</c:v>
                </c:pt>
                <c:pt idx="37">
                  <c:v>38.159999999999997</c:v>
                </c:pt>
                <c:pt idx="38">
                  <c:v>37.085999999999999</c:v>
                </c:pt>
                <c:pt idx="39">
                  <c:v>36.028999999999996</c:v>
                </c:pt>
                <c:pt idx="40">
                  <c:v>35.003</c:v>
                </c:pt>
                <c:pt idx="41">
                  <c:v>40.28</c:v>
                </c:pt>
                <c:pt idx="42">
                  <c:v>39.259</c:v>
                </c:pt>
                <c:pt idx="43">
                  <c:v>38.251999999999995</c:v>
                </c:pt>
                <c:pt idx="44">
                  <c:v>37.262</c:v>
                </c:pt>
                <c:pt idx="45">
                  <c:v>36.296999999999997</c:v>
                </c:pt>
                <c:pt idx="46">
                  <c:v>41.489999999999995</c:v>
                </c:pt>
                <c:pt idx="47">
                  <c:v>40.521000000000001</c:v>
                </c:pt>
                <c:pt idx="48">
                  <c:v>39.566000000000003</c:v>
                </c:pt>
                <c:pt idx="49">
                  <c:v>38.625</c:v>
                </c:pt>
                <c:pt idx="50">
                  <c:v>37.697000000000003</c:v>
                </c:pt>
                <c:pt idx="51">
                  <c:v>36.783000000000001</c:v>
                </c:pt>
                <c:pt idx="52">
                  <c:v>35.882999999999996</c:v>
                </c:pt>
                <c:pt idx="53">
                  <c:v>34.995000000000005</c:v>
                </c:pt>
                <c:pt idx="54">
                  <c:v>34.120999999999995</c:v>
                </c:pt>
                <c:pt idx="55">
                  <c:v>33.257999999999996</c:v>
                </c:pt>
                <c:pt idx="56">
                  <c:v>32.408000000000001</c:v>
                </c:pt>
                <c:pt idx="57">
                  <c:v>31.569999999999993</c:v>
                </c:pt>
                <c:pt idx="58">
                  <c:v>30.744</c:v>
                </c:pt>
                <c:pt idx="59">
                  <c:v>29.930000000000007</c:v>
                </c:pt>
                <c:pt idx="60">
                  <c:v>29.126000000000005</c:v>
                </c:pt>
                <c:pt idx="61">
                  <c:v>28.334000000000003</c:v>
                </c:pt>
                <c:pt idx="62">
                  <c:v>27.552999999999997</c:v>
                </c:pt>
                <c:pt idx="63">
                  <c:v>26.793999999999997</c:v>
                </c:pt>
                <c:pt idx="64">
                  <c:v>23.281000000000006</c:v>
                </c:pt>
                <c:pt idx="65">
                  <c:v>22.480000000000004</c:v>
                </c:pt>
                <c:pt idx="66">
                  <c:v>21.691000000000003</c:v>
                </c:pt>
                <c:pt idx="67">
                  <c:v>20.912000000000006</c:v>
                </c:pt>
                <c:pt idx="68">
                  <c:v>20.161000000000001</c:v>
                </c:pt>
                <c:pt idx="69">
                  <c:v>16.893000000000001</c:v>
                </c:pt>
                <c:pt idx="70">
                  <c:v>16.028000000000006</c:v>
                </c:pt>
                <c:pt idx="71">
                  <c:v>15.176000000000002</c:v>
                </c:pt>
                <c:pt idx="72">
                  <c:v>14.337000000000003</c:v>
                </c:pt>
                <c:pt idx="73">
                  <c:v>13.543999999999997</c:v>
                </c:pt>
                <c:pt idx="74">
                  <c:v>10.542000000000002</c:v>
                </c:pt>
                <c:pt idx="75">
                  <c:v>9.4189999999999969</c:v>
                </c:pt>
                <c:pt idx="76">
                  <c:v>8.2960000000000065</c:v>
                </c:pt>
                <c:pt idx="77">
                  <c:v>7.1760000000000019</c:v>
                </c:pt>
                <c:pt idx="78">
                  <c:v>6.2060000000000031</c:v>
                </c:pt>
                <c:pt idx="79">
                  <c:v>3.5300000000000011</c:v>
                </c:pt>
                <c:pt idx="80">
                  <c:v>2.117999999999995</c:v>
                </c:pt>
                <c:pt idx="81">
                  <c:v>1.2710000000000008</c:v>
                </c:pt>
                <c:pt idx="82">
                  <c:v>0.76200000000000045</c:v>
                </c:pt>
                <c:pt idx="83">
                  <c:v>0.45699999999999363</c:v>
                </c:pt>
                <c:pt idx="84">
                  <c:v>0.27400000000000091</c:v>
                </c:pt>
                <c:pt idx="85">
                  <c:v>0.16500000000000625</c:v>
                </c:pt>
                <c:pt idx="86">
                  <c:v>9.9000000000003752E-2</c:v>
                </c:pt>
                <c:pt idx="87">
                  <c:v>5.8999999999997499E-2</c:v>
                </c:pt>
                <c:pt idx="88">
                  <c:v>3.6000000000001364E-2</c:v>
                </c:pt>
                <c:pt idx="89">
                  <c:v>2.1000000000000796E-2</c:v>
                </c:pt>
                <c:pt idx="90">
                  <c:v>1.300000000000523E-2</c:v>
                </c:pt>
                <c:pt idx="91">
                  <c:v>7.9999999999955662E-3</c:v>
                </c:pt>
                <c:pt idx="92">
                  <c:v>4.9999999999954525E-3</c:v>
                </c:pt>
                <c:pt idx="93">
                  <c:v>3.0000000000001137E-3</c:v>
                </c:pt>
                <c:pt idx="94">
                  <c:v>1.9999999999953388E-3</c:v>
                </c:pt>
                <c:pt idx="95">
                  <c:v>1.0000000000047748E-3</c:v>
                </c:pt>
                <c:pt idx="96">
                  <c:v>1.0000000000047748E-3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4723968"/>
        <c:axId val="64742528"/>
      </c:scatterChart>
      <c:valAx>
        <c:axId val="64723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87271583193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42528"/>
        <c:crossesAt val="120"/>
        <c:crossBetween val="midCat"/>
        <c:minorUnit val="100"/>
      </c:valAx>
      <c:valAx>
        <c:axId val="647425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327901835614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239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50076704327919"/>
          <c:y val="0.41942626889948642"/>
          <c:w val="0.58552796605470436"/>
          <c:h val="0.26072936305497035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8473588479074049"/>
          <c:y val="0.22842445750619211"/>
          <c:w val="0.7718296717484816"/>
          <c:h val="0.74223762522642411"/>
        </c:manualLayout>
      </c:layout>
      <c:scatterChart>
        <c:scatterStyle val="lineMarker"/>
        <c:ser>
          <c:idx val="1"/>
          <c:order val="0"/>
          <c:tx>
            <c:strRef>
              <c:f>Qb!$BX$18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Qb!$BX$19:$BX$126</c:f>
              <c:numCache>
                <c:formatCode>0.00E+00</c:formatCode>
                <c:ptCount val="108"/>
                <c:pt idx="1">
                  <c:v>-480.44662294080683</c:v>
                </c:pt>
                <c:pt idx="2">
                  <c:v>-441.53802576019547</c:v>
                </c:pt>
                <c:pt idx="3">
                  <c:v>-387.55418056505874</c:v>
                </c:pt>
                <c:pt idx="4">
                  <c:v>-342.3053178998905</c:v>
                </c:pt>
                <c:pt idx="5">
                  <c:v>-305.32801626115804</c:v>
                </c:pt>
                <c:pt idx="6">
                  <c:v>-275.48660376883038</c:v>
                </c:pt>
                <c:pt idx="7">
                  <c:v>-250.96074493366342</c:v>
                </c:pt>
                <c:pt idx="8">
                  <c:v>-230.66527651406417</c:v>
                </c:pt>
                <c:pt idx="9">
                  <c:v>-214.03910088641359</c:v>
                </c:pt>
                <c:pt idx="10">
                  <c:v>-199.98111359257385</c:v>
                </c:pt>
                <c:pt idx="11">
                  <c:v>-188.2174015520707</c:v>
                </c:pt>
                <c:pt idx="12">
                  <c:v>-178.43809321956934</c:v>
                </c:pt>
                <c:pt idx="13">
                  <c:v>-170.10041518705771</c:v>
                </c:pt>
                <c:pt idx="14">
                  <c:v>-163.24956428983478</c:v>
                </c:pt>
                <c:pt idx="15">
                  <c:v>-157.40398897576748</c:v>
                </c:pt>
                <c:pt idx="16">
                  <c:v>-152.42474798523878</c:v>
                </c:pt>
                <c:pt idx="17">
                  <c:v>-148.3470561676485</c:v>
                </c:pt>
                <c:pt idx="18">
                  <c:v>-144.89550867505255</c:v>
                </c:pt>
                <c:pt idx="19">
                  <c:v>-142.0407744581081</c:v>
                </c:pt>
                <c:pt idx="20">
                  <c:v>-139.6058125517408</c:v>
                </c:pt>
                <c:pt idx="21">
                  <c:v>-137.84395363927192</c:v>
                </c:pt>
                <c:pt idx="22">
                  <c:v>-136.28480892697084</c:v>
                </c:pt>
                <c:pt idx="23">
                  <c:v>-135.07431708736215</c:v>
                </c:pt>
                <c:pt idx="24">
                  <c:v>-134.31440319878905</c:v>
                </c:pt>
                <c:pt idx="25">
                  <c:v>-133.35595084857621</c:v>
                </c:pt>
                <c:pt idx="26">
                  <c:v>-132.98000546035792</c:v>
                </c:pt>
                <c:pt idx="27">
                  <c:v>-132.6564184134632</c:v>
                </c:pt>
                <c:pt idx="28">
                  <c:v>-129.68580257667807</c:v>
                </c:pt>
                <c:pt idx="29">
                  <c:v>-142.81561232341045</c:v>
                </c:pt>
                <c:pt idx="30">
                  <c:v>52.217621659507998</c:v>
                </c:pt>
                <c:pt idx="31">
                  <c:v>0</c:v>
                </c:pt>
                <c:pt idx="32">
                  <c:v>-140.37941251276956</c:v>
                </c:pt>
                <c:pt idx="33">
                  <c:v>-139.30406251249613</c:v>
                </c:pt>
                <c:pt idx="34">
                  <c:v>-150.86807021505817</c:v>
                </c:pt>
                <c:pt idx="35">
                  <c:v>9.3599491904060557</c:v>
                </c:pt>
                <c:pt idx="36">
                  <c:v>0</c:v>
                </c:pt>
                <c:pt idx="37">
                  <c:v>-149.72983650828428</c:v>
                </c:pt>
                <c:pt idx="38">
                  <c:v>-150.08424654210995</c:v>
                </c:pt>
                <c:pt idx="39">
                  <c:v>-160.42305500227988</c:v>
                </c:pt>
                <c:pt idx="40">
                  <c:v>-25.021131851955424</c:v>
                </c:pt>
                <c:pt idx="41">
                  <c:v>0</c:v>
                </c:pt>
                <c:pt idx="42">
                  <c:v>-159.52300469081501</c:v>
                </c:pt>
                <c:pt idx="43">
                  <c:v>-160.86317797775118</c:v>
                </c:pt>
                <c:pt idx="44">
                  <c:v>-170.08690340909024</c:v>
                </c:pt>
                <c:pt idx="45">
                  <c:v>-52.856659215486346</c:v>
                </c:pt>
                <c:pt idx="46">
                  <c:v>0</c:v>
                </c:pt>
                <c:pt idx="47">
                  <c:v>-168.58909207421144</c:v>
                </c:pt>
                <c:pt idx="48">
                  <c:v>-171.25935987076369</c:v>
                </c:pt>
                <c:pt idx="49">
                  <c:v>-174.00279610816196</c:v>
                </c:pt>
                <c:pt idx="50">
                  <c:v>-176.98633871432941</c:v>
                </c:pt>
                <c:pt idx="51">
                  <c:v>-179.86252599423</c:v>
                </c:pt>
                <c:pt idx="52">
                  <c:v>-183.06042265565807</c:v>
                </c:pt>
                <c:pt idx="53">
                  <c:v>-186.43717285211545</c:v>
                </c:pt>
                <c:pt idx="54">
                  <c:v>-189.63911368507382</c:v>
                </c:pt>
                <c:pt idx="55">
                  <c:v>-193.28783360702175</c:v>
                </c:pt>
                <c:pt idx="56">
                  <c:v>-196.68039472228602</c:v>
                </c:pt>
                <c:pt idx="57">
                  <c:v>-200.72471123311399</c:v>
                </c:pt>
                <c:pt idx="58">
                  <c:v>-204.56897188196689</c:v>
                </c:pt>
                <c:pt idx="59">
                  <c:v>-208.50604286030008</c:v>
                </c:pt>
                <c:pt idx="60">
                  <c:v>-212.82908378157262</c:v>
                </c:pt>
                <c:pt idx="61">
                  <c:v>-216.00552383861196</c:v>
                </c:pt>
                <c:pt idx="62">
                  <c:v>-223.08304125185438</c:v>
                </c:pt>
                <c:pt idx="63">
                  <c:v>-130.85609551882453</c:v>
                </c:pt>
                <c:pt idx="64">
                  <c:v>0</c:v>
                </c:pt>
                <c:pt idx="65">
                  <c:v>-236.11722346809375</c:v>
                </c:pt>
                <c:pt idx="66">
                  <c:v>-240.25912075283597</c:v>
                </c:pt>
                <c:pt idx="67">
                  <c:v>-245.60111441813848</c:v>
                </c:pt>
                <c:pt idx="68">
                  <c:v>-146.77721217554264</c:v>
                </c:pt>
                <c:pt idx="69">
                  <c:v>0</c:v>
                </c:pt>
                <c:pt idx="70">
                  <c:v>-279.6245282003394</c:v>
                </c:pt>
                <c:pt idx="71">
                  <c:v>128.56232810512032</c:v>
                </c:pt>
                <c:pt idx="72">
                  <c:v>-318.73364676823115</c:v>
                </c:pt>
                <c:pt idx="73">
                  <c:v>-202.02461223033819</c:v>
                </c:pt>
                <c:pt idx="74">
                  <c:v>0</c:v>
                </c:pt>
                <c:pt idx="75">
                  <c:v>-472.65208584252559</c:v>
                </c:pt>
                <c:pt idx="76">
                  <c:v>-502.15605454609909</c:v>
                </c:pt>
                <c:pt idx="77">
                  <c:v>-471.61756799875593</c:v>
                </c:pt>
                <c:pt idx="78">
                  <c:v>-297.94382548756573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ser>
          <c:idx val="0"/>
          <c:order val="1"/>
          <c:tx>
            <c:strRef>
              <c:f>Qb!$BY$18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Qb!$BY$19:$BY$126</c:f>
              <c:numCache>
                <c:formatCode>0.00E+00</c:formatCode>
                <c:ptCount val="108"/>
                <c:pt idx="1">
                  <c:v>2475.6303618459465</c:v>
                </c:pt>
                <c:pt idx="2">
                  <c:v>1864.4342499415466</c:v>
                </c:pt>
                <c:pt idx="3">
                  <c:v>1484.9066275792588</c:v>
                </c:pt>
                <c:pt idx="4">
                  <c:v>1242.7549419478146</c:v>
                </c:pt>
                <c:pt idx="5">
                  <c:v>1076.3599222867072</c:v>
                </c:pt>
                <c:pt idx="6">
                  <c:v>956.17073542917819</c:v>
                </c:pt>
                <c:pt idx="7">
                  <c:v>865.36144272491458</c:v>
                </c:pt>
                <c:pt idx="8">
                  <c:v>794.49153990426953</c:v>
                </c:pt>
                <c:pt idx="9">
                  <c:v>738.07034325658276</c:v>
                </c:pt>
                <c:pt idx="10">
                  <c:v>691.75926728092031</c:v>
                </c:pt>
                <c:pt idx="11">
                  <c:v>653.24617529817442</c:v>
                </c:pt>
                <c:pt idx="12">
                  <c:v>620.76742315777983</c:v>
                </c:pt>
                <c:pt idx="13">
                  <c:v>592.85845878602311</c:v>
                </c:pt>
                <c:pt idx="14">
                  <c:v>568.77453414573949</c:v>
                </c:pt>
                <c:pt idx="15">
                  <c:v>547.58136978760865</c:v>
                </c:pt>
                <c:pt idx="16">
                  <c:v>528.76208950691341</c:v>
                </c:pt>
                <c:pt idx="17">
                  <c:v>512.00978312689665</c:v>
                </c:pt>
                <c:pt idx="18">
                  <c:v>496.87707904361832</c:v>
                </c:pt>
                <c:pt idx="19">
                  <c:v>483.14385024385678</c:v>
                </c:pt>
                <c:pt idx="20">
                  <c:v>470.54517650413794</c:v>
                </c:pt>
                <c:pt idx="21">
                  <c:v>459.07782066933135</c:v>
                </c:pt>
                <c:pt idx="22">
                  <c:v>448.37511074454551</c:v>
                </c:pt>
                <c:pt idx="23">
                  <c:v>438.43086146524433</c:v>
                </c:pt>
                <c:pt idx="24">
                  <c:v>429.21297766104425</c:v>
                </c:pt>
                <c:pt idx="25">
                  <c:v>420.3545827744648</c:v>
                </c:pt>
                <c:pt idx="26">
                  <c:v>412.16398192859049</c:v>
                </c:pt>
                <c:pt idx="27">
                  <c:v>404.35999902992847</c:v>
                </c:pt>
                <c:pt idx="28">
                  <c:v>395.87452433860636</c:v>
                </c:pt>
                <c:pt idx="29">
                  <c:v>393.83240035919084</c:v>
                </c:pt>
                <c:pt idx="30">
                  <c:v>319.058391142093</c:v>
                </c:pt>
                <c:pt idx="31">
                  <c:v>0</c:v>
                </c:pt>
                <c:pt idx="32">
                  <c:v>388.50489941367084</c:v>
                </c:pt>
                <c:pt idx="33">
                  <c:v>381.86970927133859</c:v>
                </c:pt>
                <c:pt idx="34">
                  <c:v>380.21236166683184</c:v>
                </c:pt>
                <c:pt idx="35">
                  <c:v>318.2827781184061</c:v>
                </c:pt>
                <c:pt idx="36">
                  <c:v>0</c:v>
                </c:pt>
                <c:pt idx="37">
                  <c:v>376.70979555660011</c:v>
                </c:pt>
                <c:pt idx="38">
                  <c:v>371.42826846696232</c:v>
                </c:pt>
                <c:pt idx="39">
                  <c:v>370.05268356016694</c:v>
                </c:pt>
                <c:pt idx="40">
                  <c:v>316.87837047911228</c:v>
                </c:pt>
                <c:pt idx="41">
                  <c:v>0</c:v>
                </c:pt>
                <c:pt idx="42">
                  <c:v>367.79661646569207</c:v>
                </c:pt>
                <c:pt idx="43">
                  <c:v>363.49601374134897</c:v>
                </c:pt>
                <c:pt idx="44">
                  <c:v>362.29692306488647</c:v>
                </c:pt>
                <c:pt idx="45">
                  <c:v>315.27188170086265</c:v>
                </c:pt>
                <c:pt idx="46">
                  <c:v>0</c:v>
                </c:pt>
                <c:pt idx="47">
                  <c:v>360.78394517802258</c:v>
                </c:pt>
                <c:pt idx="48">
                  <c:v>357.50105180337056</c:v>
                </c:pt>
                <c:pt idx="49">
                  <c:v>354.2864428175285</c:v>
                </c:pt>
                <c:pt idx="50">
                  <c:v>351.21664105148386</c:v>
                </c:pt>
                <c:pt idx="51">
                  <c:v>348.1394589003317</c:v>
                </c:pt>
                <c:pt idx="52">
                  <c:v>345.21945405321384</c:v>
                </c:pt>
                <c:pt idx="53">
                  <c:v>342.39136858853936</c:v>
                </c:pt>
                <c:pt idx="54">
                  <c:v>339.526790005924</c:v>
                </c:pt>
                <c:pt idx="55">
                  <c:v>336.84097404928616</c:v>
                </c:pt>
                <c:pt idx="56">
                  <c:v>334.09069743517426</c:v>
                </c:pt>
                <c:pt idx="57">
                  <c:v>331.56218569673433</c:v>
                </c:pt>
                <c:pt idx="58">
                  <c:v>328.98270663885398</c:v>
                </c:pt>
                <c:pt idx="59">
                  <c:v>326.44636763364156</c:v>
                </c:pt>
                <c:pt idx="60">
                  <c:v>324.02549507745346</c:v>
                </c:pt>
                <c:pt idx="61">
                  <c:v>321.3023041727148</c:v>
                </c:pt>
                <c:pt idx="62">
                  <c:v>319.66440279304288</c:v>
                </c:pt>
                <c:pt idx="63">
                  <c:v>293.19253097106923</c:v>
                </c:pt>
                <c:pt idx="64">
                  <c:v>0</c:v>
                </c:pt>
                <c:pt idx="65">
                  <c:v>312.5837696915479</c:v>
                </c:pt>
                <c:pt idx="66">
                  <c:v>309.63481698108808</c:v>
                </c:pt>
                <c:pt idx="67">
                  <c:v>307.01049075140929</c:v>
                </c:pt>
                <c:pt idx="68">
                  <c:v>285.11144594040695</c:v>
                </c:pt>
                <c:pt idx="69">
                  <c:v>0</c:v>
                </c:pt>
                <c:pt idx="70">
                  <c:v>301.86152980401283</c:v>
                </c:pt>
                <c:pt idx="71">
                  <c:v>240.93057718342692</c:v>
                </c:pt>
                <c:pt idx="72">
                  <c:v>298.33046452501401</c:v>
                </c:pt>
                <c:pt idx="73">
                  <c:v>279.83974843636793</c:v>
                </c:pt>
                <c:pt idx="74">
                  <c:v>0</c:v>
                </c:pt>
                <c:pt idx="75">
                  <c:v>297.28507383749661</c:v>
                </c:pt>
                <c:pt idx="76">
                  <c:v>291.52914960111076</c:v>
                </c:pt>
                <c:pt idx="77">
                  <c:v>282.53264138532688</c:v>
                </c:pt>
                <c:pt idx="78">
                  <c:v>267.2483908945278</c:v>
                </c:pt>
                <c:pt idx="79">
                  <c:v>0</c:v>
                </c:pt>
                <c:pt idx="80">
                  <c:v>274.87226518615239</c:v>
                </c:pt>
                <c:pt idx="81">
                  <c:v>263.70209615717675</c:v>
                </c:pt>
                <c:pt idx="82">
                  <c:v>257.91791511070807</c:v>
                </c:pt>
                <c:pt idx="83">
                  <c:v>254.71129273032744</c:v>
                </c:pt>
                <c:pt idx="84">
                  <c:v>252.85490611909546</c:v>
                </c:pt>
                <c:pt idx="85">
                  <c:v>251.74984641025412</c:v>
                </c:pt>
                <c:pt idx="86">
                  <c:v>251.08023320846053</c:v>
                </c:pt>
                <c:pt idx="87">
                  <c:v>250.66984837589069</c:v>
                </c:pt>
                <c:pt idx="88">
                  <c:v>250.41652608349452</c:v>
                </c:pt>
                <c:pt idx="89">
                  <c:v>250.2594604541919</c:v>
                </c:pt>
                <c:pt idx="90">
                  <c:v>250.16179498718037</c:v>
                </c:pt>
                <c:pt idx="91">
                  <c:v>250.10096150159811</c:v>
                </c:pt>
                <c:pt idx="92">
                  <c:v>250.06302752861308</c:v>
                </c:pt>
                <c:pt idx="93">
                  <c:v>250.03935681032095</c:v>
                </c:pt>
                <c:pt idx="94">
                  <c:v>250.02457985856984</c:v>
                </c:pt>
                <c:pt idx="95">
                  <c:v>250.01535270622986</c:v>
                </c:pt>
                <c:pt idx="96">
                  <c:v>250.00958991619802</c:v>
                </c:pt>
                <c:pt idx="97">
                  <c:v>250.00599055409191</c:v>
                </c:pt>
                <c:pt idx="98">
                  <c:v>250.00374218007158</c:v>
                </c:pt>
                <c:pt idx="99">
                  <c:v>250.00233770457569</c:v>
                </c:pt>
                <c:pt idx="100">
                  <c:v>250.00146035715431</c:v>
                </c:pt>
                <c:pt idx="101">
                  <c:v>250.00091228670306</c:v>
                </c:pt>
                <c:pt idx="102">
                  <c:v>250.0005699087726</c:v>
                </c:pt>
                <c:pt idx="103">
                  <c:v>250.00035602494643</c:v>
                </c:pt>
                <c:pt idx="104">
                  <c:v>250.00022241096431</c:v>
                </c:pt>
                <c:pt idx="105">
                  <c:v>250.0001389416262</c:v>
                </c:pt>
                <c:pt idx="106">
                  <c:v>250.00008679781695</c:v>
                </c:pt>
                <c:pt idx="107">
                  <c:v>250.0000513301348</c:v>
                </c:pt>
              </c:numCache>
            </c:numRef>
          </c:yVal>
        </c:ser>
        <c:ser>
          <c:idx val="2"/>
          <c:order val="2"/>
          <c:tx>
            <c:strRef>
              <c:f>Qb!$BZ$18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Qb!$BZ$19:$BZ$126</c:f>
              <c:numCache>
                <c:formatCode>0.000</c:formatCode>
                <c:ptCount val="108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238.0952380952381</c:v>
                </c:pt>
                <c:pt idx="33">
                  <c:v>238.0952380952381</c:v>
                </c:pt>
                <c:pt idx="34">
                  <c:v>238.0952380952381</c:v>
                </c:pt>
                <c:pt idx="35">
                  <c:v>238.0952380952381</c:v>
                </c:pt>
                <c:pt idx="36">
                  <c:v>238.0952380952381</c:v>
                </c:pt>
                <c:pt idx="37">
                  <c:v>227.27272727272728</c:v>
                </c:pt>
                <c:pt idx="38">
                  <c:v>227.27272727272728</c:v>
                </c:pt>
                <c:pt idx="39">
                  <c:v>227.27272727272728</c:v>
                </c:pt>
                <c:pt idx="40">
                  <c:v>227.27272727272728</c:v>
                </c:pt>
                <c:pt idx="41">
                  <c:v>227.27272727272728</c:v>
                </c:pt>
                <c:pt idx="42">
                  <c:v>217.39130434782609</c:v>
                </c:pt>
                <c:pt idx="43">
                  <c:v>217.39130434782609</c:v>
                </c:pt>
                <c:pt idx="44">
                  <c:v>217.39130434782609</c:v>
                </c:pt>
                <c:pt idx="45">
                  <c:v>217.39130434782609</c:v>
                </c:pt>
                <c:pt idx="46">
                  <c:v>217.39130434782609</c:v>
                </c:pt>
                <c:pt idx="47">
                  <c:v>208.33333333333334</c:v>
                </c:pt>
                <c:pt idx="48">
                  <c:v>208.33333333333334</c:v>
                </c:pt>
                <c:pt idx="49">
                  <c:v>208.33333333333334</c:v>
                </c:pt>
                <c:pt idx="50">
                  <c:v>208.33333333333334</c:v>
                </c:pt>
                <c:pt idx="51">
                  <c:v>208.33333333333334</c:v>
                </c:pt>
                <c:pt idx="52">
                  <c:v>208.33333333333334</c:v>
                </c:pt>
                <c:pt idx="53">
                  <c:v>208.33333333333334</c:v>
                </c:pt>
                <c:pt idx="54">
                  <c:v>208.33333333333334</c:v>
                </c:pt>
                <c:pt idx="55">
                  <c:v>208.33333333333334</c:v>
                </c:pt>
                <c:pt idx="56">
                  <c:v>208.33333333333334</c:v>
                </c:pt>
                <c:pt idx="57">
                  <c:v>208.33333333333334</c:v>
                </c:pt>
                <c:pt idx="58">
                  <c:v>208.33333333333334</c:v>
                </c:pt>
                <c:pt idx="59">
                  <c:v>208.33333333333334</c:v>
                </c:pt>
                <c:pt idx="60">
                  <c:v>208.33333333333334</c:v>
                </c:pt>
                <c:pt idx="61">
                  <c:v>208.33333333333334</c:v>
                </c:pt>
                <c:pt idx="62">
                  <c:v>208.33333333333334</c:v>
                </c:pt>
                <c:pt idx="63">
                  <c:v>208.33333333333334</c:v>
                </c:pt>
                <c:pt idx="64">
                  <c:v>208.33333333333334</c:v>
                </c:pt>
                <c:pt idx="65">
                  <c:v>217.39130434782609</c:v>
                </c:pt>
                <c:pt idx="66">
                  <c:v>217.39130434782609</c:v>
                </c:pt>
                <c:pt idx="67">
                  <c:v>217.39130434782609</c:v>
                </c:pt>
                <c:pt idx="68">
                  <c:v>217.39130434782609</c:v>
                </c:pt>
                <c:pt idx="69">
                  <c:v>217.39130434782609</c:v>
                </c:pt>
                <c:pt idx="70">
                  <c:v>227.27272727272728</c:v>
                </c:pt>
                <c:pt idx="71">
                  <c:v>227.27272727272728</c:v>
                </c:pt>
                <c:pt idx="72">
                  <c:v>227.27272727272728</c:v>
                </c:pt>
                <c:pt idx="73">
                  <c:v>227.27272727272728</c:v>
                </c:pt>
                <c:pt idx="74">
                  <c:v>227.27272727272728</c:v>
                </c:pt>
                <c:pt idx="75">
                  <c:v>238.0952380952381</c:v>
                </c:pt>
                <c:pt idx="76">
                  <c:v>238.0952380952381</c:v>
                </c:pt>
                <c:pt idx="77">
                  <c:v>238.0952380952381</c:v>
                </c:pt>
                <c:pt idx="78">
                  <c:v>238.0952380952381</c:v>
                </c:pt>
                <c:pt idx="79">
                  <c:v>238.0952380952381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</c:numCache>
            </c:numRef>
          </c:yVal>
        </c:ser>
        <c:axId val="64846080"/>
        <c:axId val="64856832"/>
      </c:scatterChart>
      <c:valAx>
        <c:axId val="648460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56832"/>
        <c:crossesAt val="3000"/>
        <c:crossBetween val="midCat"/>
        <c:minorUnit val="100"/>
      </c:valAx>
      <c:valAx>
        <c:axId val="648568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460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660440339970089"/>
          <c:y val="0.32403423163653833"/>
          <c:w val="0.21495451676712746"/>
          <c:h val="0.2921684965435659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128906315112616"/>
          <c:y val="0.20906755076668054"/>
          <c:w val="0.77482179553075436"/>
          <c:h val="0.71534337155223993"/>
        </c:manualLayout>
      </c:layout>
      <c:scatterChart>
        <c:scatterStyle val="lineMarker"/>
        <c:ser>
          <c:idx val="0"/>
          <c:order val="0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1"/>
          <c:order val="1"/>
          <c:tx>
            <c:strRef>
              <c:f>Qb!$CF$18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Qb!$CF$19:$CF$126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2.9991382925658779E-2</c:v>
                </c:pt>
                <c:pt idx="2">
                  <c:v>2.858461293181094E-2</c:v>
                </c:pt>
                <c:pt idx="3">
                  <c:v>2.7412550141686563E-2</c:v>
                </c:pt>
                <c:pt idx="4">
                  <c:v>2.6376978840251569E-2</c:v>
                </c:pt>
                <c:pt idx="5">
                  <c:v>2.5433860534155493E-2</c:v>
                </c:pt>
                <c:pt idx="6">
                  <c:v>2.4560266710427082E-2</c:v>
                </c:pt>
                <c:pt idx="7">
                  <c:v>2.3741319866890171E-2</c:v>
                </c:pt>
                <c:pt idx="8">
                  <c:v>2.2967090382802598E-2</c:v>
                </c:pt>
                <c:pt idx="9">
                  <c:v>2.2230783350387737E-2</c:v>
                </c:pt>
                <c:pt idx="10">
                  <c:v>2.1526959016199457E-2</c:v>
                </c:pt>
                <c:pt idx="11">
                  <c:v>2.0851361454083735E-2</c:v>
                </c:pt>
                <c:pt idx="12">
                  <c:v>2.0200735443605528E-2</c:v>
                </c:pt>
                <c:pt idx="13">
                  <c:v>1.9572256939310452E-2</c:v>
                </c:pt>
                <c:pt idx="14">
                  <c:v>1.8963671890871722E-2</c:v>
                </c:pt>
                <c:pt idx="15">
                  <c:v>1.8373168754110044E-2</c:v>
                </c:pt>
                <c:pt idx="16">
                  <c:v>1.779873186455741E-2</c:v>
                </c:pt>
                <c:pt idx="17">
                  <c:v>1.7239221108776299E-2</c:v>
                </c:pt>
                <c:pt idx="18">
                  <c:v>1.6693255078959062E-2</c:v>
                </c:pt>
                <c:pt idx="19">
                  <c:v>1.6159765216427063E-2</c:v>
                </c:pt>
                <c:pt idx="20">
                  <c:v>1.5637588054233563E-2</c:v>
                </c:pt>
                <c:pt idx="21">
                  <c:v>1.51262251057375E-2</c:v>
                </c:pt>
                <c:pt idx="22">
                  <c:v>1.4624672263523989E-2</c:v>
                </c:pt>
                <c:pt idx="23">
                  <c:v>1.4132322989861132E-2</c:v>
                </c:pt>
                <c:pt idx="24">
                  <c:v>1.3648715262008766E-2</c:v>
                </c:pt>
                <c:pt idx="25">
                  <c:v>1.3173139453807931E-2</c:v>
                </c:pt>
                <c:pt idx="26">
                  <c:v>1.2705215920840627E-2</c:v>
                </c:pt>
                <c:pt idx="27">
                  <c:v>1.2244607831838792E-2</c:v>
                </c:pt>
                <c:pt idx="28">
                  <c:v>1.1798786137566944E-2</c:v>
                </c:pt>
                <c:pt idx="29">
                  <c:v>1.137373369754322E-2</c:v>
                </c:pt>
                <c:pt idx="30">
                  <c:v>1.0963993813799745E-2</c:v>
                </c:pt>
                <c:pt idx="31">
                  <c:v>1.233873369754322E-2</c:v>
                </c:pt>
                <c:pt idx="32">
                  <c:v>1.1956542403752652E-2</c:v>
                </c:pt>
                <c:pt idx="33">
                  <c:v>1.1584901034926088E-2</c:v>
                </c:pt>
                <c:pt idx="34">
                  <c:v>1.1228272574408425E-2</c:v>
                </c:pt>
                <c:pt idx="35">
                  <c:v>1.0882622529542977E-2</c:v>
                </c:pt>
                <c:pt idx="36">
                  <c:v>1.2147320193456044E-2</c:v>
                </c:pt>
                <c:pt idx="37">
                  <c:v>1.1825600172001119E-2</c:v>
                </c:pt>
                <c:pt idx="38">
                  <c:v>1.1511496348923763E-2</c:v>
                </c:pt>
                <c:pt idx="39">
                  <c:v>1.1208448521205193E-2</c:v>
                </c:pt>
                <c:pt idx="40">
                  <c:v>1.0913378629899167E-2</c:v>
                </c:pt>
                <c:pt idx="41">
                  <c:v>1.2085721248477919E-2</c:v>
                </c:pt>
                <c:pt idx="42">
                  <c:v>1.181166617507547E-2</c:v>
                </c:pt>
                <c:pt idx="43">
                  <c:v>1.1543311829144974E-2</c:v>
                </c:pt>
                <c:pt idx="44">
                  <c:v>1.1283193221125459E-2</c:v>
                </c:pt>
                <c:pt idx="45">
                  <c:v>1.1028936162307722E-2</c:v>
                </c:pt>
                <c:pt idx="46">
                  <c:v>1.2122323655908067E-2</c:v>
                </c:pt>
                <c:pt idx="47">
                  <c:v>1.1886634667363043E-2</c:v>
                </c:pt>
                <c:pt idx="48">
                  <c:v>1.1653133716983399E-2</c:v>
                </c:pt>
                <c:pt idx="49">
                  <c:v>1.1421721242470161E-2</c:v>
                </c:pt>
                <c:pt idx="50">
                  <c:v>1.1192413846018365E-2</c:v>
                </c:pt>
                <c:pt idx="51">
                  <c:v>1.0965025464519345E-2</c:v>
                </c:pt>
                <c:pt idx="52">
                  <c:v>1.073964425859779E-2</c:v>
                </c:pt>
                <c:pt idx="53">
                  <c:v>1.0516174955280202E-2</c:v>
                </c:pt>
                <c:pt idx="54">
                  <c:v>1.0294480931430264E-2</c:v>
                </c:pt>
                <c:pt idx="55">
                  <c:v>1.0074638942208745E-2</c:v>
                </c:pt>
                <c:pt idx="56">
                  <c:v>9.8565010380271736E-3</c:v>
                </c:pt>
                <c:pt idx="57">
                  <c:v>9.6401438523439405E-3</c:v>
                </c:pt>
                <c:pt idx="58">
                  <c:v>9.4254798395293441E-3</c:v>
                </c:pt>
                <c:pt idx="59">
                  <c:v>9.2124196960542987E-3</c:v>
                </c:pt>
                <c:pt idx="60">
                  <c:v>9.0010120778120581E-3</c:v>
                </c:pt>
                <c:pt idx="61">
                  <c:v>8.7939647320101691E-3</c:v>
                </c:pt>
                <c:pt idx="62">
                  <c:v>8.5922514067656008E-3</c:v>
                </c:pt>
                <c:pt idx="63">
                  <c:v>8.3951649212709242E-3</c:v>
                </c:pt>
                <c:pt idx="64">
                  <c:v>7.5909982546042577E-3</c:v>
                </c:pt>
                <c:pt idx="65">
                  <c:v>7.348050340820915E-3</c:v>
                </c:pt>
                <c:pt idx="66">
                  <c:v>7.1120407951867359E-3</c:v>
                </c:pt>
                <c:pt idx="67">
                  <c:v>6.8834269678365615E-3</c:v>
                </c:pt>
                <c:pt idx="68">
                  <c:v>6.662161844404265E-3</c:v>
                </c:pt>
                <c:pt idx="69">
                  <c:v>5.8230314096216563E-3</c:v>
                </c:pt>
                <c:pt idx="70">
                  <c:v>5.5228181404269249E-3</c:v>
                </c:pt>
                <c:pt idx="71">
                  <c:v>5.1640403059677615E-3</c:v>
                </c:pt>
                <c:pt idx="72">
                  <c:v>4.8985491909764424E-3</c:v>
                </c:pt>
                <c:pt idx="73">
                  <c:v>4.6467073753637279E-3</c:v>
                </c:pt>
                <c:pt idx="74">
                  <c:v>3.7694346480910005E-3</c:v>
                </c:pt>
                <c:pt idx="75">
                  <c:v>3.3233781128010902E-3</c:v>
                </c:pt>
                <c:pt idx="76">
                  <c:v>2.9261491049875745E-3</c:v>
                </c:pt>
                <c:pt idx="77">
                  <c:v>2.5692817412183342E-3</c:v>
                </c:pt>
                <c:pt idx="78">
                  <c:v>2.2559372160858996E-3</c:v>
                </c:pt>
                <c:pt idx="79">
                  <c:v>1.3368895970382805E-3</c:v>
                </c:pt>
                <c:pt idx="80">
                  <c:v>8.5036699723761309E-4</c:v>
                </c:pt>
                <c:pt idx="81">
                  <c:v>5.4387588824665676E-4</c:v>
                </c:pt>
                <c:pt idx="82">
                  <c:v>3.48826451150327E-4</c:v>
                </c:pt>
                <c:pt idx="83">
                  <c:v>2.240712884982879E-4</c:v>
                </c:pt>
                <c:pt idx="84">
                  <c:v>1.4406084997287122E-4</c:v>
                </c:pt>
                <c:pt idx="85">
                  <c:v>9.2667788905584765E-5</c:v>
                </c:pt>
                <c:pt idx="86">
                  <c:v>5.962702584365447E-5</c:v>
                </c:pt>
                <c:pt idx="87">
                  <c:v>3.8374375050692409E-5</c:v>
                </c:pt>
                <c:pt idx="88">
                  <c:v>2.4699390930565963E-5</c:v>
                </c:pt>
                <c:pt idx="89">
                  <c:v>1.5898699552134928E-5</c:v>
                </c:pt>
                <c:pt idx="90">
                  <c:v>1.0234251256737388E-5</c:v>
                </c:pt>
                <c:pt idx="91">
                  <c:v>6.5881535607335381E-6</c:v>
                </c:pt>
                <c:pt idx="92">
                  <c:v>4.2410861553016858E-6</c:v>
                </c:pt>
                <c:pt idx="93">
                  <c:v>2.730206643905381E-6</c:v>
                </c:pt>
                <c:pt idx="94">
                  <c:v>1.7575779636699223E-6</c:v>
                </c:pt>
                <c:pt idx="95">
                  <c:v>1.131451033105296E-6</c:v>
                </c:pt>
                <c:pt idx="96">
                  <c:v>7.2837959596220346E-7</c:v>
                </c:pt>
                <c:pt idx="97">
                  <c:v>4.6890130978719542E-7</c:v>
                </c:pt>
                <c:pt idx="98">
                  <c:v>3.018588192197567E-7</c:v>
                </c:pt>
                <c:pt idx="99">
                  <c:v>1.9432421800737793E-7</c:v>
                </c:pt>
                <c:pt idx="100">
                  <c:v>1.2509800458018807E-7</c:v>
                </c:pt>
                <c:pt idx="101">
                  <c:v>8.0533037470344716E-8</c:v>
                </c:pt>
                <c:pt idx="102">
                  <c:v>5.1843931466693328E-8</c:v>
                </c:pt>
                <c:pt idx="103">
                  <c:v>3.3375045721106138E-8</c:v>
                </c:pt>
                <c:pt idx="104">
                  <c:v>2.1485519975515256E-8</c:v>
                </c:pt>
                <c:pt idx="105">
                  <c:v>1.383151982862557E-8</c:v>
                </c:pt>
                <c:pt idx="106">
                  <c:v>8.9041805264326073E-9</c:v>
                </c:pt>
                <c:pt idx="107">
                  <c:v>5.7321561064616651E-9</c:v>
                </c:pt>
              </c:numCache>
            </c:numRef>
          </c:yVal>
        </c:ser>
        <c:axId val="64955136"/>
        <c:axId val="64957440"/>
      </c:scatterChart>
      <c:valAx>
        <c:axId val="649551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57440"/>
        <c:crossesAt val="3.500000000000001E-2"/>
        <c:crossBetween val="midCat"/>
      </c:valAx>
      <c:valAx>
        <c:axId val="649574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551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689274107182843"/>
          <c:y val="0.19748633571341226"/>
          <c:w val="0.81101693111310713"/>
          <c:h val="0.75205862708021731"/>
        </c:manualLayout>
      </c:layout>
      <c:scatterChart>
        <c:scatterStyle val="lineMarker"/>
        <c:ser>
          <c:idx val="1"/>
          <c:order val="0"/>
          <c:tx>
            <c:strRef>
              <c:f>Qb!$CE$18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Qb!$CE$19:$CE$128</c:f>
              <c:numCache>
                <c:formatCode>0.00</c:formatCode>
                <c:ptCount val="110"/>
                <c:pt idx="1">
                  <c:v>77.156795734685346</c:v>
                </c:pt>
                <c:pt idx="2">
                  <c:v>104.09661158831464</c:v>
                </c:pt>
                <c:pt idx="3">
                  <c:v>119.441474350438</c:v>
                </c:pt>
                <c:pt idx="4">
                  <c:v>129.85472103031879</c:v>
                </c:pt>
                <c:pt idx="5">
                  <c:v>137.33918385295604</c:v>
                </c:pt>
                <c:pt idx="6">
                  <c:v>143.0702858887349</c:v>
                </c:pt>
                <c:pt idx="7">
                  <c:v>147.4503105986397</c:v>
                </c:pt>
                <c:pt idx="8">
                  <c:v>150.82224072342899</c:v>
                </c:pt>
                <c:pt idx="9">
                  <c:v>153.46136782421837</c:v>
                </c:pt>
                <c:pt idx="10">
                  <c:v>155.42849345019113</c:v>
                </c:pt>
                <c:pt idx="11">
                  <c:v>156.81791515636104</c:v>
                </c:pt>
                <c:pt idx="12">
                  <c:v>157.74076134581654</c:v>
                </c:pt>
                <c:pt idx="13">
                  <c:v>158.21142692671265</c:v>
                </c:pt>
                <c:pt idx="14">
                  <c:v>158.30132916115255</c:v>
                </c:pt>
                <c:pt idx="15">
                  <c:v>158.07215203689361</c:v>
                </c:pt>
                <c:pt idx="16">
                  <c:v>157.42330130833776</c:v>
                </c:pt>
                <c:pt idx="17">
                  <c:v>156.55620830925184</c:v>
                </c:pt>
                <c:pt idx="18">
                  <c:v>155.37814779013991</c:v>
                </c:pt>
                <c:pt idx="19">
                  <c:v>153.95334852035541</c:v>
                </c:pt>
                <c:pt idx="20">
                  <c:v>152.23450761945463</c:v>
                </c:pt>
                <c:pt idx="21">
                  <c:v>150.4010666516246</c:v>
                </c:pt>
                <c:pt idx="22">
                  <c:v>148.29393268893315</c:v>
                </c:pt>
                <c:pt idx="23">
                  <c:v>146.01928342173608</c:v>
                </c:pt>
                <c:pt idx="24">
                  <c:v>143.61349422207113</c:v>
                </c:pt>
                <c:pt idx="25">
                  <c:v>140.99673623689617</c:v>
                </c:pt>
                <c:pt idx="26">
                  <c:v>138.26166858152428</c:v>
                </c:pt>
                <c:pt idx="27">
                  <c:v>135.41785494229563</c:v>
                </c:pt>
                <c:pt idx="28">
                  <c:v>134.82628973829651</c:v>
                </c:pt>
                <c:pt idx="29">
                  <c:v>136.29212335433678</c:v>
                </c:pt>
                <c:pt idx="30">
                  <c:v>10</c:v>
                </c:pt>
                <c:pt idx="31">
                  <c:v>169.71028973905499</c:v>
                </c:pt>
                <c:pt idx="32">
                  <c:v>158.92091536371473</c:v>
                </c:pt>
                <c:pt idx="33">
                  <c:v>158.36129541370363</c:v>
                </c:pt>
                <c:pt idx="34">
                  <c:v>159.92255340628236</c:v>
                </c:pt>
                <c:pt idx="35">
                  <c:v>10</c:v>
                </c:pt>
                <c:pt idx="36">
                  <c:v>193.26026215798564</c:v>
                </c:pt>
                <c:pt idx="37">
                  <c:v>186.28713451717744</c:v>
                </c:pt>
                <c:pt idx="38">
                  <c:v>185.74349312502267</c:v>
                </c:pt>
                <c:pt idx="39">
                  <c:v>187.42870590074193</c:v>
                </c:pt>
                <c:pt idx="40">
                  <c:v>10</c:v>
                </c:pt>
                <c:pt idx="41">
                  <c:v>219.08883602473355</c:v>
                </c:pt>
                <c:pt idx="42">
                  <c:v>217.99803892391444</c:v>
                </c:pt>
                <c:pt idx="43">
                  <c:v>217.57592487685449</c:v>
                </c:pt>
                <c:pt idx="44">
                  <c:v>219.38554515636409</c:v>
                </c:pt>
                <c:pt idx="45">
                  <c:v>10</c:v>
                </c:pt>
                <c:pt idx="46">
                  <c:v>247.49960083093833</c:v>
                </c:pt>
                <c:pt idx="47">
                  <c:v>254.66779835033051</c:v>
                </c:pt>
                <c:pt idx="48">
                  <c:v>252.03075561441634</c:v>
                </c:pt>
                <c:pt idx="49">
                  <c:v>249.28274726751559</c:v>
                </c:pt>
                <c:pt idx="50">
                  <c:v>246.5482518053266</c:v>
                </c:pt>
                <c:pt idx="51">
                  <c:v>243.60786558737666</c:v>
                </c:pt>
                <c:pt idx="52">
                  <c:v>240.75509795026565</c:v>
                </c:pt>
                <c:pt idx="53">
                  <c:v>237.79350114666309</c:v>
                </c:pt>
                <c:pt idx="54">
                  <c:v>234.67768238981751</c:v>
                </c:pt>
                <c:pt idx="55">
                  <c:v>231.63363770688215</c:v>
                </c:pt>
                <c:pt idx="56">
                  <c:v>228.4236210003854</c:v>
                </c:pt>
                <c:pt idx="57">
                  <c:v>225.28307563257954</c:v>
                </c:pt>
                <c:pt idx="58">
                  <c:v>222.04028800509906</c:v>
                </c:pt>
                <c:pt idx="59">
                  <c:v>218.6929384303948</c:v>
                </c:pt>
                <c:pt idx="60">
                  <c:v>215.3828694219126</c:v>
                </c:pt>
                <c:pt idx="61">
                  <c:v>214.86603391246948</c:v>
                </c:pt>
                <c:pt idx="62">
                  <c:v>215.48175012354443</c:v>
                </c:pt>
                <c:pt idx="63">
                  <c:v>10</c:v>
                </c:pt>
                <c:pt idx="64">
                  <c:v>154.65297083185899</c:v>
                </c:pt>
                <c:pt idx="65">
                  <c:v>153.72686641742038</c:v>
                </c:pt>
                <c:pt idx="66">
                  <c:v>153.17273605557037</c:v>
                </c:pt>
                <c:pt idx="67">
                  <c:v>153.04703925001462</c:v>
                </c:pt>
                <c:pt idx="68">
                  <c:v>10</c:v>
                </c:pt>
                <c:pt idx="69">
                  <c:v>99.517378280814199</c:v>
                </c:pt>
                <c:pt idx="70">
                  <c:v>94.481579549113519</c:v>
                </c:pt>
                <c:pt idx="71">
                  <c:v>74.467103454875513</c:v>
                </c:pt>
                <c:pt idx="72">
                  <c:v>94.754484507637983</c:v>
                </c:pt>
                <c:pt idx="73">
                  <c:v>10</c:v>
                </c:pt>
                <c:pt idx="74">
                  <c:v>45.509506447198071</c:v>
                </c:pt>
                <c:pt idx="75">
                  <c:v>39.752879958827336</c:v>
                </c:pt>
                <c:pt idx="76">
                  <c:v>39.332016889880492</c:v>
                </c:pt>
                <c:pt idx="77">
                  <c:v>38.497712344462215</c:v>
                </c:pt>
                <c:pt idx="78">
                  <c:v>10</c:v>
                </c:pt>
                <c:pt idx="79">
                  <c:v>13.054773888701989</c:v>
                </c:pt>
                <c:pt idx="80">
                  <c:v>11.239234288253167</c:v>
                </c:pt>
                <c:pt idx="81">
                  <c:v>11.372620971571232</c:v>
                </c:pt>
                <c:pt idx="82">
                  <c:v>11.442000970196363</c:v>
                </c:pt>
                <c:pt idx="83">
                  <c:v>11.480441519813347</c:v>
                </c:pt>
                <c:pt idx="84">
                  <c:v>11.50262844623129</c:v>
                </c:pt>
                <c:pt idx="85">
                  <c:v>11.515593445996462</c:v>
                </c:pt>
                <c:pt idx="86">
                  <c:v>11.523251934571235</c:v>
                </c:pt>
                <c:pt idx="87">
                  <c:v>11.528138518937205</c:v>
                </c:pt>
                <c:pt idx="88">
                  <c:v>11.530866403060067</c:v>
                </c:pt>
                <c:pt idx="89">
                  <c:v>11.532642362110254</c:v>
                </c:pt>
                <c:pt idx="90">
                  <c:v>11.533758208237938</c:v>
                </c:pt>
                <c:pt idx="91">
                  <c:v>11.534526924435134</c:v>
                </c:pt>
                <c:pt idx="92">
                  <c:v>11.534862282792727</c:v>
                </c:pt>
                <c:pt idx="93">
                  <c:v>11.535156752447502</c:v>
                </c:pt>
                <c:pt idx="94">
                  <c:v>11.535195030669048</c:v>
                </c:pt>
                <c:pt idx="95">
                  <c:v>11.535316785407876</c:v>
                </c:pt>
                <c:pt idx="96">
                  <c:v>11.535366052291431</c:v>
                </c:pt>
                <c:pt idx="97">
                  <c:v>11.535463365727251</c:v>
                </c:pt>
                <c:pt idx="98">
                  <c:v>11.535390282866071</c:v>
                </c:pt>
                <c:pt idx="99">
                  <c:v>11.535427472483548</c:v>
                </c:pt>
                <c:pt idx="100">
                  <c:v>11.535450473667938</c:v>
                </c:pt>
                <c:pt idx="101">
                  <c:v>11.535464703906047</c:v>
                </c:pt>
                <c:pt idx="102">
                  <c:v>11.535473510414535</c:v>
                </c:pt>
                <c:pt idx="103">
                  <c:v>11.535478961983538</c:v>
                </c:pt>
                <c:pt idx="104">
                  <c:v>11.535482337671443</c:v>
                </c:pt>
                <c:pt idx="105">
                  <c:v>11.535484428522128</c:v>
                </c:pt>
                <c:pt idx="106">
                  <c:v>11.535485462173986</c:v>
                </c:pt>
                <c:pt idx="107">
                  <c:v>11.535485462173986</c:v>
                </c:pt>
              </c:numCache>
            </c:numRef>
          </c:yVal>
        </c:ser>
        <c:ser>
          <c:idx val="0"/>
          <c:order val="1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axId val="64880640"/>
        <c:axId val="64881792"/>
      </c:scatterChart>
      <c:valAx>
        <c:axId val="648806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81792"/>
        <c:crossesAt val="300"/>
        <c:crossBetween val="midCat"/>
      </c:valAx>
      <c:valAx>
        <c:axId val="648817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806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407511589135886"/>
          <c:y val="0.22201397360541195"/>
          <c:w val="0.82922806002081673"/>
          <c:h val="0.71352630216997548"/>
        </c:manualLayout>
      </c:layout>
      <c:scatterChart>
        <c:scatterStyle val="lineMarker"/>
        <c:ser>
          <c:idx val="0"/>
          <c:order val="0"/>
          <c:tx>
            <c:strRef>
              <c:f>Qb!$IH$2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Qb!$IH$3:$IH$121</c:f>
              <c:numCache>
                <c:formatCode>0.000</c:formatCode>
                <c:ptCount val="119"/>
                <c:pt idx="0">
                  <c:v>2.6238012649999991</c:v>
                </c:pt>
                <c:pt idx="1">
                  <c:v>2.6113012824999995</c:v>
                </c:pt>
                <c:pt idx="2">
                  <c:v>2.5988012874999997</c:v>
                </c:pt>
                <c:pt idx="3">
                  <c:v>2.5863013074999999</c:v>
                </c:pt>
                <c:pt idx="4">
                  <c:v>2.5738013500000001</c:v>
                </c:pt>
                <c:pt idx="5">
                  <c:v>2.5613013799999997</c:v>
                </c:pt>
                <c:pt idx="6">
                  <c:v>2.5488014374999994</c:v>
                </c:pt>
                <c:pt idx="7">
                  <c:v>2.5363014974999998</c:v>
                </c:pt>
                <c:pt idx="8">
                  <c:v>2.5238015625000001</c:v>
                </c:pt>
                <c:pt idx="9">
                  <c:v>2.5113016425000003</c:v>
                </c:pt>
                <c:pt idx="10">
                  <c:v>2.4988017199999999</c:v>
                </c:pt>
                <c:pt idx="11">
                  <c:v>2.4863018224999998</c:v>
                </c:pt>
                <c:pt idx="12">
                  <c:v>2.4738019174999999</c:v>
                </c:pt>
                <c:pt idx="13">
                  <c:v>2.4613020350000001</c:v>
                </c:pt>
                <c:pt idx="14">
                  <c:v>2.4488021500000006</c:v>
                </c:pt>
                <c:pt idx="15">
                  <c:v>2.436302295</c:v>
                </c:pt>
                <c:pt idx="16">
                  <c:v>2.4238024250000003</c:v>
                </c:pt>
                <c:pt idx="17">
                  <c:v>2.4113025775000008</c:v>
                </c:pt>
                <c:pt idx="18">
                  <c:v>2.3988027449999998</c:v>
                </c:pt>
                <c:pt idx="19">
                  <c:v>2.3863029299999998</c:v>
                </c:pt>
                <c:pt idx="20">
                  <c:v>2.3738031125000001</c:v>
                </c:pt>
                <c:pt idx="21">
                  <c:v>2.3613033325000008</c:v>
                </c:pt>
                <c:pt idx="22">
                  <c:v>2.3488035750000003</c:v>
                </c:pt>
                <c:pt idx="23">
                  <c:v>2.3363038375</c:v>
                </c:pt>
                <c:pt idx="24">
                  <c:v>2.3238041950000001</c:v>
                </c:pt>
                <c:pt idx="25">
                  <c:v>2.3113046349999999</c:v>
                </c:pt>
                <c:pt idx="26">
                  <c:v>2.2988052399999996</c:v>
                </c:pt>
                <c:pt idx="27">
                  <c:v>2.2863060800000006</c:v>
                </c:pt>
                <c:pt idx="28">
                  <c:v>2.2738073574999995</c:v>
                </c:pt>
                <c:pt idx="29">
                  <c:v>2.2613091650000001</c:v>
                </c:pt>
                <c:pt idx="30">
                  <c:v>2.2546848119047618</c:v>
                </c:pt>
                <c:pt idx="31">
                  <c:v>2.2427805904761904</c:v>
                </c:pt>
                <c:pt idx="32">
                  <c:v>2.2308762761904761</c:v>
                </c:pt>
                <c:pt idx="33">
                  <c:v>2.2189719261904761</c:v>
                </c:pt>
                <c:pt idx="34">
                  <c:v>2.2200805568181821</c:v>
                </c:pt>
                <c:pt idx="35">
                  <c:v>2.2087172818181817</c:v>
                </c:pt>
                <c:pt idx="36">
                  <c:v>2.1973540136363634</c:v>
                </c:pt>
                <c:pt idx="37">
                  <c:v>2.1859905340909092</c:v>
                </c:pt>
                <c:pt idx="38">
                  <c:v>2.1943869260869566</c:v>
                </c:pt>
                <c:pt idx="39">
                  <c:v>2.1835170891304347</c:v>
                </c:pt>
                <c:pt idx="40">
                  <c:v>2.1726473413043474</c:v>
                </c:pt>
                <c:pt idx="41">
                  <c:v>2.1617776586956521</c:v>
                </c:pt>
                <c:pt idx="42">
                  <c:v>2.1767148083333341</c:v>
                </c:pt>
                <c:pt idx="43">
                  <c:v>2.1662978208333339</c:v>
                </c:pt>
                <c:pt idx="44">
                  <c:v>2.1558807416666665</c:v>
                </c:pt>
                <c:pt idx="45">
                  <c:v>2.1454636625000001</c:v>
                </c:pt>
                <c:pt idx="46">
                  <c:v>2.1350465874999998</c:v>
                </c:pt>
                <c:pt idx="47">
                  <c:v>2.1246295312500001</c:v>
                </c:pt>
                <c:pt idx="48">
                  <c:v>2.1142124687499999</c:v>
                </c:pt>
                <c:pt idx="49">
                  <c:v>2.103795418749999</c:v>
                </c:pt>
                <c:pt idx="50">
                  <c:v>2.0933783645833333</c:v>
                </c:pt>
                <c:pt idx="51">
                  <c:v>2.0829613687499995</c:v>
                </c:pt>
                <c:pt idx="52">
                  <c:v>2.07254436875</c:v>
                </c:pt>
                <c:pt idx="53">
                  <c:v>2.062127397916667</c:v>
                </c:pt>
                <c:pt idx="54">
                  <c:v>2.0517104645833331</c:v>
                </c:pt>
                <c:pt idx="55">
                  <c:v>2.0412935416666667</c:v>
                </c:pt>
                <c:pt idx="56">
                  <c:v>2.030876672916667</c:v>
                </c:pt>
                <c:pt idx="57">
                  <c:v>2.0204598020833333</c:v>
                </c:pt>
                <c:pt idx="58">
                  <c:v>2.0100429729166671</c:v>
                </c:pt>
                <c:pt idx="59">
                  <c:v>1.9632885347826083</c:v>
                </c:pt>
                <c:pt idx="60">
                  <c:v>1.9524187956521739</c:v>
                </c:pt>
                <c:pt idx="61">
                  <c:v>1.9415491456521732</c:v>
                </c:pt>
                <c:pt idx="62">
                  <c:v>1.9306795891304345</c:v>
                </c:pt>
                <c:pt idx="63">
                  <c:v>1.8829472454545455</c:v>
                </c:pt>
                <c:pt idx="64">
                  <c:v>1.8715837045454546</c:v>
                </c:pt>
                <c:pt idx="65">
                  <c:v>1.8602202022727279</c:v>
                </c:pt>
                <c:pt idx="66">
                  <c:v>1.8488567886363636</c:v>
                </c:pt>
                <c:pt idx="67">
                  <c:v>1.7998067571428571</c:v>
                </c:pt>
                <c:pt idx="68">
                  <c:v>1.7879024428571433</c:v>
                </c:pt>
                <c:pt idx="69">
                  <c:v>1.7759981761904764</c:v>
                </c:pt>
                <c:pt idx="70">
                  <c:v>1.7640940000000001</c:v>
                </c:pt>
                <c:pt idx="71">
                  <c:v>1.7133324524999998</c:v>
                </c:pt>
                <c:pt idx="72">
                  <c:v>1.7008333249999998</c:v>
                </c:pt>
                <c:pt idx="73">
                  <c:v>1.6883342275000002</c:v>
                </c:pt>
                <c:pt idx="74">
                  <c:v>1.675835145</c:v>
                </c:pt>
                <c:pt idx="75">
                  <c:v>1.6633362</c:v>
                </c:pt>
                <c:pt idx="76">
                  <c:v>1.6508374525</c:v>
                </c:pt>
                <c:pt idx="77">
                  <c:v>1.6383388024999999</c:v>
                </c:pt>
                <c:pt idx="78">
                  <c:v>1.6258402175</c:v>
                </c:pt>
                <c:pt idx="79">
                  <c:v>1.6133417699999999</c:v>
                </c:pt>
                <c:pt idx="80">
                  <c:v>1.6008435349999999</c:v>
                </c:pt>
                <c:pt idx="81">
                  <c:v>1.588345465</c:v>
                </c:pt>
                <c:pt idx="82">
                  <c:v>1.57584759</c:v>
                </c:pt>
                <c:pt idx="83">
                  <c:v>1.5633499124999997</c:v>
                </c:pt>
                <c:pt idx="84">
                  <c:v>1.5508525224999996</c:v>
                </c:pt>
                <c:pt idx="85">
                  <c:v>1.5383554150000001</c:v>
                </c:pt>
                <c:pt idx="86">
                  <c:v>1.5258586424999998</c:v>
                </c:pt>
                <c:pt idx="87">
                  <c:v>1.5133622655000003</c:v>
                </c:pt>
                <c:pt idx="88">
                  <c:v>1.5008663392499999</c:v>
                </c:pt>
                <c:pt idx="89">
                  <c:v>1.4883709749999996</c:v>
                </c:pt>
                <c:pt idx="90">
                  <c:v>1.475876269</c:v>
                </c:pt>
                <c:pt idx="91">
                  <c:v>1.4633823760000002</c:v>
                </c:pt>
                <c:pt idx="92">
                  <c:v>1.4508894780000003</c:v>
                </c:pt>
                <c:pt idx="93">
                  <c:v>1.4383978107500002</c:v>
                </c:pt>
                <c:pt idx="94">
                  <c:v>1.4259076584999999</c:v>
                </c:pt>
                <c:pt idx="95">
                  <c:v>1.4134193632500001</c:v>
                </c:pt>
                <c:pt idx="96">
                  <c:v>1.4009333109999997</c:v>
                </c:pt>
                <c:pt idx="97">
                  <c:v>1.38844968975</c:v>
                </c:pt>
                <c:pt idx="98">
                  <c:v>1.3759682715000006</c:v>
                </c:pt>
                <c:pt idx="99">
                  <c:v>1.3634871949999998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Qb!$CL$18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Qb!$CL$19:$CL$126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1.363499999999999</c:v>
                </c:pt>
                <c:pt idx="2">
                  <c:v>1.375999999999999</c:v>
                </c:pt>
                <c:pt idx="3">
                  <c:v>1.388499999999999</c:v>
                </c:pt>
                <c:pt idx="4">
                  <c:v>1.4009999999999989</c:v>
                </c:pt>
                <c:pt idx="5">
                  <c:v>1.4134999999999989</c:v>
                </c:pt>
                <c:pt idx="6">
                  <c:v>1.4259999999999988</c:v>
                </c:pt>
                <c:pt idx="7">
                  <c:v>1.4384999999999988</c:v>
                </c:pt>
                <c:pt idx="8">
                  <c:v>1.4509999999999987</c:v>
                </c:pt>
                <c:pt idx="9">
                  <c:v>1.4634999999999987</c:v>
                </c:pt>
                <c:pt idx="10">
                  <c:v>1.4759999999999986</c:v>
                </c:pt>
                <c:pt idx="11">
                  <c:v>1.4884999999999986</c:v>
                </c:pt>
                <c:pt idx="12">
                  <c:v>1.5009999999999986</c:v>
                </c:pt>
                <c:pt idx="13">
                  <c:v>1.5134999999999985</c:v>
                </c:pt>
                <c:pt idx="14">
                  <c:v>1.5259999999999985</c:v>
                </c:pt>
                <c:pt idx="15">
                  <c:v>1.5384999999999984</c:v>
                </c:pt>
                <c:pt idx="16">
                  <c:v>1.5509999999999984</c:v>
                </c:pt>
                <c:pt idx="17">
                  <c:v>1.5634999999999983</c:v>
                </c:pt>
                <c:pt idx="18">
                  <c:v>1.5759999999999983</c:v>
                </c:pt>
                <c:pt idx="19">
                  <c:v>1.5884999999999982</c:v>
                </c:pt>
                <c:pt idx="20">
                  <c:v>1.6009999999999982</c:v>
                </c:pt>
                <c:pt idx="21">
                  <c:v>1.6134999999999982</c:v>
                </c:pt>
                <c:pt idx="22">
                  <c:v>1.6259999999999981</c:v>
                </c:pt>
                <c:pt idx="23">
                  <c:v>1.6384999999999981</c:v>
                </c:pt>
                <c:pt idx="24">
                  <c:v>1.650999999999998</c:v>
                </c:pt>
                <c:pt idx="25">
                  <c:v>1.663499999999998</c:v>
                </c:pt>
                <c:pt idx="26">
                  <c:v>1.6759999999999979</c:v>
                </c:pt>
                <c:pt idx="27">
                  <c:v>1.6884999999999979</c:v>
                </c:pt>
                <c:pt idx="28">
                  <c:v>1.7009999999999978</c:v>
                </c:pt>
                <c:pt idx="29">
                  <c:v>1.7134999999999978</c:v>
                </c:pt>
                <c:pt idx="30">
                  <c:v>1.7259999999999978</c:v>
                </c:pt>
                <c:pt idx="31">
                  <c:v>1.7622832982211127</c:v>
                </c:pt>
                <c:pt idx="32">
                  <c:v>1.7747832982211127</c:v>
                </c:pt>
                <c:pt idx="33">
                  <c:v>1.7872832982211126</c:v>
                </c:pt>
                <c:pt idx="34">
                  <c:v>1.7997832982211126</c:v>
                </c:pt>
                <c:pt idx="35">
                  <c:v>1.8122832982211126</c:v>
                </c:pt>
                <c:pt idx="36">
                  <c:v>1.8481091409501746</c:v>
                </c:pt>
                <c:pt idx="37">
                  <c:v>1.8606091409501746</c:v>
                </c:pt>
                <c:pt idx="38">
                  <c:v>1.8731091409501746</c:v>
                </c:pt>
                <c:pt idx="39">
                  <c:v>1.8856091409501745</c:v>
                </c:pt>
                <c:pt idx="40">
                  <c:v>1.8981091409501745</c:v>
                </c:pt>
                <c:pt idx="41">
                  <c:v>1.9337870629450327</c:v>
                </c:pt>
                <c:pt idx="42">
                  <c:v>1.9462870629450326</c:v>
                </c:pt>
                <c:pt idx="43">
                  <c:v>1.9587870629450326</c:v>
                </c:pt>
                <c:pt idx="44">
                  <c:v>1.9712870629450325</c:v>
                </c:pt>
                <c:pt idx="45">
                  <c:v>1.9837870629450325</c:v>
                </c:pt>
                <c:pt idx="46">
                  <c:v>2.0195529216751011</c:v>
                </c:pt>
                <c:pt idx="47">
                  <c:v>2.0320529216751013</c:v>
                </c:pt>
                <c:pt idx="48">
                  <c:v>2.0445529216751011</c:v>
                </c:pt>
                <c:pt idx="49">
                  <c:v>2.0570529216751012</c:v>
                </c:pt>
                <c:pt idx="50">
                  <c:v>2.069552921675101</c:v>
                </c:pt>
                <c:pt idx="51">
                  <c:v>2.0820529216751011</c:v>
                </c:pt>
                <c:pt idx="52">
                  <c:v>2.0945529216751009</c:v>
                </c:pt>
                <c:pt idx="53">
                  <c:v>2.1070529216751011</c:v>
                </c:pt>
                <c:pt idx="54">
                  <c:v>2.1195529216751008</c:v>
                </c:pt>
                <c:pt idx="55">
                  <c:v>2.132052921675101</c:v>
                </c:pt>
                <c:pt idx="56">
                  <c:v>2.1445529216751007</c:v>
                </c:pt>
                <c:pt idx="57">
                  <c:v>2.1570529216751009</c:v>
                </c:pt>
                <c:pt idx="58">
                  <c:v>2.1695529216751011</c:v>
                </c:pt>
                <c:pt idx="59">
                  <c:v>2.1820529216751012</c:v>
                </c:pt>
                <c:pt idx="60">
                  <c:v>2.1945529216751014</c:v>
                </c:pt>
                <c:pt idx="61">
                  <c:v>2.2070529216751016</c:v>
                </c:pt>
                <c:pt idx="62">
                  <c:v>2.2195529216751018</c:v>
                </c:pt>
                <c:pt idx="63">
                  <c:v>2.2320529216751019</c:v>
                </c:pt>
                <c:pt idx="64">
                  <c:v>2.2080968810321076</c:v>
                </c:pt>
                <c:pt idx="65">
                  <c:v>2.2205968810321077</c:v>
                </c:pt>
                <c:pt idx="66">
                  <c:v>2.2330968810321079</c:v>
                </c:pt>
                <c:pt idx="67">
                  <c:v>2.2455968810321081</c:v>
                </c:pt>
                <c:pt idx="68">
                  <c:v>2.2580968810321083</c:v>
                </c:pt>
                <c:pt idx="69">
                  <c:v>2.239253537054275</c:v>
                </c:pt>
                <c:pt idx="70">
                  <c:v>2.2517535370542752</c:v>
                </c:pt>
                <c:pt idx="71">
                  <c:v>2.2642535370542753</c:v>
                </c:pt>
                <c:pt idx="72">
                  <c:v>2.2767535370542755</c:v>
                </c:pt>
                <c:pt idx="73">
                  <c:v>2.2892535370542757</c:v>
                </c:pt>
                <c:pt idx="74">
                  <c:v>2.2767046897688821</c:v>
                </c:pt>
                <c:pt idx="75">
                  <c:v>2.2892046897688823</c:v>
                </c:pt>
                <c:pt idx="76">
                  <c:v>2.3017046897688824</c:v>
                </c:pt>
                <c:pt idx="77">
                  <c:v>2.3142046897688826</c:v>
                </c:pt>
                <c:pt idx="78">
                  <c:v>2.3267046897688828</c:v>
                </c:pt>
                <c:pt idx="79">
                  <c:v>2.322106605431598</c:v>
                </c:pt>
                <c:pt idx="80">
                  <c:v>2.3346066054315981</c:v>
                </c:pt>
                <c:pt idx="81">
                  <c:v>2.3471066054315983</c:v>
                </c:pt>
                <c:pt idx="82">
                  <c:v>2.3596066054315985</c:v>
                </c:pt>
                <c:pt idx="83">
                  <c:v>2.3721066054315987</c:v>
                </c:pt>
                <c:pt idx="84">
                  <c:v>2.3846066054315989</c:v>
                </c:pt>
                <c:pt idx="85">
                  <c:v>2.397106605431599</c:v>
                </c:pt>
                <c:pt idx="86">
                  <c:v>2.4096066054315992</c:v>
                </c:pt>
                <c:pt idx="87">
                  <c:v>2.4221066054315994</c:v>
                </c:pt>
                <c:pt idx="88">
                  <c:v>2.4346066054315996</c:v>
                </c:pt>
                <c:pt idx="89">
                  <c:v>2.4471066054315997</c:v>
                </c:pt>
                <c:pt idx="90">
                  <c:v>2.4596066054315999</c:v>
                </c:pt>
                <c:pt idx="91">
                  <c:v>2.4721066054316001</c:v>
                </c:pt>
                <c:pt idx="92">
                  <c:v>2.4846066054316003</c:v>
                </c:pt>
                <c:pt idx="93">
                  <c:v>2.4971066054316005</c:v>
                </c:pt>
                <c:pt idx="94">
                  <c:v>2.5096066054316006</c:v>
                </c:pt>
                <c:pt idx="95">
                  <c:v>2.5221066054316008</c:v>
                </c:pt>
                <c:pt idx="96">
                  <c:v>2.534606605431601</c:v>
                </c:pt>
                <c:pt idx="97">
                  <c:v>2.5471066054316012</c:v>
                </c:pt>
                <c:pt idx="98">
                  <c:v>2.5596066054316013</c:v>
                </c:pt>
                <c:pt idx="99">
                  <c:v>2.5721066054316015</c:v>
                </c:pt>
                <c:pt idx="100">
                  <c:v>2.5846066054316017</c:v>
                </c:pt>
                <c:pt idx="101">
                  <c:v>2.5971066054316019</c:v>
                </c:pt>
                <c:pt idx="102">
                  <c:v>2.6096066054316021</c:v>
                </c:pt>
                <c:pt idx="103">
                  <c:v>2.6221066054316022</c:v>
                </c:pt>
                <c:pt idx="104">
                  <c:v>2.6346066054316024</c:v>
                </c:pt>
                <c:pt idx="105">
                  <c:v>2.6471066054316026</c:v>
                </c:pt>
                <c:pt idx="106">
                  <c:v>2.6596066054316028</c:v>
                </c:pt>
                <c:pt idx="107">
                  <c:v>2.6721066054316029</c:v>
                </c:pt>
              </c:numCache>
            </c:numRef>
          </c:yVal>
        </c:ser>
        <c:axId val="65012480"/>
        <c:axId val="65014784"/>
      </c:scatterChart>
      <c:valAx>
        <c:axId val="650124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014784"/>
        <c:crossesAt val="3.5"/>
        <c:crossBetween val="midCat"/>
      </c:valAx>
      <c:valAx>
        <c:axId val="650147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0124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156017934663422"/>
          <c:y val="0.22372962182544084"/>
          <c:w val="0.81899848210188686"/>
          <c:h val="0.75162729658792682"/>
        </c:manualLayout>
      </c:layout>
      <c:scatterChart>
        <c:scatterStyle val="lineMarker"/>
        <c:ser>
          <c:idx val="1"/>
          <c:order val="0"/>
          <c:tx>
            <c:strRef>
              <c:f>Qb!$BL$18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Qb!$BL$19:$BL$126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-11.294071807569757</c:v>
                </c:pt>
                <c:pt idx="2">
                  <c:v>-16.57297362240238</c:v>
                </c:pt>
                <c:pt idx="3">
                  <c:v>-20.632800041197932</c:v>
                </c:pt>
                <c:pt idx="4">
                  <c:v>-23.951702079025679</c:v>
                </c:pt>
                <c:pt idx="5">
                  <c:v>-26.775524418986727</c:v>
                </c:pt>
                <c:pt idx="6">
                  <c:v>-29.248480206819302</c:v>
                </c:pt>
                <c:pt idx="7">
                  <c:v>-31.459847596572011</c:v>
                </c:pt>
                <c:pt idx="8">
                  <c:v>-33.470234626222016</c:v>
                </c:pt>
                <c:pt idx="9">
                  <c:v>-35.321723929784227</c:v>
                </c:pt>
                <c:pt idx="10">
                  <c:v>-37.04482835846985</c:v>
                </c:pt>
                <c:pt idx="11">
                  <c:v>-38.662055620336112</c:v>
                </c:pt>
                <c:pt idx="12">
                  <c:v>-40.191138938182121</c:v>
                </c:pt>
                <c:pt idx="13">
                  <c:v>-41.645679450062239</c:v>
                </c:pt>
                <c:pt idx="14">
                  <c:v>-43.036477326423423</c:v>
                </c:pt>
                <c:pt idx="15">
                  <c:v>-44.372461762120189</c:v>
                </c:pt>
                <c:pt idx="16">
                  <c:v>-45.660260242502915</c:v>
                </c:pt>
                <c:pt idx="17">
                  <c:v>-46.906392482793969</c:v>
                </c:pt>
                <c:pt idx="18">
                  <c:v>-48.115262232451627</c:v>
                </c:pt>
                <c:pt idx="19">
                  <c:v>-49.291154753171377</c:v>
                </c:pt>
                <c:pt idx="20">
                  <c:v>-50.437494335947932</c:v>
                </c:pt>
                <c:pt idx="21">
                  <c:v>-51.55756465147369</c:v>
                </c:pt>
                <c:pt idx="22">
                  <c:v>-52.653429584371942</c:v>
                </c:pt>
                <c:pt idx="23">
                  <c:v>-53.727568288768119</c:v>
                </c:pt>
                <c:pt idx="24">
                  <c:v>-54.781756650625532</c:v>
                </c:pt>
                <c:pt idx="25">
                  <c:v>-55.817518601864585</c:v>
                </c:pt>
                <c:pt idx="26">
                  <c:v>-56.836162569698054</c:v>
                </c:pt>
                <c:pt idx="27">
                  <c:v>-57.839131427781247</c:v>
                </c:pt>
                <c:pt idx="28">
                  <c:v>-58.827191194811952</c:v>
                </c:pt>
                <c:pt idx="29">
                  <c:v>-59.781592024997487</c:v>
                </c:pt>
                <c:pt idx="30">
                  <c:v>-60.703175886346834</c:v>
                </c:pt>
                <c:pt idx="31">
                  <c:v>-60.816492019497296</c:v>
                </c:pt>
                <c:pt idx="32">
                  <c:v>-61.722951497081461</c:v>
                </c:pt>
                <c:pt idx="33">
                  <c:v>-62.617477778319291</c:v>
                </c:pt>
                <c:pt idx="34">
                  <c:v>-63.485813471933547</c:v>
                </c:pt>
                <c:pt idx="35">
                  <c:v>-64.328118512367325</c:v>
                </c:pt>
                <c:pt idx="36">
                  <c:v>-64.528776392739843</c:v>
                </c:pt>
                <c:pt idx="37">
                  <c:v>-65.35809369222838</c:v>
                </c:pt>
                <c:pt idx="38">
                  <c:v>-66.177542175239495</c:v>
                </c:pt>
                <c:pt idx="39">
                  <c:v>-66.976450578045927</c:v>
                </c:pt>
                <c:pt idx="40">
                  <c:v>-67.754367940025929</c:v>
                </c:pt>
                <c:pt idx="41">
                  <c:v>-68.017035052729767</c:v>
                </c:pt>
                <c:pt idx="42">
                  <c:v>-68.783084060322324</c:v>
                </c:pt>
                <c:pt idx="43">
                  <c:v>-69.5409939758365</c:v>
                </c:pt>
                <c:pt idx="44">
                  <c:v>-70.282203424565722</c:v>
                </c:pt>
                <c:pt idx="45">
                  <c:v>-71.006267214751347</c:v>
                </c:pt>
                <c:pt idx="46">
                  <c:v>-71.312577828459808</c:v>
                </c:pt>
                <c:pt idx="47">
                  <c:v>-72.025124721224984</c:v>
                </c:pt>
                <c:pt idx="48">
                  <c:v>-72.730940626360621</c:v>
                </c:pt>
                <c:pt idx="49">
                  <c:v>-73.430111169793264</c:v>
                </c:pt>
                <c:pt idx="50">
                  <c:v>-74.122857094369778</c:v>
                </c:pt>
                <c:pt idx="51">
                  <c:v>-74.809235633859743</c:v>
                </c:pt>
                <c:pt idx="52">
                  <c:v>-75.489573659957813</c:v>
                </c:pt>
                <c:pt idx="53">
                  <c:v>-76.163760630699443</c:v>
                </c:pt>
                <c:pt idx="54">
                  <c:v>-76.83209306603527</c:v>
                </c:pt>
                <c:pt idx="55">
                  <c:v>-77.494707742381649</c:v>
                </c:pt>
                <c:pt idx="56">
                  <c:v>-78.151600914868567</c:v>
                </c:pt>
                <c:pt idx="57">
                  <c:v>-78.802892978604632</c:v>
                </c:pt>
                <c:pt idx="58">
                  <c:v>-79.448691389249433</c:v>
                </c:pt>
                <c:pt idx="59">
                  <c:v>-80.088976262352105</c:v>
                </c:pt>
                <c:pt idx="60">
                  <c:v>-80.723957778127016</c:v>
                </c:pt>
                <c:pt idx="61">
                  <c:v>-81.3536012389593</c:v>
                </c:pt>
                <c:pt idx="62">
                  <c:v>-81.968931093093545</c:v>
                </c:pt>
                <c:pt idx="63">
                  <c:v>-82.569253774575657</c:v>
                </c:pt>
                <c:pt idx="64">
                  <c:v>-80.965684539593411</c:v>
                </c:pt>
                <c:pt idx="65">
                  <c:v>-81.632270751436181</c:v>
                </c:pt>
                <c:pt idx="66">
                  <c:v>-82.292977633652839</c:v>
                </c:pt>
                <c:pt idx="67">
                  <c:v>-82.933120089648838</c:v>
                </c:pt>
                <c:pt idx="68">
                  <c:v>-83.552019968642441</c:v>
                </c:pt>
                <c:pt idx="69">
                  <c:v>-81.727305715005855</c:v>
                </c:pt>
                <c:pt idx="70">
                  <c:v>-82.473722405067491</c:v>
                </c:pt>
                <c:pt idx="71">
                  <c:v>-83.21355919840974</c:v>
                </c:pt>
                <c:pt idx="72">
                  <c:v>-83.916849233361148</c:v>
                </c:pt>
                <c:pt idx="73">
                  <c:v>-84.583144828911571</c:v>
                </c:pt>
                <c:pt idx="74">
                  <c:v>-82.514983342824735</c:v>
                </c:pt>
                <c:pt idx="75">
                  <c:v>-83.511325590866733</c:v>
                </c:pt>
                <c:pt idx="76">
                  <c:v>-84.514935654010827</c:v>
                </c:pt>
                <c:pt idx="77">
                  <c:v>-85.39632718342591</c:v>
                </c:pt>
                <c:pt idx="78">
                  <c:v>-86.167817909171447</c:v>
                </c:pt>
                <c:pt idx="79">
                  <c:v>-83.806664300877628</c:v>
                </c:pt>
                <c:pt idx="80">
                  <c:v>-84.870232256093942</c:v>
                </c:pt>
                <c:pt idx="81">
                  <c:v>-85.519962930893286</c:v>
                </c:pt>
                <c:pt idx="82">
                  <c:v>-85.921395491789013</c:v>
                </c:pt>
                <c:pt idx="83">
                  <c:v>-86.170705946043455</c:v>
                </c:pt>
                <c:pt idx="84">
                  <c:v>-86.325944730601634</c:v>
                </c:pt>
                <c:pt idx="85">
                  <c:v>-86.422741789348237</c:v>
                </c:pt>
                <c:pt idx="86">
                  <c:v>-86.483146082318456</c:v>
                </c:pt>
                <c:pt idx="87">
                  <c:v>-86.520857118126941</c:v>
                </c:pt>
                <c:pt idx="88">
                  <c:v>-86.544406324616915</c:v>
                </c:pt>
                <c:pt idx="89">
                  <c:v>-86.559114497057891</c:v>
                </c:pt>
                <c:pt idx="90">
                  <c:v>-86.568301494479471</c:v>
                </c:pt>
                <c:pt idx="91">
                  <c:v>-86.574040215967301</c:v>
                </c:pt>
                <c:pt idx="92">
                  <c:v>-86.577625068923112</c:v>
                </c:pt>
                <c:pt idx="93">
                  <c:v>-86.579864497046628</c:v>
                </c:pt>
                <c:pt idx="94">
                  <c:v>-86.581263461027305</c:v>
                </c:pt>
                <c:pt idx="95">
                  <c:v>-86.582137399873545</c:v>
                </c:pt>
                <c:pt idx="96">
                  <c:v>-86.582683350745555</c:v>
                </c:pt>
                <c:pt idx="97">
                  <c:v>-86.583024412386663</c:v>
                </c:pt>
                <c:pt idx="98">
                  <c:v>-86.583237475024418</c:v>
                </c:pt>
                <c:pt idx="99">
                  <c:v>-86.583370576447777</c:v>
                </c:pt>
                <c:pt idx="100">
                  <c:v>-86.583453725764997</c:v>
                </c:pt>
                <c:pt idx="101">
                  <c:v>-86.58350566972166</c:v>
                </c:pt>
                <c:pt idx="102">
                  <c:v>-86.583538119488338</c:v>
                </c:pt>
                <c:pt idx="103">
                  <c:v>-86.583558391099018</c:v>
                </c:pt>
                <c:pt idx="104">
                  <c:v>-86.583571054927233</c:v>
                </c:pt>
                <c:pt idx="105">
                  <c:v>-86.583578966117159</c:v>
                </c:pt>
                <c:pt idx="106">
                  <c:v>-86.583583908298067</c:v>
                </c:pt>
                <c:pt idx="107">
                  <c:v>-86.583586995716502</c:v>
                </c:pt>
              </c:numCache>
            </c:numRef>
          </c:yVal>
        </c:ser>
        <c:ser>
          <c:idx val="0"/>
          <c:order val="1"/>
          <c:tx>
            <c:strRef>
              <c:f>Qb!$BM$18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Qb!$BM$19:$BM$126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-24.71</c:v>
                </c:pt>
                <c:pt idx="2">
                  <c:v>-29.989000000000001</c:v>
                </c:pt>
                <c:pt idx="3">
                  <c:v>-34.048999999999999</c:v>
                </c:pt>
                <c:pt idx="4">
                  <c:v>-37.368000000000002</c:v>
                </c:pt>
                <c:pt idx="5">
                  <c:v>-40.192</c:v>
                </c:pt>
                <c:pt idx="6">
                  <c:v>-42.664999999999999</c:v>
                </c:pt>
                <c:pt idx="7">
                  <c:v>-44.875999999999998</c:v>
                </c:pt>
                <c:pt idx="8">
                  <c:v>-46.887</c:v>
                </c:pt>
                <c:pt idx="9">
                  <c:v>-48.738</c:v>
                </c:pt>
                <c:pt idx="10">
                  <c:v>-50.460999999999999</c:v>
                </c:pt>
                <c:pt idx="11">
                  <c:v>-52.078000000000003</c:v>
                </c:pt>
                <c:pt idx="12">
                  <c:v>-53.607999999999997</c:v>
                </c:pt>
                <c:pt idx="13">
                  <c:v>-55.061999999999998</c:v>
                </c:pt>
                <c:pt idx="14">
                  <c:v>-56.453000000000003</c:v>
                </c:pt>
                <c:pt idx="15">
                  <c:v>-57.789000000000001</c:v>
                </c:pt>
                <c:pt idx="16">
                  <c:v>-59.076999999999998</c:v>
                </c:pt>
                <c:pt idx="17">
                  <c:v>-60.323</c:v>
                </c:pt>
                <c:pt idx="18">
                  <c:v>-61.531999999999996</c:v>
                </c:pt>
                <c:pt idx="19">
                  <c:v>-62.707999999999998</c:v>
                </c:pt>
                <c:pt idx="20">
                  <c:v>-63.853999999999999</c:v>
                </c:pt>
                <c:pt idx="21">
                  <c:v>-64.974000000000004</c:v>
                </c:pt>
                <c:pt idx="22">
                  <c:v>-66.069999999999993</c:v>
                </c:pt>
                <c:pt idx="23">
                  <c:v>-67.144000000000005</c:v>
                </c:pt>
                <c:pt idx="24">
                  <c:v>-68.197999999999993</c:v>
                </c:pt>
                <c:pt idx="25">
                  <c:v>-69.233999999999995</c:v>
                </c:pt>
                <c:pt idx="26">
                  <c:v>-70.253</c:v>
                </c:pt>
                <c:pt idx="27">
                  <c:v>-71.256</c:v>
                </c:pt>
                <c:pt idx="28">
                  <c:v>-72.244</c:v>
                </c:pt>
                <c:pt idx="29">
                  <c:v>-73.197999999999993</c:v>
                </c:pt>
                <c:pt idx="30">
                  <c:v>-74.12</c:v>
                </c:pt>
                <c:pt idx="31">
                  <c:v>-74.233000000000004</c:v>
                </c:pt>
                <c:pt idx="32">
                  <c:v>-75.138999999999996</c:v>
                </c:pt>
                <c:pt idx="33">
                  <c:v>-76.034000000000006</c:v>
                </c:pt>
                <c:pt idx="34">
                  <c:v>-76.902000000000001</c:v>
                </c:pt>
                <c:pt idx="35">
                  <c:v>-77.745000000000005</c:v>
                </c:pt>
                <c:pt idx="36">
                  <c:v>-77.944999999999993</c:v>
                </c:pt>
                <c:pt idx="37">
                  <c:v>-78.775000000000006</c:v>
                </c:pt>
                <c:pt idx="38">
                  <c:v>-79.593999999999994</c:v>
                </c:pt>
                <c:pt idx="39">
                  <c:v>-80.393000000000001</c:v>
                </c:pt>
                <c:pt idx="40">
                  <c:v>-81.171000000000006</c:v>
                </c:pt>
                <c:pt idx="41">
                  <c:v>-81.433000000000007</c:v>
                </c:pt>
                <c:pt idx="42">
                  <c:v>-82.198999999999998</c:v>
                </c:pt>
                <c:pt idx="43">
                  <c:v>-82.956999999999994</c:v>
                </c:pt>
                <c:pt idx="44">
                  <c:v>-83.698999999999998</c:v>
                </c:pt>
                <c:pt idx="45">
                  <c:v>-84.423000000000002</c:v>
                </c:pt>
                <c:pt idx="46">
                  <c:v>-84.728999999999999</c:v>
                </c:pt>
                <c:pt idx="47">
                  <c:v>-85.441999999999993</c:v>
                </c:pt>
                <c:pt idx="48">
                  <c:v>-86.147000000000006</c:v>
                </c:pt>
                <c:pt idx="49">
                  <c:v>-86.846999999999994</c:v>
                </c:pt>
                <c:pt idx="50">
                  <c:v>-87.539000000000001</c:v>
                </c:pt>
                <c:pt idx="51">
                  <c:v>-88.225999999999999</c:v>
                </c:pt>
                <c:pt idx="52">
                  <c:v>-88.906000000000006</c:v>
                </c:pt>
                <c:pt idx="53">
                  <c:v>-89.58</c:v>
                </c:pt>
                <c:pt idx="54">
                  <c:v>-90.248999999999995</c:v>
                </c:pt>
                <c:pt idx="55">
                  <c:v>-90.911000000000001</c:v>
                </c:pt>
                <c:pt idx="56">
                  <c:v>-91.567999999999998</c:v>
                </c:pt>
                <c:pt idx="57">
                  <c:v>-92.218999999999994</c:v>
                </c:pt>
                <c:pt idx="58">
                  <c:v>-92.864999999999995</c:v>
                </c:pt>
                <c:pt idx="59">
                  <c:v>-93.504999999999995</c:v>
                </c:pt>
                <c:pt idx="60">
                  <c:v>-94.14</c:v>
                </c:pt>
                <c:pt idx="61">
                  <c:v>-94.77</c:v>
                </c:pt>
                <c:pt idx="62">
                  <c:v>-95.385000000000005</c:v>
                </c:pt>
                <c:pt idx="63">
                  <c:v>-95.986000000000004</c:v>
                </c:pt>
                <c:pt idx="64">
                  <c:v>-94.382000000000005</c:v>
                </c:pt>
                <c:pt idx="65">
                  <c:v>-95.049000000000007</c:v>
                </c:pt>
                <c:pt idx="66">
                  <c:v>-95.709000000000003</c:v>
                </c:pt>
                <c:pt idx="67">
                  <c:v>-96.35</c:v>
                </c:pt>
                <c:pt idx="68">
                  <c:v>-96.968000000000004</c:v>
                </c:pt>
                <c:pt idx="69">
                  <c:v>-95.144000000000005</c:v>
                </c:pt>
                <c:pt idx="70">
                  <c:v>-95.89</c:v>
                </c:pt>
                <c:pt idx="71">
                  <c:v>-96.63</c:v>
                </c:pt>
                <c:pt idx="72">
                  <c:v>-97.332999999999998</c:v>
                </c:pt>
                <c:pt idx="73">
                  <c:v>-98</c:v>
                </c:pt>
                <c:pt idx="74">
                  <c:v>-95.930999999999997</c:v>
                </c:pt>
                <c:pt idx="75">
                  <c:v>-96.927999999999997</c:v>
                </c:pt>
                <c:pt idx="76">
                  <c:v>-97.930999999999997</c:v>
                </c:pt>
                <c:pt idx="77">
                  <c:v>-98.813000000000002</c:v>
                </c:pt>
                <c:pt idx="78">
                  <c:v>-99.584000000000003</c:v>
                </c:pt>
                <c:pt idx="79">
                  <c:v>-97.222999999999999</c:v>
                </c:pt>
                <c:pt idx="80">
                  <c:v>-98.287000000000006</c:v>
                </c:pt>
                <c:pt idx="81">
                  <c:v>-98.936000000000007</c:v>
                </c:pt>
                <c:pt idx="82">
                  <c:v>-99.337999999999994</c:v>
                </c:pt>
                <c:pt idx="83">
                  <c:v>-99.587000000000003</c:v>
                </c:pt>
                <c:pt idx="84">
                  <c:v>-99.742000000000004</c:v>
                </c:pt>
                <c:pt idx="85">
                  <c:v>-99.838999999999999</c:v>
                </c:pt>
                <c:pt idx="86">
                  <c:v>-99.9</c:v>
                </c:pt>
                <c:pt idx="87">
                  <c:v>-99.936999999999998</c:v>
                </c:pt>
                <c:pt idx="88">
                  <c:v>-99.960999999999999</c:v>
                </c:pt>
                <c:pt idx="89">
                  <c:v>-99.975999999999999</c:v>
                </c:pt>
                <c:pt idx="90">
                  <c:v>-99.984999999999999</c:v>
                </c:pt>
                <c:pt idx="91">
                  <c:v>-99.99</c:v>
                </c:pt>
                <c:pt idx="92">
                  <c:v>-99.994</c:v>
                </c:pt>
                <c:pt idx="93">
                  <c:v>-99.995999999999995</c:v>
                </c:pt>
                <c:pt idx="94">
                  <c:v>-99.998000000000005</c:v>
                </c:pt>
                <c:pt idx="95">
                  <c:v>-99.998999999999995</c:v>
                </c:pt>
                <c:pt idx="96">
                  <c:v>-99.998999999999995</c:v>
                </c:pt>
                <c:pt idx="97">
                  <c:v>-99.998999999999995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Qb!$BN$18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Qb!$BN$19:$BN$126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-38.127000000000002</c:v>
                </c:pt>
                <c:pt idx="2">
                  <c:v>-43.405999999999999</c:v>
                </c:pt>
                <c:pt idx="3">
                  <c:v>-47.466000000000001</c:v>
                </c:pt>
                <c:pt idx="4">
                  <c:v>-50.784999999999997</c:v>
                </c:pt>
                <c:pt idx="5">
                  <c:v>-53.607999999999997</c:v>
                </c:pt>
                <c:pt idx="6">
                  <c:v>-56.081000000000003</c:v>
                </c:pt>
                <c:pt idx="7">
                  <c:v>-58.292999999999999</c:v>
                </c:pt>
                <c:pt idx="8">
                  <c:v>-60.302999999999997</c:v>
                </c:pt>
                <c:pt idx="9">
                  <c:v>-62.155000000000001</c:v>
                </c:pt>
                <c:pt idx="10">
                  <c:v>-63.878</c:v>
                </c:pt>
                <c:pt idx="11">
                  <c:v>-65.495000000000005</c:v>
                </c:pt>
                <c:pt idx="12">
                  <c:v>-67.024000000000001</c:v>
                </c:pt>
                <c:pt idx="13">
                  <c:v>-68.477999999999994</c:v>
                </c:pt>
                <c:pt idx="14">
                  <c:v>-69.869</c:v>
                </c:pt>
                <c:pt idx="15">
                  <c:v>-71.204999999999998</c:v>
                </c:pt>
                <c:pt idx="16">
                  <c:v>-72.492999999999995</c:v>
                </c:pt>
                <c:pt idx="17">
                  <c:v>-73.739000000000004</c:v>
                </c:pt>
                <c:pt idx="18">
                  <c:v>-74.947999999999993</c:v>
                </c:pt>
                <c:pt idx="19">
                  <c:v>-76.123999999999995</c:v>
                </c:pt>
                <c:pt idx="20">
                  <c:v>-77.27</c:v>
                </c:pt>
                <c:pt idx="21">
                  <c:v>-78.39</c:v>
                </c:pt>
                <c:pt idx="22">
                  <c:v>-79.486000000000004</c:v>
                </c:pt>
                <c:pt idx="23">
                  <c:v>-80.56</c:v>
                </c:pt>
                <c:pt idx="24">
                  <c:v>-81.614999999999995</c:v>
                </c:pt>
                <c:pt idx="25">
                  <c:v>-82.65</c:v>
                </c:pt>
                <c:pt idx="26">
                  <c:v>-83.668999999999997</c:v>
                </c:pt>
                <c:pt idx="27">
                  <c:v>-84.671999999999997</c:v>
                </c:pt>
                <c:pt idx="28">
                  <c:v>-85.66</c:v>
                </c:pt>
                <c:pt idx="29">
                  <c:v>-86.614000000000004</c:v>
                </c:pt>
                <c:pt idx="30">
                  <c:v>-87.536000000000001</c:v>
                </c:pt>
                <c:pt idx="31">
                  <c:v>-87.649000000000001</c:v>
                </c:pt>
                <c:pt idx="32">
                  <c:v>-88.555999999999997</c:v>
                </c:pt>
                <c:pt idx="33">
                  <c:v>-89.45</c:v>
                </c:pt>
                <c:pt idx="34">
                  <c:v>-90.319000000000003</c:v>
                </c:pt>
                <c:pt idx="35">
                  <c:v>-91.161000000000001</c:v>
                </c:pt>
                <c:pt idx="36">
                  <c:v>-91.361999999999995</c:v>
                </c:pt>
                <c:pt idx="37">
                  <c:v>-92.191000000000003</c:v>
                </c:pt>
                <c:pt idx="38">
                  <c:v>-93.01</c:v>
                </c:pt>
                <c:pt idx="39">
                  <c:v>-93.808999999999997</c:v>
                </c:pt>
                <c:pt idx="40">
                  <c:v>-94.587000000000003</c:v>
                </c:pt>
                <c:pt idx="41">
                  <c:v>-94.85</c:v>
                </c:pt>
                <c:pt idx="42">
                  <c:v>-95.616</c:v>
                </c:pt>
                <c:pt idx="43">
                  <c:v>-96.373999999999995</c:v>
                </c:pt>
                <c:pt idx="44">
                  <c:v>-97.114999999999995</c:v>
                </c:pt>
                <c:pt idx="45">
                  <c:v>-97.838999999999999</c:v>
                </c:pt>
                <c:pt idx="46">
                  <c:v>-98.144999999999996</c:v>
                </c:pt>
                <c:pt idx="47">
                  <c:v>-98.858000000000004</c:v>
                </c:pt>
                <c:pt idx="48">
                  <c:v>-99.563999999999993</c:v>
                </c:pt>
                <c:pt idx="49">
                  <c:v>-100.26300000000001</c:v>
                </c:pt>
                <c:pt idx="50">
                  <c:v>-100.956</c:v>
                </c:pt>
                <c:pt idx="51">
                  <c:v>-101.642</c:v>
                </c:pt>
                <c:pt idx="52">
                  <c:v>-102.322</c:v>
                </c:pt>
                <c:pt idx="53">
                  <c:v>-102.997</c:v>
                </c:pt>
                <c:pt idx="54">
                  <c:v>-103.66500000000001</c:v>
                </c:pt>
                <c:pt idx="55">
                  <c:v>-104.328</c:v>
                </c:pt>
                <c:pt idx="56">
                  <c:v>-104.98399999999999</c:v>
                </c:pt>
                <c:pt idx="57">
                  <c:v>-105.636</c:v>
                </c:pt>
                <c:pt idx="58">
                  <c:v>-106.282</c:v>
                </c:pt>
                <c:pt idx="59">
                  <c:v>-106.922</c:v>
                </c:pt>
                <c:pt idx="60">
                  <c:v>-107.557</c:v>
                </c:pt>
                <c:pt idx="61">
                  <c:v>-108.18600000000001</c:v>
                </c:pt>
                <c:pt idx="62">
                  <c:v>-108.80200000000001</c:v>
                </c:pt>
                <c:pt idx="63">
                  <c:v>-109.402</c:v>
                </c:pt>
                <c:pt idx="64">
                  <c:v>-107.79900000000001</c:v>
                </c:pt>
                <c:pt idx="65">
                  <c:v>-108.465</c:v>
                </c:pt>
                <c:pt idx="66">
                  <c:v>-109.126</c:v>
                </c:pt>
                <c:pt idx="67">
                  <c:v>-109.76600000000001</c:v>
                </c:pt>
                <c:pt idx="68">
                  <c:v>-110.38500000000001</c:v>
                </c:pt>
                <c:pt idx="69">
                  <c:v>-108.56</c:v>
                </c:pt>
                <c:pt idx="70">
                  <c:v>-109.307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5048576"/>
        <c:axId val="65050496"/>
      </c:scatterChart>
      <c:valAx>
        <c:axId val="650485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050496"/>
        <c:crosses val="autoZero"/>
        <c:crossBetween val="midCat"/>
        <c:minorUnit val="100"/>
      </c:valAx>
      <c:valAx>
        <c:axId val="650504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0485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694676422330738"/>
          <c:y val="0.30164060478355698"/>
          <c:w val="0.34057094100468782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164531315809798"/>
          <c:y val="0.21903478614468971"/>
          <c:w val="0.77541121644912236"/>
          <c:h val="0.71876344682266802"/>
        </c:manualLayout>
      </c:layout>
      <c:scatterChart>
        <c:scatterStyle val="lineMarker"/>
        <c:ser>
          <c:idx val="1"/>
          <c:order val="0"/>
          <c:tx>
            <c:strRef>
              <c:f>Qb!$BO$18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Qb!$BO$19:$BO$126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24.71</c:v>
                </c:pt>
                <c:pt idx="2">
                  <c:v>29.989000000000001</c:v>
                </c:pt>
                <c:pt idx="3">
                  <c:v>34.048999999999999</c:v>
                </c:pt>
                <c:pt idx="4">
                  <c:v>37.368000000000002</c:v>
                </c:pt>
                <c:pt idx="5">
                  <c:v>40.192</c:v>
                </c:pt>
                <c:pt idx="6">
                  <c:v>42.664999999999999</c:v>
                </c:pt>
                <c:pt idx="7">
                  <c:v>44.875999999999998</c:v>
                </c:pt>
                <c:pt idx="8">
                  <c:v>46.887</c:v>
                </c:pt>
                <c:pt idx="9">
                  <c:v>48.738</c:v>
                </c:pt>
                <c:pt idx="10">
                  <c:v>50.460999999999999</c:v>
                </c:pt>
                <c:pt idx="11">
                  <c:v>52.078000000000003</c:v>
                </c:pt>
                <c:pt idx="12">
                  <c:v>53.607999999999997</c:v>
                </c:pt>
                <c:pt idx="13">
                  <c:v>55.061999999999998</c:v>
                </c:pt>
                <c:pt idx="14">
                  <c:v>56.453000000000003</c:v>
                </c:pt>
                <c:pt idx="15">
                  <c:v>57.789000000000001</c:v>
                </c:pt>
                <c:pt idx="16">
                  <c:v>59.076999999999998</c:v>
                </c:pt>
                <c:pt idx="17">
                  <c:v>60.323</c:v>
                </c:pt>
                <c:pt idx="18">
                  <c:v>61.531999999999996</c:v>
                </c:pt>
                <c:pt idx="19">
                  <c:v>62.707999999999998</c:v>
                </c:pt>
                <c:pt idx="20">
                  <c:v>63.853999999999999</c:v>
                </c:pt>
                <c:pt idx="21">
                  <c:v>64.974000000000004</c:v>
                </c:pt>
                <c:pt idx="22">
                  <c:v>66.069999999999993</c:v>
                </c:pt>
                <c:pt idx="23">
                  <c:v>67.144000000000005</c:v>
                </c:pt>
                <c:pt idx="24">
                  <c:v>68.197999999999993</c:v>
                </c:pt>
                <c:pt idx="25">
                  <c:v>69.233999999999995</c:v>
                </c:pt>
                <c:pt idx="26">
                  <c:v>70.253</c:v>
                </c:pt>
                <c:pt idx="27">
                  <c:v>71.256</c:v>
                </c:pt>
                <c:pt idx="28">
                  <c:v>72.244</c:v>
                </c:pt>
                <c:pt idx="29">
                  <c:v>73.197999999999993</c:v>
                </c:pt>
                <c:pt idx="30">
                  <c:v>74.12</c:v>
                </c:pt>
                <c:pt idx="31">
                  <c:v>74.233000000000004</c:v>
                </c:pt>
                <c:pt idx="32">
                  <c:v>75.138999999999996</c:v>
                </c:pt>
                <c:pt idx="33">
                  <c:v>76.034000000000006</c:v>
                </c:pt>
                <c:pt idx="34">
                  <c:v>76.902000000000001</c:v>
                </c:pt>
                <c:pt idx="35">
                  <c:v>77.745000000000005</c:v>
                </c:pt>
                <c:pt idx="36">
                  <c:v>77.944999999999993</c:v>
                </c:pt>
                <c:pt idx="37">
                  <c:v>78.775000000000006</c:v>
                </c:pt>
                <c:pt idx="38">
                  <c:v>79.593999999999994</c:v>
                </c:pt>
                <c:pt idx="39">
                  <c:v>80.393000000000001</c:v>
                </c:pt>
                <c:pt idx="40">
                  <c:v>81.171000000000006</c:v>
                </c:pt>
                <c:pt idx="41">
                  <c:v>81.433000000000007</c:v>
                </c:pt>
                <c:pt idx="42">
                  <c:v>82.198999999999998</c:v>
                </c:pt>
                <c:pt idx="43">
                  <c:v>82.956999999999994</c:v>
                </c:pt>
                <c:pt idx="44">
                  <c:v>83.698999999999998</c:v>
                </c:pt>
                <c:pt idx="45">
                  <c:v>84.423000000000002</c:v>
                </c:pt>
                <c:pt idx="46">
                  <c:v>84.728999999999999</c:v>
                </c:pt>
                <c:pt idx="47">
                  <c:v>85.441999999999993</c:v>
                </c:pt>
                <c:pt idx="48">
                  <c:v>86.147000000000006</c:v>
                </c:pt>
                <c:pt idx="49">
                  <c:v>86.846999999999994</c:v>
                </c:pt>
                <c:pt idx="50">
                  <c:v>87.539000000000001</c:v>
                </c:pt>
                <c:pt idx="51">
                  <c:v>88.225999999999999</c:v>
                </c:pt>
                <c:pt idx="52">
                  <c:v>88.906000000000006</c:v>
                </c:pt>
                <c:pt idx="53">
                  <c:v>89.58</c:v>
                </c:pt>
                <c:pt idx="54">
                  <c:v>90.248999999999995</c:v>
                </c:pt>
                <c:pt idx="55">
                  <c:v>90.911000000000001</c:v>
                </c:pt>
                <c:pt idx="56">
                  <c:v>91.567999999999998</c:v>
                </c:pt>
                <c:pt idx="57">
                  <c:v>92.218999999999994</c:v>
                </c:pt>
                <c:pt idx="58">
                  <c:v>92.864999999999995</c:v>
                </c:pt>
                <c:pt idx="59">
                  <c:v>93.504999999999995</c:v>
                </c:pt>
                <c:pt idx="60">
                  <c:v>94.14</c:v>
                </c:pt>
                <c:pt idx="61">
                  <c:v>94.77</c:v>
                </c:pt>
                <c:pt idx="62">
                  <c:v>95.385000000000005</c:v>
                </c:pt>
                <c:pt idx="63">
                  <c:v>95.986000000000004</c:v>
                </c:pt>
                <c:pt idx="64">
                  <c:v>94.382000000000005</c:v>
                </c:pt>
                <c:pt idx="65">
                  <c:v>95.049000000000007</c:v>
                </c:pt>
                <c:pt idx="66">
                  <c:v>95.709000000000003</c:v>
                </c:pt>
                <c:pt idx="67">
                  <c:v>96.35</c:v>
                </c:pt>
                <c:pt idx="68">
                  <c:v>96.968000000000004</c:v>
                </c:pt>
                <c:pt idx="69">
                  <c:v>95.144000000000005</c:v>
                </c:pt>
                <c:pt idx="70">
                  <c:v>95.89</c:v>
                </c:pt>
                <c:pt idx="71">
                  <c:v>96.63</c:v>
                </c:pt>
                <c:pt idx="72">
                  <c:v>97.332999999999998</c:v>
                </c:pt>
                <c:pt idx="73">
                  <c:v>98</c:v>
                </c:pt>
                <c:pt idx="74">
                  <c:v>95.930999999999997</c:v>
                </c:pt>
                <c:pt idx="75">
                  <c:v>96.927999999999997</c:v>
                </c:pt>
                <c:pt idx="76">
                  <c:v>97.930999999999997</c:v>
                </c:pt>
                <c:pt idx="77">
                  <c:v>98.813000000000002</c:v>
                </c:pt>
                <c:pt idx="78">
                  <c:v>99.584000000000003</c:v>
                </c:pt>
                <c:pt idx="79">
                  <c:v>97.222999999999999</c:v>
                </c:pt>
                <c:pt idx="80">
                  <c:v>98.287000000000006</c:v>
                </c:pt>
                <c:pt idx="81">
                  <c:v>98.936000000000007</c:v>
                </c:pt>
                <c:pt idx="82">
                  <c:v>99.337999999999994</c:v>
                </c:pt>
                <c:pt idx="83">
                  <c:v>99.587000000000003</c:v>
                </c:pt>
                <c:pt idx="84">
                  <c:v>99.742000000000004</c:v>
                </c:pt>
                <c:pt idx="85">
                  <c:v>99.838999999999999</c:v>
                </c:pt>
                <c:pt idx="86">
                  <c:v>99.9</c:v>
                </c:pt>
                <c:pt idx="87">
                  <c:v>99.936999999999998</c:v>
                </c:pt>
                <c:pt idx="88">
                  <c:v>99.960999999999999</c:v>
                </c:pt>
                <c:pt idx="89">
                  <c:v>99.975999999999999</c:v>
                </c:pt>
                <c:pt idx="90">
                  <c:v>99.984999999999999</c:v>
                </c:pt>
                <c:pt idx="91">
                  <c:v>99.99</c:v>
                </c:pt>
                <c:pt idx="92">
                  <c:v>99.994</c:v>
                </c:pt>
                <c:pt idx="93">
                  <c:v>99.995999999999995</c:v>
                </c:pt>
                <c:pt idx="94">
                  <c:v>99.998000000000005</c:v>
                </c:pt>
                <c:pt idx="95">
                  <c:v>99.998999999999995</c:v>
                </c:pt>
                <c:pt idx="96">
                  <c:v>99.998999999999995</c:v>
                </c:pt>
                <c:pt idx="97">
                  <c:v>99.998999999999995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Qb!$BP$18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Qb!$BP$19:$BP$126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75.289999999999992</c:v>
                </c:pt>
                <c:pt idx="2">
                  <c:v>70.010999999999996</c:v>
                </c:pt>
                <c:pt idx="3">
                  <c:v>65.950999999999993</c:v>
                </c:pt>
                <c:pt idx="4">
                  <c:v>62.631999999999998</c:v>
                </c:pt>
                <c:pt idx="5">
                  <c:v>59.808</c:v>
                </c:pt>
                <c:pt idx="6">
                  <c:v>57.335000000000001</c:v>
                </c:pt>
                <c:pt idx="7">
                  <c:v>55.124000000000002</c:v>
                </c:pt>
                <c:pt idx="8">
                  <c:v>53.113</c:v>
                </c:pt>
                <c:pt idx="9">
                  <c:v>51.262</c:v>
                </c:pt>
                <c:pt idx="10">
                  <c:v>49.539000000000001</c:v>
                </c:pt>
                <c:pt idx="11">
                  <c:v>47.921999999999997</c:v>
                </c:pt>
                <c:pt idx="12">
                  <c:v>46.392000000000003</c:v>
                </c:pt>
                <c:pt idx="13">
                  <c:v>44.938000000000002</c:v>
                </c:pt>
                <c:pt idx="14">
                  <c:v>43.546999999999997</c:v>
                </c:pt>
                <c:pt idx="15">
                  <c:v>42.210999999999999</c:v>
                </c:pt>
                <c:pt idx="16">
                  <c:v>40.923000000000002</c:v>
                </c:pt>
                <c:pt idx="17">
                  <c:v>39.677</c:v>
                </c:pt>
                <c:pt idx="18">
                  <c:v>38.468000000000004</c:v>
                </c:pt>
                <c:pt idx="19">
                  <c:v>37.292000000000002</c:v>
                </c:pt>
                <c:pt idx="20">
                  <c:v>36.146000000000001</c:v>
                </c:pt>
                <c:pt idx="21">
                  <c:v>35.025999999999996</c:v>
                </c:pt>
                <c:pt idx="22">
                  <c:v>33.930000000000007</c:v>
                </c:pt>
                <c:pt idx="23">
                  <c:v>32.855999999999995</c:v>
                </c:pt>
                <c:pt idx="24">
                  <c:v>31.802000000000007</c:v>
                </c:pt>
                <c:pt idx="25">
                  <c:v>30.766000000000005</c:v>
                </c:pt>
                <c:pt idx="26">
                  <c:v>29.747</c:v>
                </c:pt>
                <c:pt idx="27">
                  <c:v>28.744</c:v>
                </c:pt>
                <c:pt idx="28">
                  <c:v>27.756</c:v>
                </c:pt>
                <c:pt idx="29">
                  <c:v>26.802000000000007</c:v>
                </c:pt>
                <c:pt idx="30">
                  <c:v>25.879999999999995</c:v>
                </c:pt>
                <c:pt idx="31">
                  <c:v>30.766999999999996</c:v>
                </c:pt>
                <c:pt idx="32">
                  <c:v>29.861000000000004</c:v>
                </c:pt>
                <c:pt idx="33">
                  <c:v>28.965999999999994</c:v>
                </c:pt>
                <c:pt idx="34">
                  <c:v>28.097999999999999</c:v>
                </c:pt>
                <c:pt idx="35">
                  <c:v>27.254999999999995</c:v>
                </c:pt>
                <c:pt idx="36">
                  <c:v>32.055000000000007</c:v>
                </c:pt>
                <c:pt idx="37">
                  <c:v>31.224999999999994</c:v>
                </c:pt>
                <c:pt idx="38">
                  <c:v>30.406000000000006</c:v>
                </c:pt>
                <c:pt idx="39">
                  <c:v>29.606999999999999</c:v>
                </c:pt>
                <c:pt idx="40">
                  <c:v>28.828999999999994</c:v>
                </c:pt>
                <c:pt idx="41">
                  <c:v>33.566999999999993</c:v>
                </c:pt>
                <c:pt idx="42">
                  <c:v>32.801000000000002</c:v>
                </c:pt>
                <c:pt idx="43">
                  <c:v>32.043000000000006</c:v>
                </c:pt>
                <c:pt idx="44">
                  <c:v>31.301000000000002</c:v>
                </c:pt>
                <c:pt idx="45">
                  <c:v>30.576999999999998</c:v>
                </c:pt>
                <c:pt idx="46">
                  <c:v>35.271000000000001</c:v>
                </c:pt>
                <c:pt idx="47">
                  <c:v>34.558000000000007</c:v>
                </c:pt>
                <c:pt idx="48">
                  <c:v>33.852999999999994</c:v>
                </c:pt>
                <c:pt idx="49">
                  <c:v>33.153000000000006</c:v>
                </c:pt>
                <c:pt idx="50">
                  <c:v>32.460999999999999</c:v>
                </c:pt>
                <c:pt idx="51">
                  <c:v>31.774000000000001</c:v>
                </c:pt>
                <c:pt idx="52">
                  <c:v>31.093999999999994</c:v>
                </c:pt>
                <c:pt idx="53">
                  <c:v>30.42</c:v>
                </c:pt>
                <c:pt idx="54">
                  <c:v>29.751000000000005</c:v>
                </c:pt>
                <c:pt idx="55">
                  <c:v>29.088999999999999</c:v>
                </c:pt>
                <c:pt idx="56">
                  <c:v>28.432000000000002</c:v>
                </c:pt>
                <c:pt idx="57">
                  <c:v>27.781000000000006</c:v>
                </c:pt>
                <c:pt idx="58">
                  <c:v>27.135000000000005</c:v>
                </c:pt>
                <c:pt idx="59">
                  <c:v>26.495000000000005</c:v>
                </c:pt>
                <c:pt idx="60">
                  <c:v>25.86</c:v>
                </c:pt>
                <c:pt idx="61">
                  <c:v>25.230000000000004</c:v>
                </c:pt>
                <c:pt idx="62">
                  <c:v>24.614999999999995</c:v>
                </c:pt>
                <c:pt idx="63">
                  <c:v>24.013999999999996</c:v>
                </c:pt>
                <c:pt idx="64">
                  <c:v>20.617999999999995</c:v>
                </c:pt>
                <c:pt idx="65">
                  <c:v>19.950999999999993</c:v>
                </c:pt>
                <c:pt idx="66">
                  <c:v>19.290999999999997</c:v>
                </c:pt>
                <c:pt idx="67">
                  <c:v>18.650000000000006</c:v>
                </c:pt>
                <c:pt idx="68">
                  <c:v>18.031999999999996</c:v>
                </c:pt>
                <c:pt idx="69">
                  <c:v>14.855999999999995</c:v>
                </c:pt>
                <c:pt idx="70">
                  <c:v>14.11</c:v>
                </c:pt>
                <c:pt idx="71">
                  <c:v>13.370000000000005</c:v>
                </c:pt>
                <c:pt idx="72">
                  <c:v>12.667000000000002</c:v>
                </c:pt>
                <c:pt idx="73">
                  <c:v>12</c:v>
                </c:pt>
                <c:pt idx="74">
                  <c:v>9.0690000000000026</c:v>
                </c:pt>
                <c:pt idx="75">
                  <c:v>8.0720000000000027</c:v>
                </c:pt>
                <c:pt idx="76">
                  <c:v>7.0690000000000026</c:v>
                </c:pt>
                <c:pt idx="77">
                  <c:v>6.1869999999999976</c:v>
                </c:pt>
                <c:pt idx="78">
                  <c:v>5.4159999999999968</c:v>
                </c:pt>
                <c:pt idx="79">
                  <c:v>2.777000000000001</c:v>
                </c:pt>
                <c:pt idx="80">
                  <c:v>1.7129999999999939</c:v>
                </c:pt>
                <c:pt idx="81">
                  <c:v>1.063999999999993</c:v>
                </c:pt>
                <c:pt idx="82">
                  <c:v>0.66200000000000614</c:v>
                </c:pt>
                <c:pt idx="83">
                  <c:v>0.4129999999999967</c:v>
                </c:pt>
                <c:pt idx="84">
                  <c:v>0.25799999999999557</c:v>
                </c:pt>
                <c:pt idx="85">
                  <c:v>0.16100000000000136</c:v>
                </c:pt>
                <c:pt idx="86">
                  <c:v>9.9999999999994316E-2</c:v>
                </c:pt>
                <c:pt idx="87">
                  <c:v>6.3000000000002387E-2</c:v>
                </c:pt>
                <c:pt idx="88">
                  <c:v>3.9000000000001478E-2</c:v>
                </c:pt>
                <c:pt idx="89">
                  <c:v>2.4000000000000909E-2</c:v>
                </c:pt>
                <c:pt idx="90">
                  <c:v>1.5000000000000568E-2</c:v>
                </c:pt>
                <c:pt idx="91">
                  <c:v>1.0000000000005116E-2</c:v>
                </c:pt>
                <c:pt idx="92">
                  <c:v>6.0000000000002274E-3</c:v>
                </c:pt>
                <c:pt idx="93">
                  <c:v>4.0000000000048885E-3</c:v>
                </c:pt>
                <c:pt idx="94">
                  <c:v>1.9999999999953388E-3</c:v>
                </c:pt>
                <c:pt idx="95">
                  <c:v>1.0000000000047748E-3</c:v>
                </c:pt>
                <c:pt idx="96">
                  <c:v>1.0000000000047748E-3</c:v>
                </c:pt>
                <c:pt idx="97">
                  <c:v>1.0000000000047748E-3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5161472"/>
        <c:axId val="65184128"/>
      </c:scatterChart>
      <c:valAx>
        <c:axId val="651614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184128"/>
        <c:crossesAt val="120"/>
        <c:crossBetween val="midCat"/>
        <c:minorUnit val="100"/>
      </c:valAx>
      <c:valAx>
        <c:axId val="651841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16147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50273868150271"/>
          <c:y val="0.45874126649661739"/>
          <c:w val="0.58046302792198623"/>
          <c:h val="0.2452179217034491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657369449374018"/>
          <c:y val="0.19556060774093378"/>
          <c:w val="0.74797623695694471"/>
          <c:h val="0.76101696794942886"/>
        </c:manualLayout>
      </c:layout>
      <c:scatterChart>
        <c:scatterStyle val="lineMarker"/>
        <c:ser>
          <c:idx val="1"/>
          <c:order val="0"/>
          <c:tx>
            <c:strRef>
              <c:f>Qb!$CZ$18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Qb!$CZ$19:$CZ$126</c:f>
              <c:numCache>
                <c:formatCode>0.00E+00</c:formatCode>
                <c:ptCount val="108"/>
                <c:pt idx="1">
                  <c:v>-154.219017348313</c:v>
                </c:pt>
                <c:pt idx="2">
                  <c:v>-152.26851944530881</c:v>
                </c:pt>
                <c:pt idx="3">
                  <c:v>-155.10547287576057</c:v>
                </c:pt>
                <c:pt idx="4">
                  <c:v>-158.13651559771597</c:v>
                </c:pt>
                <c:pt idx="5">
                  <c:v>-160.95471922953811</c:v>
                </c:pt>
                <c:pt idx="6">
                  <c:v>-163.16645804780597</c:v>
                </c:pt>
                <c:pt idx="7">
                  <c:v>-165.19664740194989</c:v>
                </c:pt>
                <c:pt idx="8">
                  <c:v>-167.08582323312294</c:v>
                </c:pt>
                <c:pt idx="9">
                  <c:v>-168.48276014304651</c:v>
                </c:pt>
                <c:pt idx="10">
                  <c:v>-169.70786538145094</c:v>
                </c:pt>
                <c:pt idx="11">
                  <c:v>-170.91866859307871</c:v>
                </c:pt>
                <c:pt idx="12">
                  <c:v>-172.01806489047178</c:v>
                </c:pt>
                <c:pt idx="13">
                  <c:v>-173.02120212791181</c:v>
                </c:pt>
                <c:pt idx="14">
                  <c:v>-173.9750444000924</c:v>
                </c:pt>
                <c:pt idx="15">
                  <c:v>-174.90099269358322</c:v>
                </c:pt>
                <c:pt idx="16">
                  <c:v>-175.91211757466689</c:v>
                </c:pt>
                <c:pt idx="17">
                  <c:v>-176.81806181108112</c:v>
                </c:pt>
                <c:pt idx="18">
                  <c:v>-178.00752459372646</c:v>
                </c:pt>
                <c:pt idx="19">
                  <c:v>-179.0022048541822</c:v>
                </c:pt>
                <c:pt idx="20">
                  <c:v>-180.27336544147221</c:v>
                </c:pt>
                <c:pt idx="21">
                  <c:v>-181.15262073835981</c:v>
                </c:pt>
                <c:pt idx="22">
                  <c:v>-182.59171033659371</c:v>
                </c:pt>
                <c:pt idx="23">
                  <c:v>-183.64421407808706</c:v>
                </c:pt>
                <c:pt idx="24">
                  <c:v>-184.78833747145268</c:v>
                </c:pt>
                <c:pt idx="25">
                  <c:v>-186.13618793687553</c:v>
                </c:pt>
                <c:pt idx="26">
                  <c:v>-187.25186626713889</c:v>
                </c:pt>
                <c:pt idx="27">
                  <c:v>-185.13298543878321</c:v>
                </c:pt>
                <c:pt idx="28">
                  <c:v>-180.99075002529372</c:v>
                </c:pt>
                <c:pt idx="29">
                  <c:v>-139.619795309598</c:v>
                </c:pt>
                <c:pt idx="30">
                  <c:v>-50.346293463973318</c:v>
                </c:pt>
                <c:pt idx="31">
                  <c:v>0</c:v>
                </c:pt>
                <c:pt idx="32">
                  <c:v>-173.26688380391514</c:v>
                </c:pt>
                <c:pt idx="33">
                  <c:v>-170.74829730922485</c:v>
                </c:pt>
                <c:pt idx="34">
                  <c:v>-125.49927248865184</c:v>
                </c:pt>
                <c:pt idx="35">
                  <c:v>-77.130724444678819</c:v>
                </c:pt>
                <c:pt idx="36">
                  <c:v>0</c:v>
                </c:pt>
                <c:pt idx="37">
                  <c:v>-166.18509159538181</c:v>
                </c:pt>
                <c:pt idx="38">
                  <c:v>-164.97848261078133</c:v>
                </c:pt>
                <c:pt idx="39">
                  <c:v>-129.04926777010019</c:v>
                </c:pt>
                <c:pt idx="40">
                  <c:v>-86.625726780567661</c:v>
                </c:pt>
                <c:pt idx="41">
                  <c:v>0</c:v>
                </c:pt>
                <c:pt idx="42">
                  <c:v>-161.7577165543303</c:v>
                </c:pt>
                <c:pt idx="43">
                  <c:v>-161.64442202772071</c:v>
                </c:pt>
                <c:pt idx="44">
                  <c:v>-135.24568224878541</c:v>
                </c:pt>
                <c:pt idx="45">
                  <c:v>-92.637536085385392</c:v>
                </c:pt>
                <c:pt idx="46">
                  <c:v>0</c:v>
                </c:pt>
                <c:pt idx="47">
                  <c:v>-159.71620019604751</c:v>
                </c:pt>
                <c:pt idx="48">
                  <c:v>-162.27974723337616</c:v>
                </c:pt>
                <c:pt idx="49">
                  <c:v>-164.90849874582204</c:v>
                </c:pt>
                <c:pt idx="50">
                  <c:v>-167.74079457081717</c:v>
                </c:pt>
                <c:pt idx="51">
                  <c:v>-170.70884523220315</c:v>
                </c:pt>
                <c:pt idx="52">
                  <c:v>-173.69721009415665</c:v>
                </c:pt>
                <c:pt idx="53">
                  <c:v>-176.73835407444159</c:v>
                </c:pt>
                <c:pt idx="54">
                  <c:v>-179.96684337830973</c:v>
                </c:pt>
                <c:pt idx="55">
                  <c:v>-183.18210303254207</c:v>
                </c:pt>
                <c:pt idx="56">
                  <c:v>-186.80499677860203</c:v>
                </c:pt>
                <c:pt idx="57">
                  <c:v>-190.37849957659392</c:v>
                </c:pt>
                <c:pt idx="58">
                  <c:v>-193.96511063523278</c:v>
                </c:pt>
                <c:pt idx="59">
                  <c:v>-198.06501033711925</c:v>
                </c:pt>
                <c:pt idx="60">
                  <c:v>-200.66766515090839</c:v>
                </c:pt>
                <c:pt idx="61">
                  <c:v>-201.4199249872438</c:v>
                </c:pt>
                <c:pt idx="62">
                  <c:v>-185.62732884427021</c:v>
                </c:pt>
                <c:pt idx="63">
                  <c:v>-141.41093140105687</c:v>
                </c:pt>
                <c:pt idx="64">
                  <c:v>0</c:v>
                </c:pt>
                <c:pt idx="65">
                  <c:v>-237.14405612201631</c:v>
                </c:pt>
                <c:pt idx="66">
                  <c:v>-236.01882726474929</c:v>
                </c:pt>
                <c:pt idx="67">
                  <c:v>-216.68641827224073</c:v>
                </c:pt>
                <c:pt idx="68">
                  <c:v>-166.16217056870397</c:v>
                </c:pt>
                <c:pt idx="69">
                  <c:v>0</c:v>
                </c:pt>
                <c:pt idx="70">
                  <c:v>-290.243044445782</c:v>
                </c:pt>
                <c:pt idx="71">
                  <c:v>-415.19238771020838</c:v>
                </c:pt>
                <c:pt idx="72">
                  <c:v>-260.72358995717303</c:v>
                </c:pt>
                <c:pt idx="73">
                  <c:v>222.08074075722465</c:v>
                </c:pt>
                <c:pt idx="74">
                  <c:v>0</c:v>
                </c:pt>
                <c:pt idx="75">
                  <c:v>-523.73241485708786</c:v>
                </c:pt>
                <c:pt idx="76">
                  <c:v>-482.61206092327137</c:v>
                </c:pt>
                <c:pt idx="77">
                  <c:v>-439.6803748197168</c:v>
                </c:pt>
                <c:pt idx="78">
                  <c:v>-364.0082809425142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ser>
          <c:idx val="0"/>
          <c:order val="1"/>
          <c:tx>
            <c:strRef>
              <c:f>Qb!$DA$18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Qb!$DA$19:$DA$126</c:f>
              <c:numCache>
                <c:formatCode>0.00E+00</c:formatCode>
                <c:ptCount val="108"/>
                <c:pt idx="1">
                  <c:v>1658.2597619015883</c:v>
                </c:pt>
                <c:pt idx="2">
                  <c:v>1398.0784164058834</c:v>
                </c:pt>
                <c:pt idx="3">
                  <c:v>1242.6293126045573</c:v>
                </c:pt>
                <c:pt idx="4">
                  <c:v>1130.7427732222043</c:v>
                </c:pt>
                <c:pt idx="5">
                  <c:v>1043.8730952169074</c:v>
                </c:pt>
                <c:pt idx="6">
                  <c:v>972.78003389051457</c:v>
                </c:pt>
                <c:pt idx="7">
                  <c:v>913.40429664634291</c:v>
                </c:pt>
                <c:pt idx="8">
                  <c:v>862.75571561409413</c:v>
                </c:pt>
                <c:pt idx="9">
                  <c:v>818.34196252784875</c:v>
                </c:pt>
                <c:pt idx="10">
                  <c:v>779.19192296032497</c:v>
                </c:pt>
                <c:pt idx="11">
                  <c:v>744.5000230253695</c:v>
                </c:pt>
                <c:pt idx="12">
                  <c:v>713.34690152263568</c:v>
                </c:pt>
                <c:pt idx="13">
                  <c:v>685.12100728057135</c:v>
                </c:pt>
                <c:pt idx="14">
                  <c:v>659.45666403908194</c:v>
                </c:pt>
                <c:pt idx="15">
                  <c:v>635.96328984603099</c:v>
                </c:pt>
                <c:pt idx="16">
                  <c:v>614.43863596439826</c:v>
                </c:pt>
                <c:pt idx="17">
                  <c:v>594.46089482181992</c:v>
                </c:pt>
                <c:pt idx="18">
                  <c:v>576.15088922356335</c:v>
                </c:pt>
                <c:pt idx="19">
                  <c:v>558.93914692044962</c:v>
                </c:pt>
                <c:pt idx="20">
                  <c:v>543.0210224039289</c:v>
                </c:pt>
                <c:pt idx="21">
                  <c:v>527.82838782619024</c:v>
                </c:pt>
                <c:pt idx="22">
                  <c:v>513.87871459996234</c:v>
                </c:pt>
                <c:pt idx="23">
                  <c:v>500.46668085169</c:v>
                </c:pt>
                <c:pt idx="24">
                  <c:v>487.83172946973428</c:v>
                </c:pt>
                <c:pt idx="25">
                  <c:v>475.95023280739832</c:v>
                </c:pt>
                <c:pt idx="26">
                  <c:v>464.53596449553379</c:v>
                </c:pt>
                <c:pt idx="27">
                  <c:v>452.16304760082426</c:v>
                </c:pt>
                <c:pt idx="28">
                  <c:v>439.73822614640221</c:v>
                </c:pt>
                <c:pt idx="29">
                  <c:v>412.76599779670244</c:v>
                </c:pt>
                <c:pt idx="30">
                  <c:v>369.15520587114781</c:v>
                </c:pt>
                <c:pt idx="31">
                  <c:v>0</c:v>
                </c:pt>
                <c:pt idx="32">
                  <c:v>422.69623225396737</c:v>
                </c:pt>
                <c:pt idx="33">
                  <c:v>413.41721791753105</c:v>
                </c:pt>
                <c:pt idx="34">
                  <c:v>387.2453131286635</c:v>
                </c:pt>
                <c:pt idx="35">
                  <c:v>361.86188887801671</c:v>
                </c:pt>
                <c:pt idx="36">
                  <c:v>0</c:v>
                </c:pt>
                <c:pt idx="37">
                  <c:v>401.0542278737139</c:v>
                </c:pt>
                <c:pt idx="38">
                  <c:v>393.96488272616989</c:v>
                </c:pt>
                <c:pt idx="39">
                  <c:v>373.0762969272572</c:v>
                </c:pt>
                <c:pt idx="40">
                  <c:v>351.00202918727064</c:v>
                </c:pt>
                <c:pt idx="41">
                  <c:v>0</c:v>
                </c:pt>
                <c:pt idx="42">
                  <c:v>384.56652105684606</c:v>
                </c:pt>
                <c:pt idx="43">
                  <c:v>379.1029949255709</c:v>
                </c:pt>
                <c:pt idx="44">
                  <c:v>363.04947968243351</c:v>
                </c:pt>
                <c:pt idx="45">
                  <c:v>341.4073696853448</c:v>
                </c:pt>
                <c:pt idx="46">
                  <c:v>0</c:v>
                </c:pt>
                <c:pt idx="47">
                  <c:v>372.10245699236032</c:v>
                </c:pt>
                <c:pt idx="48">
                  <c:v>368.60215586195454</c:v>
                </c:pt>
                <c:pt idx="49">
                  <c:v>365.18926020767231</c:v>
                </c:pt>
                <c:pt idx="50">
                  <c:v>361.90999292402546</c:v>
                </c:pt>
                <c:pt idx="51">
                  <c:v>358.72896820322353</c:v>
                </c:pt>
                <c:pt idx="52">
                  <c:v>355.59591231586029</c:v>
                </c:pt>
                <c:pt idx="53">
                  <c:v>352.52736905122981</c:v>
                </c:pt>
                <c:pt idx="54">
                  <c:v>349.55746687894253</c:v>
                </c:pt>
                <c:pt idx="55">
                  <c:v>346.60874455321624</c:v>
                </c:pt>
                <c:pt idx="56">
                  <c:v>343.83131573322953</c:v>
                </c:pt>
                <c:pt idx="57">
                  <c:v>341.05422858583091</c:v>
                </c:pt>
                <c:pt idx="58">
                  <c:v>338.30476605695378</c:v>
                </c:pt>
                <c:pt idx="59">
                  <c:v>335.73316436137367</c:v>
                </c:pt>
                <c:pt idx="60">
                  <c:v>332.7075420706027</c:v>
                </c:pt>
                <c:pt idx="61">
                  <c:v>329.228254920908</c:v>
                </c:pt>
                <c:pt idx="62">
                  <c:v>321.13966649609972</c:v>
                </c:pt>
                <c:pt idx="63">
                  <c:v>305.54183553568316</c:v>
                </c:pt>
                <c:pt idx="64">
                  <c:v>0</c:v>
                </c:pt>
                <c:pt idx="65">
                  <c:v>324.26384066485349</c:v>
                </c:pt>
                <c:pt idx="66">
                  <c:v>319.80261302952505</c:v>
                </c:pt>
                <c:pt idx="67">
                  <c:v>311.6010357059551</c:v>
                </c:pt>
                <c:pt idx="68">
                  <c:v>297.3977085237056</c:v>
                </c:pt>
                <c:pt idx="69">
                  <c:v>0</c:v>
                </c:pt>
                <c:pt idx="70">
                  <c:v>313.68365789172793</c:v>
                </c:pt>
                <c:pt idx="71">
                  <c:v>326.49732565324109</c:v>
                </c:pt>
                <c:pt idx="72">
                  <c:v>298.20596955229206</c:v>
                </c:pt>
                <c:pt idx="73">
                  <c:v>227.9832864558262</c:v>
                </c:pt>
                <c:pt idx="74">
                  <c:v>0</c:v>
                </c:pt>
                <c:pt idx="75">
                  <c:v>309.86391236252689</c:v>
                </c:pt>
                <c:pt idx="76">
                  <c:v>297.21343780862776</c:v>
                </c:pt>
                <c:pt idx="77">
                  <c:v>286.42628010748797</c:v>
                </c:pt>
                <c:pt idx="78">
                  <c:v>275.47129684658779</c:v>
                </c:pt>
                <c:pt idx="79">
                  <c:v>0</c:v>
                </c:pt>
                <c:pt idx="80">
                  <c:v>281.64451916532937</c:v>
                </c:pt>
                <c:pt idx="81">
                  <c:v>267.67509004011811</c:v>
                </c:pt>
                <c:pt idx="82">
                  <c:v>260.37374230292619</c:v>
                </c:pt>
                <c:pt idx="83">
                  <c:v>256.2879893927672</c:v>
                </c:pt>
                <c:pt idx="84">
                  <c:v>253.8927765119592</c:v>
                </c:pt>
                <c:pt idx="85">
                  <c:v>252.44344647349592</c:v>
                </c:pt>
                <c:pt idx="86">
                  <c:v>251.54753663980676</c:v>
                </c:pt>
                <c:pt idx="87">
                  <c:v>250.98580347999723</c:v>
                </c:pt>
                <c:pt idx="88">
                  <c:v>250.6303471723914</c:v>
                </c:pt>
                <c:pt idx="89">
                  <c:v>250.40402817447571</c:v>
                </c:pt>
                <c:pt idx="90">
                  <c:v>250.25936935143102</c:v>
                </c:pt>
                <c:pt idx="91">
                  <c:v>250.16667062433663</c:v>
                </c:pt>
                <c:pt idx="92">
                  <c:v>250.10717298309615</c:v>
                </c:pt>
                <c:pt idx="93">
                  <c:v>250.06894244842039</c:v>
                </c:pt>
                <c:pt idx="94">
                  <c:v>250.04436171577993</c:v>
                </c:pt>
                <c:pt idx="95">
                  <c:v>250.02854946699847</c:v>
                </c:pt>
                <c:pt idx="96">
                  <c:v>250.0183753898977</c:v>
                </c:pt>
                <c:pt idx="97">
                  <c:v>250.01182779428532</c:v>
                </c:pt>
                <c:pt idx="98">
                  <c:v>250.007613701575</c:v>
                </c:pt>
                <c:pt idx="99">
                  <c:v>250.00490112248031</c:v>
                </c:pt>
                <c:pt idx="100">
                  <c:v>250.00315503381108</c:v>
                </c:pt>
                <c:pt idx="101">
                  <c:v>250.0020310382034</c:v>
                </c:pt>
                <c:pt idx="102">
                  <c:v>250.00130748212612</c:v>
                </c:pt>
                <c:pt idx="103">
                  <c:v>250.00084169692016</c:v>
                </c:pt>
                <c:pt idx="104">
                  <c:v>250.00054184763698</c:v>
                </c:pt>
                <c:pt idx="105">
                  <c:v>250.00034881855981</c:v>
                </c:pt>
                <c:pt idx="106">
                  <c:v>250.0002245549382</c:v>
                </c:pt>
                <c:pt idx="107">
                  <c:v>250.00013662395128</c:v>
                </c:pt>
              </c:numCache>
            </c:numRef>
          </c:yVal>
        </c:ser>
        <c:ser>
          <c:idx val="2"/>
          <c:order val="2"/>
          <c:tx>
            <c:strRef>
              <c:f>Qb!$DB$18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Qb!$DB$19:$DB$126</c:f>
              <c:numCache>
                <c:formatCode>0.000</c:formatCode>
                <c:ptCount val="108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238.0952380952381</c:v>
                </c:pt>
                <c:pt idx="33">
                  <c:v>238.0952380952381</c:v>
                </c:pt>
                <c:pt idx="34">
                  <c:v>238.0952380952381</c:v>
                </c:pt>
                <c:pt idx="35">
                  <c:v>238.0952380952381</c:v>
                </c:pt>
                <c:pt idx="36">
                  <c:v>238.0952380952381</c:v>
                </c:pt>
                <c:pt idx="37">
                  <c:v>227.27272727272728</c:v>
                </c:pt>
                <c:pt idx="38">
                  <c:v>227.27272727272728</c:v>
                </c:pt>
                <c:pt idx="39">
                  <c:v>227.27272727272728</c:v>
                </c:pt>
                <c:pt idx="40">
                  <c:v>227.27272727272728</c:v>
                </c:pt>
                <c:pt idx="41">
                  <c:v>227.27272727272728</c:v>
                </c:pt>
                <c:pt idx="42">
                  <c:v>217.39130434782609</c:v>
                </c:pt>
                <c:pt idx="43">
                  <c:v>217.39130434782609</c:v>
                </c:pt>
                <c:pt idx="44">
                  <c:v>217.39130434782609</c:v>
                </c:pt>
                <c:pt idx="45">
                  <c:v>217.39130434782609</c:v>
                </c:pt>
                <c:pt idx="46">
                  <c:v>217.39130434782609</c:v>
                </c:pt>
                <c:pt idx="47">
                  <c:v>208.33333333333334</c:v>
                </c:pt>
                <c:pt idx="48">
                  <c:v>208.33333333333334</c:v>
                </c:pt>
                <c:pt idx="49">
                  <c:v>208.33333333333334</c:v>
                </c:pt>
                <c:pt idx="50">
                  <c:v>208.33333333333334</c:v>
                </c:pt>
                <c:pt idx="51">
                  <c:v>208.33333333333334</c:v>
                </c:pt>
                <c:pt idx="52">
                  <c:v>208.33333333333334</c:v>
                </c:pt>
                <c:pt idx="53">
                  <c:v>208.33333333333334</c:v>
                </c:pt>
                <c:pt idx="54">
                  <c:v>208.33333333333334</c:v>
                </c:pt>
                <c:pt idx="55">
                  <c:v>208.33333333333334</c:v>
                </c:pt>
                <c:pt idx="56">
                  <c:v>208.33333333333334</c:v>
                </c:pt>
                <c:pt idx="57">
                  <c:v>208.33333333333334</c:v>
                </c:pt>
                <c:pt idx="58">
                  <c:v>208.33333333333334</c:v>
                </c:pt>
                <c:pt idx="59">
                  <c:v>208.33333333333334</c:v>
                </c:pt>
                <c:pt idx="60">
                  <c:v>208.33333333333334</c:v>
                </c:pt>
                <c:pt idx="61">
                  <c:v>208.33333333333334</c:v>
                </c:pt>
                <c:pt idx="62">
                  <c:v>208.33333333333334</c:v>
                </c:pt>
                <c:pt idx="63">
                  <c:v>208.33333333333334</c:v>
                </c:pt>
                <c:pt idx="64">
                  <c:v>208.33333333333334</c:v>
                </c:pt>
                <c:pt idx="65">
                  <c:v>217.39130434782609</c:v>
                </c:pt>
                <c:pt idx="66">
                  <c:v>217.39130434782609</c:v>
                </c:pt>
                <c:pt idx="67">
                  <c:v>217.39130434782609</c:v>
                </c:pt>
                <c:pt idx="68">
                  <c:v>217.39130434782609</c:v>
                </c:pt>
                <c:pt idx="69">
                  <c:v>217.39130434782609</c:v>
                </c:pt>
                <c:pt idx="70">
                  <c:v>227.27272727272728</c:v>
                </c:pt>
                <c:pt idx="71">
                  <c:v>227.27272727272728</c:v>
                </c:pt>
                <c:pt idx="72">
                  <c:v>227.27272727272728</c:v>
                </c:pt>
                <c:pt idx="73">
                  <c:v>227.27272727272728</c:v>
                </c:pt>
                <c:pt idx="74">
                  <c:v>227.27272727272728</c:v>
                </c:pt>
                <c:pt idx="75">
                  <c:v>238.0952380952381</c:v>
                </c:pt>
                <c:pt idx="76">
                  <c:v>238.0952380952381</c:v>
                </c:pt>
                <c:pt idx="77">
                  <c:v>238.0952380952381</c:v>
                </c:pt>
                <c:pt idx="78">
                  <c:v>238.0952380952381</c:v>
                </c:pt>
                <c:pt idx="79">
                  <c:v>238.0952380952381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</c:numCache>
            </c:numRef>
          </c:yVal>
        </c:ser>
        <c:axId val="65213568"/>
        <c:axId val="65215872"/>
      </c:scatterChart>
      <c:valAx>
        <c:axId val="652135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15872"/>
        <c:crossesAt val="2000"/>
        <c:crossBetween val="midCat"/>
        <c:minorUnit val="100"/>
      </c:valAx>
      <c:valAx>
        <c:axId val="652158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135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3551418462201823"/>
          <c:y val="0.21605301097926141"/>
          <c:w val="0.21495451676712746"/>
          <c:h val="0.3203375106280728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13649418806913"/>
          <c:y val="0.21374591333977994"/>
          <c:w val="0.80470798366376184"/>
          <c:h val="0.7247000966984396"/>
        </c:manualLayout>
      </c:layout>
      <c:scatterChart>
        <c:scatterStyle val="lineMarker"/>
        <c:ser>
          <c:idx val="0"/>
          <c:order val="0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1"/>
          <c:order val="1"/>
          <c:tx>
            <c:strRef>
              <c:f>Qb!$DH$18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Qb!$DH$19:$DH$126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2.9461766065288768E-2</c:v>
                </c:pt>
                <c:pt idx="2">
                  <c:v>2.7743710155039285E-2</c:v>
                </c:pt>
                <c:pt idx="3">
                  <c:v>2.6393914549550611E-2</c:v>
                </c:pt>
                <c:pt idx="4">
                  <c:v>2.5254825026237309E-2</c:v>
                </c:pt>
                <c:pt idx="5">
                  <c:v>2.4254794776886784E-2</c:v>
                </c:pt>
                <c:pt idx="6">
                  <c:v>2.3353133051563404E-2</c:v>
                </c:pt>
                <c:pt idx="7">
                  <c:v>2.2525592914449513E-2</c:v>
                </c:pt>
                <c:pt idx="8">
                  <c:v>2.1756528152625212E-2</c:v>
                </c:pt>
                <c:pt idx="9">
                  <c:v>2.1034236092660263E-2</c:v>
                </c:pt>
                <c:pt idx="10">
                  <c:v>2.0350438780935984E-2</c:v>
                </c:pt>
                <c:pt idx="11">
                  <c:v>1.9699210316501452E-2</c:v>
                </c:pt>
                <c:pt idx="12">
                  <c:v>1.9075681767450905E-2</c:v>
                </c:pt>
                <c:pt idx="13">
                  <c:v>1.8476059420277673E-2</c:v>
                </c:pt>
                <c:pt idx="14">
                  <c:v>1.7897436713099436E-2</c:v>
                </c:pt>
                <c:pt idx="15">
                  <c:v>1.7336957727769498E-2</c:v>
                </c:pt>
                <c:pt idx="16">
                  <c:v>1.6792906221489812E-2</c:v>
                </c:pt>
                <c:pt idx="17">
                  <c:v>1.6263317964783381E-2</c:v>
                </c:pt>
                <c:pt idx="18">
                  <c:v>1.5746930025317778E-2</c:v>
                </c:pt>
                <c:pt idx="19">
                  <c:v>1.5242123881109494E-2</c:v>
                </c:pt>
                <c:pt idx="20">
                  <c:v>1.474828794500373E-2</c:v>
                </c:pt>
                <c:pt idx="21">
                  <c:v>1.4263976540490339E-2</c:v>
                </c:pt>
                <c:pt idx="22">
                  <c:v>1.3788730921876857E-2</c:v>
                </c:pt>
                <c:pt idx="23">
                  <c:v>1.3321704283673581E-2</c:v>
                </c:pt>
                <c:pt idx="24">
                  <c:v>1.2862131468280222E-2</c:v>
                </c:pt>
                <c:pt idx="25">
                  <c:v>1.2409628671881641E-2</c:v>
                </c:pt>
                <c:pt idx="26">
                  <c:v>1.1963659719536215E-2</c:v>
                </c:pt>
                <c:pt idx="27">
                  <c:v>1.1529873749854721E-2</c:v>
                </c:pt>
                <c:pt idx="28">
                  <c:v>1.1113396917954708E-2</c:v>
                </c:pt>
                <c:pt idx="29">
                  <c:v>1.0694718211442161E-2</c:v>
                </c:pt>
                <c:pt idx="30">
                  <c:v>1.0291812527398003E-2</c:v>
                </c:pt>
                <c:pt idx="31">
                  <c:v>1.1659718211442162E-2</c:v>
                </c:pt>
                <c:pt idx="32">
                  <c:v>1.1300087923789332E-2</c:v>
                </c:pt>
                <c:pt idx="33">
                  <c:v>1.0953050605090071E-2</c:v>
                </c:pt>
                <c:pt idx="34">
                  <c:v>1.0599411918525455E-2</c:v>
                </c:pt>
                <c:pt idx="35">
                  <c:v>1.0257191084862663E-2</c:v>
                </c:pt>
                <c:pt idx="36">
                  <c:v>1.1518459537573075E-2</c:v>
                </c:pt>
                <c:pt idx="37">
                  <c:v>1.1217478150684667E-2</c:v>
                </c:pt>
                <c:pt idx="38">
                  <c:v>1.0925805679988243E-2</c:v>
                </c:pt>
                <c:pt idx="39">
                  <c:v>1.062902906042675E-2</c:v>
                </c:pt>
                <c:pt idx="40">
                  <c:v>1.0340313755929616E-2</c:v>
                </c:pt>
                <c:pt idx="41">
                  <c:v>1.1506301787699477E-2</c:v>
                </c:pt>
                <c:pt idx="42">
                  <c:v>1.1252282102239825E-2</c:v>
                </c:pt>
                <c:pt idx="43">
                  <c:v>1.1005248252572717E-2</c:v>
                </c:pt>
                <c:pt idx="44">
                  <c:v>1.075492282948662E-2</c:v>
                </c:pt>
                <c:pt idx="45">
                  <c:v>1.0510291309527933E-2</c:v>
                </c:pt>
                <c:pt idx="46">
                  <c:v>1.1594053264269228E-2</c:v>
                </c:pt>
                <c:pt idx="47">
                  <c:v>1.1376384693681811E-2</c:v>
                </c:pt>
                <c:pt idx="48">
                  <c:v>1.1160736335355264E-2</c:v>
                </c:pt>
                <c:pt idx="49">
                  <c:v>1.0947102960905128E-2</c:v>
                </c:pt>
                <c:pt idx="50">
                  <c:v>1.0735326583558684E-2</c:v>
                </c:pt>
                <c:pt idx="51">
                  <c:v>1.052548233782531E-2</c:v>
                </c:pt>
                <c:pt idx="52">
                  <c:v>1.0317443668261251E-2</c:v>
                </c:pt>
                <c:pt idx="53">
                  <c:v>1.0111061168986024E-2</c:v>
                </c:pt>
                <c:pt idx="54">
                  <c:v>9.9064088390540903E-3</c:v>
                </c:pt>
                <c:pt idx="55">
                  <c:v>9.7033022040593133E-3</c:v>
                </c:pt>
                <c:pt idx="56">
                  <c:v>9.5018696685471322E-3</c:v>
                </c:pt>
                <c:pt idx="57">
                  <c:v>9.3019721648502796E-3</c:v>
                </c:pt>
                <c:pt idx="58">
                  <c:v>9.103491077071332E-3</c:v>
                </c:pt>
                <c:pt idx="59">
                  <c:v>8.9065396147208001E-3</c:v>
                </c:pt>
                <c:pt idx="60">
                  <c:v>8.7132568639379914E-3</c:v>
                </c:pt>
                <c:pt idx="61">
                  <c:v>8.5241899102030064E-3</c:v>
                </c:pt>
                <c:pt idx="62">
                  <c:v>8.3355607409874941E-3</c:v>
                </c:pt>
                <c:pt idx="63">
                  <c:v>8.1511056884744203E-3</c:v>
                </c:pt>
                <c:pt idx="64">
                  <c:v>7.3469390218077538E-3</c:v>
                </c:pt>
                <c:pt idx="65">
                  <c:v>7.1219096707485063E-3</c:v>
                </c:pt>
                <c:pt idx="66">
                  <c:v>6.9023820940287278E-3</c:v>
                </c:pt>
                <c:pt idx="67">
                  <c:v>6.685462375151884E-3</c:v>
                </c:pt>
                <c:pt idx="68">
                  <c:v>6.4753597469252838E-3</c:v>
                </c:pt>
                <c:pt idx="69">
                  <c:v>5.636229312142675E-3</c:v>
                </c:pt>
                <c:pt idx="70">
                  <c:v>5.2852003943149126E-3</c:v>
                </c:pt>
                <c:pt idx="71">
                  <c:v>5.0370496186390619E-3</c:v>
                </c:pt>
                <c:pt idx="72">
                  <c:v>4.7795135580388894E-3</c:v>
                </c:pt>
                <c:pt idx="73">
                  <c:v>4.5351448925471608E-3</c:v>
                </c:pt>
                <c:pt idx="74">
                  <c:v>3.6578721652744334E-3</c:v>
                </c:pt>
                <c:pt idx="75">
                  <c:v>3.2526047523400961E-3</c:v>
                </c:pt>
                <c:pt idx="76">
                  <c:v>2.8750240067722936E-3</c:v>
                </c:pt>
                <c:pt idx="77">
                  <c:v>2.5330052536009307E-3</c:v>
                </c:pt>
                <c:pt idx="78">
                  <c:v>2.2316737528647991E-3</c:v>
                </c:pt>
                <c:pt idx="79">
                  <c:v>1.3126261338171801E-3</c:v>
                </c:pt>
                <c:pt idx="80">
                  <c:v>8.528484344170837E-4</c:v>
                </c:pt>
                <c:pt idx="81">
                  <c:v>5.5750963287638441E-4</c:v>
                </c:pt>
                <c:pt idx="82">
                  <c:v>3.6561569834061788E-4</c:v>
                </c:pt>
                <c:pt idx="83">
                  <c:v>2.402017215562024E-4</c:v>
                </c:pt>
                <c:pt idx="84">
                  <c:v>1.5797296887294301E-4</c:v>
                </c:pt>
                <c:pt idx="85">
                  <c:v>1.0395888669752E-4</c:v>
                </c:pt>
                <c:pt idx="86">
                  <c:v>6.8439900456781689E-5</c:v>
                </c:pt>
                <c:pt idx="87">
                  <c:v>4.5067047968060792E-5</c:v>
                </c:pt>
                <c:pt idx="88">
                  <c:v>2.9680748992077385E-5</c:v>
                </c:pt>
                <c:pt idx="89">
                  <c:v>1.9549307886857375E-5</c:v>
                </c:pt>
                <c:pt idx="90">
                  <c:v>1.2877052013113537E-5</c:v>
                </c:pt>
                <c:pt idx="91">
                  <c:v>8.4823380124250067E-6</c:v>
                </c:pt>
                <c:pt idx="92">
                  <c:v>5.5876052655904891E-6</c:v>
                </c:pt>
                <c:pt idx="93">
                  <c:v>3.6807865864542047E-6</c:v>
                </c:pt>
                <c:pt idx="94">
                  <c:v>2.4247175669916243E-6</c:v>
                </c:pt>
                <c:pt idx="95">
                  <c:v>1.5972884895360539E-6</c:v>
                </c:pt>
                <c:pt idx="96">
                  <c:v>1.0522238439999472E-6</c:v>
                </c:pt>
                <c:pt idx="97">
                  <c:v>6.9315761758377699E-7</c:v>
                </c:pt>
                <c:pt idx="98">
                  <c:v>4.566229963202912E-7</c:v>
                </c:pt>
                <c:pt idx="99">
                  <c:v>3.0080481287348894E-7</c:v>
                </c:pt>
                <c:pt idx="100">
                  <c:v>1.981574504399098E-7</c:v>
                </c:pt>
                <c:pt idx="101">
                  <c:v>1.3053787173238215E-7</c:v>
                </c:pt>
                <c:pt idx="102">
                  <c:v>8.5992973529241461E-8</c:v>
                </c:pt>
                <c:pt idx="103">
                  <c:v>5.6648655609011626E-8</c:v>
                </c:pt>
                <c:pt idx="104">
                  <c:v>3.7317829637287147E-8</c:v>
                </c:pt>
                <c:pt idx="105">
                  <c:v>2.458347240597515E-8</c:v>
                </c:pt>
                <c:pt idx="106">
                  <c:v>1.6194595983342668E-8</c:v>
                </c:pt>
                <c:pt idx="107">
                  <c:v>1.066834394802394E-8</c:v>
                </c:pt>
              </c:numCache>
            </c:numRef>
          </c:yVal>
        </c:ser>
        <c:axId val="65248256"/>
        <c:axId val="65267200"/>
      </c:scatterChart>
      <c:valAx>
        <c:axId val="65248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67200"/>
        <c:crossesAt val="3.500000000000001E-2"/>
        <c:crossBetween val="midCat"/>
      </c:valAx>
      <c:valAx>
        <c:axId val="652672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482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514132912626616"/>
          <c:y val="0.20226530823432026"/>
          <c:w val="0.8203389648040621"/>
          <c:h val="0.74250068203840136"/>
        </c:manualLayout>
      </c:layout>
      <c:scatterChart>
        <c:scatterStyle val="lineMarker"/>
        <c:ser>
          <c:idx val="1"/>
          <c:order val="0"/>
          <c:tx>
            <c:strRef>
              <c:f>Qb!$DG$18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Qb!$DG$19:$DG$128</c:f>
              <c:numCache>
                <c:formatCode>0.00</c:formatCode>
                <c:ptCount val="110"/>
                <c:pt idx="1">
                  <c:v>60.535954965357718</c:v>
                </c:pt>
                <c:pt idx="2">
                  <c:v>83.241581195138664</c:v>
                </c:pt>
                <c:pt idx="3">
                  <c:v>100.27004178345614</c:v>
                </c:pt>
                <c:pt idx="4">
                  <c:v>113.35531255163289</c:v>
                </c:pt>
                <c:pt idx="5">
                  <c:v>123.77030553645342</c:v>
                </c:pt>
                <c:pt idx="6">
                  <c:v>132.00052328764346</c:v>
                </c:pt>
                <c:pt idx="7">
                  <c:v>138.59970020915978</c:v>
                </c:pt>
                <c:pt idx="8">
                  <c:v>143.94795882349672</c:v>
                </c:pt>
                <c:pt idx="9">
                  <c:v>148.10755446820892</c:v>
                </c:pt>
                <c:pt idx="10">
                  <c:v>151.30461236107968</c:v>
                </c:pt>
                <c:pt idx="11">
                  <c:v>153.74653936623034</c:v>
                </c:pt>
                <c:pt idx="12">
                  <c:v>155.46558430642594</c:v>
                </c:pt>
                <c:pt idx="13">
                  <c:v>156.56413309459134</c:v>
                </c:pt>
                <c:pt idx="14">
                  <c:v>157.15549909352626</c:v>
                </c:pt>
                <c:pt idx="15">
                  <c:v>157.1619782502963</c:v>
                </c:pt>
                <c:pt idx="16">
                  <c:v>156.83195228446834</c:v>
                </c:pt>
                <c:pt idx="17">
                  <c:v>156.04681451895053</c:v>
                </c:pt>
                <c:pt idx="18">
                  <c:v>154.97189972730544</c:v>
                </c:pt>
                <c:pt idx="19">
                  <c:v>153.47007094688408</c:v>
                </c:pt>
                <c:pt idx="20">
                  <c:v>151.82376186820386</c:v>
                </c:pt>
                <c:pt idx="21">
                  <c:v>149.76038255099505</c:v>
                </c:pt>
                <c:pt idx="22">
                  <c:v>147.56952175703535</c:v>
                </c:pt>
                <c:pt idx="23">
                  <c:v>145.1225314997474</c:v>
                </c:pt>
                <c:pt idx="24">
                  <c:v>142.43572985024397</c:v>
                </c:pt>
                <c:pt idx="25">
                  <c:v>139.62212135094509</c:v>
                </c:pt>
                <c:pt idx="26">
                  <c:v>136.63108307896005</c:v>
                </c:pt>
                <c:pt idx="27">
                  <c:v>135.39818661401736</c:v>
                </c:pt>
                <c:pt idx="28">
                  <c:v>135.92155033275404</c:v>
                </c:pt>
                <c:pt idx="29">
                  <c:v>130.21987260261659</c:v>
                </c:pt>
                <c:pt idx="30">
                  <c:v>10</c:v>
                </c:pt>
                <c:pt idx="31">
                  <c:v>161.42091536371493</c:v>
                </c:pt>
                <c:pt idx="32">
                  <c:v>159.60701116889686</c:v>
                </c:pt>
                <c:pt idx="33">
                  <c:v>160.30796494946833</c:v>
                </c:pt>
                <c:pt idx="34">
                  <c:v>152.36216612062825</c:v>
                </c:pt>
                <c:pt idx="35">
                  <c:v>10</c:v>
                </c:pt>
                <c:pt idx="36">
                  <c:v>188.78713451717732</c:v>
                </c:pt>
                <c:pt idx="37">
                  <c:v>188.84836968911475</c:v>
                </c:pt>
                <c:pt idx="38">
                  <c:v>189.79579884417603</c:v>
                </c:pt>
                <c:pt idx="39">
                  <c:v>181.57456921862419</c:v>
                </c:pt>
                <c:pt idx="40">
                  <c:v>10</c:v>
                </c:pt>
                <c:pt idx="41">
                  <c:v>220.49803892391463</c:v>
                </c:pt>
                <c:pt idx="42">
                  <c:v>223.984450740081</c:v>
                </c:pt>
                <c:pt idx="43">
                  <c:v>225.24777864254145</c:v>
                </c:pt>
                <c:pt idx="44">
                  <c:v>217.3188285651587</c:v>
                </c:pt>
                <c:pt idx="45">
                  <c:v>10</c:v>
                </c:pt>
                <c:pt idx="46">
                  <c:v>257.16779835033248</c:v>
                </c:pt>
                <c:pt idx="47">
                  <c:v>263.82354944447496</c:v>
                </c:pt>
                <c:pt idx="48">
                  <c:v>261.27165080141793</c:v>
                </c:pt>
                <c:pt idx="49">
                  <c:v>258.71237760910617</c:v>
                </c:pt>
                <c:pt idx="50">
                  <c:v>255.95901932198856</c:v>
                </c:pt>
                <c:pt idx="51">
                  <c:v>253.29273203419027</c:v>
                </c:pt>
                <c:pt idx="52">
                  <c:v>250.46937247006113</c:v>
                </c:pt>
                <c:pt idx="53">
                  <c:v>247.45926748861828</c:v>
                </c:pt>
                <c:pt idx="54">
                  <c:v>244.5301992737846</c:v>
                </c:pt>
                <c:pt idx="55">
                  <c:v>241.37211277733135</c:v>
                </c:pt>
                <c:pt idx="56">
                  <c:v>238.35737141189111</c:v>
                </c:pt>
                <c:pt idx="57">
                  <c:v>235.16854244855628</c:v>
                </c:pt>
                <c:pt idx="58">
                  <c:v>231.82892949503764</c:v>
                </c:pt>
                <c:pt idx="59">
                  <c:v>228.61001483373178</c:v>
                </c:pt>
                <c:pt idx="60">
                  <c:v>227.90182268331537</c:v>
                </c:pt>
                <c:pt idx="61">
                  <c:v>227.92781120151159</c:v>
                </c:pt>
                <c:pt idx="62">
                  <c:v>223.45100072947881</c:v>
                </c:pt>
                <c:pt idx="63">
                  <c:v>10</c:v>
                </c:pt>
                <c:pt idx="64">
                  <c:v>156.22686641742055</c:v>
                </c:pt>
                <c:pt idx="65">
                  <c:v>160.74401655216502</c:v>
                </c:pt>
                <c:pt idx="66">
                  <c:v>159.70990950579846</c:v>
                </c:pt>
                <c:pt idx="67">
                  <c:v>156.59992253741518</c:v>
                </c:pt>
                <c:pt idx="68">
                  <c:v>10</c:v>
                </c:pt>
                <c:pt idx="69">
                  <c:v>96.981579549113562</c:v>
                </c:pt>
                <c:pt idx="70">
                  <c:v>77.781552685471155</c:v>
                </c:pt>
                <c:pt idx="71">
                  <c:v>103.99171617377391</c:v>
                </c:pt>
                <c:pt idx="72">
                  <c:v>95.293093652603829</c:v>
                </c:pt>
                <c:pt idx="73">
                  <c:v>10</c:v>
                </c:pt>
                <c:pt idx="74">
                  <c:v>42.252879958827329</c:v>
                </c:pt>
                <c:pt idx="75">
                  <c:v>42.629117818647458</c:v>
                </c:pt>
                <c:pt idx="76">
                  <c:v>40.571644813996798</c:v>
                </c:pt>
                <c:pt idx="77">
                  <c:v>39.530210041316217</c:v>
                </c:pt>
                <c:pt idx="78">
                  <c:v>10</c:v>
                </c:pt>
                <c:pt idx="79">
                  <c:v>13.739234288253165</c:v>
                </c:pt>
                <c:pt idx="80">
                  <c:v>11.774573729107065</c:v>
                </c:pt>
                <c:pt idx="81">
                  <c:v>11.938475912545417</c:v>
                </c:pt>
                <c:pt idx="82">
                  <c:v>12.026504816974084</c:v>
                </c:pt>
                <c:pt idx="83">
                  <c:v>12.076353757169551</c:v>
                </c:pt>
                <c:pt idx="84">
                  <c:v>12.105701395073217</c:v>
                </c:pt>
                <c:pt idx="85">
                  <c:v>12.123313264852843</c:v>
                </c:pt>
                <c:pt idx="86">
                  <c:v>12.134269963803879</c:v>
                </c:pt>
                <c:pt idx="87">
                  <c:v>12.140895990296629</c:v>
                </c:pt>
                <c:pt idx="88">
                  <c:v>12.145187916342424</c:v>
                </c:pt>
                <c:pt idx="89">
                  <c:v>12.14784164652796</c:v>
                </c:pt>
                <c:pt idx="90">
                  <c:v>12.149698885040026</c:v>
                </c:pt>
                <c:pt idx="91">
                  <c:v>12.150614364320479</c:v>
                </c:pt>
                <c:pt idx="92">
                  <c:v>12.151331840047606</c:v>
                </c:pt>
                <c:pt idx="93">
                  <c:v>12.151642882273052</c:v>
                </c:pt>
                <c:pt idx="94">
                  <c:v>12.152007689947883</c:v>
                </c:pt>
                <c:pt idx="95">
                  <c:v>12.15211722101839</c:v>
                </c:pt>
                <c:pt idx="96">
                  <c:v>12.15228484930458</c:v>
                </c:pt>
                <c:pt idx="97">
                  <c:v>12.152225224607776</c:v>
                </c:pt>
                <c:pt idx="98">
                  <c:v>12.152350127037849</c:v>
                </c:pt>
                <c:pt idx="99">
                  <c:v>12.152429717106362</c:v>
                </c:pt>
                <c:pt idx="100">
                  <c:v>12.152340096324112</c:v>
                </c:pt>
                <c:pt idx="101">
                  <c:v>12.152372450957772</c:v>
                </c:pt>
                <c:pt idx="102">
                  <c:v>12.15239309079602</c:v>
                </c:pt>
                <c:pt idx="103">
                  <c:v>12.152406261922058</c:v>
                </c:pt>
                <c:pt idx="104">
                  <c:v>12.152414669676441</c:v>
                </c:pt>
                <c:pt idx="105">
                  <c:v>12.152419811785961</c:v>
                </c:pt>
                <c:pt idx="106">
                  <c:v>12.152422545915098</c:v>
                </c:pt>
                <c:pt idx="107">
                  <c:v>12.152422545915098</c:v>
                </c:pt>
              </c:numCache>
            </c:numRef>
          </c:yVal>
        </c:ser>
        <c:ser>
          <c:idx val="0"/>
          <c:order val="1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axId val="65320064"/>
        <c:axId val="65322368"/>
      </c:scatterChart>
      <c:valAx>
        <c:axId val="653200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22368"/>
        <c:crossesAt val="300"/>
        <c:crossBetween val="midCat"/>
      </c:valAx>
      <c:valAx>
        <c:axId val="653223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200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1401912301448575"/>
          <c:y val="0.20323463088240737"/>
          <c:w val="0.82922806002081673"/>
          <c:h val="0.73700048057373135"/>
        </c:manualLayout>
      </c:layout>
      <c:scatterChart>
        <c:scatterStyle val="lineMarker"/>
        <c:ser>
          <c:idx val="0"/>
          <c:order val="0"/>
          <c:tx>
            <c:strRef>
              <c:f>Qb!$IH$2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Qb!$IH$3:$IH$121</c:f>
              <c:numCache>
                <c:formatCode>0.000</c:formatCode>
                <c:ptCount val="119"/>
                <c:pt idx="0">
                  <c:v>2.6238012649999991</c:v>
                </c:pt>
                <c:pt idx="1">
                  <c:v>2.6113012824999995</c:v>
                </c:pt>
                <c:pt idx="2">
                  <c:v>2.5988012874999997</c:v>
                </c:pt>
                <c:pt idx="3">
                  <c:v>2.5863013074999999</c:v>
                </c:pt>
                <c:pt idx="4">
                  <c:v>2.5738013500000001</c:v>
                </c:pt>
                <c:pt idx="5">
                  <c:v>2.5613013799999997</c:v>
                </c:pt>
                <c:pt idx="6">
                  <c:v>2.5488014374999994</c:v>
                </c:pt>
                <c:pt idx="7">
                  <c:v>2.5363014974999998</c:v>
                </c:pt>
                <c:pt idx="8">
                  <c:v>2.5238015625000001</c:v>
                </c:pt>
                <c:pt idx="9">
                  <c:v>2.5113016425000003</c:v>
                </c:pt>
                <c:pt idx="10">
                  <c:v>2.4988017199999999</c:v>
                </c:pt>
                <c:pt idx="11">
                  <c:v>2.4863018224999998</c:v>
                </c:pt>
                <c:pt idx="12">
                  <c:v>2.4738019174999999</c:v>
                </c:pt>
                <c:pt idx="13">
                  <c:v>2.4613020350000001</c:v>
                </c:pt>
                <c:pt idx="14">
                  <c:v>2.4488021500000006</c:v>
                </c:pt>
                <c:pt idx="15">
                  <c:v>2.436302295</c:v>
                </c:pt>
                <c:pt idx="16">
                  <c:v>2.4238024250000003</c:v>
                </c:pt>
                <c:pt idx="17">
                  <c:v>2.4113025775000008</c:v>
                </c:pt>
                <c:pt idx="18">
                  <c:v>2.3988027449999998</c:v>
                </c:pt>
                <c:pt idx="19">
                  <c:v>2.3863029299999998</c:v>
                </c:pt>
                <c:pt idx="20">
                  <c:v>2.3738031125000001</c:v>
                </c:pt>
                <c:pt idx="21">
                  <c:v>2.3613033325000008</c:v>
                </c:pt>
                <c:pt idx="22">
                  <c:v>2.3488035750000003</c:v>
                </c:pt>
                <c:pt idx="23">
                  <c:v>2.3363038375</c:v>
                </c:pt>
                <c:pt idx="24">
                  <c:v>2.3238041950000001</c:v>
                </c:pt>
                <c:pt idx="25">
                  <c:v>2.3113046349999999</c:v>
                </c:pt>
                <c:pt idx="26">
                  <c:v>2.2988052399999996</c:v>
                </c:pt>
                <c:pt idx="27">
                  <c:v>2.2863060800000006</c:v>
                </c:pt>
                <c:pt idx="28">
                  <c:v>2.2738073574999995</c:v>
                </c:pt>
                <c:pt idx="29">
                  <c:v>2.2613091650000001</c:v>
                </c:pt>
                <c:pt idx="30">
                  <c:v>2.2546848119047618</c:v>
                </c:pt>
                <c:pt idx="31">
                  <c:v>2.2427805904761904</c:v>
                </c:pt>
                <c:pt idx="32">
                  <c:v>2.2308762761904761</c:v>
                </c:pt>
                <c:pt idx="33">
                  <c:v>2.2189719261904761</c:v>
                </c:pt>
                <c:pt idx="34">
                  <c:v>2.2200805568181821</c:v>
                </c:pt>
                <c:pt idx="35">
                  <c:v>2.2087172818181817</c:v>
                </c:pt>
                <c:pt idx="36">
                  <c:v>2.1973540136363634</c:v>
                </c:pt>
                <c:pt idx="37">
                  <c:v>2.1859905340909092</c:v>
                </c:pt>
                <c:pt idx="38">
                  <c:v>2.1943869260869566</c:v>
                </c:pt>
                <c:pt idx="39">
                  <c:v>2.1835170891304347</c:v>
                </c:pt>
                <c:pt idx="40">
                  <c:v>2.1726473413043474</c:v>
                </c:pt>
                <c:pt idx="41">
                  <c:v>2.1617776586956521</c:v>
                </c:pt>
                <c:pt idx="42">
                  <c:v>2.1767148083333341</c:v>
                </c:pt>
                <c:pt idx="43">
                  <c:v>2.1662978208333339</c:v>
                </c:pt>
                <c:pt idx="44">
                  <c:v>2.1558807416666665</c:v>
                </c:pt>
                <c:pt idx="45">
                  <c:v>2.1454636625000001</c:v>
                </c:pt>
                <c:pt idx="46">
                  <c:v>2.1350465874999998</c:v>
                </c:pt>
                <c:pt idx="47">
                  <c:v>2.1246295312500001</c:v>
                </c:pt>
                <c:pt idx="48">
                  <c:v>2.1142124687499999</c:v>
                </c:pt>
                <c:pt idx="49">
                  <c:v>2.103795418749999</c:v>
                </c:pt>
                <c:pt idx="50">
                  <c:v>2.0933783645833333</c:v>
                </c:pt>
                <c:pt idx="51">
                  <c:v>2.0829613687499995</c:v>
                </c:pt>
                <c:pt idx="52">
                  <c:v>2.07254436875</c:v>
                </c:pt>
                <c:pt idx="53">
                  <c:v>2.062127397916667</c:v>
                </c:pt>
                <c:pt idx="54">
                  <c:v>2.0517104645833331</c:v>
                </c:pt>
                <c:pt idx="55">
                  <c:v>2.0412935416666667</c:v>
                </c:pt>
                <c:pt idx="56">
                  <c:v>2.030876672916667</c:v>
                </c:pt>
                <c:pt idx="57">
                  <c:v>2.0204598020833333</c:v>
                </c:pt>
                <c:pt idx="58">
                  <c:v>2.0100429729166671</c:v>
                </c:pt>
                <c:pt idx="59">
                  <c:v>1.9632885347826083</c:v>
                </c:pt>
                <c:pt idx="60">
                  <c:v>1.9524187956521739</c:v>
                </c:pt>
                <c:pt idx="61">
                  <c:v>1.9415491456521732</c:v>
                </c:pt>
                <c:pt idx="62">
                  <c:v>1.9306795891304345</c:v>
                </c:pt>
                <c:pt idx="63">
                  <c:v>1.8829472454545455</c:v>
                </c:pt>
                <c:pt idx="64">
                  <c:v>1.8715837045454546</c:v>
                </c:pt>
                <c:pt idx="65">
                  <c:v>1.8602202022727279</c:v>
                </c:pt>
                <c:pt idx="66">
                  <c:v>1.8488567886363636</c:v>
                </c:pt>
                <c:pt idx="67">
                  <c:v>1.7998067571428571</c:v>
                </c:pt>
                <c:pt idx="68">
                  <c:v>1.7879024428571433</c:v>
                </c:pt>
                <c:pt idx="69">
                  <c:v>1.7759981761904764</c:v>
                </c:pt>
                <c:pt idx="70">
                  <c:v>1.7640940000000001</c:v>
                </c:pt>
                <c:pt idx="71">
                  <c:v>1.7133324524999998</c:v>
                </c:pt>
                <c:pt idx="72">
                  <c:v>1.7008333249999998</c:v>
                </c:pt>
                <c:pt idx="73">
                  <c:v>1.6883342275000002</c:v>
                </c:pt>
                <c:pt idx="74">
                  <c:v>1.675835145</c:v>
                </c:pt>
                <c:pt idx="75">
                  <c:v>1.6633362</c:v>
                </c:pt>
                <c:pt idx="76">
                  <c:v>1.6508374525</c:v>
                </c:pt>
                <c:pt idx="77">
                  <c:v>1.6383388024999999</c:v>
                </c:pt>
                <c:pt idx="78">
                  <c:v>1.6258402175</c:v>
                </c:pt>
                <c:pt idx="79">
                  <c:v>1.6133417699999999</c:v>
                </c:pt>
                <c:pt idx="80">
                  <c:v>1.6008435349999999</c:v>
                </c:pt>
                <c:pt idx="81">
                  <c:v>1.588345465</c:v>
                </c:pt>
                <c:pt idx="82">
                  <c:v>1.57584759</c:v>
                </c:pt>
                <c:pt idx="83">
                  <c:v>1.5633499124999997</c:v>
                </c:pt>
                <c:pt idx="84">
                  <c:v>1.5508525224999996</c:v>
                </c:pt>
                <c:pt idx="85">
                  <c:v>1.5383554150000001</c:v>
                </c:pt>
                <c:pt idx="86">
                  <c:v>1.5258586424999998</c:v>
                </c:pt>
                <c:pt idx="87">
                  <c:v>1.5133622655000003</c:v>
                </c:pt>
                <c:pt idx="88">
                  <c:v>1.5008663392499999</c:v>
                </c:pt>
                <c:pt idx="89">
                  <c:v>1.4883709749999996</c:v>
                </c:pt>
                <c:pt idx="90">
                  <c:v>1.475876269</c:v>
                </c:pt>
                <c:pt idx="91">
                  <c:v>1.4633823760000002</c:v>
                </c:pt>
                <c:pt idx="92">
                  <c:v>1.4508894780000003</c:v>
                </c:pt>
                <c:pt idx="93">
                  <c:v>1.4383978107500002</c:v>
                </c:pt>
                <c:pt idx="94">
                  <c:v>1.4259076584999999</c:v>
                </c:pt>
                <c:pt idx="95">
                  <c:v>1.4134193632500001</c:v>
                </c:pt>
                <c:pt idx="96">
                  <c:v>1.4009333109999997</c:v>
                </c:pt>
                <c:pt idx="97">
                  <c:v>1.38844968975</c:v>
                </c:pt>
                <c:pt idx="98">
                  <c:v>1.3759682715000006</c:v>
                </c:pt>
                <c:pt idx="99">
                  <c:v>1.3634871949999998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Qb!$DN$18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Qb!$DN$19:$DN$126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1.363499999999999</c:v>
                </c:pt>
                <c:pt idx="2">
                  <c:v>1.375999999999999</c:v>
                </c:pt>
                <c:pt idx="3">
                  <c:v>1.388499999999999</c:v>
                </c:pt>
                <c:pt idx="4">
                  <c:v>1.4009999999999989</c:v>
                </c:pt>
                <c:pt idx="5">
                  <c:v>1.4134999999999989</c:v>
                </c:pt>
                <c:pt idx="6">
                  <c:v>1.4259999999999988</c:v>
                </c:pt>
                <c:pt idx="7">
                  <c:v>1.4384999999999988</c:v>
                </c:pt>
                <c:pt idx="8">
                  <c:v>1.4509999999999987</c:v>
                </c:pt>
                <c:pt idx="9">
                  <c:v>1.4634999999999987</c:v>
                </c:pt>
                <c:pt idx="10">
                  <c:v>1.4759999999999986</c:v>
                </c:pt>
                <c:pt idx="11">
                  <c:v>1.4884999999999986</c:v>
                </c:pt>
                <c:pt idx="12">
                  <c:v>1.5009999999999986</c:v>
                </c:pt>
                <c:pt idx="13">
                  <c:v>1.5134999999999985</c:v>
                </c:pt>
                <c:pt idx="14">
                  <c:v>1.5259999999999985</c:v>
                </c:pt>
                <c:pt idx="15">
                  <c:v>1.5384999999999984</c:v>
                </c:pt>
                <c:pt idx="16">
                  <c:v>1.5509999999999984</c:v>
                </c:pt>
                <c:pt idx="17">
                  <c:v>1.5634999999999983</c:v>
                </c:pt>
                <c:pt idx="18">
                  <c:v>1.5759999999999983</c:v>
                </c:pt>
                <c:pt idx="19">
                  <c:v>1.5884999999999982</c:v>
                </c:pt>
                <c:pt idx="20">
                  <c:v>1.6009999999999982</c:v>
                </c:pt>
                <c:pt idx="21">
                  <c:v>1.6134999999999982</c:v>
                </c:pt>
                <c:pt idx="22">
                  <c:v>1.6259999999999981</c:v>
                </c:pt>
                <c:pt idx="23">
                  <c:v>1.6384999999999981</c:v>
                </c:pt>
                <c:pt idx="24">
                  <c:v>1.650999999999998</c:v>
                </c:pt>
                <c:pt idx="25">
                  <c:v>1.663499999999998</c:v>
                </c:pt>
                <c:pt idx="26">
                  <c:v>1.6759999999999979</c:v>
                </c:pt>
                <c:pt idx="27">
                  <c:v>1.6884999999999979</c:v>
                </c:pt>
                <c:pt idx="28">
                  <c:v>1.7009999999999978</c:v>
                </c:pt>
                <c:pt idx="29">
                  <c:v>1.7134999999999978</c:v>
                </c:pt>
                <c:pt idx="30">
                  <c:v>1.7259999999999978</c:v>
                </c:pt>
                <c:pt idx="31">
                  <c:v>1.7606455215030528</c:v>
                </c:pt>
                <c:pt idx="32">
                  <c:v>1.7731455215030527</c:v>
                </c:pt>
                <c:pt idx="33">
                  <c:v>1.7856455215030527</c:v>
                </c:pt>
                <c:pt idx="34">
                  <c:v>1.7981455215030526</c:v>
                </c:pt>
                <c:pt idx="35">
                  <c:v>1.8106455215030526</c:v>
                </c:pt>
                <c:pt idx="36">
                  <c:v>1.8449450756693317</c:v>
                </c:pt>
                <c:pt idx="37">
                  <c:v>1.8574450756693317</c:v>
                </c:pt>
                <c:pt idx="38">
                  <c:v>1.8699450756693317</c:v>
                </c:pt>
                <c:pt idx="39">
                  <c:v>1.8824450756693316</c:v>
                </c:pt>
                <c:pt idx="40">
                  <c:v>1.8949450756693316</c:v>
                </c:pt>
                <c:pt idx="41">
                  <c:v>1.9292147688057664</c:v>
                </c:pt>
                <c:pt idx="42">
                  <c:v>1.9417147688057663</c:v>
                </c:pt>
                <c:pt idx="43">
                  <c:v>1.9542147688057663</c:v>
                </c:pt>
                <c:pt idx="44">
                  <c:v>1.9667147688057662</c:v>
                </c:pt>
                <c:pt idx="45">
                  <c:v>1.9792147688057662</c:v>
                </c:pt>
                <c:pt idx="46">
                  <c:v>2.0136996903494713</c:v>
                </c:pt>
                <c:pt idx="47">
                  <c:v>2.026199690349471</c:v>
                </c:pt>
                <c:pt idx="48">
                  <c:v>2.0386996903494712</c:v>
                </c:pt>
                <c:pt idx="49">
                  <c:v>2.0511996903494709</c:v>
                </c:pt>
                <c:pt idx="50">
                  <c:v>2.0636996903494711</c:v>
                </c:pt>
                <c:pt idx="51">
                  <c:v>2.0761996903494708</c:v>
                </c:pt>
                <c:pt idx="52">
                  <c:v>2.088699690349471</c:v>
                </c:pt>
                <c:pt idx="53">
                  <c:v>2.1011996903494707</c:v>
                </c:pt>
                <c:pt idx="54">
                  <c:v>2.1136996903494709</c:v>
                </c:pt>
                <c:pt idx="55">
                  <c:v>2.1261996903494707</c:v>
                </c:pt>
                <c:pt idx="56">
                  <c:v>2.1386996903494708</c:v>
                </c:pt>
                <c:pt idx="57">
                  <c:v>2.151199690349471</c:v>
                </c:pt>
                <c:pt idx="58">
                  <c:v>2.1636996903494712</c:v>
                </c:pt>
                <c:pt idx="59">
                  <c:v>2.1761996903494714</c:v>
                </c:pt>
                <c:pt idx="60">
                  <c:v>2.1886996903494715</c:v>
                </c:pt>
                <c:pt idx="61">
                  <c:v>2.2011996903494717</c:v>
                </c:pt>
                <c:pt idx="62">
                  <c:v>2.2136996903494719</c:v>
                </c:pt>
                <c:pt idx="63">
                  <c:v>2.2261996903494721</c:v>
                </c:pt>
                <c:pt idx="64">
                  <c:v>2.2029325708128544</c:v>
                </c:pt>
                <c:pt idx="65">
                  <c:v>2.2154325708128546</c:v>
                </c:pt>
                <c:pt idx="66">
                  <c:v>2.2279325708128548</c:v>
                </c:pt>
                <c:pt idx="67">
                  <c:v>2.240432570812855</c:v>
                </c:pt>
                <c:pt idx="68">
                  <c:v>2.2529325708128551</c:v>
                </c:pt>
                <c:pt idx="69">
                  <c:v>2.2346459856168157</c:v>
                </c:pt>
                <c:pt idx="70">
                  <c:v>2.2471459856168159</c:v>
                </c:pt>
                <c:pt idx="71">
                  <c:v>2.2596459856168161</c:v>
                </c:pt>
                <c:pt idx="72">
                  <c:v>2.2721459856168162</c:v>
                </c:pt>
                <c:pt idx="73">
                  <c:v>2.2846459856168164</c:v>
                </c:pt>
                <c:pt idx="74">
                  <c:v>2.2724500405606514</c:v>
                </c:pt>
                <c:pt idx="75">
                  <c:v>2.2849500405606515</c:v>
                </c:pt>
                <c:pt idx="76">
                  <c:v>2.2974500405606517</c:v>
                </c:pt>
                <c:pt idx="77">
                  <c:v>2.3099500405606519</c:v>
                </c:pt>
                <c:pt idx="78">
                  <c:v>2.3224500405606521</c:v>
                </c:pt>
                <c:pt idx="79">
                  <c:v>2.3179339638045344</c:v>
                </c:pt>
                <c:pt idx="80">
                  <c:v>2.3304339638045346</c:v>
                </c:pt>
                <c:pt idx="81">
                  <c:v>2.3429339638045348</c:v>
                </c:pt>
                <c:pt idx="82">
                  <c:v>2.355433963804535</c:v>
                </c:pt>
                <c:pt idx="83">
                  <c:v>2.3679339638045351</c:v>
                </c:pt>
                <c:pt idx="84">
                  <c:v>2.3804339638045353</c:v>
                </c:pt>
                <c:pt idx="85">
                  <c:v>2.3929339638045355</c:v>
                </c:pt>
                <c:pt idx="86">
                  <c:v>2.4054339638045357</c:v>
                </c:pt>
                <c:pt idx="87">
                  <c:v>2.4179339638045358</c:v>
                </c:pt>
                <c:pt idx="88">
                  <c:v>2.430433963804536</c:v>
                </c:pt>
                <c:pt idx="89">
                  <c:v>2.4429339638045362</c:v>
                </c:pt>
                <c:pt idx="90">
                  <c:v>2.4554339638045364</c:v>
                </c:pt>
                <c:pt idx="91">
                  <c:v>2.4679339638045366</c:v>
                </c:pt>
                <c:pt idx="92">
                  <c:v>2.4804339638045367</c:v>
                </c:pt>
                <c:pt idx="93">
                  <c:v>2.4929339638045369</c:v>
                </c:pt>
                <c:pt idx="94">
                  <c:v>2.5054339638045371</c:v>
                </c:pt>
                <c:pt idx="95">
                  <c:v>2.5179339638045373</c:v>
                </c:pt>
                <c:pt idx="96">
                  <c:v>2.5304339638045374</c:v>
                </c:pt>
                <c:pt idx="97">
                  <c:v>2.5429339638045376</c:v>
                </c:pt>
                <c:pt idx="98">
                  <c:v>2.5554339638045378</c:v>
                </c:pt>
                <c:pt idx="99">
                  <c:v>2.567933963804538</c:v>
                </c:pt>
                <c:pt idx="100">
                  <c:v>2.5804339638045382</c:v>
                </c:pt>
                <c:pt idx="101">
                  <c:v>2.5929339638045383</c:v>
                </c:pt>
                <c:pt idx="102">
                  <c:v>2.6054339638045385</c:v>
                </c:pt>
                <c:pt idx="103">
                  <c:v>2.6179339638045387</c:v>
                </c:pt>
                <c:pt idx="104">
                  <c:v>2.6304339638045389</c:v>
                </c:pt>
                <c:pt idx="105">
                  <c:v>2.642933963804539</c:v>
                </c:pt>
                <c:pt idx="106">
                  <c:v>2.6554339638045392</c:v>
                </c:pt>
                <c:pt idx="107">
                  <c:v>2.6679339638045394</c:v>
                </c:pt>
              </c:numCache>
            </c:numRef>
          </c:yVal>
        </c:ser>
        <c:axId val="65338368"/>
        <c:axId val="65365504"/>
      </c:scatterChart>
      <c:valAx>
        <c:axId val="65338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65504"/>
        <c:crossesAt val="3.5"/>
        <c:crossBetween val="midCat"/>
      </c:valAx>
      <c:valAx>
        <c:axId val="65365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383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496443597277254"/>
          <c:y val="0.22372962182544084"/>
          <c:w val="0.77588642854115331"/>
          <c:h val="0.71876344682266802"/>
        </c:manualLayout>
      </c:layout>
      <c:scatterChart>
        <c:scatterStyle val="lineMarker"/>
        <c:ser>
          <c:idx val="1"/>
          <c:order val="0"/>
          <c:tx>
            <c:strRef>
              <c:f>Qb!$CN$18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Qb!$CN$19:$CN$126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-8.8857089079059861</c:v>
                </c:pt>
                <c:pt idx="2">
                  <c:v>-12.530190757252718</c:v>
                </c:pt>
                <c:pt idx="3">
                  <c:v>-15.566622856020537</c:v>
                </c:pt>
                <c:pt idx="4">
                  <c:v>-18.24945006181067</c:v>
                </c:pt>
                <c:pt idx="5">
                  <c:v>-20.692761735634697</c:v>
                </c:pt>
                <c:pt idx="6">
                  <c:v>-22.955958170164266</c:v>
                </c:pt>
                <c:pt idx="7">
                  <c:v>-25.077582117151081</c:v>
                </c:pt>
                <c:pt idx="8">
                  <c:v>-27.083357982662932</c:v>
                </c:pt>
                <c:pt idx="9">
                  <c:v>-28.990889154722154</c:v>
                </c:pt>
                <c:pt idx="10">
                  <c:v>-30.814268258836869</c:v>
                </c:pt>
                <c:pt idx="11">
                  <c:v>-32.564521010431996</c:v>
                </c:pt>
                <c:pt idx="12">
                  <c:v>-34.250080623069842</c:v>
                </c:pt>
                <c:pt idx="13">
                  <c:v>-35.878263276684031</c:v>
                </c:pt>
                <c:pt idx="14">
                  <c:v>-37.454908479893177</c:v>
                </c:pt>
                <c:pt idx="15">
                  <c:v>-38.984709352332757</c:v>
                </c:pt>
                <c:pt idx="16">
                  <c:v>-40.472887822676363</c:v>
                </c:pt>
                <c:pt idx="17">
                  <c:v>-41.922397552679243</c:v>
                </c:pt>
                <c:pt idx="18">
                  <c:v>-43.336817319045146</c:v>
                </c:pt>
                <c:pt idx="19">
                  <c:v>-44.718915408506277</c:v>
                </c:pt>
                <c:pt idx="20">
                  <c:v>-46.071705984137111</c:v>
                </c:pt>
                <c:pt idx="21">
                  <c:v>-47.396480462106183</c:v>
                </c:pt>
                <c:pt idx="22">
                  <c:v>-48.695840156959839</c:v>
                </c:pt>
                <c:pt idx="23">
                  <c:v>-49.971356409972422</c:v>
                </c:pt>
                <c:pt idx="24">
                  <c:v>-51.224226171247984</c:v>
                </c:pt>
                <c:pt idx="25">
                  <c:v>-52.456287850524753</c:v>
                </c:pt>
                <c:pt idx="26">
                  <c:v>-53.668524982564414</c:v>
                </c:pt>
                <c:pt idx="27">
                  <c:v>-54.861810187232372</c:v>
                </c:pt>
                <c:pt idx="28">
                  <c:v>-56.016788669801919</c:v>
                </c:pt>
                <c:pt idx="29">
                  <c:v>-57.117960794215726</c:v>
                </c:pt>
                <c:pt idx="30">
                  <c:v>-58.179463083706587</c:v>
                </c:pt>
                <c:pt idx="31">
                  <c:v>-58.019679227176432</c:v>
                </c:pt>
                <c:pt idx="32">
                  <c:v>-59.059318756917627</c:v>
                </c:pt>
                <c:pt idx="33">
                  <c:v>-60.070260304243767</c:v>
                </c:pt>
                <c:pt idx="34">
                  <c:v>-61.040363629486116</c:v>
                </c:pt>
                <c:pt idx="35">
                  <c:v>-61.980603388835142</c:v>
                </c:pt>
                <c:pt idx="36">
                  <c:v>-61.966876557794912</c:v>
                </c:pt>
                <c:pt idx="37">
                  <c:v>-62.883695271785633</c:v>
                </c:pt>
                <c:pt idx="38">
                  <c:v>-63.778809793508678</c:v>
                </c:pt>
                <c:pt idx="39">
                  <c:v>-64.642417592706664</c:v>
                </c:pt>
                <c:pt idx="40">
                  <c:v>-65.483290339951822</c:v>
                </c:pt>
                <c:pt idx="41">
                  <c:v>-65.576909658966002</c:v>
                </c:pt>
                <c:pt idx="42">
                  <c:v>-66.393394981279016</c:v>
                </c:pt>
                <c:pt idx="43">
                  <c:v>-67.192896270968305</c:v>
                </c:pt>
                <c:pt idx="44">
                  <c:v>-67.967861035793277</c:v>
                </c:pt>
                <c:pt idx="45">
                  <c:v>-68.725362635897937</c:v>
                </c:pt>
                <c:pt idx="46">
                  <c:v>-68.897611857566858</c:v>
                </c:pt>
                <c:pt idx="47">
                  <c:v>-69.630323739053978</c:v>
                </c:pt>
                <c:pt idx="48">
                  <c:v>-70.356233429353381</c:v>
                </c:pt>
                <c:pt idx="49">
                  <c:v>-71.075650448565511</c:v>
                </c:pt>
                <c:pt idx="50">
                  <c:v>-71.788523183648834</c:v>
                </c:pt>
                <c:pt idx="51">
                  <c:v>-72.495430069138024</c:v>
                </c:pt>
                <c:pt idx="52">
                  <c:v>-73.196097030552181</c:v>
                </c:pt>
                <c:pt idx="53">
                  <c:v>-73.890820253301143</c:v>
                </c:pt>
                <c:pt idx="54">
                  <c:v>-74.580024472523746</c:v>
                </c:pt>
                <c:pt idx="55">
                  <c:v>-75.26347107113989</c:v>
                </c:pt>
                <c:pt idx="56">
                  <c:v>-75.941619996056687</c:v>
                </c:pt>
                <c:pt idx="57">
                  <c:v>-76.614233008543408</c:v>
                </c:pt>
                <c:pt idx="58">
                  <c:v>-77.281582271179474</c:v>
                </c:pt>
                <c:pt idx="59">
                  <c:v>-77.943945411516381</c:v>
                </c:pt>
                <c:pt idx="60">
                  <c:v>-78.601171167709879</c:v>
                </c:pt>
                <c:pt idx="61">
                  <c:v>-79.244841672793484</c:v>
                </c:pt>
                <c:pt idx="62">
                  <c:v>-79.871929730548629</c:v>
                </c:pt>
                <c:pt idx="63">
                  <c:v>-80.484633830532061</c:v>
                </c:pt>
                <c:pt idx="64">
                  <c:v>-78.96792375988494</c:v>
                </c:pt>
                <c:pt idx="65">
                  <c:v>-79.691732311311995</c:v>
                </c:pt>
                <c:pt idx="66">
                  <c:v>-80.394869558667722</c:v>
                </c:pt>
                <c:pt idx="67">
                  <c:v>-81.075972930306847</c:v>
                </c:pt>
                <c:pt idx="68">
                  <c:v>-81.735182494936737</c:v>
                </c:pt>
                <c:pt idx="69">
                  <c:v>-79.989461174939549</c:v>
                </c:pt>
                <c:pt idx="70">
                  <c:v>-80.844991216686196</c:v>
                </c:pt>
                <c:pt idx="71">
                  <c:v>-81.867415097269287</c:v>
                </c:pt>
                <c:pt idx="72">
                  <c:v>-82.623995994912946</c:v>
                </c:pt>
                <c:pt idx="73">
                  <c:v>-83.341679925415519</c:v>
                </c:pt>
                <c:pt idx="74">
                  <c:v>-81.329948662214861</c:v>
                </c:pt>
                <c:pt idx="75">
                  <c:v>-82.543314885153734</c:v>
                </c:pt>
                <c:pt idx="76">
                  <c:v>-83.623860113662005</c:v>
                </c:pt>
                <c:pt idx="77">
                  <c:v>-84.594613305262271</c:v>
                </c:pt>
                <c:pt idx="78">
                  <c:v>-85.446975355492981</c:v>
                </c:pt>
                <c:pt idx="79">
                  <c:v>-83.120147583088624</c:v>
                </c:pt>
                <c:pt idx="80">
                  <c:v>-84.380568826095526</c:v>
                </c:pt>
                <c:pt idx="81">
                  <c:v>-85.174587243170549</c:v>
                </c:pt>
                <c:pt idx="82">
                  <c:v>-85.679896665699886</c:v>
                </c:pt>
                <c:pt idx="83">
                  <c:v>-86.003096568943533</c:v>
                </c:pt>
                <c:pt idx="84">
                  <c:v>-86.210377497765847</c:v>
                </c:pt>
                <c:pt idx="85">
                  <c:v>-86.343520143017884</c:v>
                </c:pt>
                <c:pt idx="86">
                  <c:v>-86.429117974784532</c:v>
                </c:pt>
                <c:pt idx="87">
                  <c:v>-86.48417665559532</c:v>
                </c:pt>
                <c:pt idx="88">
                  <c:v>-86.519604075595652</c:v>
                </c:pt>
                <c:pt idx="89">
                  <c:v>-86.542403794192609</c:v>
                </c:pt>
                <c:pt idx="90">
                  <c:v>-86.557078530709191</c:v>
                </c:pt>
                <c:pt idx="91">
                  <c:v>-86.566524379662582</c:v>
                </c:pt>
                <c:pt idx="92">
                  <c:v>-86.57260486516887</c:v>
                </c:pt>
                <c:pt idx="93">
                  <c:v>-86.576519060794254</c:v>
                </c:pt>
                <c:pt idx="94">
                  <c:v>-86.579038824214564</c:v>
                </c:pt>
                <c:pt idx="95">
                  <c:v>-86.580660914708233</c:v>
                </c:pt>
                <c:pt idx="96">
                  <c:v>-86.581705141229349</c:v>
                </c:pt>
                <c:pt idx="97">
                  <c:v>-86.582377364768661</c:v>
                </c:pt>
                <c:pt idx="98">
                  <c:v>-86.582810117334901</c:v>
                </c:pt>
                <c:pt idx="99">
                  <c:v>-86.583088704384664</c:v>
                </c:pt>
                <c:pt idx="100">
                  <c:v>-86.583268046906483</c:v>
                </c:pt>
                <c:pt idx="101">
                  <c:v>-86.583383500189171</c:v>
                </c:pt>
                <c:pt idx="102">
                  <c:v>-86.583457824297966</c:v>
                </c:pt>
                <c:pt idx="103">
                  <c:v>-86.583505671152238</c:v>
                </c:pt>
                <c:pt idx="104">
                  <c:v>-86.58353647303241</c:v>
                </c:pt>
                <c:pt idx="105">
                  <c:v>-86.583556302048351</c:v>
                </c:pt>
                <c:pt idx="106">
                  <c:v>-86.583569067176057</c:v>
                </c:pt>
                <c:pt idx="107">
                  <c:v>-86.58357728485592</c:v>
                </c:pt>
              </c:numCache>
            </c:numRef>
          </c:yVal>
        </c:ser>
        <c:ser>
          <c:idx val="0"/>
          <c:order val="1"/>
          <c:tx>
            <c:strRef>
              <c:f>Qb!$CO$18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Qb!$CO$19:$CO$126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-22.302</c:v>
                </c:pt>
                <c:pt idx="2">
                  <c:v>-25.946999999999999</c:v>
                </c:pt>
                <c:pt idx="3">
                  <c:v>-28.983000000000001</c:v>
                </c:pt>
                <c:pt idx="4">
                  <c:v>-31.666</c:v>
                </c:pt>
                <c:pt idx="5">
                  <c:v>-34.109000000000002</c:v>
                </c:pt>
                <c:pt idx="6">
                  <c:v>-36.372</c:v>
                </c:pt>
                <c:pt idx="7">
                  <c:v>-38.494</c:v>
                </c:pt>
                <c:pt idx="8">
                  <c:v>-40.5</c:v>
                </c:pt>
                <c:pt idx="9">
                  <c:v>-42.406999999999996</c:v>
                </c:pt>
                <c:pt idx="10">
                  <c:v>-44.231000000000002</c:v>
                </c:pt>
                <c:pt idx="11">
                  <c:v>-45.981000000000002</c:v>
                </c:pt>
                <c:pt idx="12">
                  <c:v>-47.665999999999997</c:v>
                </c:pt>
                <c:pt idx="13">
                  <c:v>-49.295000000000002</c:v>
                </c:pt>
                <c:pt idx="14">
                  <c:v>-50.871000000000002</c:v>
                </c:pt>
                <c:pt idx="15">
                  <c:v>-52.401000000000003</c:v>
                </c:pt>
                <c:pt idx="16">
                  <c:v>-53.889000000000003</c:v>
                </c:pt>
                <c:pt idx="17">
                  <c:v>-55.338999999999999</c:v>
                </c:pt>
                <c:pt idx="18">
                  <c:v>-56.753</c:v>
                </c:pt>
                <c:pt idx="19">
                  <c:v>-58.134999999999998</c:v>
                </c:pt>
                <c:pt idx="20">
                  <c:v>-59.488</c:v>
                </c:pt>
                <c:pt idx="21">
                  <c:v>-60.813000000000002</c:v>
                </c:pt>
                <c:pt idx="22">
                  <c:v>-62.112000000000002</c:v>
                </c:pt>
                <c:pt idx="23">
                  <c:v>-63.387999999999998</c:v>
                </c:pt>
                <c:pt idx="24">
                  <c:v>-64.641000000000005</c:v>
                </c:pt>
                <c:pt idx="25">
                  <c:v>-65.873000000000005</c:v>
                </c:pt>
                <c:pt idx="26">
                  <c:v>-67.084999999999994</c:v>
                </c:pt>
                <c:pt idx="27">
                  <c:v>-68.278000000000006</c:v>
                </c:pt>
                <c:pt idx="28">
                  <c:v>-69.433000000000007</c:v>
                </c:pt>
                <c:pt idx="29">
                  <c:v>-70.534000000000006</c:v>
                </c:pt>
                <c:pt idx="30">
                  <c:v>-71.596000000000004</c:v>
                </c:pt>
                <c:pt idx="31">
                  <c:v>-71.436000000000007</c:v>
                </c:pt>
                <c:pt idx="32">
                  <c:v>-72.475999999999999</c:v>
                </c:pt>
                <c:pt idx="33">
                  <c:v>-73.486999999999995</c:v>
                </c:pt>
                <c:pt idx="34">
                  <c:v>-74.456999999999994</c:v>
                </c:pt>
                <c:pt idx="35">
                  <c:v>-75.397000000000006</c:v>
                </c:pt>
                <c:pt idx="36">
                  <c:v>-75.382999999999996</c:v>
                </c:pt>
                <c:pt idx="37">
                  <c:v>-76.3</c:v>
                </c:pt>
                <c:pt idx="38">
                  <c:v>-77.194999999999993</c:v>
                </c:pt>
                <c:pt idx="39">
                  <c:v>-78.058999999999997</c:v>
                </c:pt>
                <c:pt idx="40">
                  <c:v>-78.900000000000006</c:v>
                </c:pt>
                <c:pt idx="41">
                  <c:v>-78.992999999999995</c:v>
                </c:pt>
                <c:pt idx="42">
                  <c:v>-79.81</c:v>
                </c:pt>
                <c:pt idx="43">
                  <c:v>-80.608999999999995</c:v>
                </c:pt>
                <c:pt idx="44">
                  <c:v>-81.384</c:v>
                </c:pt>
                <c:pt idx="45">
                  <c:v>-82.141999999999996</c:v>
                </c:pt>
                <c:pt idx="46">
                  <c:v>-82.313999999999993</c:v>
                </c:pt>
                <c:pt idx="47">
                  <c:v>-83.046999999999997</c:v>
                </c:pt>
                <c:pt idx="48">
                  <c:v>-83.772999999999996</c:v>
                </c:pt>
                <c:pt idx="49">
                  <c:v>-84.492000000000004</c:v>
                </c:pt>
                <c:pt idx="50">
                  <c:v>-85.204999999999998</c:v>
                </c:pt>
                <c:pt idx="51">
                  <c:v>-85.912000000000006</c:v>
                </c:pt>
                <c:pt idx="52">
                  <c:v>-86.613</c:v>
                </c:pt>
                <c:pt idx="53">
                  <c:v>-87.307000000000002</c:v>
                </c:pt>
                <c:pt idx="54">
                  <c:v>-87.995999999999995</c:v>
                </c:pt>
                <c:pt idx="55">
                  <c:v>-88.68</c:v>
                </c:pt>
                <c:pt idx="56">
                  <c:v>-89.358000000000004</c:v>
                </c:pt>
                <c:pt idx="57">
                  <c:v>-90.031000000000006</c:v>
                </c:pt>
                <c:pt idx="58">
                  <c:v>-90.697999999999993</c:v>
                </c:pt>
                <c:pt idx="59">
                  <c:v>-91.36</c:v>
                </c:pt>
                <c:pt idx="60">
                  <c:v>-92.018000000000001</c:v>
                </c:pt>
                <c:pt idx="61">
                  <c:v>-92.661000000000001</c:v>
                </c:pt>
                <c:pt idx="62">
                  <c:v>-93.287999999999997</c:v>
                </c:pt>
                <c:pt idx="63">
                  <c:v>-93.900999999999996</c:v>
                </c:pt>
                <c:pt idx="64">
                  <c:v>-92.384</c:v>
                </c:pt>
                <c:pt idx="65">
                  <c:v>-93.108000000000004</c:v>
                </c:pt>
                <c:pt idx="66">
                  <c:v>-93.811000000000007</c:v>
                </c:pt>
                <c:pt idx="67">
                  <c:v>-94.492000000000004</c:v>
                </c:pt>
                <c:pt idx="68">
                  <c:v>-95.152000000000001</c:v>
                </c:pt>
                <c:pt idx="69">
                  <c:v>-93.406000000000006</c:v>
                </c:pt>
                <c:pt idx="70">
                  <c:v>-94.260999999999996</c:v>
                </c:pt>
                <c:pt idx="71">
                  <c:v>-95.284000000000006</c:v>
                </c:pt>
                <c:pt idx="72">
                  <c:v>-96.04</c:v>
                </c:pt>
                <c:pt idx="73">
                  <c:v>-96.757999999999996</c:v>
                </c:pt>
                <c:pt idx="74">
                  <c:v>-94.745999999999995</c:v>
                </c:pt>
                <c:pt idx="75">
                  <c:v>-95.96</c:v>
                </c:pt>
                <c:pt idx="76">
                  <c:v>-97.04</c:v>
                </c:pt>
                <c:pt idx="77">
                  <c:v>-98.010999999999996</c:v>
                </c:pt>
                <c:pt idx="78">
                  <c:v>-98.863</c:v>
                </c:pt>
                <c:pt idx="79">
                  <c:v>-96.537000000000006</c:v>
                </c:pt>
                <c:pt idx="80">
                  <c:v>-97.796999999999997</c:v>
                </c:pt>
                <c:pt idx="81">
                  <c:v>-98.590999999999994</c:v>
                </c:pt>
                <c:pt idx="82">
                  <c:v>-99.096000000000004</c:v>
                </c:pt>
                <c:pt idx="83">
                  <c:v>-99.42</c:v>
                </c:pt>
                <c:pt idx="84">
                  <c:v>-99.626999999999995</c:v>
                </c:pt>
                <c:pt idx="85">
                  <c:v>-99.76</c:v>
                </c:pt>
                <c:pt idx="86">
                  <c:v>-99.846000000000004</c:v>
                </c:pt>
                <c:pt idx="87">
                  <c:v>-99.900999999999996</c:v>
                </c:pt>
                <c:pt idx="88">
                  <c:v>-99.936000000000007</c:v>
                </c:pt>
                <c:pt idx="89">
                  <c:v>-99.959000000000003</c:v>
                </c:pt>
                <c:pt idx="90">
                  <c:v>-99.972999999999999</c:v>
                </c:pt>
                <c:pt idx="91">
                  <c:v>-99.983000000000004</c:v>
                </c:pt>
                <c:pt idx="92">
                  <c:v>-99.989000000000004</c:v>
                </c:pt>
                <c:pt idx="93">
                  <c:v>-99.992999999999995</c:v>
                </c:pt>
                <c:pt idx="94">
                  <c:v>-99.995000000000005</c:v>
                </c:pt>
                <c:pt idx="95">
                  <c:v>-99.997</c:v>
                </c:pt>
                <c:pt idx="96">
                  <c:v>-99.998000000000005</c:v>
                </c:pt>
                <c:pt idx="97">
                  <c:v>-99.998999999999995</c:v>
                </c:pt>
                <c:pt idx="98">
                  <c:v>-99.998999999999995</c:v>
                </c:pt>
                <c:pt idx="99">
                  <c:v>-99.998999999999995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Qb!$CP$18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Qb!$CP$19:$CP$126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-35.719000000000001</c:v>
                </c:pt>
                <c:pt idx="2">
                  <c:v>-39.363</c:v>
                </c:pt>
                <c:pt idx="3">
                  <c:v>-42.399000000000001</c:v>
                </c:pt>
                <c:pt idx="4">
                  <c:v>-45.082000000000001</c:v>
                </c:pt>
                <c:pt idx="5">
                  <c:v>-47.526000000000003</c:v>
                </c:pt>
                <c:pt idx="6">
                  <c:v>-49.789000000000001</c:v>
                </c:pt>
                <c:pt idx="7">
                  <c:v>-51.91</c:v>
                </c:pt>
                <c:pt idx="8">
                  <c:v>-53.915999999999997</c:v>
                </c:pt>
                <c:pt idx="9">
                  <c:v>-55.823999999999998</c:v>
                </c:pt>
                <c:pt idx="10">
                  <c:v>-57.646999999999998</c:v>
                </c:pt>
                <c:pt idx="11">
                  <c:v>-59.396999999999998</c:v>
                </c:pt>
                <c:pt idx="12">
                  <c:v>-61.082999999999998</c:v>
                </c:pt>
                <c:pt idx="13">
                  <c:v>-62.710999999999999</c:v>
                </c:pt>
                <c:pt idx="14">
                  <c:v>-64.287999999999997</c:v>
                </c:pt>
                <c:pt idx="15">
                  <c:v>-65.817999999999998</c:v>
                </c:pt>
                <c:pt idx="16">
                  <c:v>-67.305999999999997</c:v>
                </c:pt>
                <c:pt idx="17">
                  <c:v>-68.754999999999995</c:v>
                </c:pt>
                <c:pt idx="18">
                  <c:v>-70.17</c:v>
                </c:pt>
                <c:pt idx="19">
                  <c:v>-71.552000000000007</c:v>
                </c:pt>
                <c:pt idx="20">
                  <c:v>-72.905000000000001</c:v>
                </c:pt>
                <c:pt idx="21">
                  <c:v>-74.228999999999999</c:v>
                </c:pt>
                <c:pt idx="22">
                  <c:v>-75.528999999999996</c:v>
                </c:pt>
                <c:pt idx="23">
                  <c:v>-76.804000000000002</c:v>
                </c:pt>
                <c:pt idx="24">
                  <c:v>-78.057000000000002</c:v>
                </c:pt>
                <c:pt idx="25">
                  <c:v>-79.289000000000001</c:v>
                </c:pt>
                <c:pt idx="26">
                  <c:v>-80.501000000000005</c:v>
                </c:pt>
                <c:pt idx="27">
                  <c:v>-81.694999999999993</c:v>
                </c:pt>
                <c:pt idx="28">
                  <c:v>-82.85</c:v>
                </c:pt>
                <c:pt idx="29">
                  <c:v>-83.950999999999993</c:v>
                </c:pt>
                <c:pt idx="30">
                  <c:v>-85.012</c:v>
                </c:pt>
                <c:pt idx="31">
                  <c:v>-84.852000000000004</c:v>
                </c:pt>
                <c:pt idx="32">
                  <c:v>-85.891999999999996</c:v>
                </c:pt>
                <c:pt idx="33">
                  <c:v>-86.903000000000006</c:v>
                </c:pt>
                <c:pt idx="34">
                  <c:v>-87.873000000000005</c:v>
                </c:pt>
                <c:pt idx="35">
                  <c:v>-88.813000000000002</c:v>
                </c:pt>
                <c:pt idx="36">
                  <c:v>-88.8</c:v>
                </c:pt>
                <c:pt idx="37">
                  <c:v>-89.716999999999999</c:v>
                </c:pt>
                <c:pt idx="38">
                  <c:v>-90.611999999999995</c:v>
                </c:pt>
                <c:pt idx="39">
                  <c:v>-91.474999999999994</c:v>
                </c:pt>
                <c:pt idx="40">
                  <c:v>-92.316000000000003</c:v>
                </c:pt>
                <c:pt idx="41">
                  <c:v>-92.41</c:v>
                </c:pt>
                <c:pt idx="42">
                  <c:v>-93.225999999999999</c:v>
                </c:pt>
                <c:pt idx="43">
                  <c:v>-94.025999999999996</c:v>
                </c:pt>
                <c:pt idx="44">
                  <c:v>-94.801000000000002</c:v>
                </c:pt>
                <c:pt idx="45">
                  <c:v>-95.558000000000007</c:v>
                </c:pt>
                <c:pt idx="46">
                  <c:v>-95.73</c:v>
                </c:pt>
                <c:pt idx="47">
                  <c:v>-96.462999999999994</c:v>
                </c:pt>
                <c:pt idx="48">
                  <c:v>-97.188999999999993</c:v>
                </c:pt>
                <c:pt idx="49">
                  <c:v>-97.908000000000001</c:v>
                </c:pt>
                <c:pt idx="50">
                  <c:v>-98.620999999999995</c:v>
                </c:pt>
                <c:pt idx="51">
                  <c:v>-99.328000000000003</c:v>
                </c:pt>
                <c:pt idx="52">
                  <c:v>-100.029</c:v>
                </c:pt>
                <c:pt idx="53">
                  <c:v>-100.724</c:v>
                </c:pt>
                <c:pt idx="54">
                  <c:v>-101.413</c:v>
                </c:pt>
                <c:pt idx="55">
                  <c:v>-102.096</c:v>
                </c:pt>
                <c:pt idx="56">
                  <c:v>-102.774</c:v>
                </c:pt>
                <c:pt idx="57">
                  <c:v>-103.447</c:v>
                </c:pt>
                <c:pt idx="58">
                  <c:v>-104.114</c:v>
                </c:pt>
                <c:pt idx="59">
                  <c:v>-104.777</c:v>
                </c:pt>
                <c:pt idx="60">
                  <c:v>-105.434</c:v>
                </c:pt>
                <c:pt idx="61">
                  <c:v>-106.078</c:v>
                </c:pt>
                <c:pt idx="62">
                  <c:v>-106.705</c:v>
                </c:pt>
                <c:pt idx="63">
                  <c:v>-107.31699999999999</c:v>
                </c:pt>
                <c:pt idx="64">
                  <c:v>-105.801</c:v>
                </c:pt>
                <c:pt idx="65">
                  <c:v>-106.52500000000001</c:v>
                </c:pt>
                <c:pt idx="66">
                  <c:v>-107.22799999999999</c:v>
                </c:pt>
                <c:pt idx="67">
                  <c:v>-107.90900000000001</c:v>
                </c:pt>
                <c:pt idx="68">
                  <c:v>-108.568</c:v>
                </c:pt>
                <c:pt idx="69">
                  <c:v>-106.822</c:v>
                </c:pt>
                <c:pt idx="70">
                  <c:v>-107.678</c:v>
                </c:pt>
                <c:pt idx="71">
                  <c:v>-108.7</c:v>
                </c:pt>
                <c:pt idx="72">
                  <c:v>-109.45699999999999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5480960"/>
        <c:axId val="65487232"/>
      </c:scatterChart>
      <c:valAx>
        <c:axId val="65480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487232"/>
        <c:crosses val="autoZero"/>
        <c:crossBetween val="midCat"/>
        <c:minorUnit val="100"/>
      </c:valAx>
      <c:valAx>
        <c:axId val="654872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4809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04605478561769"/>
          <c:y val="0.29694576910280607"/>
          <c:w val="0.34057094100468782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322828730424206"/>
          <c:y val="0.24720380022919675"/>
          <c:w val="0.80066229401068967"/>
          <c:h val="0.69059443273816146"/>
        </c:manualLayout>
      </c:layout>
      <c:scatterChart>
        <c:scatterStyle val="lineMarker"/>
        <c:ser>
          <c:idx val="1"/>
          <c:order val="0"/>
          <c:tx>
            <c:strRef>
              <c:f>Qb!$CQ$18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Qb!$CQ$19:$CQ$126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22.302</c:v>
                </c:pt>
                <c:pt idx="2">
                  <c:v>25.946999999999999</c:v>
                </c:pt>
                <c:pt idx="3">
                  <c:v>28.983000000000001</c:v>
                </c:pt>
                <c:pt idx="4">
                  <c:v>31.666</c:v>
                </c:pt>
                <c:pt idx="5">
                  <c:v>34.109000000000002</c:v>
                </c:pt>
                <c:pt idx="6">
                  <c:v>36.372</c:v>
                </c:pt>
                <c:pt idx="7">
                  <c:v>38.494</c:v>
                </c:pt>
                <c:pt idx="8">
                  <c:v>40.5</c:v>
                </c:pt>
                <c:pt idx="9">
                  <c:v>42.406999999999996</c:v>
                </c:pt>
                <c:pt idx="10">
                  <c:v>44.231000000000002</c:v>
                </c:pt>
                <c:pt idx="11">
                  <c:v>45.981000000000002</c:v>
                </c:pt>
                <c:pt idx="12">
                  <c:v>47.665999999999997</c:v>
                </c:pt>
                <c:pt idx="13">
                  <c:v>49.295000000000002</c:v>
                </c:pt>
                <c:pt idx="14">
                  <c:v>50.871000000000002</c:v>
                </c:pt>
                <c:pt idx="15">
                  <c:v>52.401000000000003</c:v>
                </c:pt>
                <c:pt idx="16">
                  <c:v>53.889000000000003</c:v>
                </c:pt>
                <c:pt idx="17">
                  <c:v>55.338999999999999</c:v>
                </c:pt>
                <c:pt idx="18">
                  <c:v>56.753</c:v>
                </c:pt>
                <c:pt idx="19">
                  <c:v>58.134999999999998</c:v>
                </c:pt>
                <c:pt idx="20">
                  <c:v>59.488</c:v>
                </c:pt>
                <c:pt idx="21">
                  <c:v>60.813000000000002</c:v>
                </c:pt>
                <c:pt idx="22">
                  <c:v>62.112000000000002</c:v>
                </c:pt>
                <c:pt idx="23">
                  <c:v>63.387999999999998</c:v>
                </c:pt>
                <c:pt idx="24">
                  <c:v>64.641000000000005</c:v>
                </c:pt>
                <c:pt idx="25">
                  <c:v>65.873000000000005</c:v>
                </c:pt>
                <c:pt idx="26">
                  <c:v>67.084999999999994</c:v>
                </c:pt>
                <c:pt idx="27">
                  <c:v>68.278000000000006</c:v>
                </c:pt>
                <c:pt idx="28">
                  <c:v>69.433000000000007</c:v>
                </c:pt>
                <c:pt idx="29">
                  <c:v>70.534000000000006</c:v>
                </c:pt>
                <c:pt idx="30">
                  <c:v>71.596000000000004</c:v>
                </c:pt>
                <c:pt idx="31">
                  <c:v>71.436000000000007</c:v>
                </c:pt>
                <c:pt idx="32">
                  <c:v>72.475999999999999</c:v>
                </c:pt>
                <c:pt idx="33">
                  <c:v>73.486999999999995</c:v>
                </c:pt>
                <c:pt idx="34">
                  <c:v>74.456999999999994</c:v>
                </c:pt>
                <c:pt idx="35">
                  <c:v>75.397000000000006</c:v>
                </c:pt>
                <c:pt idx="36">
                  <c:v>75.382999999999996</c:v>
                </c:pt>
                <c:pt idx="37">
                  <c:v>76.3</c:v>
                </c:pt>
                <c:pt idx="38">
                  <c:v>77.194999999999993</c:v>
                </c:pt>
                <c:pt idx="39">
                  <c:v>78.058999999999997</c:v>
                </c:pt>
                <c:pt idx="40">
                  <c:v>78.900000000000006</c:v>
                </c:pt>
                <c:pt idx="41">
                  <c:v>78.992999999999995</c:v>
                </c:pt>
                <c:pt idx="42">
                  <c:v>79.81</c:v>
                </c:pt>
                <c:pt idx="43">
                  <c:v>80.608999999999995</c:v>
                </c:pt>
                <c:pt idx="44">
                  <c:v>81.384</c:v>
                </c:pt>
                <c:pt idx="45">
                  <c:v>82.141999999999996</c:v>
                </c:pt>
                <c:pt idx="46">
                  <c:v>82.313999999999993</c:v>
                </c:pt>
                <c:pt idx="47">
                  <c:v>83.046999999999997</c:v>
                </c:pt>
                <c:pt idx="48">
                  <c:v>83.772999999999996</c:v>
                </c:pt>
                <c:pt idx="49">
                  <c:v>84.492000000000004</c:v>
                </c:pt>
                <c:pt idx="50">
                  <c:v>85.204999999999998</c:v>
                </c:pt>
                <c:pt idx="51">
                  <c:v>85.912000000000006</c:v>
                </c:pt>
                <c:pt idx="52">
                  <c:v>86.613</c:v>
                </c:pt>
                <c:pt idx="53">
                  <c:v>87.307000000000002</c:v>
                </c:pt>
                <c:pt idx="54">
                  <c:v>87.995999999999995</c:v>
                </c:pt>
                <c:pt idx="55">
                  <c:v>88.68</c:v>
                </c:pt>
                <c:pt idx="56">
                  <c:v>89.358000000000004</c:v>
                </c:pt>
                <c:pt idx="57">
                  <c:v>90.031000000000006</c:v>
                </c:pt>
                <c:pt idx="58">
                  <c:v>90.697999999999993</c:v>
                </c:pt>
                <c:pt idx="59">
                  <c:v>91.36</c:v>
                </c:pt>
                <c:pt idx="60">
                  <c:v>92.018000000000001</c:v>
                </c:pt>
                <c:pt idx="61">
                  <c:v>92.661000000000001</c:v>
                </c:pt>
                <c:pt idx="62">
                  <c:v>93.287999999999997</c:v>
                </c:pt>
                <c:pt idx="63">
                  <c:v>93.900999999999996</c:v>
                </c:pt>
                <c:pt idx="64">
                  <c:v>92.384</c:v>
                </c:pt>
                <c:pt idx="65">
                  <c:v>93.108000000000004</c:v>
                </c:pt>
                <c:pt idx="66">
                  <c:v>93.811000000000007</c:v>
                </c:pt>
                <c:pt idx="67">
                  <c:v>94.492000000000004</c:v>
                </c:pt>
                <c:pt idx="68">
                  <c:v>95.152000000000001</c:v>
                </c:pt>
                <c:pt idx="69">
                  <c:v>93.406000000000006</c:v>
                </c:pt>
                <c:pt idx="70">
                  <c:v>94.260999999999996</c:v>
                </c:pt>
                <c:pt idx="71">
                  <c:v>95.284000000000006</c:v>
                </c:pt>
                <c:pt idx="72">
                  <c:v>96.04</c:v>
                </c:pt>
                <c:pt idx="73">
                  <c:v>96.757999999999996</c:v>
                </c:pt>
                <c:pt idx="74">
                  <c:v>94.745999999999995</c:v>
                </c:pt>
                <c:pt idx="75">
                  <c:v>95.96</c:v>
                </c:pt>
                <c:pt idx="76">
                  <c:v>97.04</c:v>
                </c:pt>
                <c:pt idx="77">
                  <c:v>98.010999999999996</c:v>
                </c:pt>
                <c:pt idx="78">
                  <c:v>98.863</c:v>
                </c:pt>
                <c:pt idx="79">
                  <c:v>96.537000000000006</c:v>
                </c:pt>
                <c:pt idx="80">
                  <c:v>97.796999999999997</c:v>
                </c:pt>
                <c:pt idx="81">
                  <c:v>98.590999999999994</c:v>
                </c:pt>
                <c:pt idx="82">
                  <c:v>99.096000000000004</c:v>
                </c:pt>
                <c:pt idx="83">
                  <c:v>99.42</c:v>
                </c:pt>
                <c:pt idx="84">
                  <c:v>99.626999999999995</c:v>
                </c:pt>
                <c:pt idx="85">
                  <c:v>99.76</c:v>
                </c:pt>
                <c:pt idx="86">
                  <c:v>99.846000000000004</c:v>
                </c:pt>
                <c:pt idx="87">
                  <c:v>99.900999999999996</c:v>
                </c:pt>
                <c:pt idx="88">
                  <c:v>99.936000000000007</c:v>
                </c:pt>
                <c:pt idx="89">
                  <c:v>99.959000000000003</c:v>
                </c:pt>
                <c:pt idx="90">
                  <c:v>99.972999999999999</c:v>
                </c:pt>
                <c:pt idx="91">
                  <c:v>99.983000000000004</c:v>
                </c:pt>
                <c:pt idx="92">
                  <c:v>99.989000000000004</c:v>
                </c:pt>
                <c:pt idx="93">
                  <c:v>99.992999999999995</c:v>
                </c:pt>
                <c:pt idx="94">
                  <c:v>99.995000000000005</c:v>
                </c:pt>
                <c:pt idx="95">
                  <c:v>99.997</c:v>
                </c:pt>
                <c:pt idx="96">
                  <c:v>99.998000000000005</c:v>
                </c:pt>
                <c:pt idx="97">
                  <c:v>99.998999999999995</c:v>
                </c:pt>
                <c:pt idx="98">
                  <c:v>99.998999999999995</c:v>
                </c:pt>
                <c:pt idx="99">
                  <c:v>99.998999999999995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Qb!$CR$18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Qb!$CR$19:$CR$126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77.698000000000008</c:v>
                </c:pt>
                <c:pt idx="2">
                  <c:v>74.052999999999997</c:v>
                </c:pt>
                <c:pt idx="3">
                  <c:v>71.016999999999996</c:v>
                </c:pt>
                <c:pt idx="4">
                  <c:v>68.334000000000003</c:v>
                </c:pt>
                <c:pt idx="5">
                  <c:v>65.890999999999991</c:v>
                </c:pt>
                <c:pt idx="6">
                  <c:v>63.628</c:v>
                </c:pt>
                <c:pt idx="7">
                  <c:v>61.506</c:v>
                </c:pt>
                <c:pt idx="8">
                  <c:v>59.5</c:v>
                </c:pt>
                <c:pt idx="9">
                  <c:v>57.593000000000004</c:v>
                </c:pt>
                <c:pt idx="10">
                  <c:v>55.768999999999998</c:v>
                </c:pt>
                <c:pt idx="11">
                  <c:v>54.018999999999998</c:v>
                </c:pt>
                <c:pt idx="12">
                  <c:v>52.334000000000003</c:v>
                </c:pt>
                <c:pt idx="13">
                  <c:v>50.704999999999998</c:v>
                </c:pt>
                <c:pt idx="14">
                  <c:v>49.128999999999998</c:v>
                </c:pt>
                <c:pt idx="15">
                  <c:v>47.598999999999997</c:v>
                </c:pt>
                <c:pt idx="16">
                  <c:v>46.110999999999997</c:v>
                </c:pt>
                <c:pt idx="17">
                  <c:v>44.661000000000001</c:v>
                </c:pt>
                <c:pt idx="18">
                  <c:v>43.247</c:v>
                </c:pt>
                <c:pt idx="19">
                  <c:v>41.865000000000002</c:v>
                </c:pt>
                <c:pt idx="20">
                  <c:v>40.512</c:v>
                </c:pt>
                <c:pt idx="21">
                  <c:v>39.186999999999998</c:v>
                </c:pt>
                <c:pt idx="22">
                  <c:v>37.887999999999998</c:v>
                </c:pt>
                <c:pt idx="23">
                  <c:v>36.612000000000002</c:v>
                </c:pt>
                <c:pt idx="24">
                  <c:v>35.358999999999995</c:v>
                </c:pt>
                <c:pt idx="25">
                  <c:v>34.126999999999995</c:v>
                </c:pt>
                <c:pt idx="26">
                  <c:v>32.915000000000006</c:v>
                </c:pt>
                <c:pt idx="27">
                  <c:v>31.721999999999994</c:v>
                </c:pt>
                <c:pt idx="28">
                  <c:v>30.566999999999993</c:v>
                </c:pt>
                <c:pt idx="29">
                  <c:v>29.465999999999994</c:v>
                </c:pt>
                <c:pt idx="30">
                  <c:v>28.403999999999996</c:v>
                </c:pt>
                <c:pt idx="31">
                  <c:v>33.563999999999993</c:v>
                </c:pt>
                <c:pt idx="32">
                  <c:v>32.524000000000001</c:v>
                </c:pt>
                <c:pt idx="33">
                  <c:v>31.513000000000005</c:v>
                </c:pt>
                <c:pt idx="34">
                  <c:v>30.543000000000006</c:v>
                </c:pt>
                <c:pt idx="35">
                  <c:v>29.602999999999994</c:v>
                </c:pt>
                <c:pt idx="36">
                  <c:v>34.617000000000004</c:v>
                </c:pt>
                <c:pt idx="37">
                  <c:v>33.700000000000003</c:v>
                </c:pt>
                <c:pt idx="38">
                  <c:v>32.805000000000007</c:v>
                </c:pt>
                <c:pt idx="39">
                  <c:v>31.941000000000003</c:v>
                </c:pt>
                <c:pt idx="40">
                  <c:v>31.099999999999994</c:v>
                </c:pt>
                <c:pt idx="41">
                  <c:v>36.007000000000005</c:v>
                </c:pt>
                <c:pt idx="42">
                  <c:v>35.19</c:v>
                </c:pt>
                <c:pt idx="43">
                  <c:v>34.391000000000005</c:v>
                </c:pt>
                <c:pt idx="44">
                  <c:v>33.616</c:v>
                </c:pt>
                <c:pt idx="45">
                  <c:v>32.858000000000004</c:v>
                </c:pt>
                <c:pt idx="46">
                  <c:v>37.686000000000007</c:v>
                </c:pt>
                <c:pt idx="47">
                  <c:v>36.953000000000003</c:v>
                </c:pt>
                <c:pt idx="48">
                  <c:v>36.227000000000004</c:v>
                </c:pt>
                <c:pt idx="49">
                  <c:v>35.507999999999996</c:v>
                </c:pt>
                <c:pt idx="50">
                  <c:v>34.795000000000002</c:v>
                </c:pt>
                <c:pt idx="51">
                  <c:v>34.087999999999994</c:v>
                </c:pt>
                <c:pt idx="52">
                  <c:v>33.387</c:v>
                </c:pt>
                <c:pt idx="53">
                  <c:v>32.692999999999998</c:v>
                </c:pt>
                <c:pt idx="54">
                  <c:v>32.004000000000005</c:v>
                </c:pt>
                <c:pt idx="55">
                  <c:v>31.319999999999993</c:v>
                </c:pt>
                <c:pt idx="56">
                  <c:v>30.641999999999996</c:v>
                </c:pt>
                <c:pt idx="57">
                  <c:v>29.968999999999994</c:v>
                </c:pt>
                <c:pt idx="58">
                  <c:v>29.302000000000007</c:v>
                </c:pt>
                <c:pt idx="59">
                  <c:v>28.64</c:v>
                </c:pt>
                <c:pt idx="60">
                  <c:v>27.981999999999999</c:v>
                </c:pt>
                <c:pt idx="61">
                  <c:v>27.338999999999999</c:v>
                </c:pt>
                <c:pt idx="62">
                  <c:v>26.712000000000003</c:v>
                </c:pt>
                <c:pt idx="63">
                  <c:v>26.099000000000004</c:v>
                </c:pt>
                <c:pt idx="64">
                  <c:v>22.616</c:v>
                </c:pt>
                <c:pt idx="65">
                  <c:v>21.891999999999996</c:v>
                </c:pt>
                <c:pt idx="66">
                  <c:v>21.188999999999993</c:v>
                </c:pt>
                <c:pt idx="67">
                  <c:v>20.507999999999996</c:v>
                </c:pt>
                <c:pt idx="68">
                  <c:v>19.847999999999999</c:v>
                </c:pt>
                <c:pt idx="69">
                  <c:v>16.593999999999994</c:v>
                </c:pt>
                <c:pt idx="70">
                  <c:v>15.739000000000004</c:v>
                </c:pt>
                <c:pt idx="71">
                  <c:v>14.715999999999994</c:v>
                </c:pt>
                <c:pt idx="72">
                  <c:v>13.959999999999994</c:v>
                </c:pt>
                <c:pt idx="73">
                  <c:v>13.242000000000004</c:v>
                </c:pt>
                <c:pt idx="74">
                  <c:v>10.254000000000005</c:v>
                </c:pt>
                <c:pt idx="75">
                  <c:v>9.0400000000000063</c:v>
                </c:pt>
                <c:pt idx="76">
                  <c:v>7.9599999999999937</c:v>
                </c:pt>
                <c:pt idx="77">
                  <c:v>6.9890000000000043</c:v>
                </c:pt>
                <c:pt idx="78">
                  <c:v>6.1370000000000005</c:v>
                </c:pt>
                <c:pt idx="79">
                  <c:v>3.4629999999999939</c:v>
                </c:pt>
                <c:pt idx="80">
                  <c:v>2.203000000000003</c:v>
                </c:pt>
                <c:pt idx="81">
                  <c:v>1.409000000000006</c:v>
                </c:pt>
                <c:pt idx="82">
                  <c:v>0.90399999999999636</c:v>
                </c:pt>
                <c:pt idx="83">
                  <c:v>0.57999999999999829</c:v>
                </c:pt>
                <c:pt idx="84">
                  <c:v>0.37300000000000466</c:v>
                </c:pt>
                <c:pt idx="85">
                  <c:v>0.23999999999999488</c:v>
                </c:pt>
                <c:pt idx="86">
                  <c:v>0.15399999999999636</c:v>
                </c:pt>
                <c:pt idx="87">
                  <c:v>9.9000000000003752E-2</c:v>
                </c:pt>
                <c:pt idx="88">
                  <c:v>6.3999999999992951E-2</c:v>
                </c:pt>
                <c:pt idx="89">
                  <c:v>4.0999999999996817E-2</c:v>
                </c:pt>
                <c:pt idx="90">
                  <c:v>2.7000000000001023E-2</c:v>
                </c:pt>
                <c:pt idx="91">
                  <c:v>1.6999999999995907E-2</c:v>
                </c:pt>
                <c:pt idx="92">
                  <c:v>1.099999999999568E-2</c:v>
                </c:pt>
                <c:pt idx="93">
                  <c:v>7.0000000000050022E-3</c:v>
                </c:pt>
                <c:pt idx="94">
                  <c:v>4.9999999999954525E-3</c:v>
                </c:pt>
                <c:pt idx="95">
                  <c:v>3.0000000000001137E-3</c:v>
                </c:pt>
                <c:pt idx="96">
                  <c:v>1.9999999999953388E-3</c:v>
                </c:pt>
                <c:pt idx="97">
                  <c:v>1.0000000000047748E-3</c:v>
                </c:pt>
                <c:pt idx="98">
                  <c:v>1.0000000000047748E-3</c:v>
                </c:pt>
                <c:pt idx="99">
                  <c:v>1.0000000000047748E-3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5520384"/>
        <c:axId val="65522304"/>
      </c:scatterChart>
      <c:valAx>
        <c:axId val="655203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22304"/>
        <c:crossesAt val="120"/>
        <c:crossBetween val="midCat"/>
        <c:minorUnit val="100"/>
      </c:valAx>
      <c:valAx>
        <c:axId val="655223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203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9422575457476"/>
          <c:y val="0.47282577353887123"/>
          <c:w val="0.58046302792198623"/>
          <c:h val="0.2311334146611955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9096643876256691"/>
          <c:y val="0.23311929318694327"/>
          <c:w val="0.72959622416179204"/>
          <c:h val="0.72345828250341981"/>
        </c:manualLayout>
      </c:layout>
      <c:scatterChart>
        <c:scatterStyle val="lineMarker"/>
        <c:ser>
          <c:idx val="1"/>
          <c:order val="0"/>
          <c:tx>
            <c:strRef>
              <c:f>Qb!$EB$18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Qb!$EB$19:$EB$126</c:f>
              <c:numCache>
                <c:formatCode>0.00E+00</c:formatCode>
                <c:ptCount val="108"/>
                <c:pt idx="1">
                  <c:v>-336.31571316898072</c:v>
                </c:pt>
                <c:pt idx="2">
                  <c:v>-298.1985136656063</c:v>
                </c:pt>
                <c:pt idx="3">
                  <c:v>-267.62758742798161</c:v>
                </c:pt>
                <c:pt idx="4">
                  <c:v>-245.31113923545431</c:v>
                </c:pt>
                <c:pt idx="5">
                  <c:v>-228.52636259180881</c:v>
                </c:pt>
                <c:pt idx="6">
                  <c:v>-215.85578689987321</c:v>
                </c:pt>
                <c:pt idx="7">
                  <c:v>-205.8236863214058</c:v>
                </c:pt>
                <c:pt idx="8">
                  <c:v>-197.69504259943506</c:v>
                </c:pt>
                <c:pt idx="9">
                  <c:v>-191.61844309042289</c:v>
                </c:pt>
                <c:pt idx="10">
                  <c:v>-186.50456713594707</c:v>
                </c:pt>
                <c:pt idx="11">
                  <c:v>-182.5090817617974</c:v>
                </c:pt>
                <c:pt idx="12">
                  <c:v>-179.43160057853322</c:v>
                </c:pt>
                <c:pt idx="13">
                  <c:v>-176.78242692364415</c:v>
                </c:pt>
                <c:pt idx="14">
                  <c:v>-174.97886589465057</c:v>
                </c:pt>
                <c:pt idx="15">
                  <c:v>-173.67352497597994</c:v>
                </c:pt>
                <c:pt idx="16">
                  <c:v>-172.60030727723941</c:v>
                </c:pt>
                <c:pt idx="17">
                  <c:v>-172.16970737996064</c:v>
                </c:pt>
                <c:pt idx="18">
                  <c:v>-171.91885021129804</c:v>
                </c:pt>
                <c:pt idx="19">
                  <c:v>-172.06324468573754</c:v>
                </c:pt>
                <c:pt idx="20">
                  <c:v>-172.11388742781787</c:v>
                </c:pt>
                <c:pt idx="21">
                  <c:v>-172.99160996458068</c:v>
                </c:pt>
                <c:pt idx="22">
                  <c:v>-173.45302023697175</c:v>
                </c:pt>
                <c:pt idx="23">
                  <c:v>-174.47708487875028</c:v>
                </c:pt>
                <c:pt idx="24">
                  <c:v>-175.68750568985166</c:v>
                </c:pt>
                <c:pt idx="25">
                  <c:v>-176.68473321657947</c:v>
                </c:pt>
                <c:pt idx="26">
                  <c:v>-174.74023764820134</c:v>
                </c:pt>
                <c:pt idx="27">
                  <c:v>-167.63227041290997</c:v>
                </c:pt>
                <c:pt idx="28">
                  <c:v>-153.76714802524623</c:v>
                </c:pt>
                <c:pt idx="29">
                  <c:v>-143.79615173453004</c:v>
                </c:pt>
                <c:pt idx="30">
                  <c:v>-51.743412519423636</c:v>
                </c:pt>
                <c:pt idx="31">
                  <c:v>0</c:v>
                </c:pt>
                <c:pt idx="32">
                  <c:v>-159.48708323595366</c:v>
                </c:pt>
                <c:pt idx="33">
                  <c:v>-148.78318659589817</c:v>
                </c:pt>
                <c:pt idx="34">
                  <c:v>-155.86884533016891</c:v>
                </c:pt>
                <c:pt idx="35">
                  <c:v>-65.049256251755295</c:v>
                </c:pt>
                <c:pt idx="36">
                  <c:v>0</c:v>
                </c:pt>
                <c:pt idx="37">
                  <c:v>-154.00006215847685</c:v>
                </c:pt>
                <c:pt idx="38">
                  <c:v>-147.01839932718093</c:v>
                </c:pt>
                <c:pt idx="39">
                  <c:v>-153.0790375842098</c:v>
                </c:pt>
                <c:pt idx="40">
                  <c:v>-76.656039880113653</c:v>
                </c:pt>
                <c:pt idx="41">
                  <c:v>0</c:v>
                </c:pt>
                <c:pt idx="42">
                  <c:v>-149.7726830528573</c:v>
                </c:pt>
                <c:pt idx="43">
                  <c:v>-145.64392479980137</c:v>
                </c:pt>
                <c:pt idx="44">
                  <c:v>-149.19079688296196</c:v>
                </c:pt>
                <c:pt idx="45">
                  <c:v>-85.659747696219483</c:v>
                </c:pt>
                <c:pt idx="46">
                  <c:v>0</c:v>
                </c:pt>
                <c:pt idx="47">
                  <c:v>-149.41699136468725</c:v>
                </c:pt>
                <c:pt idx="48">
                  <c:v>-152.01266120345403</c:v>
                </c:pt>
                <c:pt idx="49">
                  <c:v>-154.38529655138345</c:v>
                </c:pt>
                <c:pt idx="50">
                  <c:v>-156.96090168318526</c:v>
                </c:pt>
                <c:pt idx="51">
                  <c:v>-159.74218189085892</c:v>
                </c:pt>
                <c:pt idx="52">
                  <c:v>-162.33231708863943</c:v>
                </c:pt>
                <c:pt idx="53">
                  <c:v>-165.54741023762352</c:v>
                </c:pt>
                <c:pt idx="54">
                  <c:v>-168.46874201431291</c:v>
                </c:pt>
                <c:pt idx="55">
                  <c:v>-171.88896656502706</c:v>
                </c:pt>
                <c:pt idx="56">
                  <c:v>-174.98242826924829</c:v>
                </c:pt>
                <c:pt idx="57">
                  <c:v>-178.41912124334027</c:v>
                </c:pt>
                <c:pt idx="58">
                  <c:v>-182.2103248177537</c:v>
                </c:pt>
                <c:pt idx="59">
                  <c:v>-184.96662560408808</c:v>
                </c:pt>
                <c:pt idx="60">
                  <c:v>-185.26991778534241</c:v>
                </c:pt>
                <c:pt idx="61">
                  <c:v>-184.27231469433019</c:v>
                </c:pt>
                <c:pt idx="62">
                  <c:v>-184.55199521574704</c:v>
                </c:pt>
                <c:pt idx="63">
                  <c:v>-133.9561824367195</c:v>
                </c:pt>
                <c:pt idx="64">
                  <c:v>0</c:v>
                </c:pt>
                <c:pt idx="65">
                  <c:v>-220.66233540538775</c:v>
                </c:pt>
                <c:pt idx="66">
                  <c:v>-219.2916888739083</c:v>
                </c:pt>
                <c:pt idx="67">
                  <c:v>-217.62799228345779</c:v>
                </c:pt>
                <c:pt idx="68">
                  <c:v>-158.05308355947301</c:v>
                </c:pt>
                <c:pt idx="69">
                  <c:v>0</c:v>
                </c:pt>
                <c:pt idx="70">
                  <c:v>-364.90706025150774</c:v>
                </c:pt>
                <c:pt idx="71">
                  <c:v>-231.99181773200766</c:v>
                </c:pt>
                <c:pt idx="72">
                  <c:v>-271.22114168895007</c:v>
                </c:pt>
                <c:pt idx="73">
                  <c:v>222.94934666920298</c:v>
                </c:pt>
                <c:pt idx="74">
                  <c:v>0</c:v>
                </c:pt>
                <c:pt idx="75">
                  <c:v>-460.68004413759411</c:v>
                </c:pt>
                <c:pt idx="76">
                  <c:v>-460.90645394481368</c:v>
                </c:pt>
                <c:pt idx="77">
                  <c:v>-447.8812170732748</c:v>
                </c:pt>
                <c:pt idx="78">
                  <c:v>-337.11289315414496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ser>
          <c:idx val="0"/>
          <c:order val="1"/>
          <c:tx>
            <c:strRef>
              <c:f>Qb!$EC$18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Qb!$EC$19:$EC$126</c:f>
              <c:numCache>
                <c:formatCode>0.00E+00</c:formatCode>
                <c:ptCount val="108"/>
                <c:pt idx="1">
                  <c:v>2140.3072198756281</c:v>
                </c:pt>
                <c:pt idx="2">
                  <c:v>1650.9517571454383</c:v>
                </c:pt>
                <c:pt idx="3">
                  <c:v>1369.2947686152213</c:v>
                </c:pt>
                <c:pt idx="4">
                  <c:v>1187.341911513553</c:v>
                </c:pt>
                <c:pt idx="5">
                  <c:v>1059.0808987143175</c:v>
                </c:pt>
                <c:pt idx="6">
                  <c:v>963.52595208714752</c:v>
                </c:pt>
                <c:pt idx="7">
                  <c:v>888.74860817817591</c:v>
                </c:pt>
                <c:pt idx="8">
                  <c:v>828.28131316056817</c:v>
                </c:pt>
                <c:pt idx="9">
                  <c:v>778.82224315657834</c:v>
                </c:pt>
                <c:pt idx="10">
                  <c:v>736.74797021879181</c:v>
                </c:pt>
                <c:pt idx="11">
                  <c:v>700.77540494693392</c:v>
                </c:pt>
                <c:pt idx="12">
                  <c:v>669.56624560587045</c:v>
                </c:pt>
                <c:pt idx="13">
                  <c:v>641.82777145296302</c:v>
                </c:pt>
                <c:pt idx="14">
                  <c:v>617.38953082133287</c:v>
                </c:pt>
                <c:pt idx="15">
                  <c:v>595.43936210237018</c:v>
                </c:pt>
                <c:pt idx="16">
                  <c:v>575.43103581018329</c:v>
                </c:pt>
                <c:pt idx="17">
                  <c:v>557.38203606614968</c:v>
                </c:pt>
                <c:pt idx="18">
                  <c:v>540.72172104332242</c:v>
                </c:pt>
                <c:pt idx="19">
                  <c:v>525.41208241048571</c:v>
                </c:pt>
                <c:pt idx="20">
                  <c:v>511.00672272854194</c:v>
                </c:pt>
                <c:pt idx="21">
                  <c:v>497.92312025982443</c:v>
                </c:pt>
                <c:pt idx="22">
                  <c:v>485.33073195969223</c:v>
                </c:pt>
                <c:pt idx="23">
                  <c:v>473.69828294245406</c:v>
                </c:pt>
                <c:pt idx="24">
                  <c:v>462.73522098139176</c:v>
                </c:pt>
                <c:pt idx="25">
                  <c:v>452.17074896729326</c:v>
                </c:pt>
                <c:pt idx="26">
                  <c:v>440.7718013747841</c:v>
                </c:pt>
                <c:pt idx="27">
                  <c:v>427.87930867294489</c:v>
                </c:pt>
                <c:pt idx="28">
                  <c:v>413.24986952203881</c:v>
                </c:pt>
                <c:pt idx="29">
                  <c:v>400.92623042491834</c:v>
                </c:pt>
                <c:pt idx="30">
                  <c:v>359.7043048939197</c:v>
                </c:pt>
                <c:pt idx="31">
                  <c:v>0</c:v>
                </c:pt>
                <c:pt idx="32">
                  <c:v>402.667260763927</c:v>
                </c:pt>
                <c:pt idx="33">
                  <c:v>391.37018874575881</c:v>
                </c:pt>
                <c:pt idx="34">
                  <c:v>387.23024954907982</c:v>
                </c:pt>
                <c:pt idx="35">
                  <c:v>347.80414988633265</c:v>
                </c:pt>
                <c:pt idx="36">
                  <c:v>0</c:v>
                </c:pt>
                <c:pt idx="37">
                  <c:v>383.46494415208986</c:v>
                </c:pt>
                <c:pt idx="38">
                  <c:v>375.045202899309</c:v>
                </c:pt>
                <c:pt idx="39">
                  <c:v>371.80735225725402</c:v>
                </c:pt>
                <c:pt idx="40">
                  <c:v>338.48016995700283</c:v>
                </c:pt>
                <c:pt idx="41">
                  <c:v>0</c:v>
                </c:pt>
                <c:pt idx="42">
                  <c:v>368.46408054720393</c:v>
                </c:pt>
                <c:pt idx="43">
                  <c:v>362.17794246990564</c:v>
                </c:pt>
                <c:pt idx="44">
                  <c:v>358.98130998485823</c:v>
                </c:pt>
                <c:pt idx="45">
                  <c:v>330.78331974633721</c:v>
                </c:pt>
                <c:pt idx="46">
                  <c:v>0</c:v>
                </c:pt>
                <c:pt idx="47">
                  <c:v>357.83241446710969</c:v>
                </c:pt>
                <c:pt idx="48">
                  <c:v>354.90408667662621</c:v>
                </c:pt>
                <c:pt idx="49">
                  <c:v>351.92211534799787</c:v>
                </c:pt>
                <c:pt idx="50">
                  <c:v>349.068560625847</c:v>
                </c:pt>
                <c:pt idx="51">
                  <c:v>346.33107628305737</c:v>
                </c:pt>
                <c:pt idx="52">
                  <c:v>343.55199397916533</c:v>
                </c:pt>
                <c:pt idx="53">
                  <c:v>341.02602262692903</c:v>
                </c:pt>
                <c:pt idx="54">
                  <c:v>338.42283160672616</c:v>
                </c:pt>
                <c:pt idx="55">
                  <c:v>336.01089304050367</c:v>
                </c:pt>
                <c:pt idx="56">
                  <c:v>333.50069033777351</c:v>
                </c:pt>
                <c:pt idx="57">
                  <c:v>331.12496594403854</c:v>
                </c:pt>
                <c:pt idx="58">
                  <c:v>328.86655691629409</c:v>
                </c:pt>
                <c:pt idx="59">
                  <c:v>326.30500044795951</c:v>
                </c:pt>
                <c:pt idx="60">
                  <c:v>323.08627015853017</c:v>
                </c:pt>
                <c:pt idx="61">
                  <c:v>319.60659186523799</c:v>
                </c:pt>
                <c:pt idx="62">
                  <c:v>316.54529264737442</c:v>
                </c:pt>
                <c:pt idx="63">
                  <c:v>299.96249379829362</c:v>
                </c:pt>
                <c:pt idx="64">
                  <c:v>0</c:v>
                </c:pt>
                <c:pt idx="65">
                  <c:v>316.50011124343177</c:v>
                </c:pt>
                <c:pt idx="66">
                  <c:v>312.48162025078409</c:v>
                </c:pt>
                <c:pt idx="67">
                  <c:v>308.52016522898043</c:v>
                </c:pt>
                <c:pt idx="68">
                  <c:v>293.07017269224468</c:v>
                </c:pt>
                <c:pt idx="69">
                  <c:v>0</c:v>
                </c:pt>
                <c:pt idx="70">
                  <c:v>321.21536180545365</c:v>
                </c:pt>
                <c:pt idx="71">
                  <c:v>296.19650117856725</c:v>
                </c:pt>
                <c:pt idx="72">
                  <c:v>297.71770024697554</c:v>
                </c:pt>
                <c:pt idx="73">
                  <c:v>227.84831105162164</c:v>
                </c:pt>
                <c:pt idx="74">
                  <c:v>0</c:v>
                </c:pt>
                <c:pt idx="75">
                  <c:v>302.39721514403686</c:v>
                </c:pt>
                <c:pt idx="76">
                  <c:v>294.35113940565748</c:v>
                </c:pt>
                <c:pt idx="77">
                  <c:v>286.26950958755339</c:v>
                </c:pt>
                <c:pt idx="78">
                  <c:v>273.39417536150989</c:v>
                </c:pt>
                <c:pt idx="79">
                  <c:v>0</c:v>
                </c:pt>
                <c:pt idx="80">
                  <c:v>279.87015210427126</c:v>
                </c:pt>
                <c:pt idx="81">
                  <c:v>267.10629485969582</c:v>
                </c:pt>
                <c:pt idx="82">
                  <c:v>260.27431545646351</c:v>
                </c:pt>
                <c:pt idx="83">
                  <c:v>256.3665310217811</c:v>
                </c:pt>
                <c:pt idx="84">
                  <c:v>254.02751668075928</c:v>
                </c:pt>
                <c:pt idx="85">
                  <c:v>252.58310039875553</c:v>
                </c:pt>
                <c:pt idx="86">
                  <c:v>251.67184064394553</c:v>
                </c:pt>
                <c:pt idx="87">
                  <c:v>251.08860819960555</c:v>
                </c:pt>
                <c:pt idx="88">
                  <c:v>250.71165327125834</c:v>
                </c:pt>
                <c:pt idx="89">
                  <c:v>250.46645134048083</c:v>
                </c:pt>
                <c:pt idx="90">
                  <c:v>250.30625928809337</c:v>
                </c:pt>
                <c:pt idx="91">
                  <c:v>250.20131520418153</c:v>
                </c:pt>
                <c:pt idx="92">
                  <c:v>250.13242836068983</c:v>
                </c:pt>
                <c:pt idx="93">
                  <c:v>250.08715720582941</c:v>
                </c:pt>
                <c:pt idx="94">
                  <c:v>250.05737973185836</c:v>
                </c:pt>
                <c:pt idx="95">
                  <c:v>250.03778429322665</c:v>
                </c:pt>
                <c:pt idx="96">
                  <c:v>250.02488402837918</c:v>
                </c:pt>
                <c:pt idx="97">
                  <c:v>250.01638986872797</c:v>
                </c:pt>
                <c:pt idx="98">
                  <c:v>250.01079564959559</c:v>
                </c:pt>
                <c:pt idx="99">
                  <c:v>250.00711117820984</c:v>
                </c:pt>
                <c:pt idx="100">
                  <c:v>250.00468436282119</c:v>
                </c:pt>
                <c:pt idx="101">
                  <c:v>250.0030857574842</c:v>
                </c:pt>
                <c:pt idx="102">
                  <c:v>250.00203272426802</c:v>
                </c:pt>
                <c:pt idx="103">
                  <c:v>250.00133905589195</c:v>
                </c:pt>
                <c:pt idx="104">
                  <c:v>250.00088210699545</c:v>
                </c:pt>
                <c:pt idx="105">
                  <c:v>250.00058109261758</c:v>
                </c:pt>
                <c:pt idx="106">
                  <c:v>250.00038279871183</c:v>
                </c:pt>
                <c:pt idx="107">
                  <c:v>250.00023802465245</c:v>
                </c:pt>
              </c:numCache>
            </c:numRef>
          </c:yVal>
        </c:ser>
        <c:ser>
          <c:idx val="2"/>
          <c:order val="2"/>
          <c:tx>
            <c:strRef>
              <c:f>Qb!$ED$18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Qb!$ED$19:$ED$126</c:f>
              <c:numCache>
                <c:formatCode>0.000</c:formatCode>
                <c:ptCount val="108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238.0952380952381</c:v>
                </c:pt>
                <c:pt idx="33">
                  <c:v>238.0952380952381</c:v>
                </c:pt>
                <c:pt idx="34">
                  <c:v>238.0952380952381</c:v>
                </c:pt>
                <c:pt idx="35">
                  <c:v>238.0952380952381</c:v>
                </c:pt>
                <c:pt idx="36">
                  <c:v>238.0952380952381</c:v>
                </c:pt>
                <c:pt idx="37">
                  <c:v>227.27272727272728</c:v>
                </c:pt>
                <c:pt idx="38">
                  <c:v>227.27272727272728</c:v>
                </c:pt>
                <c:pt idx="39">
                  <c:v>227.27272727272728</c:v>
                </c:pt>
                <c:pt idx="40">
                  <c:v>227.27272727272728</c:v>
                </c:pt>
                <c:pt idx="41">
                  <c:v>227.27272727272728</c:v>
                </c:pt>
                <c:pt idx="42">
                  <c:v>217.39130434782609</c:v>
                </c:pt>
                <c:pt idx="43">
                  <c:v>217.39130434782609</c:v>
                </c:pt>
                <c:pt idx="44">
                  <c:v>217.39130434782609</c:v>
                </c:pt>
                <c:pt idx="45">
                  <c:v>217.39130434782609</c:v>
                </c:pt>
                <c:pt idx="46">
                  <c:v>217.39130434782609</c:v>
                </c:pt>
                <c:pt idx="47">
                  <c:v>208.33333333333334</c:v>
                </c:pt>
                <c:pt idx="48">
                  <c:v>208.33333333333334</c:v>
                </c:pt>
                <c:pt idx="49">
                  <c:v>208.33333333333334</c:v>
                </c:pt>
                <c:pt idx="50">
                  <c:v>208.33333333333334</c:v>
                </c:pt>
                <c:pt idx="51">
                  <c:v>208.33333333333334</c:v>
                </c:pt>
                <c:pt idx="52">
                  <c:v>208.33333333333334</c:v>
                </c:pt>
                <c:pt idx="53">
                  <c:v>208.33333333333334</c:v>
                </c:pt>
                <c:pt idx="54">
                  <c:v>208.33333333333334</c:v>
                </c:pt>
                <c:pt idx="55">
                  <c:v>208.33333333333334</c:v>
                </c:pt>
                <c:pt idx="56">
                  <c:v>208.33333333333334</c:v>
                </c:pt>
                <c:pt idx="57">
                  <c:v>208.33333333333334</c:v>
                </c:pt>
                <c:pt idx="58">
                  <c:v>208.33333333333334</c:v>
                </c:pt>
                <c:pt idx="59">
                  <c:v>208.33333333333334</c:v>
                </c:pt>
                <c:pt idx="60">
                  <c:v>208.33333333333334</c:v>
                </c:pt>
                <c:pt idx="61">
                  <c:v>208.33333333333334</c:v>
                </c:pt>
                <c:pt idx="62">
                  <c:v>208.33333333333334</c:v>
                </c:pt>
                <c:pt idx="63">
                  <c:v>208.33333333333334</c:v>
                </c:pt>
                <c:pt idx="64">
                  <c:v>208.33333333333334</c:v>
                </c:pt>
                <c:pt idx="65">
                  <c:v>217.39130434782609</c:v>
                </c:pt>
                <c:pt idx="66">
                  <c:v>217.39130434782609</c:v>
                </c:pt>
                <c:pt idx="67">
                  <c:v>217.39130434782609</c:v>
                </c:pt>
                <c:pt idx="68">
                  <c:v>217.39130434782609</c:v>
                </c:pt>
                <c:pt idx="69">
                  <c:v>217.39130434782609</c:v>
                </c:pt>
                <c:pt idx="70">
                  <c:v>227.27272727272728</c:v>
                </c:pt>
                <c:pt idx="71">
                  <c:v>227.27272727272728</c:v>
                </c:pt>
                <c:pt idx="72">
                  <c:v>227.27272727272728</c:v>
                </c:pt>
                <c:pt idx="73">
                  <c:v>227.27272727272728</c:v>
                </c:pt>
                <c:pt idx="74">
                  <c:v>227.27272727272728</c:v>
                </c:pt>
                <c:pt idx="75">
                  <c:v>238.0952380952381</c:v>
                </c:pt>
                <c:pt idx="76">
                  <c:v>238.0952380952381</c:v>
                </c:pt>
                <c:pt idx="77">
                  <c:v>238.0952380952381</c:v>
                </c:pt>
                <c:pt idx="78">
                  <c:v>238.0952380952381</c:v>
                </c:pt>
                <c:pt idx="79">
                  <c:v>238.0952380952381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</c:numCache>
            </c:numRef>
          </c:yVal>
        </c:ser>
        <c:axId val="65432960"/>
        <c:axId val="65456000"/>
      </c:scatterChart>
      <c:valAx>
        <c:axId val="65432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456000"/>
        <c:crossesAt val="2500"/>
        <c:crossBetween val="midCat"/>
        <c:minorUnit val="100"/>
      </c:valAx>
      <c:valAx>
        <c:axId val="654560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4329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003122157550908"/>
          <c:y val="0.29117038187128036"/>
          <c:w val="0.19096697841472321"/>
          <c:h val="0.3015581679050685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891231785139227"/>
          <c:y val="0.22310263848597878"/>
          <c:w val="0.81467009743811947"/>
          <c:h val="0.7247000966984396"/>
        </c:manualLayout>
      </c:layout>
      <c:scatterChart>
        <c:scatterStyle val="lineMarker"/>
        <c:ser>
          <c:idx val="0"/>
          <c:order val="0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1"/>
          <c:order val="1"/>
          <c:tx>
            <c:strRef>
              <c:f>Qb!$EJ$18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Qb!$EJ$19:$EJ$126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2.9872854037996163E-2</c:v>
                </c:pt>
                <c:pt idx="2">
                  <c:v>2.8377772696204763E-2</c:v>
                </c:pt>
                <c:pt idx="3">
                  <c:v>2.7151917919202507E-2</c:v>
                </c:pt>
                <c:pt idx="4">
                  <c:v>2.6084769549432542E-2</c:v>
                </c:pt>
                <c:pt idx="5">
                  <c:v>2.512404782120975E-2</c:v>
                </c:pt>
                <c:pt idx="6">
                  <c:v>2.4241792640405751E-2</c:v>
                </c:pt>
                <c:pt idx="7">
                  <c:v>2.3420506379359947E-2</c:v>
                </c:pt>
                <c:pt idx="8">
                  <c:v>2.264755093953414E-2</c:v>
                </c:pt>
                <c:pt idx="9">
                  <c:v>2.1914838033428308E-2</c:v>
                </c:pt>
                <c:pt idx="10">
                  <c:v>2.1215919389237177E-2</c:v>
                </c:pt>
                <c:pt idx="11">
                  <c:v>2.0545941372989363E-2</c:v>
                </c:pt>
                <c:pt idx="12">
                  <c:v>1.990111463569719E-2</c:v>
                </c:pt>
                <c:pt idx="13">
                  <c:v>1.9278222144906338E-2</c:v>
                </c:pt>
                <c:pt idx="14">
                  <c:v>1.867457130465008E-2</c:v>
                </c:pt>
                <c:pt idx="15">
                  <c:v>1.8088397373239598E-2</c:v>
                </c:pt>
                <c:pt idx="16">
                  <c:v>1.7517511862571975E-2</c:v>
                </c:pt>
                <c:pt idx="17">
                  <c:v>1.6960796013306106E-2</c:v>
                </c:pt>
                <c:pt idx="18">
                  <c:v>1.6416429961006233E-2</c:v>
                </c:pt>
                <c:pt idx="19">
                  <c:v>1.5883834330921581E-2</c:v>
                </c:pt>
                <c:pt idx="20">
                  <c:v>1.5361251844218059E-2</c:v>
                </c:pt>
                <c:pt idx="21">
                  <c:v>1.4848540918174374E-2</c:v>
                </c:pt>
                <c:pt idx="22">
                  <c:v>1.4344416321353201E-2</c:v>
                </c:pt>
                <c:pt idx="23">
                  <c:v>1.3848258990873628E-2</c:v>
                </c:pt>
                <c:pt idx="24">
                  <c:v>1.3359643845782672E-2</c:v>
                </c:pt>
                <c:pt idx="25">
                  <c:v>1.2877774399047566E-2</c:v>
                </c:pt>
                <c:pt idx="26">
                  <c:v>1.2407225108315158E-2</c:v>
                </c:pt>
                <c:pt idx="27">
                  <c:v>1.1951386406723044E-2</c:v>
                </c:pt>
                <c:pt idx="28">
                  <c:v>1.1486782522325904E-2</c:v>
                </c:pt>
                <c:pt idx="29">
                  <c:v>1.1035257911436175E-2</c:v>
                </c:pt>
                <c:pt idx="30">
                  <c:v>1.0601481914994647E-2</c:v>
                </c:pt>
                <c:pt idx="31">
                  <c:v>1.2000257911436175E-2</c:v>
                </c:pt>
                <c:pt idx="32">
                  <c:v>1.1627521325532996E-2</c:v>
                </c:pt>
                <c:pt idx="33">
                  <c:v>1.1243112607334229E-2</c:v>
                </c:pt>
                <c:pt idx="34">
                  <c:v>1.0873260440299881E-2</c:v>
                </c:pt>
                <c:pt idx="35">
                  <c:v>1.0515574888529243E-2</c:v>
                </c:pt>
                <c:pt idx="36">
                  <c:v>1.17923080593475E-2</c:v>
                </c:pt>
                <c:pt idx="37">
                  <c:v>1.1484896869061061E-2</c:v>
                </c:pt>
                <c:pt idx="38">
                  <c:v>1.1169179594957414E-2</c:v>
                </c:pt>
                <c:pt idx="39">
                  <c:v>1.0863527602951275E-2</c:v>
                </c:pt>
                <c:pt idx="40">
                  <c:v>1.0566239980004033E-2</c:v>
                </c:pt>
                <c:pt idx="41">
                  <c:v>1.1740800330224002E-2</c:v>
                </c:pt>
                <c:pt idx="42">
                  <c:v>1.1485201982866783E-2</c:v>
                </c:pt>
                <c:pt idx="43">
                  <c:v>1.1224395762355451E-2</c:v>
                </c:pt>
                <c:pt idx="44">
                  <c:v>1.0970073391542415E-2</c:v>
                </c:pt>
                <c:pt idx="45">
                  <c:v>1.0721513457270765E-2</c:v>
                </c:pt>
                <c:pt idx="46">
                  <c:v>1.1809203826325023E-2</c:v>
                </c:pt>
                <c:pt idx="47">
                  <c:v>1.1591055464118965E-2</c:v>
                </c:pt>
                <c:pt idx="48">
                  <c:v>1.1375159819290059E-2</c:v>
                </c:pt>
                <c:pt idx="49">
                  <c:v>1.1161249353590511E-2</c:v>
                </c:pt>
                <c:pt idx="50">
                  <c:v>1.0949424892803096E-2</c:v>
                </c:pt>
                <c:pt idx="51">
                  <c:v>1.0739577301296235E-2</c:v>
                </c:pt>
                <c:pt idx="52">
                  <c:v>1.0531466553866182E-2</c:v>
                </c:pt>
                <c:pt idx="53">
                  <c:v>1.0325288047248386E-2</c:v>
                </c:pt>
                <c:pt idx="54">
                  <c:v>1.0120745606759752E-2</c:v>
                </c:pt>
                <c:pt idx="55">
                  <c:v>9.918048856095785E-3</c:v>
                </c:pt>
                <c:pt idx="56">
                  <c:v>9.7169364557920922E-3</c:v>
                </c:pt>
                <c:pt idx="57">
                  <c:v>9.5173357468910386E-3</c:v>
                </c:pt>
                <c:pt idx="58">
                  <c:v>9.3193938016056747E-3</c:v>
                </c:pt>
                <c:pt idx="59">
                  <c:v>9.1249800908768629E-3</c:v>
                </c:pt>
                <c:pt idx="60">
                  <c:v>8.9341367450353187E-3</c:v>
                </c:pt>
                <c:pt idx="61">
                  <c:v>8.7428631483678389E-3</c:v>
                </c:pt>
                <c:pt idx="62">
                  <c:v>8.5551853782013416E-3</c:v>
                </c:pt>
                <c:pt idx="63">
                  <c:v>8.3715363735338503E-3</c:v>
                </c:pt>
                <c:pt idx="64">
                  <c:v>7.5673697068671837E-3</c:v>
                </c:pt>
                <c:pt idx="65">
                  <c:v>7.3408740394904238E-3</c:v>
                </c:pt>
                <c:pt idx="66">
                  <c:v>7.1157759028252429E-3</c:v>
                </c:pt>
                <c:pt idx="67">
                  <c:v>6.896422809354907E-3</c:v>
                </c:pt>
                <c:pt idx="68">
                  <c:v>6.6838315617144687E-3</c:v>
                </c:pt>
                <c:pt idx="69">
                  <c:v>5.8447011269318599E-3</c:v>
                </c:pt>
                <c:pt idx="70">
                  <c:v>5.5881074469564937E-3</c:v>
                </c:pt>
                <c:pt idx="71">
                  <c:v>5.3004583220789426E-3</c:v>
                </c:pt>
                <c:pt idx="72">
                  <c:v>5.0316087995929595E-3</c:v>
                </c:pt>
                <c:pt idx="73">
                  <c:v>4.7763958461258969E-3</c:v>
                </c:pt>
                <c:pt idx="74">
                  <c:v>3.8991231188531695E-3</c:v>
                </c:pt>
                <c:pt idx="75">
                  <c:v>3.4698159694980892E-3</c:v>
                </c:pt>
                <c:pt idx="76">
                  <c:v>3.0732971017158319E-3</c:v>
                </c:pt>
                <c:pt idx="77">
                  <c:v>2.7163660148746718E-3</c:v>
                </c:pt>
                <c:pt idx="78">
                  <c:v>2.4008887141586748E-3</c:v>
                </c:pt>
                <c:pt idx="79">
                  <c:v>1.4818410951110558E-3</c:v>
                </c:pt>
                <c:pt idx="80">
                  <c:v>9.8015249084302245E-4</c:v>
                </c:pt>
                <c:pt idx="81">
                  <c:v>6.5219641931544864E-4</c:v>
                </c:pt>
                <c:pt idx="82">
                  <c:v>4.3537306028480061E-4</c:v>
                </c:pt>
                <c:pt idx="83">
                  <c:v>2.9117024035327026E-4</c:v>
                </c:pt>
                <c:pt idx="84">
                  <c:v>1.9494440143770961E-4</c:v>
                </c:pt>
                <c:pt idx="85">
                  <c:v>1.3060800469011721E-4</c:v>
                </c:pt>
                <c:pt idx="86">
                  <c:v>8.7540968827042197E-5</c:v>
                </c:pt>
                <c:pt idx="87">
                  <c:v>5.8690974204603959E-5</c:v>
                </c:pt>
                <c:pt idx="88">
                  <c:v>3.9355485238562756E-5</c:v>
                </c:pt>
                <c:pt idx="89">
                  <c:v>2.6393052140282129E-5</c:v>
                </c:pt>
                <c:pt idx="90">
                  <c:v>1.7701148381899279E-5</c:v>
                </c:pt>
                <c:pt idx="91">
                  <c:v>1.1872288997595522E-5</c:v>
                </c:pt>
                <c:pt idx="92">
                  <c:v>7.9630215127998404E-6</c:v>
                </c:pt>
                <c:pt idx="93">
                  <c:v>5.3411247500433441E-6</c:v>
                </c:pt>
                <c:pt idx="94">
                  <c:v>3.5825368167154554E-6</c:v>
                </c:pt>
                <c:pt idx="95">
                  <c:v>2.4029963692062E-6</c:v>
                </c:pt>
                <c:pt idx="96">
                  <c:v>1.6118221679564495E-6</c:v>
                </c:pt>
                <c:pt idx="97">
                  <c:v>1.0811437781895195E-6</c:v>
                </c:pt>
                <c:pt idx="98">
                  <c:v>7.2518794342716989E-7</c:v>
                </c:pt>
                <c:pt idx="99">
                  <c:v>4.8642719539838647E-7</c:v>
                </c:pt>
                <c:pt idx="100">
                  <c:v>3.2627690215205731E-7</c:v>
                </c:pt>
                <c:pt idx="101">
                  <c:v>2.1885352443576095E-7</c:v>
                </c:pt>
                <c:pt idx="102">
                  <c:v>1.467983837867832E-7</c:v>
                </c:pt>
                <c:pt idx="103">
                  <c:v>9.8466689965952245E-8</c:v>
                </c:pt>
                <c:pt idx="104">
                  <c:v>6.6047688072559956E-8</c:v>
                </c:pt>
                <c:pt idx="105">
                  <c:v>4.430227575193587E-8</c:v>
                </c:pt>
                <c:pt idx="106">
                  <c:v>2.971628524367307E-8</c:v>
                </c:pt>
                <c:pt idx="107">
                  <c:v>1.9932556368613976E-8</c:v>
                </c:pt>
              </c:numCache>
            </c:numRef>
          </c:yVal>
        </c:ser>
        <c:axId val="65468672"/>
        <c:axId val="65635072"/>
      </c:scatterChart>
      <c:valAx>
        <c:axId val="654686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35072"/>
        <c:crossesAt val="3.500000000000001E-2"/>
        <c:crossBetween val="midCat"/>
      </c:valAx>
      <c:valAx>
        <c:axId val="656350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4686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203398456261441"/>
          <c:y val="0.20226530823432026"/>
          <c:w val="0.81101693111310713"/>
          <c:h val="0.74727965455930956"/>
        </c:manualLayout>
      </c:layout>
      <c:scatterChart>
        <c:scatterStyle val="lineMarker"/>
        <c:ser>
          <c:idx val="1"/>
          <c:order val="0"/>
          <c:tx>
            <c:strRef>
              <c:f>Qb!$EI$18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Qb!$EI$19:$EI$128</c:f>
              <c:numCache>
                <c:formatCode>0.00</c:formatCode>
                <c:ptCount val="110"/>
                <c:pt idx="1">
                  <c:v>72.718157502118459</c:v>
                </c:pt>
                <c:pt idx="2">
                  <c:v>97.403775142436942</c:v>
                </c:pt>
                <c:pt idx="3">
                  <c:v>113.24687813184786</c:v>
                </c:pt>
                <c:pt idx="4">
                  <c:v>124.7171643998078</c:v>
                </c:pt>
                <c:pt idx="5">
                  <c:v>133.25611325917419</c:v>
                </c:pt>
                <c:pt idx="6">
                  <c:v>139.88537992100066</c:v>
                </c:pt>
                <c:pt idx="7">
                  <c:v>145.08430641185279</c:v>
                </c:pt>
                <c:pt idx="8">
                  <c:v>148.99971895299697</c:v>
                </c:pt>
                <c:pt idx="9">
                  <c:v>152.04587158768371</c:v>
                </c:pt>
                <c:pt idx="10">
                  <c:v>154.27674515887799</c:v>
                </c:pt>
                <c:pt idx="11">
                  <c:v>155.83295178889691</c:v>
                </c:pt>
                <c:pt idx="12">
                  <c:v>156.81365888508418</c:v>
                </c:pt>
                <c:pt idx="13">
                  <c:v>157.24758830717158</c:v>
                </c:pt>
                <c:pt idx="14">
                  <c:v>157.18023946361481</c:v>
                </c:pt>
                <c:pt idx="15">
                  <c:v>156.792065920727</c:v>
                </c:pt>
                <c:pt idx="16">
                  <c:v>155.92403630183259</c:v>
                </c:pt>
                <c:pt idx="17">
                  <c:v>154.82902059167196</c:v>
                </c:pt>
                <c:pt idx="18">
                  <c:v>153.28484313679203</c:v>
                </c:pt>
                <c:pt idx="19">
                  <c:v>151.61720481443868</c:v>
                </c:pt>
                <c:pt idx="20">
                  <c:v>149.47442255592634</c:v>
                </c:pt>
                <c:pt idx="21">
                  <c:v>147.30421777581913</c:v>
                </c:pt>
                <c:pt idx="22">
                  <c:v>144.77054593054856</c:v>
                </c:pt>
                <c:pt idx="23">
                  <c:v>142.05511830781816</c:v>
                </c:pt>
                <c:pt idx="24">
                  <c:v>139.20926883872761</c:v>
                </c:pt>
                <c:pt idx="25">
                  <c:v>136.12306415462294</c:v>
                </c:pt>
                <c:pt idx="26">
                  <c:v>134.33767729203655</c:v>
                </c:pt>
                <c:pt idx="27">
                  <c:v>133.59227414193086</c:v>
                </c:pt>
                <c:pt idx="28">
                  <c:v>126.11909691339451</c:v>
                </c:pt>
                <c:pt idx="29">
                  <c:v>124.69996037083321</c:v>
                </c:pt>
                <c:pt idx="30">
                  <c:v>10</c:v>
                </c:pt>
                <c:pt idx="31">
                  <c:v>162.10701116889658</c:v>
                </c:pt>
                <c:pt idx="32">
                  <c:v>158.47504732944719</c:v>
                </c:pt>
                <c:pt idx="33">
                  <c:v>148.73904291266254</c:v>
                </c:pt>
                <c:pt idx="34">
                  <c:v>149.49468340941317</c:v>
                </c:pt>
                <c:pt idx="35">
                  <c:v>10</c:v>
                </c:pt>
                <c:pt idx="36">
                  <c:v>191.34836968911458</c:v>
                </c:pt>
                <c:pt idx="37">
                  <c:v>189.30024071927349</c:v>
                </c:pt>
                <c:pt idx="38">
                  <c:v>179.38578533860496</c:v>
                </c:pt>
                <c:pt idx="39">
                  <c:v>180.21072800227421</c:v>
                </c:pt>
                <c:pt idx="40">
                  <c:v>10</c:v>
                </c:pt>
                <c:pt idx="41">
                  <c:v>226.48445074008083</c:v>
                </c:pt>
                <c:pt idx="42">
                  <c:v>227.17285296675504</c:v>
                </c:pt>
                <c:pt idx="43">
                  <c:v>217.68650399421216</c:v>
                </c:pt>
                <c:pt idx="44">
                  <c:v>218.17260002477408</c:v>
                </c:pt>
                <c:pt idx="45">
                  <c:v>10</c:v>
                </c:pt>
                <c:pt idx="46">
                  <c:v>266.32354944447547</c:v>
                </c:pt>
                <c:pt idx="47">
                  <c:v>268.16909205512053</c:v>
                </c:pt>
                <c:pt idx="48">
                  <c:v>265.94115992485058</c:v>
                </c:pt>
                <c:pt idx="49">
                  <c:v>263.38600473777751</c:v>
                </c:pt>
                <c:pt idx="50">
                  <c:v>260.95515791945877</c:v>
                </c:pt>
                <c:pt idx="51">
                  <c:v>258.38993478977147</c:v>
                </c:pt>
                <c:pt idx="52">
                  <c:v>255.52553289339068</c:v>
                </c:pt>
                <c:pt idx="53">
                  <c:v>252.89680945960362</c:v>
                </c:pt>
                <c:pt idx="54">
                  <c:v>249.89964925084064</c:v>
                </c:pt>
                <c:pt idx="55">
                  <c:v>247.15238894080798</c:v>
                </c:pt>
                <c:pt idx="56">
                  <c:v>244.07974448912316</c:v>
                </c:pt>
                <c:pt idx="57">
                  <c:v>240.90936736374394</c:v>
                </c:pt>
                <c:pt idx="58">
                  <c:v>237.90725004420827</c:v>
                </c:pt>
                <c:pt idx="59">
                  <c:v>237.17943841690513</c:v>
                </c:pt>
                <c:pt idx="60">
                  <c:v>236.56990444543123</c:v>
                </c:pt>
                <c:pt idx="61">
                  <c:v>231.04338760531931</c:v>
                </c:pt>
                <c:pt idx="62">
                  <c:v>230.42218200940005</c:v>
                </c:pt>
                <c:pt idx="63">
                  <c:v>10</c:v>
                </c:pt>
                <c:pt idx="64">
                  <c:v>163.24401655216511</c:v>
                </c:pt>
                <c:pt idx="65">
                  <c:v>164.55329939665879</c:v>
                </c:pt>
                <c:pt idx="66">
                  <c:v>160.55941373494113</c:v>
                </c:pt>
                <c:pt idx="67">
                  <c:v>159.69912357396365</c:v>
                </c:pt>
                <c:pt idx="68">
                  <c:v>10</c:v>
                </c:pt>
                <c:pt idx="69">
                  <c:v>80.281552685470999</c:v>
                </c:pt>
                <c:pt idx="70">
                  <c:v>111.39020040347395</c:v>
                </c:pt>
                <c:pt idx="71">
                  <c:v>94.634094347328428</c:v>
                </c:pt>
                <c:pt idx="72">
                  <c:v>96.076673543381418</c:v>
                </c:pt>
                <c:pt idx="73">
                  <c:v>10</c:v>
                </c:pt>
                <c:pt idx="74">
                  <c:v>45.129117818647487</c:v>
                </c:pt>
                <c:pt idx="75">
                  <c:v>42.911812087343137</c:v>
                </c:pt>
                <c:pt idx="76">
                  <c:v>41.253478729838029</c:v>
                </c:pt>
                <c:pt idx="77">
                  <c:v>40.551687216634825</c:v>
                </c:pt>
                <c:pt idx="78">
                  <c:v>10</c:v>
                </c:pt>
                <c:pt idx="79">
                  <c:v>14.274573729107063</c:v>
                </c:pt>
                <c:pt idx="80">
                  <c:v>12.26853453022987</c:v>
                </c:pt>
                <c:pt idx="81">
                  <c:v>12.443350282823063</c:v>
                </c:pt>
                <c:pt idx="82">
                  <c:v>12.539809876371773</c:v>
                </c:pt>
                <c:pt idx="83">
                  <c:v>12.595858059208629</c:v>
                </c:pt>
                <c:pt idx="84">
                  <c:v>12.629524649235622</c:v>
                </c:pt>
                <c:pt idx="85">
                  <c:v>12.650397853529528</c:v>
                </c:pt>
                <c:pt idx="86">
                  <c:v>12.663338046454502</c:v>
                </c:pt>
                <c:pt idx="87">
                  <c:v>12.67174785865588</c:v>
                </c:pt>
                <c:pt idx="88">
                  <c:v>12.677008015593128</c:v>
                </c:pt>
                <c:pt idx="89">
                  <c:v>12.680593388668283</c:v>
                </c:pt>
                <c:pt idx="90">
                  <c:v>12.682549688741965</c:v>
                </c:pt>
                <c:pt idx="91">
                  <c:v>12.684058505138943</c:v>
                </c:pt>
                <c:pt idx="92">
                  <c:v>12.68480002170538</c:v>
                </c:pt>
                <c:pt idx="93">
                  <c:v>12.685612236745783</c:v>
                </c:pt>
                <c:pt idx="94">
                  <c:v>12.685833613494639</c:v>
                </c:pt>
                <c:pt idx="95">
                  <c:v>12.686155016050623</c:v>
                </c:pt>
                <c:pt idx="96">
                  <c:v>12.686265966524132</c:v>
                </c:pt>
                <c:pt idx="97">
                  <c:v>12.686431170339816</c:v>
                </c:pt>
                <c:pt idx="98">
                  <c:v>12.686487656696711</c:v>
                </c:pt>
                <c:pt idx="99">
                  <c:v>12.686498396707691</c:v>
                </c:pt>
                <c:pt idx="100">
                  <c:v>12.686584599324043</c:v>
                </c:pt>
                <c:pt idx="101">
                  <c:v>12.686494275657111</c:v>
                </c:pt>
                <c:pt idx="102">
                  <c:v>12.686530930660657</c:v>
                </c:pt>
                <c:pt idx="103">
                  <c:v>12.686554844423132</c:v>
                </c:pt>
                <c:pt idx="104">
                  <c:v>12.686570254345483</c:v>
                </c:pt>
                <c:pt idx="105">
                  <c:v>12.686579840088404</c:v>
                </c:pt>
                <c:pt idx="106">
                  <c:v>12.686584595279669</c:v>
                </c:pt>
                <c:pt idx="107">
                  <c:v>12.686584595279669</c:v>
                </c:pt>
              </c:numCache>
            </c:numRef>
          </c:yVal>
        </c:ser>
        <c:ser>
          <c:idx val="0"/>
          <c:order val="1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axId val="65540864"/>
        <c:axId val="65542784"/>
      </c:scatterChart>
      <c:valAx>
        <c:axId val="655408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42784"/>
        <c:crossesAt val="300"/>
        <c:crossBetween val="midCat"/>
      </c:valAx>
      <c:valAx>
        <c:axId val="655427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408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1401914558487389"/>
          <c:y val="0.22201397360541195"/>
          <c:w val="0.83425602364979989"/>
          <c:h val="0.71352630216997548"/>
        </c:manualLayout>
      </c:layout>
      <c:scatterChart>
        <c:scatterStyle val="lineMarker"/>
        <c:ser>
          <c:idx val="0"/>
          <c:order val="0"/>
          <c:tx>
            <c:strRef>
              <c:f>Qb!$IH$2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Qb!$IH$3:$IH$121</c:f>
              <c:numCache>
                <c:formatCode>0.000</c:formatCode>
                <c:ptCount val="119"/>
                <c:pt idx="0">
                  <c:v>2.6238012649999991</c:v>
                </c:pt>
                <c:pt idx="1">
                  <c:v>2.6113012824999995</c:v>
                </c:pt>
                <c:pt idx="2">
                  <c:v>2.5988012874999997</c:v>
                </c:pt>
                <c:pt idx="3">
                  <c:v>2.5863013074999999</c:v>
                </c:pt>
                <c:pt idx="4">
                  <c:v>2.5738013500000001</c:v>
                </c:pt>
                <c:pt idx="5">
                  <c:v>2.5613013799999997</c:v>
                </c:pt>
                <c:pt idx="6">
                  <c:v>2.5488014374999994</c:v>
                </c:pt>
                <c:pt idx="7">
                  <c:v>2.5363014974999998</c:v>
                </c:pt>
                <c:pt idx="8">
                  <c:v>2.5238015625000001</c:v>
                </c:pt>
                <c:pt idx="9">
                  <c:v>2.5113016425000003</c:v>
                </c:pt>
                <c:pt idx="10">
                  <c:v>2.4988017199999999</c:v>
                </c:pt>
                <c:pt idx="11">
                  <c:v>2.4863018224999998</c:v>
                </c:pt>
                <c:pt idx="12">
                  <c:v>2.4738019174999999</c:v>
                </c:pt>
                <c:pt idx="13">
                  <c:v>2.4613020350000001</c:v>
                </c:pt>
                <c:pt idx="14">
                  <c:v>2.4488021500000006</c:v>
                </c:pt>
                <c:pt idx="15">
                  <c:v>2.436302295</c:v>
                </c:pt>
                <c:pt idx="16">
                  <c:v>2.4238024250000003</c:v>
                </c:pt>
                <c:pt idx="17">
                  <c:v>2.4113025775000008</c:v>
                </c:pt>
                <c:pt idx="18">
                  <c:v>2.3988027449999998</c:v>
                </c:pt>
                <c:pt idx="19">
                  <c:v>2.3863029299999998</c:v>
                </c:pt>
                <c:pt idx="20">
                  <c:v>2.3738031125000001</c:v>
                </c:pt>
                <c:pt idx="21">
                  <c:v>2.3613033325000008</c:v>
                </c:pt>
                <c:pt idx="22">
                  <c:v>2.3488035750000003</c:v>
                </c:pt>
                <c:pt idx="23">
                  <c:v>2.3363038375</c:v>
                </c:pt>
                <c:pt idx="24">
                  <c:v>2.3238041950000001</c:v>
                </c:pt>
                <c:pt idx="25">
                  <c:v>2.3113046349999999</c:v>
                </c:pt>
                <c:pt idx="26">
                  <c:v>2.2988052399999996</c:v>
                </c:pt>
                <c:pt idx="27">
                  <c:v>2.2863060800000006</c:v>
                </c:pt>
                <c:pt idx="28">
                  <c:v>2.2738073574999995</c:v>
                </c:pt>
                <c:pt idx="29">
                  <c:v>2.2613091650000001</c:v>
                </c:pt>
                <c:pt idx="30">
                  <c:v>2.2546848119047618</c:v>
                </c:pt>
                <c:pt idx="31">
                  <c:v>2.2427805904761904</c:v>
                </c:pt>
                <c:pt idx="32">
                  <c:v>2.2308762761904761</c:v>
                </c:pt>
                <c:pt idx="33">
                  <c:v>2.2189719261904761</c:v>
                </c:pt>
                <c:pt idx="34">
                  <c:v>2.2200805568181821</c:v>
                </c:pt>
                <c:pt idx="35">
                  <c:v>2.2087172818181817</c:v>
                </c:pt>
                <c:pt idx="36">
                  <c:v>2.1973540136363634</c:v>
                </c:pt>
                <c:pt idx="37">
                  <c:v>2.1859905340909092</c:v>
                </c:pt>
                <c:pt idx="38">
                  <c:v>2.1943869260869566</c:v>
                </c:pt>
                <c:pt idx="39">
                  <c:v>2.1835170891304347</c:v>
                </c:pt>
                <c:pt idx="40">
                  <c:v>2.1726473413043474</c:v>
                </c:pt>
                <c:pt idx="41">
                  <c:v>2.1617776586956521</c:v>
                </c:pt>
                <c:pt idx="42">
                  <c:v>2.1767148083333341</c:v>
                </c:pt>
                <c:pt idx="43">
                  <c:v>2.1662978208333339</c:v>
                </c:pt>
                <c:pt idx="44">
                  <c:v>2.1558807416666665</c:v>
                </c:pt>
                <c:pt idx="45">
                  <c:v>2.1454636625000001</c:v>
                </c:pt>
                <c:pt idx="46">
                  <c:v>2.1350465874999998</c:v>
                </c:pt>
                <c:pt idx="47">
                  <c:v>2.1246295312500001</c:v>
                </c:pt>
                <c:pt idx="48">
                  <c:v>2.1142124687499999</c:v>
                </c:pt>
                <c:pt idx="49">
                  <c:v>2.103795418749999</c:v>
                </c:pt>
                <c:pt idx="50">
                  <c:v>2.0933783645833333</c:v>
                </c:pt>
                <c:pt idx="51">
                  <c:v>2.0829613687499995</c:v>
                </c:pt>
                <c:pt idx="52">
                  <c:v>2.07254436875</c:v>
                </c:pt>
                <c:pt idx="53">
                  <c:v>2.062127397916667</c:v>
                </c:pt>
                <c:pt idx="54">
                  <c:v>2.0517104645833331</c:v>
                </c:pt>
                <c:pt idx="55">
                  <c:v>2.0412935416666667</c:v>
                </c:pt>
                <c:pt idx="56">
                  <c:v>2.030876672916667</c:v>
                </c:pt>
                <c:pt idx="57">
                  <c:v>2.0204598020833333</c:v>
                </c:pt>
                <c:pt idx="58">
                  <c:v>2.0100429729166671</c:v>
                </c:pt>
                <c:pt idx="59">
                  <c:v>1.9632885347826083</c:v>
                </c:pt>
                <c:pt idx="60">
                  <c:v>1.9524187956521739</c:v>
                </c:pt>
                <c:pt idx="61">
                  <c:v>1.9415491456521732</c:v>
                </c:pt>
                <c:pt idx="62">
                  <c:v>1.9306795891304345</c:v>
                </c:pt>
                <c:pt idx="63">
                  <c:v>1.8829472454545455</c:v>
                </c:pt>
                <c:pt idx="64">
                  <c:v>1.8715837045454546</c:v>
                </c:pt>
                <c:pt idx="65">
                  <c:v>1.8602202022727279</c:v>
                </c:pt>
                <c:pt idx="66">
                  <c:v>1.8488567886363636</c:v>
                </c:pt>
                <c:pt idx="67">
                  <c:v>1.7998067571428571</c:v>
                </c:pt>
                <c:pt idx="68">
                  <c:v>1.7879024428571433</c:v>
                </c:pt>
                <c:pt idx="69">
                  <c:v>1.7759981761904764</c:v>
                </c:pt>
                <c:pt idx="70">
                  <c:v>1.7640940000000001</c:v>
                </c:pt>
                <c:pt idx="71">
                  <c:v>1.7133324524999998</c:v>
                </c:pt>
                <c:pt idx="72">
                  <c:v>1.7008333249999998</c:v>
                </c:pt>
                <c:pt idx="73">
                  <c:v>1.6883342275000002</c:v>
                </c:pt>
                <c:pt idx="74">
                  <c:v>1.675835145</c:v>
                </c:pt>
                <c:pt idx="75">
                  <c:v>1.6633362</c:v>
                </c:pt>
                <c:pt idx="76">
                  <c:v>1.6508374525</c:v>
                </c:pt>
                <c:pt idx="77">
                  <c:v>1.6383388024999999</c:v>
                </c:pt>
                <c:pt idx="78">
                  <c:v>1.6258402175</c:v>
                </c:pt>
                <c:pt idx="79">
                  <c:v>1.6133417699999999</c:v>
                </c:pt>
                <c:pt idx="80">
                  <c:v>1.6008435349999999</c:v>
                </c:pt>
                <c:pt idx="81">
                  <c:v>1.588345465</c:v>
                </c:pt>
                <c:pt idx="82">
                  <c:v>1.57584759</c:v>
                </c:pt>
                <c:pt idx="83">
                  <c:v>1.5633499124999997</c:v>
                </c:pt>
                <c:pt idx="84">
                  <c:v>1.5508525224999996</c:v>
                </c:pt>
                <c:pt idx="85">
                  <c:v>1.5383554150000001</c:v>
                </c:pt>
                <c:pt idx="86">
                  <c:v>1.5258586424999998</c:v>
                </c:pt>
                <c:pt idx="87">
                  <c:v>1.5133622655000003</c:v>
                </c:pt>
                <c:pt idx="88">
                  <c:v>1.5008663392499999</c:v>
                </c:pt>
                <c:pt idx="89">
                  <c:v>1.4883709749999996</c:v>
                </c:pt>
                <c:pt idx="90">
                  <c:v>1.475876269</c:v>
                </c:pt>
                <c:pt idx="91">
                  <c:v>1.4633823760000002</c:v>
                </c:pt>
                <c:pt idx="92">
                  <c:v>1.4508894780000003</c:v>
                </c:pt>
                <c:pt idx="93">
                  <c:v>1.4383978107500002</c:v>
                </c:pt>
                <c:pt idx="94">
                  <c:v>1.4259076584999999</c:v>
                </c:pt>
                <c:pt idx="95">
                  <c:v>1.4134193632500001</c:v>
                </c:pt>
                <c:pt idx="96">
                  <c:v>1.4009333109999997</c:v>
                </c:pt>
                <c:pt idx="97">
                  <c:v>1.38844968975</c:v>
                </c:pt>
                <c:pt idx="98">
                  <c:v>1.3759682715000006</c:v>
                </c:pt>
                <c:pt idx="99">
                  <c:v>1.3634871949999998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Qb!$EP$18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Qb!$EP$19:$EP$126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1.363499999999999</c:v>
                </c:pt>
                <c:pt idx="2">
                  <c:v>1.375999999999999</c:v>
                </c:pt>
                <c:pt idx="3">
                  <c:v>1.388499999999999</c:v>
                </c:pt>
                <c:pt idx="4">
                  <c:v>1.4009999999999989</c:v>
                </c:pt>
                <c:pt idx="5">
                  <c:v>1.4134999999999989</c:v>
                </c:pt>
                <c:pt idx="6">
                  <c:v>1.4259999999999988</c:v>
                </c:pt>
                <c:pt idx="7">
                  <c:v>1.4384999999999988</c:v>
                </c:pt>
                <c:pt idx="8">
                  <c:v>1.4509999999999987</c:v>
                </c:pt>
                <c:pt idx="9">
                  <c:v>1.4634999999999987</c:v>
                </c:pt>
                <c:pt idx="10">
                  <c:v>1.4759999999999986</c:v>
                </c:pt>
                <c:pt idx="11">
                  <c:v>1.4884999999999986</c:v>
                </c:pt>
                <c:pt idx="12">
                  <c:v>1.5009999999999986</c:v>
                </c:pt>
                <c:pt idx="13">
                  <c:v>1.5134999999999985</c:v>
                </c:pt>
                <c:pt idx="14">
                  <c:v>1.5259999999999985</c:v>
                </c:pt>
                <c:pt idx="15">
                  <c:v>1.5384999999999984</c:v>
                </c:pt>
                <c:pt idx="16">
                  <c:v>1.5509999999999984</c:v>
                </c:pt>
                <c:pt idx="17">
                  <c:v>1.5634999999999983</c:v>
                </c:pt>
                <c:pt idx="18">
                  <c:v>1.5759999999999983</c:v>
                </c:pt>
                <c:pt idx="19">
                  <c:v>1.5884999999999982</c:v>
                </c:pt>
                <c:pt idx="20">
                  <c:v>1.6009999999999982</c:v>
                </c:pt>
                <c:pt idx="21">
                  <c:v>1.6134999999999982</c:v>
                </c:pt>
                <c:pt idx="22">
                  <c:v>1.6259999999999981</c:v>
                </c:pt>
                <c:pt idx="23">
                  <c:v>1.6384999999999981</c:v>
                </c:pt>
                <c:pt idx="24">
                  <c:v>1.650999999999998</c:v>
                </c:pt>
                <c:pt idx="25">
                  <c:v>1.663499999999998</c:v>
                </c:pt>
                <c:pt idx="26">
                  <c:v>1.6759999999999979</c:v>
                </c:pt>
                <c:pt idx="27">
                  <c:v>1.6884999999999979</c:v>
                </c:pt>
                <c:pt idx="28">
                  <c:v>1.7009999999999978</c:v>
                </c:pt>
                <c:pt idx="29">
                  <c:v>1.7134999999999978</c:v>
                </c:pt>
                <c:pt idx="30">
                  <c:v>1.7259999999999978</c:v>
                </c:pt>
                <c:pt idx="31">
                  <c:v>1.7614721246486584</c:v>
                </c:pt>
                <c:pt idx="32">
                  <c:v>1.7739721246486584</c:v>
                </c:pt>
                <c:pt idx="33">
                  <c:v>1.7864721246486583</c:v>
                </c:pt>
                <c:pt idx="34">
                  <c:v>1.7989721246486583</c:v>
                </c:pt>
                <c:pt idx="35">
                  <c:v>1.8114721246486583</c:v>
                </c:pt>
                <c:pt idx="36">
                  <c:v>1.8464407358514141</c:v>
                </c:pt>
                <c:pt idx="37">
                  <c:v>1.8589407358514141</c:v>
                </c:pt>
                <c:pt idx="38">
                  <c:v>1.871440735851414</c:v>
                </c:pt>
                <c:pt idx="39">
                  <c:v>1.883940735851414</c:v>
                </c:pt>
                <c:pt idx="40">
                  <c:v>1.8964407358514139</c:v>
                </c:pt>
                <c:pt idx="41">
                  <c:v>1.9312840243986531</c:v>
                </c:pt>
                <c:pt idx="42">
                  <c:v>1.9437840243986531</c:v>
                </c:pt>
                <c:pt idx="43">
                  <c:v>1.956284024398653</c:v>
                </c:pt>
                <c:pt idx="44">
                  <c:v>1.968784024398653</c:v>
                </c:pt>
                <c:pt idx="45">
                  <c:v>1.9812840243986527</c:v>
                </c:pt>
                <c:pt idx="46">
                  <c:v>2.0162936920324888</c:v>
                </c:pt>
                <c:pt idx="47">
                  <c:v>2.0287936920324885</c:v>
                </c:pt>
                <c:pt idx="48">
                  <c:v>2.0412936920324887</c:v>
                </c:pt>
                <c:pt idx="49">
                  <c:v>2.0537936920324884</c:v>
                </c:pt>
                <c:pt idx="50">
                  <c:v>2.0662936920324886</c:v>
                </c:pt>
                <c:pt idx="51">
                  <c:v>2.0787936920324883</c:v>
                </c:pt>
                <c:pt idx="52">
                  <c:v>2.0912936920324885</c:v>
                </c:pt>
                <c:pt idx="53">
                  <c:v>2.1037936920324882</c:v>
                </c:pt>
                <c:pt idx="54">
                  <c:v>2.1162936920324884</c:v>
                </c:pt>
                <c:pt idx="55">
                  <c:v>2.1287936920324881</c:v>
                </c:pt>
                <c:pt idx="56">
                  <c:v>2.1412936920324883</c:v>
                </c:pt>
                <c:pt idx="57">
                  <c:v>2.1537936920324885</c:v>
                </c:pt>
                <c:pt idx="58">
                  <c:v>2.1662936920324887</c:v>
                </c:pt>
                <c:pt idx="59">
                  <c:v>2.1787936920324888</c:v>
                </c:pt>
                <c:pt idx="60">
                  <c:v>2.191293692032489</c:v>
                </c:pt>
                <c:pt idx="61">
                  <c:v>2.2037936920324892</c:v>
                </c:pt>
                <c:pt idx="62">
                  <c:v>2.2162936920324894</c:v>
                </c:pt>
                <c:pt idx="63">
                  <c:v>2.2287936920324896</c:v>
                </c:pt>
                <c:pt idx="64">
                  <c:v>2.2049041130193539</c:v>
                </c:pt>
                <c:pt idx="65">
                  <c:v>2.217404113019354</c:v>
                </c:pt>
                <c:pt idx="66">
                  <c:v>2.2299041130193542</c:v>
                </c:pt>
                <c:pt idx="67">
                  <c:v>2.2424041130193544</c:v>
                </c:pt>
                <c:pt idx="68">
                  <c:v>2.2549041130193546</c:v>
                </c:pt>
                <c:pt idx="69">
                  <c:v>2.2359963878240703</c:v>
                </c:pt>
                <c:pt idx="70">
                  <c:v>2.2484963878240705</c:v>
                </c:pt>
                <c:pt idx="71">
                  <c:v>2.2609963878240706</c:v>
                </c:pt>
                <c:pt idx="72">
                  <c:v>2.2734963878240708</c:v>
                </c:pt>
                <c:pt idx="73">
                  <c:v>2.285996387824071</c:v>
                </c:pt>
                <c:pt idx="74">
                  <c:v>2.2730387193930062</c:v>
                </c:pt>
                <c:pt idx="75">
                  <c:v>2.2855387193930063</c:v>
                </c:pt>
                <c:pt idx="76">
                  <c:v>2.2980387193930065</c:v>
                </c:pt>
                <c:pt idx="77">
                  <c:v>2.3105387193930067</c:v>
                </c:pt>
                <c:pt idx="78">
                  <c:v>2.3230387193930069</c:v>
                </c:pt>
                <c:pt idx="79">
                  <c:v>2.3179518284825154</c:v>
                </c:pt>
                <c:pt idx="80">
                  <c:v>2.3304518284825155</c:v>
                </c:pt>
                <c:pt idx="81">
                  <c:v>2.3429518284825157</c:v>
                </c:pt>
                <c:pt idx="82">
                  <c:v>2.3554518284825159</c:v>
                </c:pt>
                <c:pt idx="83">
                  <c:v>2.3679518284825161</c:v>
                </c:pt>
                <c:pt idx="84">
                  <c:v>2.3804518284825162</c:v>
                </c:pt>
                <c:pt idx="85">
                  <c:v>2.3929518284825164</c:v>
                </c:pt>
                <c:pt idx="86">
                  <c:v>2.4054518284825166</c:v>
                </c:pt>
                <c:pt idx="87">
                  <c:v>2.4179518284825168</c:v>
                </c:pt>
                <c:pt idx="88">
                  <c:v>2.430451828482517</c:v>
                </c:pt>
                <c:pt idx="89">
                  <c:v>2.4429518284825171</c:v>
                </c:pt>
                <c:pt idx="90">
                  <c:v>2.4554518284825173</c:v>
                </c:pt>
                <c:pt idx="91">
                  <c:v>2.4679518284825175</c:v>
                </c:pt>
                <c:pt idx="92">
                  <c:v>2.4804518284825177</c:v>
                </c:pt>
                <c:pt idx="93">
                  <c:v>2.4929518284825178</c:v>
                </c:pt>
                <c:pt idx="94">
                  <c:v>2.505451828482518</c:v>
                </c:pt>
                <c:pt idx="95">
                  <c:v>2.5179518284825182</c:v>
                </c:pt>
                <c:pt idx="96">
                  <c:v>2.5304518284825184</c:v>
                </c:pt>
                <c:pt idx="97">
                  <c:v>2.5429518284825186</c:v>
                </c:pt>
                <c:pt idx="98">
                  <c:v>2.5554518284825187</c:v>
                </c:pt>
                <c:pt idx="99">
                  <c:v>2.5679518284825189</c:v>
                </c:pt>
                <c:pt idx="100">
                  <c:v>2.5804518284825191</c:v>
                </c:pt>
                <c:pt idx="101">
                  <c:v>2.5929518284825193</c:v>
                </c:pt>
                <c:pt idx="102">
                  <c:v>2.6054518284825194</c:v>
                </c:pt>
                <c:pt idx="103">
                  <c:v>2.6179518284825196</c:v>
                </c:pt>
                <c:pt idx="104">
                  <c:v>2.6304518284825198</c:v>
                </c:pt>
                <c:pt idx="105">
                  <c:v>2.64295182848252</c:v>
                </c:pt>
                <c:pt idx="106">
                  <c:v>2.6554518284825201</c:v>
                </c:pt>
                <c:pt idx="107">
                  <c:v>2.6679518284825203</c:v>
                </c:pt>
              </c:numCache>
            </c:numRef>
          </c:yVal>
        </c:ser>
        <c:axId val="65575168"/>
        <c:axId val="65622784"/>
      </c:scatterChart>
      <c:valAx>
        <c:axId val="65575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22784"/>
        <c:crossesAt val="3.5"/>
        <c:crossBetween val="midCat"/>
      </c:valAx>
      <c:valAx>
        <c:axId val="656227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751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326257080015814"/>
          <c:y val="0.22372962182544084"/>
          <c:w val="0.78758862209477865"/>
          <c:h val="0.72815311818417083"/>
        </c:manualLayout>
      </c:layout>
      <c:scatterChart>
        <c:scatterStyle val="lineMarker"/>
        <c:ser>
          <c:idx val="1"/>
          <c:order val="0"/>
          <c:tx>
            <c:strRef>
              <c:f>Qb!$DP$18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Qb!$DP$19:$DP$126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-10.257773313009643</c:v>
                </c:pt>
                <c:pt idx="2">
                  <c:v>-14.708695360288097</c:v>
                </c:pt>
                <c:pt idx="3">
                  <c:v>-18.205575167253578</c:v>
                </c:pt>
                <c:pt idx="4">
                  <c:v>-21.156584295008237</c:v>
                </c:pt>
                <c:pt idx="5">
                  <c:v>-23.747336236330838</c:v>
                </c:pt>
                <c:pt idx="6">
                  <c:v>-26.083247441831823</c:v>
                </c:pt>
                <c:pt idx="7">
                  <c:v>-28.227133807411853</c:v>
                </c:pt>
                <c:pt idx="8">
                  <c:v>-30.219529563433355</c:v>
                </c:pt>
                <c:pt idx="9">
                  <c:v>-32.090752516710431</c:v>
                </c:pt>
                <c:pt idx="10">
                  <c:v>-33.86224814293913</c:v>
                </c:pt>
                <c:pt idx="11">
                  <c:v>-35.549368517121856</c:v>
                </c:pt>
                <c:pt idx="12">
                  <c:v>-37.164727452485963</c:v>
                </c:pt>
                <c:pt idx="13">
                  <c:v>-38.718153222364805</c:v>
                </c:pt>
                <c:pt idx="14">
                  <c:v>-40.217175779821375</c:v>
                </c:pt>
                <c:pt idx="15">
                  <c:v>-41.669193876531061</c:v>
                </c:pt>
                <c:pt idx="16">
                  <c:v>-43.078653737359268</c:v>
                </c:pt>
                <c:pt idx="17">
                  <c:v>-44.450644039707527</c:v>
                </c:pt>
                <c:pt idx="18">
                  <c:v>-45.788436628996656</c:v>
                </c:pt>
                <c:pt idx="19">
                  <c:v>-47.096224567360089</c:v>
                </c:pt>
                <c:pt idx="20">
                  <c:v>-48.375592277478646</c:v>
                </c:pt>
                <c:pt idx="21">
                  <c:v>-49.630285035285354</c:v>
                </c:pt>
                <c:pt idx="22">
                  <c:v>-50.861491301123387</c:v>
                </c:pt>
                <c:pt idx="23">
                  <c:v>-52.071404871598197</c:v>
                </c:pt>
                <c:pt idx="24">
                  <c:v>-53.262008020285656</c:v>
                </c:pt>
                <c:pt idx="25">
                  <c:v>-54.434295057587697</c:v>
                </c:pt>
                <c:pt idx="26">
                  <c:v>-55.58965503775719</c:v>
                </c:pt>
                <c:pt idx="27">
                  <c:v>-56.713452886672975</c:v>
                </c:pt>
                <c:pt idx="28">
                  <c:v>-57.792408409729994</c:v>
                </c:pt>
                <c:pt idx="29">
                  <c:v>-58.87706827116147</c:v>
                </c:pt>
                <c:pt idx="30">
                  <c:v>-59.920865380084159</c:v>
                </c:pt>
                <c:pt idx="31">
                  <c:v>-59.866742077969469</c:v>
                </c:pt>
                <c:pt idx="32">
                  <c:v>-60.845010995159818</c:v>
                </c:pt>
                <c:pt idx="33">
                  <c:v>-61.789024426854702</c:v>
                </c:pt>
                <c:pt idx="34">
                  <c:v>-62.75099494730248</c:v>
                </c:pt>
                <c:pt idx="35">
                  <c:v>-63.681906541462929</c:v>
                </c:pt>
                <c:pt idx="36">
                  <c:v>-63.758966509793019</c:v>
                </c:pt>
                <c:pt idx="37">
                  <c:v>-64.616685487972404</c:v>
                </c:pt>
                <c:pt idx="38">
                  <c:v>-65.447876466640992</c:v>
                </c:pt>
                <c:pt idx="39">
                  <c:v>-66.293612947256634</c:v>
                </c:pt>
                <c:pt idx="40">
                  <c:v>-67.116376768362471</c:v>
                </c:pt>
                <c:pt idx="41">
                  <c:v>-67.303159347813704</c:v>
                </c:pt>
                <c:pt idx="42">
                  <c:v>-68.059953747499179</c:v>
                </c:pt>
                <c:pt idx="43">
                  <c:v>-68.795935423968558</c:v>
                </c:pt>
                <c:pt idx="44">
                  <c:v>-69.541723601556669</c:v>
                </c:pt>
                <c:pt idx="45">
                  <c:v>-70.270548078117514</c:v>
                </c:pt>
                <c:pt idx="46">
                  <c:v>-70.539903230537334</c:v>
                </c:pt>
                <c:pt idx="47">
                  <c:v>-71.216593087285787</c:v>
                </c:pt>
                <c:pt idx="48">
                  <c:v>-71.88700249140976</c:v>
                </c:pt>
                <c:pt idx="49">
                  <c:v>-72.551147696954217</c:v>
                </c:pt>
                <c:pt idx="50">
                  <c:v>-73.209519854507931</c:v>
                </c:pt>
                <c:pt idx="51">
                  <c:v>-73.861885385285262</c:v>
                </c:pt>
                <c:pt idx="52">
                  <c:v>-74.508637725898922</c:v>
                </c:pt>
                <c:pt idx="53">
                  <c:v>-75.150241350588743</c:v>
                </c:pt>
                <c:pt idx="54">
                  <c:v>-75.786466210480768</c:v>
                </c:pt>
                <c:pt idx="55">
                  <c:v>-76.417885801138112</c:v>
                </c:pt>
                <c:pt idx="56">
                  <c:v>-77.044100937445421</c:v>
                </c:pt>
                <c:pt idx="57">
                  <c:v>-77.665543954119556</c:v>
                </c:pt>
                <c:pt idx="58">
                  <c:v>-78.282583605245833</c:v>
                </c:pt>
                <c:pt idx="59">
                  <c:v>-78.894867944159387</c:v>
                </c:pt>
                <c:pt idx="60">
                  <c:v>-79.495746962137048</c:v>
                </c:pt>
                <c:pt idx="61">
                  <c:v>-80.083519875302784</c:v>
                </c:pt>
                <c:pt idx="62">
                  <c:v>-80.669931800325116</c:v>
                </c:pt>
                <c:pt idx="63">
                  <c:v>-81.243367196738802</c:v>
                </c:pt>
                <c:pt idx="64">
                  <c:v>-79.695043235833083</c:v>
                </c:pt>
                <c:pt idx="65">
                  <c:v>-80.365467468263489</c:v>
                </c:pt>
                <c:pt idx="66">
                  <c:v>-81.019500404086671</c:v>
                </c:pt>
                <c:pt idx="67">
                  <c:v>-81.665763815248226</c:v>
                </c:pt>
                <c:pt idx="68">
                  <c:v>-82.291717241311943</c:v>
                </c:pt>
                <c:pt idx="69">
                  <c:v>-80.521798758428872</c:v>
                </c:pt>
                <c:pt idx="70">
                  <c:v>-81.52214023410383</c:v>
                </c:pt>
                <c:pt idx="71">
                  <c:v>-82.229305657014294</c:v>
                </c:pt>
                <c:pt idx="72">
                  <c:v>-82.963216710538092</c:v>
                </c:pt>
                <c:pt idx="73">
                  <c:v>-83.659604099245115</c:v>
                </c:pt>
                <c:pt idx="74">
                  <c:v>-81.633421737234016</c:v>
                </c:pt>
                <c:pt idx="75">
                  <c:v>-82.735833093661626</c:v>
                </c:pt>
                <c:pt idx="76">
                  <c:v>-83.762930976682838</c:v>
                </c:pt>
                <c:pt idx="77">
                  <c:v>-84.693292870024635</c:v>
                </c:pt>
                <c:pt idx="78">
                  <c:v>-85.512977004151423</c:v>
                </c:pt>
                <c:pt idx="79">
                  <c:v>-83.183006296096636</c:v>
                </c:pt>
                <c:pt idx="80">
                  <c:v>-84.374140232366329</c:v>
                </c:pt>
                <c:pt idx="81">
                  <c:v>-85.139266661228248</c:v>
                </c:pt>
                <c:pt idx="82">
                  <c:v>-85.636401206657695</c:v>
                </c:pt>
                <c:pt idx="83">
                  <c:v>-85.961307882264975</c:v>
                </c:pt>
                <c:pt idx="84">
                  <c:v>-86.174335738957353</c:v>
                </c:pt>
                <c:pt idx="85">
                  <c:v>-86.314268594334123</c:v>
                </c:pt>
                <c:pt idx="86">
                  <c:v>-86.406286693403388</c:v>
                </c:pt>
                <c:pt idx="87">
                  <c:v>-86.466838124721306</c:v>
                </c:pt>
                <c:pt idx="88">
                  <c:v>-86.50669900289742</c:v>
                </c:pt>
                <c:pt idx="89">
                  <c:v>-86.532946259646707</c:v>
                </c:pt>
                <c:pt idx="90">
                  <c:v>-86.55023189662532</c:v>
                </c:pt>
                <c:pt idx="91">
                  <c:v>-86.561617166057147</c:v>
                </c:pt>
                <c:pt idx="92">
                  <c:v>-86.569116473691452</c:v>
                </c:pt>
                <c:pt idx="93">
                  <c:v>-86.574056418456053</c:v>
                </c:pt>
                <c:pt idx="94">
                  <c:v>-86.577310483273294</c:v>
                </c:pt>
                <c:pt idx="95">
                  <c:v>-86.57945408191955</c:v>
                </c:pt>
                <c:pt idx="96">
                  <c:v>-86.580866166493479</c:v>
                </c:pt>
                <c:pt idx="97">
                  <c:v>-86.581796389877979</c:v>
                </c:pt>
                <c:pt idx="98">
                  <c:v>-86.5824091738709</c:v>
                </c:pt>
                <c:pt idx="99">
                  <c:v>-86.582812847921275</c:v>
                </c:pt>
                <c:pt idx="100">
                  <c:v>-86.583078773730705</c:v>
                </c:pt>
                <c:pt idx="101">
                  <c:v>-86.5832539539864</c:v>
                </c:pt>
                <c:pt idx="102">
                  <c:v>-86.583369355277085</c:v>
                </c:pt>
                <c:pt idx="103">
                  <c:v>-86.58344537682612</c:v>
                </c:pt>
                <c:pt idx="104">
                  <c:v>-86.583495456686137</c:v>
                </c:pt>
                <c:pt idx="105">
                  <c:v>-86.583528447248909</c:v>
                </c:pt>
                <c:pt idx="106">
                  <c:v>-86.583550180089389</c:v>
                </c:pt>
                <c:pt idx="107">
                  <c:v>-86.583564496804513</c:v>
                </c:pt>
              </c:numCache>
            </c:numRef>
          </c:yVal>
        </c:ser>
        <c:ser>
          <c:idx val="0"/>
          <c:order val="1"/>
          <c:tx>
            <c:strRef>
              <c:f>Qb!$DQ$18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Qb!$DQ$19:$DQ$126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-23.673999999999999</c:v>
                </c:pt>
                <c:pt idx="2">
                  <c:v>-28.125</c:v>
                </c:pt>
                <c:pt idx="3">
                  <c:v>-31.622</c:v>
                </c:pt>
                <c:pt idx="4">
                  <c:v>-34.573</c:v>
                </c:pt>
                <c:pt idx="5">
                  <c:v>-37.164000000000001</c:v>
                </c:pt>
                <c:pt idx="6">
                  <c:v>-39.5</c:v>
                </c:pt>
                <c:pt idx="7">
                  <c:v>-41.643999999999998</c:v>
                </c:pt>
                <c:pt idx="8">
                  <c:v>-43.636000000000003</c:v>
                </c:pt>
                <c:pt idx="9">
                  <c:v>-45.506999999999998</c:v>
                </c:pt>
                <c:pt idx="10">
                  <c:v>-47.279000000000003</c:v>
                </c:pt>
                <c:pt idx="11">
                  <c:v>-48.966000000000001</c:v>
                </c:pt>
                <c:pt idx="12">
                  <c:v>-50.581000000000003</c:v>
                </c:pt>
                <c:pt idx="13">
                  <c:v>-52.134999999999998</c:v>
                </c:pt>
                <c:pt idx="14">
                  <c:v>-53.634</c:v>
                </c:pt>
                <c:pt idx="15">
                  <c:v>-55.085999999999999</c:v>
                </c:pt>
                <c:pt idx="16">
                  <c:v>-56.494999999999997</c:v>
                </c:pt>
                <c:pt idx="17">
                  <c:v>-57.866999999999997</c:v>
                </c:pt>
                <c:pt idx="18">
                  <c:v>-59.204999999999998</c:v>
                </c:pt>
                <c:pt idx="19">
                  <c:v>-60.512999999999998</c:v>
                </c:pt>
                <c:pt idx="20">
                  <c:v>-61.792000000000002</c:v>
                </c:pt>
                <c:pt idx="21">
                  <c:v>-63.046999999999997</c:v>
                </c:pt>
                <c:pt idx="22">
                  <c:v>-64.278000000000006</c:v>
                </c:pt>
                <c:pt idx="23">
                  <c:v>-65.488</c:v>
                </c:pt>
                <c:pt idx="24">
                  <c:v>-66.677999999999997</c:v>
                </c:pt>
                <c:pt idx="25">
                  <c:v>-67.850999999999999</c:v>
                </c:pt>
                <c:pt idx="26">
                  <c:v>-69.006</c:v>
                </c:pt>
                <c:pt idx="27">
                  <c:v>-70.13</c:v>
                </c:pt>
                <c:pt idx="28">
                  <c:v>-71.209000000000003</c:v>
                </c:pt>
                <c:pt idx="29">
                  <c:v>-72.293000000000006</c:v>
                </c:pt>
                <c:pt idx="30">
                  <c:v>-73.337000000000003</c:v>
                </c:pt>
                <c:pt idx="31">
                  <c:v>-73.283000000000001</c:v>
                </c:pt>
                <c:pt idx="32">
                  <c:v>-74.260999999999996</c:v>
                </c:pt>
                <c:pt idx="33">
                  <c:v>-75.204999999999998</c:v>
                </c:pt>
                <c:pt idx="34">
                  <c:v>-76.167000000000002</c:v>
                </c:pt>
                <c:pt idx="35">
                  <c:v>-77.097999999999999</c:v>
                </c:pt>
                <c:pt idx="36">
                  <c:v>-77.174999999999997</c:v>
                </c:pt>
                <c:pt idx="37">
                  <c:v>-78.033000000000001</c:v>
                </c:pt>
                <c:pt idx="38">
                  <c:v>-78.864000000000004</c:v>
                </c:pt>
                <c:pt idx="39">
                  <c:v>-79.709999999999994</c:v>
                </c:pt>
                <c:pt idx="40">
                  <c:v>-80.533000000000001</c:v>
                </c:pt>
                <c:pt idx="41">
                  <c:v>-80.72</c:v>
                </c:pt>
                <c:pt idx="42">
                  <c:v>-81.475999999999999</c:v>
                </c:pt>
                <c:pt idx="43">
                  <c:v>-82.212000000000003</c:v>
                </c:pt>
                <c:pt idx="44">
                  <c:v>-82.957999999999998</c:v>
                </c:pt>
                <c:pt idx="45">
                  <c:v>-83.686999999999998</c:v>
                </c:pt>
                <c:pt idx="46">
                  <c:v>-83.956000000000003</c:v>
                </c:pt>
                <c:pt idx="47">
                  <c:v>-84.632999999999996</c:v>
                </c:pt>
                <c:pt idx="48">
                  <c:v>-85.302999999999997</c:v>
                </c:pt>
                <c:pt idx="49">
                  <c:v>-85.968000000000004</c:v>
                </c:pt>
                <c:pt idx="50">
                  <c:v>-86.626000000000005</c:v>
                </c:pt>
                <c:pt idx="51">
                  <c:v>-87.278000000000006</c:v>
                </c:pt>
                <c:pt idx="52">
                  <c:v>-87.924999999999997</c:v>
                </c:pt>
                <c:pt idx="53">
                  <c:v>-88.566999999999993</c:v>
                </c:pt>
                <c:pt idx="54">
                  <c:v>-89.203000000000003</c:v>
                </c:pt>
                <c:pt idx="55">
                  <c:v>-89.834000000000003</c:v>
                </c:pt>
                <c:pt idx="56">
                  <c:v>-90.460999999999999</c:v>
                </c:pt>
                <c:pt idx="57">
                  <c:v>-91.081999999999994</c:v>
                </c:pt>
                <c:pt idx="58">
                  <c:v>-91.698999999999998</c:v>
                </c:pt>
                <c:pt idx="59">
                  <c:v>-92.311000000000007</c:v>
                </c:pt>
                <c:pt idx="60">
                  <c:v>-92.912000000000006</c:v>
                </c:pt>
                <c:pt idx="61">
                  <c:v>-93.5</c:v>
                </c:pt>
                <c:pt idx="62">
                  <c:v>-94.085999999999999</c:v>
                </c:pt>
                <c:pt idx="63">
                  <c:v>-94.66</c:v>
                </c:pt>
                <c:pt idx="64">
                  <c:v>-93.111000000000004</c:v>
                </c:pt>
                <c:pt idx="65">
                  <c:v>-93.781999999999996</c:v>
                </c:pt>
                <c:pt idx="66">
                  <c:v>-94.436000000000007</c:v>
                </c:pt>
                <c:pt idx="67">
                  <c:v>-95.081999999999994</c:v>
                </c:pt>
                <c:pt idx="68">
                  <c:v>-95.707999999999998</c:v>
                </c:pt>
                <c:pt idx="69">
                  <c:v>-93.938000000000002</c:v>
                </c:pt>
                <c:pt idx="70">
                  <c:v>-94.938999999999993</c:v>
                </c:pt>
                <c:pt idx="71">
                  <c:v>-95.646000000000001</c:v>
                </c:pt>
                <c:pt idx="72">
                  <c:v>-96.38</c:v>
                </c:pt>
                <c:pt idx="73">
                  <c:v>-97.075999999999993</c:v>
                </c:pt>
                <c:pt idx="74">
                  <c:v>-95.05</c:v>
                </c:pt>
                <c:pt idx="75">
                  <c:v>-96.152000000000001</c:v>
                </c:pt>
                <c:pt idx="76">
                  <c:v>-97.179000000000002</c:v>
                </c:pt>
                <c:pt idx="77">
                  <c:v>-98.11</c:v>
                </c:pt>
                <c:pt idx="78">
                  <c:v>-98.929000000000002</c:v>
                </c:pt>
                <c:pt idx="79">
                  <c:v>-96.599000000000004</c:v>
                </c:pt>
                <c:pt idx="80">
                  <c:v>-97.790999999999997</c:v>
                </c:pt>
                <c:pt idx="81">
                  <c:v>-98.555999999999997</c:v>
                </c:pt>
                <c:pt idx="82">
                  <c:v>-99.052999999999997</c:v>
                </c:pt>
                <c:pt idx="83">
                  <c:v>-99.378</c:v>
                </c:pt>
                <c:pt idx="84">
                  <c:v>-99.590999999999994</c:v>
                </c:pt>
                <c:pt idx="85">
                  <c:v>-99.730999999999995</c:v>
                </c:pt>
                <c:pt idx="86">
                  <c:v>-99.822999999999993</c:v>
                </c:pt>
                <c:pt idx="87">
                  <c:v>-99.882999999999996</c:v>
                </c:pt>
                <c:pt idx="88">
                  <c:v>-99.923000000000002</c:v>
                </c:pt>
                <c:pt idx="89">
                  <c:v>-99.948999999999998</c:v>
                </c:pt>
                <c:pt idx="90">
                  <c:v>-99.966999999999999</c:v>
                </c:pt>
                <c:pt idx="91">
                  <c:v>-99.977999999999994</c:v>
                </c:pt>
                <c:pt idx="92">
                  <c:v>-99.986000000000004</c:v>
                </c:pt>
                <c:pt idx="93">
                  <c:v>-99.99</c:v>
                </c:pt>
                <c:pt idx="94">
                  <c:v>-99.994</c:v>
                </c:pt>
                <c:pt idx="95">
                  <c:v>-99.995999999999995</c:v>
                </c:pt>
                <c:pt idx="96">
                  <c:v>-99.997</c:v>
                </c:pt>
                <c:pt idx="97">
                  <c:v>-99.998000000000005</c:v>
                </c:pt>
                <c:pt idx="98">
                  <c:v>-99.998999999999995</c:v>
                </c:pt>
                <c:pt idx="99">
                  <c:v>-99.998999999999995</c:v>
                </c:pt>
                <c:pt idx="100">
                  <c:v>-99.998999999999995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Qb!$DR$18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Qb!$DR$19:$DR$126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-37.091000000000001</c:v>
                </c:pt>
                <c:pt idx="2">
                  <c:v>-41.542000000000002</c:v>
                </c:pt>
                <c:pt idx="3">
                  <c:v>-45.037999999999997</c:v>
                </c:pt>
                <c:pt idx="4">
                  <c:v>-47.988999999999997</c:v>
                </c:pt>
                <c:pt idx="5">
                  <c:v>-50.58</c:v>
                </c:pt>
                <c:pt idx="6">
                  <c:v>-52.915999999999997</c:v>
                </c:pt>
                <c:pt idx="7">
                  <c:v>-55.06</c:v>
                </c:pt>
                <c:pt idx="8">
                  <c:v>-57.052</c:v>
                </c:pt>
                <c:pt idx="9">
                  <c:v>-58.923999999999999</c:v>
                </c:pt>
                <c:pt idx="10">
                  <c:v>-60.695</c:v>
                </c:pt>
                <c:pt idx="11">
                  <c:v>-62.381999999999998</c:v>
                </c:pt>
                <c:pt idx="12">
                  <c:v>-63.997999999999998</c:v>
                </c:pt>
                <c:pt idx="13">
                  <c:v>-65.551000000000002</c:v>
                </c:pt>
                <c:pt idx="14">
                  <c:v>-67.05</c:v>
                </c:pt>
                <c:pt idx="15">
                  <c:v>-68.501999999999995</c:v>
                </c:pt>
                <c:pt idx="16">
                  <c:v>-69.911000000000001</c:v>
                </c:pt>
                <c:pt idx="17">
                  <c:v>-71.283000000000001</c:v>
                </c:pt>
                <c:pt idx="18">
                  <c:v>-72.620999999999995</c:v>
                </c:pt>
                <c:pt idx="19">
                  <c:v>-73.929000000000002</c:v>
                </c:pt>
                <c:pt idx="20">
                  <c:v>-75.207999999999998</c:v>
                </c:pt>
                <c:pt idx="21">
                  <c:v>-76.462999999999994</c:v>
                </c:pt>
                <c:pt idx="22">
                  <c:v>-77.694000000000003</c:v>
                </c:pt>
                <c:pt idx="23">
                  <c:v>-78.903999999999996</c:v>
                </c:pt>
                <c:pt idx="24">
                  <c:v>-80.094999999999999</c:v>
                </c:pt>
                <c:pt idx="25">
                  <c:v>-81.266999999999996</c:v>
                </c:pt>
                <c:pt idx="26">
                  <c:v>-82.421999999999997</c:v>
                </c:pt>
                <c:pt idx="27">
                  <c:v>-83.546000000000006</c:v>
                </c:pt>
                <c:pt idx="28">
                  <c:v>-84.625</c:v>
                </c:pt>
                <c:pt idx="29">
                  <c:v>-85.71</c:v>
                </c:pt>
                <c:pt idx="30">
                  <c:v>-86.754000000000005</c:v>
                </c:pt>
                <c:pt idx="31">
                  <c:v>-86.7</c:v>
                </c:pt>
                <c:pt idx="32">
                  <c:v>-87.677999999999997</c:v>
                </c:pt>
                <c:pt idx="33">
                  <c:v>-88.622</c:v>
                </c:pt>
                <c:pt idx="34">
                  <c:v>-89.584000000000003</c:v>
                </c:pt>
                <c:pt idx="35">
                  <c:v>-90.515000000000001</c:v>
                </c:pt>
                <c:pt idx="36">
                  <c:v>-90.591999999999999</c:v>
                </c:pt>
                <c:pt idx="37">
                  <c:v>-91.45</c:v>
                </c:pt>
                <c:pt idx="38">
                  <c:v>-92.281000000000006</c:v>
                </c:pt>
                <c:pt idx="39">
                  <c:v>-93.126000000000005</c:v>
                </c:pt>
                <c:pt idx="40">
                  <c:v>-93.948999999999998</c:v>
                </c:pt>
                <c:pt idx="41">
                  <c:v>-94.135999999999996</c:v>
                </c:pt>
                <c:pt idx="42">
                  <c:v>-94.893000000000001</c:v>
                </c:pt>
                <c:pt idx="43">
                  <c:v>-95.629000000000005</c:v>
                </c:pt>
                <c:pt idx="44">
                  <c:v>-96.375</c:v>
                </c:pt>
                <c:pt idx="45">
                  <c:v>-97.102999999999994</c:v>
                </c:pt>
                <c:pt idx="46">
                  <c:v>-97.373000000000005</c:v>
                </c:pt>
                <c:pt idx="47">
                  <c:v>-98.049000000000007</c:v>
                </c:pt>
                <c:pt idx="48">
                  <c:v>-98.72</c:v>
                </c:pt>
                <c:pt idx="49">
                  <c:v>-99.384</c:v>
                </c:pt>
                <c:pt idx="50">
                  <c:v>-100.042</c:v>
                </c:pt>
                <c:pt idx="51">
                  <c:v>-100.69499999999999</c:v>
                </c:pt>
                <c:pt idx="52">
                  <c:v>-101.34099999999999</c:v>
                </c:pt>
                <c:pt idx="53">
                  <c:v>-101.983</c:v>
                </c:pt>
                <c:pt idx="54">
                  <c:v>-102.619</c:v>
                </c:pt>
                <c:pt idx="55">
                  <c:v>-103.251</c:v>
                </c:pt>
                <c:pt idx="56">
                  <c:v>-103.877</c:v>
                </c:pt>
                <c:pt idx="57">
                  <c:v>-104.498</c:v>
                </c:pt>
                <c:pt idx="58">
                  <c:v>-105.11499999999999</c:v>
                </c:pt>
                <c:pt idx="59">
                  <c:v>-105.72799999999999</c:v>
                </c:pt>
                <c:pt idx="60">
                  <c:v>-106.32899999999999</c:v>
                </c:pt>
                <c:pt idx="61">
                  <c:v>-106.916</c:v>
                </c:pt>
                <c:pt idx="62">
                  <c:v>-107.503</c:v>
                </c:pt>
                <c:pt idx="63">
                  <c:v>-108.07599999999999</c:v>
                </c:pt>
                <c:pt idx="64">
                  <c:v>-106.52800000000001</c:v>
                </c:pt>
                <c:pt idx="65">
                  <c:v>-107.19799999999999</c:v>
                </c:pt>
                <c:pt idx="66">
                  <c:v>-107.852</c:v>
                </c:pt>
                <c:pt idx="67">
                  <c:v>-108.499</c:v>
                </c:pt>
                <c:pt idx="68">
                  <c:v>-109.125</c:v>
                </c:pt>
                <c:pt idx="69">
                  <c:v>-107.355</c:v>
                </c:pt>
                <c:pt idx="70">
                  <c:v>-108.355</c:v>
                </c:pt>
                <c:pt idx="71">
                  <c:v>-109.062</c:v>
                </c:pt>
                <c:pt idx="72">
                  <c:v>-109.79600000000001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5697280"/>
        <c:axId val="65699200"/>
      </c:scatterChart>
      <c:valAx>
        <c:axId val="656972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99200"/>
        <c:crosses val="autoZero"/>
        <c:crossBetween val="midCat"/>
        <c:minorUnit val="100"/>
      </c:valAx>
      <c:valAx>
        <c:axId val="656992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972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134417484510041"/>
          <c:y val="0.29225093342205477"/>
          <c:w val="0.34057083640091784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322828730424206"/>
          <c:y val="0.22372962182544084"/>
          <c:w val="0.78382824230297798"/>
          <c:h val="0.71876344682266802"/>
        </c:manualLayout>
      </c:layout>
      <c:scatterChart>
        <c:scatterStyle val="lineMarker"/>
        <c:ser>
          <c:idx val="1"/>
          <c:order val="0"/>
          <c:tx>
            <c:strRef>
              <c:f>Qb!$DS$18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Qb!$DS$19:$DS$126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23.673999999999999</c:v>
                </c:pt>
                <c:pt idx="2">
                  <c:v>28.125</c:v>
                </c:pt>
                <c:pt idx="3">
                  <c:v>31.622</c:v>
                </c:pt>
                <c:pt idx="4">
                  <c:v>34.573</c:v>
                </c:pt>
                <c:pt idx="5">
                  <c:v>37.164000000000001</c:v>
                </c:pt>
                <c:pt idx="6">
                  <c:v>39.5</c:v>
                </c:pt>
                <c:pt idx="7">
                  <c:v>41.643999999999998</c:v>
                </c:pt>
                <c:pt idx="8">
                  <c:v>43.636000000000003</c:v>
                </c:pt>
                <c:pt idx="9">
                  <c:v>45.506999999999998</c:v>
                </c:pt>
                <c:pt idx="10">
                  <c:v>47.279000000000003</c:v>
                </c:pt>
                <c:pt idx="11">
                  <c:v>48.966000000000001</c:v>
                </c:pt>
                <c:pt idx="12">
                  <c:v>50.581000000000003</c:v>
                </c:pt>
                <c:pt idx="13">
                  <c:v>52.134999999999998</c:v>
                </c:pt>
                <c:pt idx="14">
                  <c:v>53.634</c:v>
                </c:pt>
                <c:pt idx="15">
                  <c:v>55.085999999999999</c:v>
                </c:pt>
                <c:pt idx="16">
                  <c:v>56.494999999999997</c:v>
                </c:pt>
                <c:pt idx="17">
                  <c:v>57.866999999999997</c:v>
                </c:pt>
                <c:pt idx="18">
                  <c:v>59.204999999999998</c:v>
                </c:pt>
                <c:pt idx="19">
                  <c:v>60.512999999999998</c:v>
                </c:pt>
                <c:pt idx="20">
                  <c:v>61.792000000000002</c:v>
                </c:pt>
                <c:pt idx="21">
                  <c:v>63.046999999999997</c:v>
                </c:pt>
                <c:pt idx="22">
                  <c:v>64.278000000000006</c:v>
                </c:pt>
                <c:pt idx="23">
                  <c:v>65.488</c:v>
                </c:pt>
                <c:pt idx="24">
                  <c:v>66.677999999999997</c:v>
                </c:pt>
                <c:pt idx="25">
                  <c:v>67.850999999999999</c:v>
                </c:pt>
                <c:pt idx="26">
                  <c:v>69.006</c:v>
                </c:pt>
                <c:pt idx="27">
                  <c:v>70.13</c:v>
                </c:pt>
                <c:pt idx="28">
                  <c:v>71.209000000000003</c:v>
                </c:pt>
                <c:pt idx="29">
                  <c:v>72.293000000000006</c:v>
                </c:pt>
                <c:pt idx="30">
                  <c:v>73.337000000000003</c:v>
                </c:pt>
                <c:pt idx="31">
                  <c:v>73.283000000000001</c:v>
                </c:pt>
                <c:pt idx="32">
                  <c:v>74.260999999999996</c:v>
                </c:pt>
                <c:pt idx="33">
                  <c:v>75.204999999999998</c:v>
                </c:pt>
                <c:pt idx="34">
                  <c:v>76.167000000000002</c:v>
                </c:pt>
                <c:pt idx="35">
                  <c:v>77.097999999999999</c:v>
                </c:pt>
                <c:pt idx="36">
                  <c:v>77.174999999999997</c:v>
                </c:pt>
                <c:pt idx="37">
                  <c:v>78.033000000000001</c:v>
                </c:pt>
                <c:pt idx="38">
                  <c:v>78.864000000000004</c:v>
                </c:pt>
                <c:pt idx="39">
                  <c:v>79.709999999999994</c:v>
                </c:pt>
                <c:pt idx="40">
                  <c:v>80.533000000000001</c:v>
                </c:pt>
                <c:pt idx="41">
                  <c:v>80.72</c:v>
                </c:pt>
                <c:pt idx="42">
                  <c:v>81.475999999999999</c:v>
                </c:pt>
                <c:pt idx="43">
                  <c:v>82.212000000000003</c:v>
                </c:pt>
                <c:pt idx="44">
                  <c:v>82.957999999999998</c:v>
                </c:pt>
                <c:pt idx="45">
                  <c:v>83.686999999999998</c:v>
                </c:pt>
                <c:pt idx="46">
                  <c:v>83.956000000000003</c:v>
                </c:pt>
                <c:pt idx="47">
                  <c:v>84.632999999999996</c:v>
                </c:pt>
                <c:pt idx="48">
                  <c:v>85.302999999999997</c:v>
                </c:pt>
                <c:pt idx="49">
                  <c:v>85.968000000000004</c:v>
                </c:pt>
                <c:pt idx="50">
                  <c:v>86.626000000000005</c:v>
                </c:pt>
                <c:pt idx="51">
                  <c:v>87.278000000000006</c:v>
                </c:pt>
                <c:pt idx="52">
                  <c:v>87.924999999999997</c:v>
                </c:pt>
                <c:pt idx="53">
                  <c:v>88.566999999999993</c:v>
                </c:pt>
                <c:pt idx="54">
                  <c:v>89.203000000000003</c:v>
                </c:pt>
                <c:pt idx="55">
                  <c:v>89.834000000000003</c:v>
                </c:pt>
                <c:pt idx="56">
                  <c:v>90.460999999999999</c:v>
                </c:pt>
                <c:pt idx="57">
                  <c:v>91.081999999999994</c:v>
                </c:pt>
                <c:pt idx="58">
                  <c:v>91.698999999999998</c:v>
                </c:pt>
                <c:pt idx="59">
                  <c:v>92.311000000000007</c:v>
                </c:pt>
                <c:pt idx="60">
                  <c:v>92.912000000000006</c:v>
                </c:pt>
                <c:pt idx="61">
                  <c:v>93.5</c:v>
                </c:pt>
                <c:pt idx="62">
                  <c:v>94.085999999999999</c:v>
                </c:pt>
                <c:pt idx="63">
                  <c:v>94.66</c:v>
                </c:pt>
                <c:pt idx="64">
                  <c:v>93.111000000000004</c:v>
                </c:pt>
                <c:pt idx="65">
                  <c:v>93.781999999999996</c:v>
                </c:pt>
                <c:pt idx="66">
                  <c:v>94.436000000000007</c:v>
                </c:pt>
                <c:pt idx="67">
                  <c:v>95.081999999999994</c:v>
                </c:pt>
                <c:pt idx="68">
                  <c:v>95.707999999999998</c:v>
                </c:pt>
                <c:pt idx="69">
                  <c:v>93.938000000000002</c:v>
                </c:pt>
                <c:pt idx="70">
                  <c:v>94.938999999999993</c:v>
                </c:pt>
                <c:pt idx="71">
                  <c:v>95.646000000000001</c:v>
                </c:pt>
                <c:pt idx="72">
                  <c:v>96.38</c:v>
                </c:pt>
                <c:pt idx="73">
                  <c:v>97.075999999999993</c:v>
                </c:pt>
                <c:pt idx="74">
                  <c:v>95.05</c:v>
                </c:pt>
                <c:pt idx="75">
                  <c:v>96.152000000000001</c:v>
                </c:pt>
                <c:pt idx="76">
                  <c:v>97.179000000000002</c:v>
                </c:pt>
                <c:pt idx="77">
                  <c:v>98.11</c:v>
                </c:pt>
                <c:pt idx="78">
                  <c:v>98.929000000000002</c:v>
                </c:pt>
                <c:pt idx="79">
                  <c:v>96.599000000000004</c:v>
                </c:pt>
                <c:pt idx="80">
                  <c:v>97.790999999999997</c:v>
                </c:pt>
                <c:pt idx="81">
                  <c:v>98.555999999999997</c:v>
                </c:pt>
                <c:pt idx="82">
                  <c:v>99.052999999999997</c:v>
                </c:pt>
                <c:pt idx="83">
                  <c:v>99.378</c:v>
                </c:pt>
                <c:pt idx="84">
                  <c:v>99.590999999999994</c:v>
                </c:pt>
                <c:pt idx="85">
                  <c:v>99.730999999999995</c:v>
                </c:pt>
                <c:pt idx="86">
                  <c:v>99.822999999999993</c:v>
                </c:pt>
                <c:pt idx="87">
                  <c:v>99.882999999999996</c:v>
                </c:pt>
                <c:pt idx="88">
                  <c:v>99.923000000000002</c:v>
                </c:pt>
                <c:pt idx="89">
                  <c:v>99.948999999999998</c:v>
                </c:pt>
                <c:pt idx="90">
                  <c:v>99.966999999999999</c:v>
                </c:pt>
                <c:pt idx="91">
                  <c:v>99.977999999999994</c:v>
                </c:pt>
                <c:pt idx="92">
                  <c:v>99.986000000000004</c:v>
                </c:pt>
                <c:pt idx="93">
                  <c:v>99.99</c:v>
                </c:pt>
                <c:pt idx="94">
                  <c:v>99.994</c:v>
                </c:pt>
                <c:pt idx="95">
                  <c:v>99.995999999999995</c:v>
                </c:pt>
                <c:pt idx="96">
                  <c:v>99.997</c:v>
                </c:pt>
                <c:pt idx="97">
                  <c:v>99.998000000000005</c:v>
                </c:pt>
                <c:pt idx="98">
                  <c:v>99.998999999999995</c:v>
                </c:pt>
                <c:pt idx="99">
                  <c:v>99.998999999999995</c:v>
                </c:pt>
                <c:pt idx="100">
                  <c:v>99.998999999999995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Qb!$DT$18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Qb!$DT$19:$DT$126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76.325999999999993</c:v>
                </c:pt>
                <c:pt idx="2">
                  <c:v>71.875</c:v>
                </c:pt>
                <c:pt idx="3">
                  <c:v>68.378</c:v>
                </c:pt>
                <c:pt idx="4">
                  <c:v>65.426999999999992</c:v>
                </c:pt>
                <c:pt idx="5">
                  <c:v>62.835999999999999</c:v>
                </c:pt>
                <c:pt idx="6">
                  <c:v>60.5</c:v>
                </c:pt>
                <c:pt idx="7">
                  <c:v>58.356000000000002</c:v>
                </c:pt>
                <c:pt idx="8">
                  <c:v>56.363999999999997</c:v>
                </c:pt>
                <c:pt idx="9">
                  <c:v>54.493000000000002</c:v>
                </c:pt>
                <c:pt idx="10">
                  <c:v>52.720999999999997</c:v>
                </c:pt>
                <c:pt idx="11">
                  <c:v>51.033999999999999</c:v>
                </c:pt>
                <c:pt idx="12">
                  <c:v>49.418999999999997</c:v>
                </c:pt>
                <c:pt idx="13">
                  <c:v>47.865000000000002</c:v>
                </c:pt>
                <c:pt idx="14">
                  <c:v>46.366</c:v>
                </c:pt>
                <c:pt idx="15">
                  <c:v>44.914000000000001</c:v>
                </c:pt>
                <c:pt idx="16">
                  <c:v>43.505000000000003</c:v>
                </c:pt>
                <c:pt idx="17">
                  <c:v>42.133000000000003</c:v>
                </c:pt>
                <c:pt idx="18">
                  <c:v>40.795000000000002</c:v>
                </c:pt>
                <c:pt idx="19">
                  <c:v>39.487000000000002</c:v>
                </c:pt>
                <c:pt idx="20">
                  <c:v>38.207999999999998</c:v>
                </c:pt>
                <c:pt idx="21">
                  <c:v>36.953000000000003</c:v>
                </c:pt>
                <c:pt idx="22">
                  <c:v>35.721999999999994</c:v>
                </c:pt>
                <c:pt idx="23">
                  <c:v>34.512</c:v>
                </c:pt>
                <c:pt idx="24">
                  <c:v>33.322000000000003</c:v>
                </c:pt>
                <c:pt idx="25">
                  <c:v>32.149000000000001</c:v>
                </c:pt>
                <c:pt idx="26">
                  <c:v>30.994</c:v>
                </c:pt>
                <c:pt idx="27">
                  <c:v>29.870000000000005</c:v>
                </c:pt>
                <c:pt idx="28">
                  <c:v>28.790999999999997</c:v>
                </c:pt>
                <c:pt idx="29">
                  <c:v>27.706999999999994</c:v>
                </c:pt>
                <c:pt idx="30">
                  <c:v>26.662999999999997</c:v>
                </c:pt>
                <c:pt idx="31">
                  <c:v>31.716999999999999</c:v>
                </c:pt>
                <c:pt idx="32">
                  <c:v>30.739000000000004</c:v>
                </c:pt>
                <c:pt idx="33">
                  <c:v>29.795000000000002</c:v>
                </c:pt>
                <c:pt idx="34">
                  <c:v>28.832999999999998</c:v>
                </c:pt>
                <c:pt idx="35">
                  <c:v>27.902000000000001</c:v>
                </c:pt>
                <c:pt idx="36">
                  <c:v>32.825000000000003</c:v>
                </c:pt>
                <c:pt idx="37">
                  <c:v>31.966999999999999</c:v>
                </c:pt>
                <c:pt idx="38">
                  <c:v>31.135999999999996</c:v>
                </c:pt>
                <c:pt idx="39">
                  <c:v>30.290000000000006</c:v>
                </c:pt>
                <c:pt idx="40">
                  <c:v>29.466999999999999</c:v>
                </c:pt>
                <c:pt idx="41">
                  <c:v>34.28</c:v>
                </c:pt>
                <c:pt idx="42">
                  <c:v>33.524000000000001</c:v>
                </c:pt>
                <c:pt idx="43">
                  <c:v>32.787999999999997</c:v>
                </c:pt>
                <c:pt idx="44">
                  <c:v>32.042000000000002</c:v>
                </c:pt>
                <c:pt idx="45">
                  <c:v>31.313000000000002</c:v>
                </c:pt>
                <c:pt idx="46">
                  <c:v>36.043999999999997</c:v>
                </c:pt>
                <c:pt idx="47">
                  <c:v>35.367000000000004</c:v>
                </c:pt>
                <c:pt idx="48">
                  <c:v>34.697000000000003</c:v>
                </c:pt>
                <c:pt idx="49">
                  <c:v>34.031999999999996</c:v>
                </c:pt>
                <c:pt idx="50">
                  <c:v>33.373999999999995</c:v>
                </c:pt>
                <c:pt idx="51">
                  <c:v>32.721999999999994</c:v>
                </c:pt>
                <c:pt idx="52">
                  <c:v>32.075000000000003</c:v>
                </c:pt>
                <c:pt idx="53">
                  <c:v>31.433000000000007</c:v>
                </c:pt>
                <c:pt idx="54">
                  <c:v>30.796999999999997</c:v>
                </c:pt>
                <c:pt idx="55">
                  <c:v>30.165999999999997</c:v>
                </c:pt>
                <c:pt idx="56">
                  <c:v>29.539000000000001</c:v>
                </c:pt>
                <c:pt idx="57">
                  <c:v>28.918000000000006</c:v>
                </c:pt>
                <c:pt idx="58">
                  <c:v>28.301000000000002</c:v>
                </c:pt>
                <c:pt idx="59">
                  <c:v>27.688999999999993</c:v>
                </c:pt>
                <c:pt idx="60">
                  <c:v>27.087999999999994</c:v>
                </c:pt>
                <c:pt idx="61">
                  <c:v>26.5</c:v>
                </c:pt>
                <c:pt idx="62">
                  <c:v>25.914000000000001</c:v>
                </c:pt>
                <c:pt idx="63">
                  <c:v>25.340000000000003</c:v>
                </c:pt>
                <c:pt idx="64">
                  <c:v>21.888999999999996</c:v>
                </c:pt>
                <c:pt idx="65">
                  <c:v>21.218000000000004</c:v>
                </c:pt>
                <c:pt idx="66">
                  <c:v>20.563999999999993</c:v>
                </c:pt>
                <c:pt idx="67">
                  <c:v>19.918000000000006</c:v>
                </c:pt>
                <c:pt idx="68">
                  <c:v>19.292000000000002</c:v>
                </c:pt>
                <c:pt idx="69">
                  <c:v>16.061999999999998</c:v>
                </c:pt>
                <c:pt idx="70">
                  <c:v>15.061000000000007</c:v>
                </c:pt>
                <c:pt idx="71">
                  <c:v>14.353999999999999</c:v>
                </c:pt>
                <c:pt idx="72">
                  <c:v>13.620000000000005</c:v>
                </c:pt>
                <c:pt idx="73">
                  <c:v>12.924000000000007</c:v>
                </c:pt>
                <c:pt idx="74">
                  <c:v>9.9500000000000028</c:v>
                </c:pt>
                <c:pt idx="75">
                  <c:v>8.847999999999999</c:v>
                </c:pt>
                <c:pt idx="76">
                  <c:v>7.820999999999998</c:v>
                </c:pt>
                <c:pt idx="77">
                  <c:v>6.8900000000000006</c:v>
                </c:pt>
                <c:pt idx="78">
                  <c:v>6.070999999999998</c:v>
                </c:pt>
                <c:pt idx="79">
                  <c:v>3.4009999999999962</c:v>
                </c:pt>
                <c:pt idx="80">
                  <c:v>2.2090000000000032</c:v>
                </c:pt>
                <c:pt idx="81">
                  <c:v>1.4440000000000026</c:v>
                </c:pt>
                <c:pt idx="82">
                  <c:v>0.94700000000000273</c:v>
                </c:pt>
                <c:pt idx="83">
                  <c:v>0.62199999999999989</c:v>
                </c:pt>
                <c:pt idx="84">
                  <c:v>0.40900000000000603</c:v>
                </c:pt>
                <c:pt idx="85">
                  <c:v>0.26900000000000546</c:v>
                </c:pt>
                <c:pt idx="86">
                  <c:v>0.17700000000000671</c:v>
                </c:pt>
                <c:pt idx="87">
                  <c:v>0.11700000000000443</c:v>
                </c:pt>
                <c:pt idx="88">
                  <c:v>7.6999999999998181E-2</c:v>
                </c:pt>
                <c:pt idx="89">
                  <c:v>5.1000000000001933E-2</c:v>
                </c:pt>
                <c:pt idx="90">
                  <c:v>3.3000000000001251E-2</c:v>
                </c:pt>
                <c:pt idx="91">
                  <c:v>2.2000000000005571E-2</c:v>
                </c:pt>
                <c:pt idx="92">
                  <c:v>1.3999999999995794E-2</c:v>
                </c:pt>
                <c:pt idx="93">
                  <c:v>1.0000000000005116E-2</c:v>
                </c:pt>
                <c:pt idx="94">
                  <c:v>6.0000000000002274E-3</c:v>
                </c:pt>
                <c:pt idx="95">
                  <c:v>4.0000000000048885E-3</c:v>
                </c:pt>
                <c:pt idx="96">
                  <c:v>3.0000000000001137E-3</c:v>
                </c:pt>
                <c:pt idx="97">
                  <c:v>1.9999999999953388E-3</c:v>
                </c:pt>
                <c:pt idx="98">
                  <c:v>1.0000000000047748E-3</c:v>
                </c:pt>
                <c:pt idx="99">
                  <c:v>1.0000000000047748E-3</c:v>
                </c:pt>
                <c:pt idx="100">
                  <c:v>1.0000000000047748E-3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5731968"/>
        <c:axId val="65824256"/>
      </c:scatterChart>
      <c:valAx>
        <c:axId val="65731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24256"/>
        <c:crossesAt val="120"/>
        <c:crossBetween val="midCat"/>
        <c:minorUnit val="100"/>
      </c:valAx>
      <c:valAx>
        <c:axId val="658242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7319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666868697379091"/>
          <c:y val="0.49629995194262688"/>
          <c:w val="0.58046302792198623"/>
          <c:h val="0.2076592362574397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8629332091413844"/>
          <c:y val="0.23311929318694327"/>
          <c:w val="0.74454944576374404"/>
          <c:h val="0.72815311818417083"/>
        </c:manualLayout>
      </c:layout>
      <c:scatterChart>
        <c:scatterStyle val="lineMarker"/>
        <c:ser>
          <c:idx val="1"/>
          <c:order val="0"/>
          <c:tx>
            <c:strRef>
              <c:f>Qb!$FD$18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Qb!$FD$19:$FD$126</c:f>
              <c:numCache>
                <c:formatCode>0.00E+00</c:formatCode>
                <c:ptCount val="108"/>
                <c:pt idx="1">
                  <c:v>-202.45583145583473</c:v>
                </c:pt>
                <c:pt idx="2">
                  <c:v>-195.82452833808281</c:v>
                </c:pt>
                <c:pt idx="3">
                  <c:v>-189.87586824688725</c:v>
                </c:pt>
                <c:pt idx="4">
                  <c:v>-185.30155130066751</c:v>
                </c:pt>
                <c:pt idx="5">
                  <c:v>-182.16396404780207</c:v>
                </c:pt>
                <c:pt idx="6">
                  <c:v>-179.60286002036031</c:v>
                </c:pt>
                <c:pt idx="7">
                  <c:v>-177.85037011577589</c:v>
                </c:pt>
                <c:pt idx="8">
                  <c:v>-176.79479029492518</c:v>
                </c:pt>
                <c:pt idx="9">
                  <c:v>-175.98861864136398</c:v>
                </c:pt>
                <c:pt idx="10">
                  <c:v>-175.72562605671001</c:v>
                </c:pt>
                <c:pt idx="11">
                  <c:v>-175.69952379248986</c:v>
                </c:pt>
                <c:pt idx="12">
                  <c:v>-175.77015868793259</c:v>
                </c:pt>
                <c:pt idx="13">
                  <c:v>-176.52366033274728</c:v>
                </c:pt>
                <c:pt idx="14">
                  <c:v>-177.25444272929909</c:v>
                </c:pt>
                <c:pt idx="15">
                  <c:v>-178.0469797102958</c:v>
                </c:pt>
                <c:pt idx="16">
                  <c:v>-179.37523359677169</c:v>
                </c:pt>
                <c:pt idx="17">
                  <c:v>-180.74720303468226</c:v>
                </c:pt>
                <c:pt idx="18">
                  <c:v>-182.15579141797929</c:v>
                </c:pt>
                <c:pt idx="19">
                  <c:v>-183.79630690009202</c:v>
                </c:pt>
                <c:pt idx="20">
                  <c:v>-185.76111237776135</c:v>
                </c:pt>
                <c:pt idx="21">
                  <c:v>-187.67511722896174</c:v>
                </c:pt>
                <c:pt idx="22">
                  <c:v>-189.91437680057356</c:v>
                </c:pt>
                <c:pt idx="23">
                  <c:v>-192.13059977698813</c:v>
                </c:pt>
                <c:pt idx="24">
                  <c:v>-194.45747575896544</c:v>
                </c:pt>
                <c:pt idx="25">
                  <c:v>-194.19290365349048</c:v>
                </c:pt>
                <c:pt idx="26">
                  <c:v>-189.14023715213278</c:v>
                </c:pt>
                <c:pt idx="27">
                  <c:v>-189.19839584298728</c:v>
                </c:pt>
                <c:pt idx="28">
                  <c:v>-199.50842889126</c:v>
                </c:pt>
                <c:pt idx="29">
                  <c:v>-168.37125105352243</c:v>
                </c:pt>
                <c:pt idx="30">
                  <c:v>-72.32708851967989</c:v>
                </c:pt>
                <c:pt idx="31">
                  <c:v>0</c:v>
                </c:pt>
                <c:pt idx="32">
                  <c:v>-174.03919788560515</c:v>
                </c:pt>
                <c:pt idx="33">
                  <c:v>-189.00416041240223</c:v>
                </c:pt>
                <c:pt idx="34">
                  <c:v>-156.44034147167551</c:v>
                </c:pt>
                <c:pt idx="35">
                  <c:v>-77.918991050070247</c:v>
                </c:pt>
                <c:pt idx="36">
                  <c:v>0</c:v>
                </c:pt>
                <c:pt idx="37">
                  <c:v>-160.82240001262556</c:v>
                </c:pt>
                <c:pt idx="38">
                  <c:v>-172.89407397893405</c:v>
                </c:pt>
                <c:pt idx="39">
                  <c:v>-150.7509348021371</c:v>
                </c:pt>
                <c:pt idx="40">
                  <c:v>-83.017621078329412</c:v>
                </c:pt>
                <c:pt idx="41">
                  <c:v>0</c:v>
                </c:pt>
                <c:pt idx="42">
                  <c:v>-150.33799096328056</c:v>
                </c:pt>
                <c:pt idx="43">
                  <c:v>-159.21200068707259</c:v>
                </c:pt>
                <c:pt idx="44">
                  <c:v>-145.3514731644801</c:v>
                </c:pt>
                <c:pt idx="45">
                  <c:v>-87.093445912345572</c:v>
                </c:pt>
                <c:pt idx="46">
                  <c:v>0</c:v>
                </c:pt>
                <c:pt idx="47">
                  <c:v>-145.43861045856679</c:v>
                </c:pt>
                <c:pt idx="48">
                  <c:v>-147.51017448541913</c:v>
                </c:pt>
                <c:pt idx="49">
                  <c:v>-149.89473317206307</c:v>
                </c:pt>
                <c:pt idx="50">
                  <c:v>-152.29122168295308</c:v>
                </c:pt>
                <c:pt idx="51">
                  <c:v>-154.61879865224833</c:v>
                </c:pt>
                <c:pt idx="52">
                  <c:v>-157.46400108306304</c:v>
                </c:pt>
                <c:pt idx="53">
                  <c:v>-160.06323963500176</c:v>
                </c:pt>
                <c:pt idx="54">
                  <c:v>-163.0459035518933</c:v>
                </c:pt>
                <c:pt idx="55">
                  <c:v>-165.78924564981673</c:v>
                </c:pt>
                <c:pt idx="56">
                  <c:v>-168.99465535164904</c:v>
                </c:pt>
                <c:pt idx="57">
                  <c:v>-172.41933572755735</c:v>
                </c:pt>
                <c:pt idx="58">
                  <c:v>-174.66627778939255</c:v>
                </c:pt>
                <c:pt idx="59">
                  <c:v>-175.26950671979637</c:v>
                </c:pt>
                <c:pt idx="60">
                  <c:v>-177.09482947965469</c:v>
                </c:pt>
                <c:pt idx="61">
                  <c:v>-182.12126586142512</c:v>
                </c:pt>
                <c:pt idx="62">
                  <c:v>-175.56205138782576</c:v>
                </c:pt>
                <c:pt idx="63">
                  <c:v>-127.65196404137725</c:v>
                </c:pt>
                <c:pt idx="64">
                  <c:v>0</c:v>
                </c:pt>
                <c:pt idx="65">
                  <c:v>-217.04759363006079</c:v>
                </c:pt>
                <c:pt idx="66">
                  <c:v>-221.16959037069515</c:v>
                </c:pt>
                <c:pt idx="67">
                  <c:v>-211.39200073810102</c:v>
                </c:pt>
                <c:pt idx="68">
                  <c:v>-153.94025304564815</c:v>
                </c:pt>
                <c:pt idx="69">
                  <c:v>0</c:v>
                </c:pt>
                <c:pt idx="70">
                  <c:v>-231.22805734752959</c:v>
                </c:pt>
                <c:pt idx="71">
                  <c:v>-300.4276043487456</c:v>
                </c:pt>
                <c:pt idx="72">
                  <c:v>-272.33450308571167</c:v>
                </c:pt>
                <c:pt idx="73">
                  <c:v>-192.83187623941407</c:v>
                </c:pt>
                <c:pt idx="74">
                  <c:v>0</c:v>
                </c:pt>
                <c:pt idx="75">
                  <c:v>-486.54787089889908</c:v>
                </c:pt>
                <c:pt idx="76">
                  <c:v>-471.79117220283013</c:v>
                </c:pt>
                <c:pt idx="77">
                  <c:v>-434.65158720237247</c:v>
                </c:pt>
                <c:pt idx="78">
                  <c:v>-331.51248917840928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ser>
          <c:idx val="0"/>
          <c:order val="1"/>
          <c:tx>
            <c:strRef>
              <c:f>Qb!$FE$18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Qb!$FE$19:$FE$126</c:f>
              <c:numCache>
                <c:formatCode>0.00E+00</c:formatCode>
                <c:ptCount val="108"/>
                <c:pt idx="1">
                  <c:v>1798.7641758679508</c:v>
                </c:pt>
                <c:pt idx="2">
                  <c:v>1487.6756919552593</c:v>
                </c:pt>
                <c:pt idx="3">
                  <c:v>1293.2850604970847</c:v>
                </c:pt>
                <c:pt idx="4">
                  <c:v>1157.2686960566637</c:v>
                </c:pt>
                <c:pt idx="5">
                  <c:v>1055.7025690863697</c:v>
                </c:pt>
                <c:pt idx="6">
                  <c:v>975.33667816917193</c:v>
                </c:pt>
                <c:pt idx="7">
                  <c:v>910.13531358613341</c:v>
                </c:pt>
                <c:pt idx="8">
                  <c:v>855.90650252090222</c:v>
                </c:pt>
                <c:pt idx="9">
                  <c:v>809.50302676039416</c:v>
                </c:pt>
                <c:pt idx="10">
                  <c:v>769.57508017099667</c:v>
                </c:pt>
                <c:pt idx="11">
                  <c:v>734.45938280224607</c:v>
                </c:pt>
                <c:pt idx="12">
                  <c:v>703.13940242086039</c:v>
                </c:pt>
                <c:pt idx="13">
                  <c:v>675.56931619903173</c:v>
                </c:pt>
                <c:pt idx="14">
                  <c:v>650.43723245338026</c:v>
                </c:pt>
                <c:pt idx="15">
                  <c:v>627.47623245082093</c:v>
                </c:pt>
                <c:pt idx="16">
                  <c:v>606.76712532660827</c:v>
                </c:pt>
                <c:pt idx="17">
                  <c:v>587.6209793318576</c:v>
                </c:pt>
                <c:pt idx="18">
                  <c:v>569.81182893695245</c:v>
                </c:pt>
                <c:pt idx="19">
                  <c:v>553.32570992249418</c:v>
                </c:pt>
                <c:pt idx="20">
                  <c:v>538.04646249726579</c:v>
                </c:pt>
                <c:pt idx="21">
                  <c:v>523.62163442702501</c:v>
                </c:pt>
                <c:pt idx="22">
                  <c:v>510.1626097371481</c:v>
                </c:pt>
                <c:pt idx="23">
                  <c:v>497.36256935935421</c:v>
                </c:pt>
                <c:pt idx="24">
                  <c:v>485.24504107688938</c:v>
                </c:pt>
                <c:pt idx="25">
                  <c:v>472.38307949950098</c:v>
                </c:pt>
                <c:pt idx="26">
                  <c:v>458.01515897816</c:v>
                </c:pt>
                <c:pt idx="27">
                  <c:v>446.97066444697953</c:v>
                </c:pt>
                <c:pt idx="28">
                  <c:v>440.44320746252197</c:v>
                </c:pt>
                <c:pt idx="29">
                  <c:v>417.49262293441001</c:v>
                </c:pt>
                <c:pt idx="30">
                  <c:v>372.04747344306901</c:v>
                </c:pt>
                <c:pt idx="31">
                  <c:v>0</c:v>
                </c:pt>
                <c:pt idx="32">
                  <c:v>415.75943887808273</c:v>
                </c:pt>
                <c:pt idx="33">
                  <c:v>413.62748927721071</c:v>
                </c:pt>
                <c:pt idx="34">
                  <c:v>392.81897085796214</c:v>
                </c:pt>
                <c:pt idx="35">
                  <c:v>356.42218389930315</c:v>
                </c:pt>
                <c:pt idx="36">
                  <c:v>0</c:v>
                </c:pt>
                <c:pt idx="37">
                  <c:v>391.65477773049685</c:v>
                </c:pt>
                <c:pt idx="38">
                  <c:v>390.20922695981233</c:v>
                </c:pt>
                <c:pt idx="39">
                  <c:v>375.33143695256399</c:v>
                </c:pt>
                <c:pt idx="40">
                  <c:v>344.22440621724616</c:v>
                </c:pt>
                <c:pt idx="41">
                  <c:v>0</c:v>
                </c:pt>
                <c:pt idx="42">
                  <c:v>373.15572002155852</c:v>
                </c:pt>
                <c:pt idx="43">
                  <c:v>371.80701718972034</c:v>
                </c:pt>
                <c:pt idx="44">
                  <c:v>361.41407239616007</c:v>
                </c:pt>
                <c:pt idx="45">
                  <c:v>334.48841591817933</c:v>
                </c:pt>
                <c:pt idx="46">
                  <c:v>0</c:v>
                </c:pt>
                <c:pt idx="47">
                  <c:v>360.15452551346971</c:v>
                </c:pt>
                <c:pt idx="48">
                  <c:v>357.01173600585889</c:v>
                </c:pt>
                <c:pt idx="49">
                  <c:v>354.04852701700128</c:v>
                </c:pt>
                <c:pt idx="50">
                  <c:v>351.13998587817275</c:v>
                </c:pt>
                <c:pt idx="51">
                  <c:v>348.24169386353799</c:v>
                </c:pt>
                <c:pt idx="52">
                  <c:v>345.58069442424346</c:v>
                </c:pt>
                <c:pt idx="53">
                  <c:v>342.86151385130916</c:v>
                </c:pt>
                <c:pt idx="54">
                  <c:v>340.30872136455059</c:v>
                </c:pt>
                <c:pt idx="55">
                  <c:v>337.70094105578073</c:v>
                </c:pt>
                <c:pt idx="56">
                  <c:v>335.27475219242933</c:v>
                </c:pt>
                <c:pt idx="57">
                  <c:v>332.9374784929762</c:v>
                </c:pt>
                <c:pt idx="58">
                  <c:v>330.23280089768292</c:v>
                </c:pt>
                <c:pt idx="59">
                  <c:v>327.0914676818926</c:v>
                </c:pt>
                <c:pt idx="60">
                  <c:v>324.41104785901234</c:v>
                </c:pt>
                <c:pt idx="61">
                  <c:v>322.66813193399634</c:v>
                </c:pt>
                <c:pt idx="62">
                  <c:v>317.64430130091449</c:v>
                </c:pt>
                <c:pt idx="63">
                  <c:v>301.38410641391113</c:v>
                </c:pt>
                <c:pt idx="64">
                  <c:v>0</c:v>
                </c:pt>
                <c:pt idx="65">
                  <c:v>319.41190671845197</c:v>
                </c:pt>
                <c:pt idx="66">
                  <c:v>316.51167714135119</c:v>
                </c:pt>
                <c:pt idx="67">
                  <c:v>310.66191000026498</c:v>
                </c:pt>
                <c:pt idx="68">
                  <c:v>295.15509227231894</c:v>
                </c:pt>
                <c:pt idx="69">
                  <c:v>0</c:v>
                </c:pt>
                <c:pt idx="70">
                  <c:v>304.88766211277607</c:v>
                </c:pt>
                <c:pt idx="71">
                  <c:v>311.26991900192638</c:v>
                </c:pt>
                <c:pt idx="72">
                  <c:v>302.16080157792646</c:v>
                </c:pt>
                <c:pt idx="73">
                  <c:v>286.59530306875956</c:v>
                </c:pt>
                <c:pt idx="74">
                  <c:v>0</c:v>
                </c:pt>
                <c:pt idx="75">
                  <c:v>309.6715747367096</c:v>
                </c:pt>
                <c:pt idx="76">
                  <c:v>299.50511382052628</c:v>
                </c:pt>
                <c:pt idx="77">
                  <c:v>289.02112034338677</c:v>
                </c:pt>
                <c:pt idx="78">
                  <c:v>275.87472267235569</c:v>
                </c:pt>
                <c:pt idx="79">
                  <c:v>0</c:v>
                </c:pt>
                <c:pt idx="80">
                  <c:v>284.10310045610566</c:v>
                </c:pt>
                <c:pt idx="81">
                  <c:v>269.70076413975085</c:v>
                </c:pt>
                <c:pt idx="82">
                  <c:v>261.94462181007515</c:v>
                </c:pt>
                <c:pt idx="83">
                  <c:v>257.48183424922468</c:v>
                </c:pt>
                <c:pt idx="84">
                  <c:v>254.79144503711916</c:v>
                </c:pt>
                <c:pt idx="85">
                  <c:v>253.11503137221081</c:v>
                </c:pt>
                <c:pt idx="86">
                  <c:v>252.04596408290314</c:v>
                </c:pt>
                <c:pt idx="87">
                  <c:v>251.35307656665162</c:v>
                </c:pt>
                <c:pt idx="88">
                  <c:v>250.89902461540527</c:v>
                </c:pt>
                <c:pt idx="89">
                  <c:v>250.59920170237504</c:v>
                </c:pt>
                <c:pt idx="90">
                  <c:v>250.40022029364729</c:v>
                </c:pt>
                <c:pt idx="91">
                  <c:v>250.26768563209066</c:v>
                </c:pt>
                <c:pt idx="92">
                  <c:v>250.1792125401181</c:v>
                </c:pt>
                <c:pt idx="93">
                  <c:v>250.12005328874488</c:v>
                </c:pt>
                <c:pt idx="94">
                  <c:v>250.08045929038047</c:v>
                </c:pt>
                <c:pt idx="95">
                  <c:v>250.05393778823048</c:v>
                </c:pt>
                <c:pt idx="96">
                  <c:v>250.03616566750429</c:v>
                </c:pt>
                <c:pt idx="97">
                  <c:v>250.02425221861023</c:v>
                </c:pt>
                <c:pt idx="98">
                  <c:v>250.01626470291251</c:v>
                </c:pt>
                <c:pt idx="99">
                  <c:v>250.01090851825225</c:v>
                </c:pt>
                <c:pt idx="100">
                  <c:v>250.00731643218364</c:v>
                </c:pt>
                <c:pt idx="101">
                  <c:v>250.00490737173033</c:v>
                </c:pt>
                <c:pt idx="102">
                  <c:v>250.0032915538597</c:v>
                </c:pt>
                <c:pt idx="103">
                  <c:v>250.00220779382687</c:v>
                </c:pt>
                <c:pt idx="104">
                  <c:v>250.00148087966244</c:v>
                </c:pt>
                <c:pt idx="105">
                  <c:v>250.00099330702241</c:v>
                </c:pt>
                <c:pt idx="106">
                  <c:v>250.00066626794217</c:v>
                </c:pt>
                <c:pt idx="107">
                  <c:v>250.0004214028273</c:v>
                </c:pt>
              </c:numCache>
            </c:numRef>
          </c:yVal>
        </c:ser>
        <c:ser>
          <c:idx val="2"/>
          <c:order val="2"/>
          <c:tx>
            <c:strRef>
              <c:f>Qb!$FF$18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Qb!$FF$19:$FF$126</c:f>
              <c:numCache>
                <c:formatCode>0.000</c:formatCode>
                <c:ptCount val="108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238.0952380952381</c:v>
                </c:pt>
                <c:pt idx="33">
                  <c:v>238.0952380952381</c:v>
                </c:pt>
                <c:pt idx="34">
                  <c:v>238.0952380952381</c:v>
                </c:pt>
                <c:pt idx="35">
                  <c:v>238.0952380952381</c:v>
                </c:pt>
                <c:pt idx="36">
                  <c:v>238.0952380952381</c:v>
                </c:pt>
                <c:pt idx="37">
                  <c:v>227.27272727272728</c:v>
                </c:pt>
                <c:pt idx="38">
                  <c:v>227.27272727272728</c:v>
                </c:pt>
                <c:pt idx="39">
                  <c:v>227.27272727272728</c:v>
                </c:pt>
                <c:pt idx="40">
                  <c:v>227.27272727272728</c:v>
                </c:pt>
                <c:pt idx="41">
                  <c:v>227.27272727272728</c:v>
                </c:pt>
                <c:pt idx="42">
                  <c:v>217.39130434782609</c:v>
                </c:pt>
                <c:pt idx="43">
                  <c:v>217.39130434782609</c:v>
                </c:pt>
                <c:pt idx="44">
                  <c:v>217.39130434782609</c:v>
                </c:pt>
                <c:pt idx="45">
                  <c:v>217.39130434782609</c:v>
                </c:pt>
                <c:pt idx="46">
                  <c:v>217.39130434782609</c:v>
                </c:pt>
                <c:pt idx="47">
                  <c:v>208.33333333333334</c:v>
                </c:pt>
                <c:pt idx="48">
                  <c:v>208.33333333333334</c:v>
                </c:pt>
                <c:pt idx="49">
                  <c:v>208.33333333333334</c:v>
                </c:pt>
                <c:pt idx="50">
                  <c:v>208.33333333333334</c:v>
                </c:pt>
                <c:pt idx="51">
                  <c:v>208.33333333333334</c:v>
                </c:pt>
                <c:pt idx="52">
                  <c:v>208.33333333333334</c:v>
                </c:pt>
                <c:pt idx="53">
                  <c:v>208.33333333333334</c:v>
                </c:pt>
                <c:pt idx="54">
                  <c:v>208.33333333333334</c:v>
                </c:pt>
                <c:pt idx="55">
                  <c:v>208.33333333333334</c:v>
                </c:pt>
                <c:pt idx="56">
                  <c:v>208.33333333333334</c:v>
                </c:pt>
                <c:pt idx="57">
                  <c:v>208.33333333333334</c:v>
                </c:pt>
                <c:pt idx="58">
                  <c:v>208.33333333333334</c:v>
                </c:pt>
                <c:pt idx="59">
                  <c:v>208.33333333333334</c:v>
                </c:pt>
                <c:pt idx="60">
                  <c:v>208.33333333333334</c:v>
                </c:pt>
                <c:pt idx="61">
                  <c:v>208.33333333333334</c:v>
                </c:pt>
                <c:pt idx="62">
                  <c:v>208.33333333333334</c:v>
                </c:pt>
                <c:pt idx="63">
                  <c:v>208.33333333333334</c:v>
                </c:pt>
                <c:pt idx="64">
                  <c:v>208.33333333333334</c:v>
                </c:pt>
                <c:pt idx="65">
                  <c:v>217.39130434782609</c:v>
                </c:pt>
                <c:pt idx="66">
                  <c:v>217.39130434782609</c:v>
                </c:pt>
                <c:pt idx="67">
                  <c:v>217.39130434782609</c:v>
                </c:pt>
                <c:pt idx="68">
                  <c:v>217.39130434782609</c:v>
                </c:pt>
                <c:pt idx="69">
                  <c:v>217.39130434782609</c:v>
                </c:pt>
                <c:pt idx="70">
                  <c:v>227.27272727272728</c:v>
                </c:pt>
                <c:pt idx="71">
                  <c:v>227.27272727272728</c:v>
                </c:pt>
                <c:pt idx="72">
                  <c:v>227.27272727272728</c:v>
                </c:pt>
                <c:pt idx="73">
                  <c:v>227.27272727272728</c:v>
                </c:pt>
                <c:pt idx="74">
                  <c:v>227.27272727272728</c:v>
                </c:pt>
                <c:pt idx="75">
                  <c:v>238.0952380952381</c:v>
                </c:pt>
                <c:pt idx="76">
                  <c:v>238.0952380952381</c:v>
                </c:pt>
                <c:pt idx="77">
                  <c:v>238.0952380952381</c:v>
                </c:pt>
                <c:pt idx="78">
                  <c:v>238.0952380952381</c:v>
                </c:pt>
                <c:pt idx="79">
                  <c:v>238.0952380952381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</c:numCache>
            </c:numRef>
          </c:yVal>
        </c:ser>
        <c:axId val="65841408"/>
        <c:axId val="65880832"/>
      </c:scatterChart>
      <c:valAx>
        <c:axId val="65841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80832"/>
        <c:crossesAt val="2000"/>
        <c:crossBetween val="midCat"/>
        <c:minorUnit val="100"/>
      </c:valAx>
      <c:valAx>
        <c:axId val="658808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414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781948149681175"/>
          <c:y val="0.23952718938301726"/>
          <c:w val="0.21838130796032804"/>
          <c:h val="0.3109478392665707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634594993586429"/>
          <c:y val="0.20438918819358115"/>
          <c:w val="0.78976490874601579"/>
          <c:h val="0.73873518441773722"/>
        </c:manualLayout>
      </c:layout>
      <c:scatterChart>
        <c:scatterStyle val="lineMarker"/>
        <c:ser>
          <c:idx val="0"/>
          <c:order val="0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1"/>
          <c:order val="1"/>
          <c:tx>
            <c:strRef>
              <c:f>Qb!$FL$18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Qb!$FL$19:$FL$126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2.9582711792983628E-2</c:v>
                </c:pt>
                <c:pt idx="2">
                  <c:v>2.7942793782404145E-2</c:v>
                </c:pt>
                <c:pt idx="3">
                  <c:v>2.6639261390022886E-2</c:v>
                </c:pt>
                <c:pt idx="4">
                  <c:v>2.5527642402577749E-2</c:v>
                </c:pt>
                <c:pt idx="5">
                  <c:v>2.4543581222606744E-2</c:v>
                </c:pt>
                <c:pt idx="6">
                  <c:v>2.3650849201619799E-2</c:v>
                </c:pt>
                <c:pt idx="7">
                  <c:v>2.2826820482220234E-2</c:v>
                </c:pt>
                <c:pt idx="8">
                  <c:v>2.2057502213331522E-2</c:v>
                </c:pt>
                <c:pt idx="9">
                  <c:v>2.1332253560157607E-2</c:v>
                </c:pt>
                <c:pt idx="10">
                  <c:v>2.0643757370377876E-2</c:v>
                </c:pt>
                <c:pt idx="11">
                  <c:v>1.9986233613482118E-2</c:v>
                </c:pt>
                <c:pt idx="12">
                  <c:v>1.9354937142987715E-2</c:v>
                </c:pt>
                <c:pt idx="13">
                  <c:v>1.8746593391779195E-2</c:v>
                </c:pt>
                <c:pt idx="14">
                  <c:v>1.8158418667232338E-2</c:v>
                </c:pt>
                <c:pt idx="15">
                  <c:v>1.7587519366736325E-2</c:v>
                </c:pt>
                <c:pt idx="16">
                  <c:v>1.7032577266920333E-2</c:v>
                </c:pt>
                <c:pt idx="17">
                  <c:v>1.6491294089459013E-2</c:v>
                </c:pt>
                <c:pt idx="18">
                  <c:v>1.5962677153337636E-2</c:v>
                </c:pt>
                <c:pt idx="19">
                  <c:v>1.5444777844220586E-2</c:v>
                </c:pt>
                <c:pt idx="20">
                  <c:v>1.4937325298865512E-2</c:v>
                </c:pt>
                <c:pt idx="21">
                  <c:v>1.443874222571581E-2</c:v>
                </c:pt>
                <c:pt idx="22">
                  <c:v>1.3948348637281236E-2</c:v>
                </c:pt>
                <c:pt idx="23">
                  <c:v>1.3465472653080584E-2</c:v>
                </c:pt>
                <c:pt idx="24">
                  <c:v>1.2989195272857744E-2</c:v>
                </c:pt>
                <c:pt idx="25">
                  <c:v>1.252254433859056E-2</c:v>
                </c:pt>
                <c:pt idx="26">
                  <c:v>1.2066697758936295E-2</c:v>
                </c:pt>
                <c:pt idx="27">
                  <c:v>1.1601158969385529E-2</c:v>
                </c:pt>
                <c:pt idx="28">
                  <c:v>1.1151653481510152E-2</c:v>
                </c:pt>
                <c:pt idx="29">
                  <c:v>1.0705631824615472E-2</c:v>
                </c:pt>
                <c:pt idx="30">
                  <c:v>1.0277449254879384E-2</c:v>
                </c:pt>
                <c:pt idx="31">
                  <c:v>1.1670631824615472E-2</c:v>
                </c:pt>
                <c:pt idx="32">
                  <c:v>1.1287589905289077E-2</c:v>
                </c:pt>
                <c:pt idx="33">
                  <c:v>1.0923484028690275E-2</c:v>
                </c:pt>
                <c:pt idx="34">
                  <c:v>1.0558337320469735E-2</c:v>
                </c:pt>
                <c:pt idx="35">
                  <c:v>1.0205396618883535E-2</c:v>
                </c:pt>
                <c:pt idx="36">
                  <c:v>1.1477384939517355E-2</c:v>
                </c:pt>
                <c:pt idx="37">
                  <c:v>1.116437833661957E-2</c:v>
                </c:pt>
                <c:pt idx="38">
                  <c:v>1.0864594140521201E-2</c:v>
                </c:pt>
                <c:pt idx="39">
                  <c:v>1.0564846755586572E-2</c:v>
                </c:pt>
                <c:pt idx="40">
                  <c:v>1.0273369214293874E-2</c:v>
                </c:pt>
                <c:pt idx="41">
                  <c:v>1.1442119482859298E-2</c:v>
                </c:pt>
                <c:pt idx="42">
                  <c:v>1.1185240057001141E-2</c:v>
                </c:pt>
                <c:pt idx="43">
                  <c:v>1.0936875259123284E-2</c:v>
                </c:pt>
                <c:pt idx="44">
                  <c:v>1.0689309861157081E-2</c:v>
                </c:pt>
                <c:pt idx="45">
                  <c:v>1.0447348314822908E-2</c:v>
                </c:pt>
                <c:pt idx="46">
                  <c:v>1.1528440295939689E-2</c:v>
                </c:pt>
                <c:pt idx="47">
                  <c:v>1.1318418381349817E-2</c:v>
                </c:pt>
                <c:pt idx="48">
                  <c:v>1.1110441299351086E-2</c:v>
                </c:pt>
                <c:pt idx="49">
                  <c:v>1.0904660448141182E-2</c:v>
                </c:pt>
                <c:pt idx="50">
                  <c:v>1.0700940495568698E-2</c:v>
                </c:pt>
                <c:pt idx="51">
                  <c:v>1.049899423053279E-2</c:v>
                </c:pt>
                <c:pt idx="52">
                  <c:v>1.0299111502542424E-2</c:v>
                </c:pt>
                <c:pt idx="53">
                  <c:v>1.0100908807633322E-2</c:v>
                </c:pt>
                <c:pt idx="54">
                  <c:v>9.9046454926887961E-3</c:v>
                </c:pt>
                <c:pt idx="55">
                  <c:v>9.7099791665052823E-3</c:v>
                </c:pt>
                <c:pt idx="56">
                  <c:v>9.5169125559476913E-3</c:v>
                </c:pt>
                <c:pt idx="57">
                  <c:v>9.3255970182815409E-3</c:v>
                </c:pt>
                <c:pt idx="58">
                  <c:v>9.1375285709587931E-3</c:v>
                </c:pt>
                <c:pt idx="59">
                  <c:v>8.9524087105199452E-3</c:v>
                </c:pt>
                <c:pt idx="60">
                  <c:v>8.7666542320917126E-3</c:v>
                </c:pt>
                <c:pt idx="61">
                  <c:v>8.5847305593995515E-3</c:v>
                </c:pt>
                <c:pt idx="62">
                  <c:v>8.4048502334618056E-3</c:v>
                </c:pt>
                <c:pt idx="63">
                  <c:v>8.2287390335828905E-3</c:v>
                </c:pt>
                <c:pt idx="64">
                  <c:v>7.4245723669162239E-3</c:v>
                </c:pt>
                <c:pt idx="65">
                  <c:v>7.203728976054276E-3</c:v>
                </c:pt>
                <c:pt idx="66">
                  <c:v>6.9881663813853136E-3</c:v>
                </c:pt>
                <c:pt idx="67">
                  <c:v>6.776603605809753E-3</c:v>
                </c:pt>
                <c:pt idx="68">
                  <c:v>6.5714457733289161E-3</c:v>
                </c:pt>
                <c:pt idx="69">
                  <c:v>5.7323153385463073E-3</c:v>
                </c:pt>
                <c:pt idx="70">
                  <c:v>5.4382523804096285E-3</c:v>
                </c:pt>
                <c:pt idx="71">
                  <c:v>5.1720165500046978E-3</c:v>
                </c:pt>
                <c:pt idx="72">
                  <c:v>4.9133682256256965E-3</c:v>
                </c:pt>
                <c:pt idx="73">
                  <c:v>4.6676546927457681E-3</c:v>
                </c:pt>
                <c:pt idx="74">
                  <c:v>3.7903819654730407E-3</c:v>
                </c:pt>
                <c:pt idx="75">
                  <c:v>3.3857524200405853E-3</c:v>
                </c:pt>
                <c:pt idx="76">
                  <c:v>3.0114654201885542E-3</c:v>
                </c:pt>
                <c:pt idx="77">
                  <c:v>2.6707407776224504E-3</c:v>
                </c:pt>
                <c:pt idx="78">
                  <c:v>2.3685665634536053E-3</c:v>
                </c:pt>
                <c:pt idx="79">
                  <c:v>1.4495189444059863E-3</c:v>
                </c:pt>
                <c:pt idx="80">
                  <c:v>9.7155245287046095E-4</c:v>
                </c:pt>
                <c:pt idx="81">
                  <c:v>6.5533440614209471E-4</c:v>
                </c:pt>
                <c:pt idx="82">
                  <c:v>4.4356920028917933E-4</c:v>
                </c:pt>
                <c:pt idx="83">
                  <c:v>3.0083653347139436E-4</c:v>
                </c:pt>
                <c:pt idx="84">
                  <c:v>2.0428157625208482E-4</c:v>
                </c:pt>
                <c:pt idx="85">
                  <c:v>1.38820854088401E-4</c:v>
                </c:pt>
                <c:pt idx="86">
                  <c:v>9.4382516799702525E-5</c:v>
                </c:pt>
                <c:pt idx="87">
                  <c:v>6.4189167537449928E-5</c:v>
                </c:pt>
                <c:pt idx="88">
                  <c:v>4.3663778880825273E-5</c:v>
                </c:pt>
                <c:pt idx="89">
                  <c:v>2.9705323450349272E-5</c:v>
                </c:pt>
                <c:pt idx="90">
                  <c:v>2.0210945369998245E-5</c:v>
                </c:pt>
                <c:pt idx="91">
                  <c:v>1.3751869165122774E-5</c:v>
                </c:pt>
                <c:pt idx="92">
                  <c:v>9.3574114615820272E-6</c:v>
                </c:pt>
                <c:pt idx="93">
                  <c:v>6.3673414725862481E-6</c:v>
                </c:pt>
                <c:pt idx="94">
                  <c:v>4.3327890120298916E-6</c:v>
                </c:pt>
                <c:pt idx="95">
                  <c:v>2.948364290807304E-6</c:v>
                </c:pt>
                <c:pt idx="96">
                  <c:v>2.0063126359396166E-6</c:v>
                </c:pt>
                <c:pt idx="97">
                  <c:v>1.3652705693795584E-6</c:v>
                </c:pt>
                <c:pt idx="98">
                  <c:v>9.2905124666435123E-7</c:v>
                </c:pt>
                <c:pt idx="99">
                  <c:v>6.3221006166725383E-7</c:v>
                </c:pt>
                <c:pt idx="100">
                  <c:v>4.3021279516467693E-7</c:v>
                </c:pt>
                <c:pt idx="101">
                  <c:v>2.9275644468338682E-7</c:v>
                </c:pt>
                <c:pt idx="102">
                  <c:v>1.9921793728910599E-7</c:v>
                </c:pt>
                <c:pt idx="103">
                  <c:v>1.3556605290753115E-7</c:v>
                </c:pt>
                <c:pt idx="104">
                  <c:v>9.2251580620429184E-8</c:v>
                </c:pt>
                <c:pt idx="105">
                  <c:v>6.2776470973738346E-8</c:v>
                </c:pt>
                <c:pt idx="106">
                  <c:v>4.2718902782628885E-8</c:v>
                </c:pt>
                <c:pt idx="107">
                  <c:v>2.9069882818279498E-8</c:v>
                </c:pt>
              </c:numCache>
            </c:numRef>
          </c:yVal>
        </c:ser>
        <c:axId val="65918080"/>
        <c:axId val="65920384"/>
      </c:scatterChart>
      <c:valAx>
        <c:axId val="659180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20384"/>
        <c:crossesAt val="3.500000000000001E-2"/>
        <c:crossBetween val="midCat"/>
      </c:valAx>
      <c:valAx>
        <c:axId val="659203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180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203398456261441"/>
          <c:y val="0.20226530823432026"/>
          <c:w val="0.81101693111310713"/>
          <c:h val="0.73772170951749361"/>
        </c:manualLayout>
      </c:layout>
      <c:scatterChart>
        <c:scatterStyle val="lineMarker"/>
        <c:ser>
          <c:idx val="1"/>
          <c:order val="0"/>
          <c:tx>
            <c:strRef>
              <c:f>Qb!$FK$18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Qb!$FK$19:$FK$128</c:f>
              <c:numCache>
                <c:formatCode>0.00</c:formatCode>
                <c:ptCount val="110"/>
                <c:pt idx="1">
                  <c:v>63.689873237120523</c:v>
                </c:pt>
                <c:pt idx="2">
                  <c:v>87.695703694144626</c:v>
                </c:pt>
                <c:pt idx="3">
                  <c:v>104.68104876304206</c:v>
                </c:pt>
                <c:pt idx="4">
                  <c:v>117.32190701531904</c:v>
                </c:pt>
                <c:pt idx="5">
                  <c:v>127.20556568103783</c:v>
                </c:pt>
                <c:pt idx="6">
                  <c:v>134.96331847418799</c:v>
                </c:pt>
                <c:pt idx="7">
                  <c:v>141.00743271941508</c:v>
                </c:pt>
                <c:pt idx="8">
                  <c:v>145.85745753960748</c:v>
                </c:pt>
                <c:pt idx="9">
                  <c:v>149.56854998489766</c:v>
                </c:pt>
                <c:pt idx="10">
                  <c:v>152.41918384459285</c:v>
                </c:pt>
                <c:pt idx="11">
                  <c:v>154.48107599822137</c:v>
                </c:pt>
                <c:pt idx="12">
                  <c:v>155.79514774436947</c:v>
                </c:pt>
                <c:pt idx="13">
                  <c:v>156.57895087717824</c:v>
                </c:pt>
                <c:pt idx="14">
                  <c:v>156.86245310627748</c:v>
                </c:pt>
                <c:pt idx="15">
                  <c:v>156.53346397040443</c:v>
                </c:pt>
                <c:pt idx="16">
                  <c:v>155.96265198268412</c:v>
                </c:pt>
                <c:pt idx="17">
                  <c:v>154.83518032839183</c:v>
                </c:pt>
                <c:pt idx="18">
                  <c:v>153.48529826210861</c:v>
                </c:pt>
                <c:pt idx="19">
                  <c:v>151.60985178327317</c:v>
                </c:pt>
                <c:pt idx="20">
                  <c:v>149.67952876178393</c:v>
                </c:pt>
                <c:pt idx="21">
                  <c:v>147.29775791927554</c:v>
                </c:pt>
                <c:pt idx="22">
                  <c:v>144.7158544303864</c:v>
                </c:pt>
                <c:pt idx="23">
                  <c:v>141.92992707921857</c:v>
                </c:pt>
                <c:pt idx="24">
                  <c:v>138.86166457013317</c:v>
                </c:pt>
                <c:pt idx="25">
                  <c:v>136.67464124716312</c:v>
                </c:pt>
                <c:pt idx="26">
                  <c:v>134.85481297335014</c:v>
                </c:pt>
                <c:pt idx="27">
                  <c:v>127.09927324831892</c:v>
                </c:pt>
                <c:pt idx="28">
                  <c:v>126.54357435344465</c:v>
                </c:pt>
                <c:pt idx="29">
                  <c:v>122.51246642540747</c:v>
                </c:pt>
                <c:pt idx="30">
                  <c:v>10</c:v>
                </c:pt>
                <c:pt idx="31">
                  <c:v>160.97504732944756</c:v>
                </c:pt>
                <c:pt idx="32">
                  <c:v>149.84144405316107</c:v>
                </c:pt>
                <c:pt idx="33">
                  <c:v>152.50422584124559</c:v>
                </c:pt>
                <c:pt idx="34">
                  <c:v>147.07664662956157</c:v>
                </c:pt>
                <c:pt idx="35">
                  <c:v>10</c:v>
                </c:pt>
                <c:pt idx="36">
                  <c:v>191.80024071927332</c:v>
                </c:pt>
                <c:pt idx="37">
                  <c:v>180.84093966805855</c:v>
                </c:pt>
                <c:pt idx="38">
                  <c:v>183.70691954281946</c:v>
                </c:pt>
                <c:pt idx="39">
                  <c:v>178.72917307336314</c:v>
                </c:pt>
                <c:pt idx="40">
                  <c:v>10</c:v>
                </c:pt>
                <c:pt idx="41">
                  <c:v>229.67285296675485</c:v>
                </c:pt>
                <c:pt idx="42">
                  <c:v>220.21381689356014</c:v>
                </c:pt>
                <c:pt idx="43">
                  <c:v>222.67764499182138</c:v>
                </c:pt>
                <c:pt idx="44">
                  <c:v>218.38860860547896</c:v>
                </c:pt>
                <c:pt idx="45">
                  <c:v>10</c:v>
                </c:pt>
                <c:pt idx="46">
                  <c:v>270.66909205511956</c:v>
                </c:pt>
                <c:pt idx="47">
                  <c:v>271.95803259274641</c:v>
                </c:pt>
                <c:pt idx="48">
                  <c:v>269.60734645798499</c:v>
                </c:pt>
                <c:pt idx="49">
                  <c:v>267.45809459496292</c:v>
                </c:pt>
                <c:pt idx="50">
                  <c:v>265.13849859677498</c:v>
                </c:pt>
                <c:pt idx="51">
                  <c:v>262.44524406445237</c:v>
                </c:pt>
                <c:pt idx="52">
                  <c:v>260.12885082894155</c:v>
                </c:pt>
                <c:pt idx="53">
                  <c:v>257.3126001078262</c:v>
                </c:pt>
                <c:pt idx="54">
                  <c:v>254.83053603237892</c:v>
                </c:pt>
                <c:pt idx="55">
                  <c:v>251.90058604053559</c:v>
                </c:pt>
                <c:pt idx="56">
                  <c:v>248.96707497640506</c:v>
                </c:pt>
                <c:pt idx="57">
                  <c:v>246.22293886957877</c:v>
                </c:pt>
                <c:pt idx="58">
                  <c:v>245.43093022876133</c:v>
                </c:pt>
                <c:pt idx="59">
                  <c:v>244.30033112863379</c:v>
                </c:pt>
                <c:pt idx="60">
                  <c:v>238.4742361603073</c:v>
                </c:pt>
                <c:pt idx="61">
                  <c:v>238.44319618662277</c:v>
                </c:pt>
                <c:pt idx="62">
                  <c:v>236.12338792877762</c:v>
                </c:pt>
                <c:pt idx="63">
                  <c:v>10</c:v>
                </c:pt>
                <c:pt idx="64">
                  <c:v>167.05329939665879</c:v>
                </c:pt>
                <c:pt idx="65">
                  <c:v>165.59586961009416</c:v>
                </c:pt>
                <c:pt idx="66">
                  <c:v>164.59134966381762</c:v>
                </c:pt>
                <c:pt idx="67">
                  <c:v>162.65585887862053</c:v>
                </c:pt>
                <c:pt idx="68">
                  <c:v>10</c:v>
                </c:pt>
                <c:pt idx="69">
                  <c:v>113.89020040347388</c:v>
                </c:pt>
                <c:pt idx="70">
                  <c:v>94.967484086893265</c:v>
                </c:pt>
                <c:pt idx="71">
                  <c:v>99.632240655555833</c:v>
                </c:pt>
                <c:pt idx="72">
                  <c:v>97.481636502428117</c:v>
                </c:pt>
                <c:pt idx="73">
                  <c:v>10</c:v>
                </c:pt>
                <c:pt idx="74">
                  <c:v>45.411812087343108</c:v>
                </c:pt>
                <c:pt idx="75">
                  <c:v>44.337681630761779</c:v>
                </c:pt>
                <c:pt idx="76">
                  <c:v>42.729361711455255</c:v>
                </c:pt>
                <c:pt idx="77">
                  <c:v>41.692069547835892</c:v>
                </c:pt>
                <c:pt idx="78">
                  <c:v>10</c:v>
                </c:pt>
                <c:pt idx="79">
                  <c:v>14.76853453022987</c:v>
                </c:pt>
                <c:pt idx="80">
                  <c:v>12.663395029526347</c:v>
                </c:pt>
                <c:pt idx="81">
                  <c:v>12.862065241409706</c:v>
                </c:pt>
                <c:pt idx="82">
                  <c:v>12.973136946710378</c:v>
                </c:pt>
                <c:pt idx="83">
                  <c:v>13.038461172852868</c:v>
                </c:pt>
                <c:pt idx="84">
                  <c:v>13.07851311497612</c:v>
                </c:pt>
                <c:pt idx="85">
                  <c:v>13.103370196656323</c:v>
                </c:pt>
                <c:pt idx="86">
                  <c:v>13.119492375078783</c:v>
                </c:pt>
                <c:pt idx="87">
                  <c:v>13.129686521345699</c:v>
                </c:pt>
                <c:pt idx="88">
                  <c:v>13.13652913260003</c:v>
                </c:pt>
                <c:pt idx="89">
                  <c:v>13.14061980149056</c:v>
                </c:pt>
                <c:pt idx="90">
                  <c:v>13.143638371546183</c:v>
                </c:pt>
                <c:pt idx="91">
                  <c:v>13.145383897733335</c:v>
                </c:pt>
                <c:pt idx="92">
                  <c:v>13.146833002900992</c:v>
                </c:pt>
                <c:pt idx="93">
                  <c:v>13.147478982130336</c:v>
                </c:pt>
                <c:pt idx="94">
                  <c:v>13.148014971422938</c:v>
                </c:pt>
                <c:pt idx="95">
                  <c:v>13.14833734044997</c:v>
                </c:pt>
                <c:pt idx="96">
                  <c:v>13.148633891638388</c:v>
                </c:pt>
                <c:pt idx="97">
                  <c:v>13.148837577117479</c:v>
                </c:pt>
                <c:pt idx="98">
                  <c:v>13.148900659438434</c:v>
                </c:pt>
                <c:pt idx="99">
                  <c:v>13.148961357458468</c:v>
                </c:pt>
                <c:pt idx="100">
                  <c:v>13.148975667182819</c:v>
                </c:pt>
                <c:pt idx="101">
                  <c:v>13.149069455806455</c:v>
                </c:pt>
                <c:pt idx="102">
                  <c:v>13.148979914195566</c:v>
                </c:pt>
                <c:pt idx="103">
                  <c:v>13.149021173894196</c:v>
                </c:pt>
                <c:pt idx="104">
                  <c:v>13.149048199058813</c:v>
                </c:pt>
                <c:pt idx="105">
                  <c:v>13.149064876470481</c:v>
                </c:pt>
                <c:pt idx="106">
                  <c:v>13.1490733013098</c:v>
                </c:pt>
                <c:pt idx="107">
                  <c:v>13.1490733013098</c:v>
                </c:pt>
              </c:numCache>
            </c:numRef>
          </c:yVal>
        </c:ser>
        <c:ser>
          <c:idx val="0"/>
          <c:order val="1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axId val="65969152"/>
        <c:axId val="65984000"/>
      </c:scatterChart>
      <c:valAx>
        <c:axId val="659691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84000"/>
        <c:crossesAt val="300"/>
        <c:crossBetween val="midCat"/>
      </c:valAx>
      <c:valAx>
        <c:axId val="659840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691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407511589135886"/>
          <c:y val="0.2126243022439096"/>
          <c:w val="0.8242000635823804"/>
          <c:h val="0.72761080921222876"/>
        </c:manualLayout>
      </c:layout>
      <c:scatterChart>
        <c:scatterStyle val="lineMarker"/>
        <c:ser>
          <c:idx val="0"/>
          <c:order val="0"/>
          <c:tx>
            <c:strRef>
              <c:f>Qb!$IH$2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Qb!$IH$3:$IH$121</c:f>
              <c:numCache>
                <c:formatCode>0.000</c:formatCode>
                <c:ptCount val="119"/>
                <c:pt idx="0">
                  <c:v>2.6238012649999991</c:v>
                </c:pt>
                <c:pt idx="1">
                  <c:v>2.6113012824999995</c:v>
                </c:pt>
                <c:pt idx="2">
                  <c:v>2.5988012874999997</c:v>
                </c:pt>
                <c:pt idx="3">
                  <c:v>2.5863013074999999</c:v>
                </c:pt>
                <c:pt idx="4">
                  <c:v>2.5738013500000001</c:v>
                </c:pt>
                <c:pt idx="5">
                  <c:v>2.5613013799999997</c:v>
                </c:pt>
                <c:pt idx="6">
                  <c:v>2.5488014374999994</c:v>
                </c:pt>
                <c:pt idx="7">
                  <c:v>2.5363014974999998</c:v>
                </c:pt>
                <c:pt idx="8">
                  <c:v>2.5238015625000001</c:v>
                </c:pt>
                <c:pt idx="9">
                  <c:v>2.5113016425000003</c:v>
                </c:pt>
                <c:pt idx="10">
                  <c:v>2.4988017199999999</c:v>
                </c:pt>
                <c:pt idx="11">
                  <c:v>2.4863018224999998</c:v>
                </c:pt>
                <c:pt idx="12">
                  <c:v>2.4738019174999999</c:v>
                </c:pt>
                <c:pt idx="13">
                  <c:v>2.4613020350000001</c:v>
                </c:pt>
                <c:pt idx="14">
                  <c:v>2.4488021500000006</c:v>
                </c:pt>
                <c:pt idx="15">
                  <c:v>2.436302295</c:v>
                </c:pt>
                <c:pt idx="16">
                  <c:v>2.4238024250000003</c:v>
                </c:pt>
                <c:pt idx="17">
                  <c:v>2.4113025775000008</c:v>
                </c:pt>
                <c:pt idx="18">
                  <c:v>2.3988027449999998</c:v>
                </c:pt>
                <c:pt idx="19">
                  <c:v>2.3863029299999998</c:v>
                </c:pt>
                <c:pt idx="20">
                  <c:v>2.3738031125000001</c:v>
                </c:pt>
                <c:pt idx="21">
                  <c:v>2.3613033325000008</c:v>
                </c:pt>
                <c:pt idx="22">
                  <c:v>2.3488035750000003</c:v>
                </c:pt>
                <c:pt idx="23">
                  <c:v>2.3363038375</c:v>
                </c:pt>
                <c:pt idx="24">
                  <c:v>2.3238041950000001</c:v>
                </c:pt>
                <c:pt idx="25">
                  <c:v>2.3113046349999999</c:v>
                </c:pt>
                <c:pt idx="26">
                  <c:v>2.2988052399999996</c:v>
                </c:pt>
                <c:pt idx="27">
                  <c:v>2.2863060800000006</c:v>
                </c:pt>
                <c:pt idx="28">
                  <c:v>2.2738073574999995</c:v>
                </c:pt>
                <c:pt idx="29">
                  <c:v>2.2613091650000001</c:v>
                </c:pt>
                <c:pt idx="30">
                  <c:v>2.2546848119047618</c:v>
                </c:pt>
                <c:pt idx="31">
                  <c:v>2.2427805904761904</c:v>
                </c:pt>
                <c:pt idx="32">
                  <c:v>2.2308762761904761</c:v>
                </c:pt>
                <c:pt idx="33">
                  <c:v>2.2189719261904761</c:v>
                </c:pt>
                <c:pt idx="34">
                  <c:v>2.2200805568181821</c:v>
                </c:pt>
                <c:pt idx="35">
                  <c:v>2.2087172818181817</c:v>
                </c:pt>
                <c:pt idx="36">
                  <c:v>2.1973540136363634</c:v>
                </c:pt>
                <c:pt idx="37">
                  <c:v>2.1859905340909092</c:v>
                </c:pt>
                <c:pt idx="38">
                  <c:v>2.1943869260869566</c:v>
                </c:pt>
                <c:pt idx="39">
                  <c:v>2.1835170891304347</c:v>
                </c:pt>
                <c:pt idx="40">
                  <c:v>2.1726473413043474</c:v>
                </c:pt>
                <c:pt idx="41">
                  <c:v>2.1617776586956521</c:v>
                </c:pt>
                <c:pt idx="42">
                  <c:v>2.1767148083333341</c:v>
                </c:pt>
                <c:pt idx="43">
                  <c:v>2.1662978208333339</c:v>
                </c:pt>
                <c:pt idx="44">
                  <c:v>2.1558807416666665</c:v>
                </c:pt>
                <c:pt idx="45">
                  <c:v>2.1454636625000001</c:v>
                </c:pt>
                <c:pt idx="46">
                  <c:v>2.1350465874999998</c:v>
                </c:pt>
                <c:pt idx="47">
                  <c:v>2.1246295312500001</c:v>
                </c:pt>
                <c:pt idx="48">
                  <c:v>2.1142124687499999</c:v>
                </c:pt>
                <c:pt idx="49">
                  <c:v>2.103795418749999</c:v>
                </c:pt>
                <c:pt idx="50">
                  <c:v>2.0933783645833333</c:v>
                </c:pt>
                <c:pt idx="51">
                  <c:v>2.0829613687499995</c:v>
                </c:pt>
                <c:pt idx="52">
                  <c:v>2.07254436875</c:v>
                </c:pt>
                <c:pt idx="53">
                  <c:v>2.062127397916667</c:v>
                </c:pt>
                <c:pt idx="54">
                  <c:v>2.0517104645833331</c:v>
                </c:pt>
                <c:pt idx="55">
                  <c:v>2.0412935416666667</c:v>
                </c:pt>
                <c:pt idx="56">
                  <c:v>2.030876672916667</c:v>
                </c:pt>
                <c:pt idx="57">
                  <c:v>2.0204598020833333</c:v>
                </c:pt>
                <c:pt idx="58">
                  <c:v>2.0100429729166671</c:v>
                </c:pt>
                <c:pt idx="59">
                  <c:v>1.9632885347826083</c:v>
                </c:pt>
                <c:pt idx="60">
                  <c:v>1.9524187956521739</c:v>
                </c:pt>
                <c:pt idx="61">
                  <c:v>1.9415491456521732</c:v>
                </c:pt>
                <c:pt idx="62">
                  <c:v>1.9306795891304345</c:v>
                </c:pt>
                <c:pt idx="63">
                  <c:v>1.8829472454545455</c:v>
                </c:pt>
                <c:pt idx="64">
                  <c:v>1.8715837045454546</c:v>
                </c:pt>
                <c:pt idx="65">
                  <c:v>1.8602202022727279</c:v>
                </c:pt>
                <c:pt idx="66">
                  <c:v>1.8488567886363636</c:v>
                </c:pt>
                <c:pt idx="67">
                  <c:v>1.7998067571428571</c:v>
                </c:pt>
                <c:pt idx="68">
                  <c:v>1.7879024428571433</c:v>
                </c:pt>
                <c:pt idx="69">
                  <c:v>1.7759981761904764</c:v>
                </c:pt>
                <c:pt idx="70">
                  <c:v>1.7640940000000001</c:v>
                </c:pt>
                <c:pt idx="71">
                  <c:v>1.7133324524999998</c:v>
                </c:pt>
                <c:pt idx="72">
                  <c:v>1.7008333249999998</c:v>
                </c:pt>
                <c:pt idx="73">
                  <c:v>1.6883342275000002</c:v>
                </c:pt>
                <c:pt idx="74">
                  <c:v>1.675835145</c:v>
                </c:pt>
                <c:pt idx="75">
                  <c:v>1.6633362</c:v>
                </c:pt>
                <c:pt idx="76">
                  <c:v>1.6508374525</c:v>
                </c:pt>
                <c:pt idx="77">
                  <c:v>1.6383388024999999</c:v>
                </c:pt>
                <c:pt idx="78">
                  <c:v>1.6258402175</c:v>
                </c:pt>
                <c:pt idx="79">
                  <c:v>1.6133417699999999</c:v>
                </c:pt>
                <c:pt idx="80">
                  <c:v>1.6008435349999999</c:v>
                </c:pt>
                <c:pt idx="81">
                  <c:v>1.588345465</c:v>
                </c:pt>
                <c:pt idx="82">
                  <c:v>1.57584759</c:v>
                </c:pt>
                <c:pt idx="83">
                  <c:v>1.5633499124999997</c:v>
                </c:pt>
                <c:pt idx="84">
                  <c:v>1.5508525224999996</c:v>
                </c:pt>
                <c:pt idx="85">
                  <c:v>1.5383554150000001</c:v>
                </c:pt>
                <c:pt idx="86">
                  <c:v>1.5258586424999998</c:v>
                </c:pt>
                <c:pt idx="87">
                  <c:v>1.5133622655000003</c:v>
                </c:pt>
                <c:pt idx="88">
                  <c:v>1.5008663392499999</c:v>
                </c:pt>
                <c:pt idx="89">
                  <c:v>1.4883709749999996</c:v>
                </c:pt>
                <c:pt idx="90">
                  <c:v>1.475876269</c:v>
                </c:pt>
                <c:pt idx="91">
                  <c:v>1.4633823760000002</c:v>
                </c:pt>
                <c:pt idx="92">
                  <c:v>1.4508894780000003</c:v>
                </c:pt>
                <c:pt idx="93">
                  <c:v>1.4383978107500002</c:v>
                </c:pt>
                <c:pt idx="94">
                  <c:v>1.4259076584999999</c:v>
                </c:pt>
                <c:pt idx="95">
                  <c:v>1.4134193632500001</c:v>
                </c:pt>
                <c:pt idx="96">
                  <c:v>1.4009333109999997</c:v>
                </c:pt>
                <c:pt idx="97">
                  <c:v>1.38844968975</c:v>
                </c:pt>
                <c:pt idx="98">
                  <c:v>1.3759682715000006</c:v>
                </c:pt>
                <c:pt idx="99">
                  <c:v>1.3634871949999998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Qb!$FR$18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Qb!$FR$19:$FR$126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1.363499999999999</c:v>
                </c:pt>
                <c:pt idx="2">
                  <c:v>1.375999999999999</c:v>
                </c:pt>
                <c:pt idx="3">
                  <c:v>1.388499999999999</c:v>
                </c:pt>
                <c:pt idx="4">
                  <c:v>1.4009999999999989</c:v>
                </c:pt>
                <c:pt idx="5">
                  <c:v>1.4134999999999989</c:v>
                </c:pt>
                <c:pt idx="6">
                  <c:v>1.4259999999999988</c:v>
                </c:pt>
                <c:pt idx="7">
                  <c:v>1.4384999999999988</c:v>
                </c:pt>
                <c:pt idx="8">
                  <c:v>1.4509999999999987</c:v>
                </c:pt>
                <c:pt idx="9">
                  <c:v>1.4634999999999987</c:v>
                </c:pt>
                <c:pt idx="10">
                  <c:v>1.4759999999999986</c:v>
                </c:pt>
                <c:pt idx="11">
                  <c:v>1.4884999999999986</c:v>
                </c:pt>
                <c:pt idx="12">
                  <c:v>1.5009999999999986</c:v>
                </c:pt>
                <c:pt idx="13">
                  <c:v>1.5134999999999985</c:v>
                </c:pt>
                <c:pt idx="14">
                  <c:v>1.5259999999999985</c:v>
                </c:pt>
                <c:pt idx="15">
                  <c:v>1.5384999999999984</c:v>
                </c:pt>
                <c:pt idx="16">
                  <c:v>1.5509999999999984</c:v>
                </c:pt>
                <c:pt idx="17">
                  <c:v>1.5634999999999983</c:v>
                </c:pt>
                <c:pt idx="18">
                  <c:v>1.5759999999999983</c:v>
                </c:pt>
                <c:pt idx="19">
                  <c:v>1.5884999999999982</c:v>
                </c:pt>
                <c:pt idx="20">
                  <c:v>1.6009999999999982</c:v>
                </c:pt>
                <c:pt idx="21">
                  <c:v>1.6134999999999982</c:v>
                </c:pt>
                <c:pt idx="22">
                  <c:v>1.6259999999999981</c:v>
                </c:pt>
                <c:pt idx="23">
                  <c:v>1.6384999999999981</c:v>
                </c:pt>
                <c:pt idx="24">
                  <c:v>1.650999999999998</c:v>
                </c:pt>
                <c:pt idx="25">
                  <c:v>1.663499999999998</c:v>
                </c:pt>
                <c:pt idx="26">
                  <c:v>1.6759999999999979</c:v>
                </c:pt>
                <c:pt idx="27">
                  <c:v>1.6884999999999979</c:v>
                </c:pt>
                <c:pt idx="28">
                  <c:v>1.7009999999999978</c:v>
                </c:pt>
                <c:pt idx="29">
                  <c:v>1.7134999999999978</c:v>
                </c:pt>
                <c:pt idx="30">
                  <c:v>1.7259999999999978</c:v>
                </c:pt>
                <c:pt idx="31">
                  <c:v>1.7606721755681463</c:v>
                </c:pt>
                <c:pt idx="32">
                  <c:v>1.7731721755681462</c:v>
                </c:pt>
                <c:pt idx="33">
                  <c:v>1.7856721755681462</c:v>
                </c:pt>
                <c:pt idx="34">
                  <c:v>1.7981721755681461</c:v>
                </c:pt>
                <c:pt idx="35">
                  <c:v>1.8106721755681461</c:v>
                </c:pt>
                <c:pt idx="36">
                  <c:v>1.8448707912803619</c:v>
                </c:pt>
                <c:pt idx="37">
                  <c:v>1.8573707912803619</c:v>
                </c:pt>
                <c:pt idx="38">
                  <c:v>1.8698707912803618</c:v>
                </c:pt>
                <c:pt idx="39">
                  <c:v>1.8823707912803618</c:v>
                </c:pt>
                <c:pt idx="40">
                  <c:v>1.8948707912803617</c:v>
                </c:pt>
                <c:pt idx="41">
                  <c:v>1.9289826221140209</c:v>
                </c:pt>
                <c:pt idx="42">
                  <c:v>1.9414826221140209</c:v>
                </c:pt>
                <c:pt idx="43">
                  <c:v>1.9539826221140209</c:v>
                </c:pt>
                <c:pt idx="44">
                  <c:v>1.9664826221140208</c:v>
                </c:pt>
                <c:pt idx="45">
                  <c:v>1.9789826221140208</c:v>
                </c:pt>
                <c:pt idx="46">
                  <c:v>2.0133066803156168</c:v>
                </c:pt>
                <c:pt idx="47">
                  <c:v>2.0258066803156169</c:v>
                </c:pt>
                <c:pt idx="48">
                  <c:v>2.0383066803156167</c:v>
                </c:pt>
                <c:pt idx="49">
                  <c:v>2.0508066803156169</c:v>
                </c:pt>
                <c:pt idx="50">
                  <c:v>2.0633066803156166</c:v>
                </c:pt>
                <c:pt idx="51">
                  <c:v>2.0758066803156168</c:v>
                </c:pt>
                <c:pt idx="52">
                  <c:v>2.0883066803156165</c:v>
                </c:pt>
                <c:pt idx="53">
                  <c:v>2.1008066803156167</c:v>
                </c:pt>
                <c:pt idx="54">
                  <c:v>2.1133066803156164</c:v>
                </c:pt>
                <c:pt idx="55">
                  <c:v>2.1258066803156166</c:v>
                </c:pt>
                <c:pt idx="56">
                  <c:v>2.1383066803156163</c:v>
                </c:pt>
                <c:pt idx="57">
                  <c:v>2.1508066803156165</c:v>
                </c:pt>
                <c:pt idx="58">
                  <c:v>2.1633066803156167</c:v>
                </c:pt>
                <c:pt idx="59">
                  <c:v>2.1758066803156169</c:v>
                </c:pt>
                <c:pt idx="60">
                  <c:v>2.188306680315617</c:v>
                </c:pt>
                <c:pt idx="61">
                  <c:v>2.2008066803156172</c:v>
                </c:pt>
                <c:pt idx="62">
                  <c:v>2.2133066803156174</c:v>
                </c:pt>
                <c:pt idx="63">
                  <c:v>2.2258066803156176</c:v>
                </c:pt>
                <c:pt idx="64">
                  <c:v>2.2023198345691122</c:v>
                </c:pt>
                <c:pt idx="65">
                  <c:v>2.2148198345691124</c:v>
                </c:pt>
                <c:pt idx="66">
                  <c:v>2.2273198345691125</c:v>
                </c:pt>
                <c:pt idx="67">
                  <c:v>2.2398198345691127</c:v>
                </c:pt>
                <c:pt idx="68">
                  <c:v>2.2523198345691129</c:v>
                </c:pt>
                <c:pt idx="69">
                  <c:v>2.2337464722960125</c:v>
                </c:pt>
                <c:pt idx="70">
                  <c:v>2.2462464722960127</c:v>
                </c:pt>
                <c:pt idx="71">
                  <c:v>2.2587464722960129</c:v>
                </c:pt>
                <c:pt idx="72">
                  <c:v>2.2712464722960131</c:v>
                </c:pt>
                <c:pt idx="73">
                  <c:v>2.2837464722960132</c:v>
                </c:pt>
                <c:pt idx="74">
                  <c:v>2.2711314888372547</c:v>
                </c:pt>
                <c:pt idx="75">
                  <c:v>2.2836314888372549</c:v>
                </c:pt>
                <c:pt idx="76">
                  <c:v>2.296131488837255</c:v>
                </c:pt>
                <c:pt idx="77">
                  <c:v>2.3086314888372552</c:v>
                </c:pt>
                <c:pt idx="78">
                  <c:v>2.3211314888372554</c:v>
                </c:pt>
                <c:pt idx="79">
                  <c:v>2.3161534298905866</c:v>
                </c:pt>
                <c:pt idx="80">
                  <c:v>2.3286534298905868</c:v>
                </c:pt>
                <c:pt idx="81">
                  <c:v>2.3411534298905869</c:v>
                </c:pt>
                <c:pt idx="82">
                  <c:v>2.3536534298905871</c:v>
                </c:pt>
                <c:pt idx="83">
                  <c:v>2.3661534298905873</c:v>
                </c:pt>
                <c:pt idx="84">
                  <c:v>2.3786534298905875</c:v>
                </c:pt>
                <c:pt idx="85">
                  <c:v>2.3911534298905877</c:v>
                </c:pt>
                <c:pt idx="86">
                  <c:v>2.4036534298905878</c:v>
                </c:pt>
                <c:pt idx="87">
                  <c:v>2.416153429890588</c:v>
                </c:pt>
                <c:pt idx="88">
                  <c:v>2.4286534298905882</c:v>
                </c:pt>
                <c:pt idx="89">
                  <c:v>2.4411534298905884</c:v>
                </c:pt>
                <c:pt idx="90">
                  <c:v>2.4536534298905885</c:v>
                </c:pt>
                <c:pt idx="91">
                  <c:v>2.4661534298905887</c:v>
                </c:pt>
                <c:pt idx="92">
                  <c:v>2.4786534298905889</c:v>
                </c:pt>
                <c:pt idx="93">
                  <c:v>2.4911534298905891</c:v>
                </c:pt>
                <c:pt idx="94">
                  <c:v>2.5036534298905893</c:v>
                </c:pt>
                <c:pt idx="95">
                  <c:v>2.5161534298905894</c:v>
                </c:pt>
                <c:pt idx="96">
                  <c:v>2.5286534298905896</c:v>
                </c:pt>
                <c:pt idx="97">
                  <c:v>2.5411534298905898</c:v>
                </c:pt>
                <c:pt idx="98">
                  <c:v>2.55365342989059</c:v>
                </c:pt>
                <c:pt idx="99">
                  <c:v>2.5661534298905901</c:v>
                </c:pt>
                <c:pt idx="100">
                  <c:v>2.5786534298905903</c:v>
                </c:pt>
                <c:pt idx="101">
                  <c:v>2.5911534298905905</c:v>
                </c:pt>
                <c:pt idx="102">
                  <c:v>2.6036534298905907</c:v>
                </c:pt>
                <c:pt idx="103">
                  <c:v>2.6161534298905909</c:v>
                </c:pt>
                <c:pt idx="104">
                  <c:v>2.628653429890591</c:v>
                </c:pt>
                <c:pt idx="105">
                  <c:v>2.6411534298905912</c:v>
                </c:pt>
                <c:pt idx="106">
                  <c:v>2.6536534298905914</c:v>
                </c:pt>
                <c:pt idx="107">
                  <c:v>2.6661534298905916</c:v>
                </c:pt>
              </c:numCache>
            </c:numRef>
          </c:yVal>
        </c:ser>
        <c:axId val="66000384"/>
        <c:axId val="66023424"/>
      </c:scatterChart>
      <c:valAx>
        <c:axId val="660003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23424"/>
        <c:crossesAt val="3.5"/>
        <c:crossBetween val="midCat"/>
      </c:valAx>
      <c:valAx>
        <c:axId val="660234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003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326230765970338"/>
          <c:y val="0.22372962182544084"/>
          <c:w val="0.78368784741653263"/>
          <c:h val="0.73754278954567298"/>
        </c:manualLayout>
      </c:layout>
      <c:scatterChart>
        <c:scatterStyle val="lineMarker"/>
        <c:ser>
          <c:idx val="1"/>
          <c:order val="0"/>
          <c:tx>
            <c:strRef>
              <c:f>Qb!$ER$18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Qb!$ER$19:$ER$126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-9.1927785650630156</c:v>
                </c:pt>
                <c:pt idx="2">
                  <c:v>-13.066046289911206</c:v>
                </c:pt>
                <c:pt idx="3">
                  <c:v>-16.241835867637256</c:v>
                </c:pt>
                <c:pt idx="4">
                  <c:v>-19.006468949942864</c:v>
                </c:pt>
                <c:pt idx="5">
                  <c:v>-21.495385344302427</c:v>
                </c:pt>
                <c:pt idx="6">
                  <c:v>-23.781020527732487</c:v>
                </c:pt>
                <c:pt idx="7">
                  <c:v>-25.908705141840777</c:v>
                </c:pt>
                <c:pt idx="8">
                  <c:v>-27.911180374550121</c:v>
                </c:pt>
                <c:pt idx="9">
                  <c:v>-29.809400338554866</c:v>
                </c:pt>
                <c:pt idx="10">
                  <c:v>-31.620070401226194</c:v>
                </c:pt>
                <c:pt idx="11">
                  <c:v>-33.355764743837113</c:v>
                </c:pt>
                <c:pt idx="12">
                  <c:v>-35.026300332676939</c:v>
                </c:pt>
                <c:pt idx="13">
                  <c:v>-36.640011448715413</c:v>
                </c:pt>
                <c:pt idx="14">
                  <c:v>-38.203873729172038</c:v>
                </c:pt>
                <c:pt idx="15">
                  <c:v>-39.722459043706969</c:v>
                </c:pt>
                <c:pt idx="16">
                  <c:v>-41.201437050617912</c:v>
                </c:pt>
                <c:pt idx="17">
                  <c:v>-42.643706090166795</c:v>
                </c:pt>
                <c:pt idx="18">
                  <c:v>-44.053980837057658</c:v>
                </c:pt>
                <c:pt idx="19">
                  <c:v>-45.433762262147425</c:v>
                </c:pt>
                <c:pt idx="20">
                  <c:v>-46.787602901275719</c:v>
                </c:pt>
                <c:pt idx="21">
                  <c:v>-48.115869549057294</c:v>
                </c:pt>
                <c:pt idx="22">
                  <c:v>-49.421891820614732</c:v>
                </c:pt>
                <c:pt idx="23">
                  <c:v>-50.70727350579498</c:v>
                </c:pt>
                <c:pt idx="24">
                  <c:v>-51.973115850590183</c:v>
                </c:pt>
                <c:pt idx="25">
                  <c:v>-53.221482292909123</c:v>
                </c:pt>
                <c:pt idx="26">
                  <c:v>-54.440521906205511</c:v>
                </c:pt>
                <c:pt idx="27">
                  <c:v>-55.621451184941556</c:v>
                </c:pt>
                <c:pt idx="28">
                  <c:v>-56.825088191151771</c:v>
                </c:pt>
                <c:pt idx="29">
                  <c:v>-57.994841069104446</c:v>
                </c:pt>
                <c:pt idx="30">
                  <c:v>-59.118613080610977</c:v>
                </c:pt>
                <c:pt idx="31">
                  <c:v>-58.940403515809585</c:v>
                </c:pt>
                <c:pt idx="32">
                  <c:v>-59.954324280572131</c:v>
                </c:pt>
                <c:pt idx="33">
                  <c:v>-60.999995664273435</c:v>
                </c:pt>
                <c:pt idx="34">
                  <c:v>-62.00607021190573</c:v>
                </c:pt>
                <c:pt idx="35">
                  <c:v>-62.979049044442441</c:v>
                </c:pt>
                <c:pt idx="36">
                  <c:v>-62.978569167948798</c:v>
                </c:pt>
                <c:pt idx="37">
                  <c:v>-63.854611420060415</c:v>
                </c:pt>
                <c:pt idx="38">
                  <c:v>-64.754323859215873</c:v>
                </c:pt>
                <c:pt idx="39">
                  <c:v>-65.6253528519795</c:v>
                </c:pt>
                <c:pt idx="40">
                  <c:v>-66.472545559860237</c:v>
                </c:pt>
                <c:pt idx="41">
                  <c:v>-66.60452379366032</c:v>
                </c:pt>
                <c:pt idx="42">
                  <c:v>-67.366021460657208</c:v>
                </c:pt>
                <c:pt idx="43">
                  <c:v>-68.143034811921552</c:v>
                </c:pt>
                <c:pt idx="44">
                  <c:v>-68.900730994395616</c:v>
                </c:pt>
                <c:pt idx="45">
                  <c:v>-69.641259295982138</c:v>
                </c:pt>
                <c:pt idx="46">
                  <c:v>-69.871041379586671</c:v>
                </c:pt>
                <c:pt idx="47">
                  <c:v>-70.549222816496695</c:v>
                </c:pt>
                <c:pt idx="48">
                  <c:v>-71.220400986949272</c:v>
                </c:pt>
                <c:pt idx="49">
                  <c:v>-71.885407616067027</c:v>
                </c:pt>
                <c:pt idx="50">
                  <c:v>-72.543929255820643</c:v>
                </c:pt>
                <c:pt idx="51">
                  <c:v>-73.196305187966345</c:v>
                </c:pt>
                <c:pt idx="52">
                  <c:v>-73.843281604847334</c:v>
                </c:pt>
                <c:pt idx="53">
                  <c:v>-74.484251055472612</c:v>
                </c:pt>
                <c:pt idx="54">
                  <c:v>-75.120134290152293</c:v>
                </c:pt>
                <c:pt idx="55">
                  <c:v>-75.750279629004012</c:v>
                </c:pt>
                <c:pt idx="56">
                  <c:v>-76.375499526321192</c:v>
                </c:pt>
                <c:pt idx="57">
                  <c:v>-76.996019864873688</c:v>
                </c:pt>
                <c:pt idx="58">
                  <c:v>-77.611383425346304</c:v>
                </c:pt>
                <c:pt idx="59">
                  <c:v>-78.215778380979913</c:v>
                </c:pt>
                <c:pt idx="60">
                  <c:v>-78.809073756653135</c:v>
                </c:pt>
                <c:pt idx="61">
                  <c:v>-79.40370669966083</c:v>
                </c:pt>
                <c:pt idx="62">
                  <c:v>-79.987160907432326</c:v>
                </c:pt>
                <c:pt idx="63">
                  <c:v>-80.558090455621425</c:v>
                </c:pt>
                <c:pt idx="64">
                  <c:v>-79.038319692262235</c:v>
                </c:pt>
                <c:pt idx="65">
                  <c:v>-79.713112483669676</c:v>
                </c:pt>
                <c:pt idx="66">
                  <c:v>-80.383741647309478</c:v>
                </c:pt>
                <c:pt idx="67">
                  <c:v>-81.03725474961746</c:v>
                </c:pt>
                <c:pt idx="68">
                  <c:v>-81.670622456318256</c:v>
                </c:pt>
                <c:pt idx="69">
                  <c:v>-79.927708094521876</c:v>
                </c:pt>
                <c:pt idx="70">
                  <c:v>-80.658933607405032</c:v>
                </c:pt>
                <c:pt idx="71">
                  <c:v>-81.478659092807391</c:v>
                </c:pt>
                <c:pt idx="72">
                  <c:v>-82.244810581757065</c:v>
                </c:pt>
                <c:pt idx="73">
                  <c:v>-82.972101381792754</c:v>
                </c:pt>
                <c:pt idx="74">
                  <c:v>-80.977169143302234</c:v>
                </c:pt>
                <c:pt idx="75">
                  <c:v>-82.144973565123053</c:v>
                </c:pt>
                <c:pt idx="76">
                  <c:v>-83.223587065566988</c:v>
                </c:pt>
                <c:pt idx="77">
                  <c:v>-84.194513597129742</c:v>
                </c:pt>
                <c:pt idx="78">
                  <c:v>-85.052677238973786</c:v>
                </c:pt>
                <c:pt idx="79">
                  <c:v>-82.744625567356053</c:v>
                </c:pt>
                <c:pt idx="80">
                  <c:v>-84.044336977376844</c:v>
                </c:pt>
                <c:pt idx="81">
                  <c:v>-84.893964105686621</c:v>
                </c:pt>
                <c:pt idx="82">
                  <c:v>-85.455682652398139</c:v>
                </c:pt>
                <c:pt idx="83">
                  <c:v>-85.829265087453933</c:v>
                </c:pt>
                <c:pt idx="84">
                  <c:v>-86.078554825577129</c:v>
                </c:pt>
                <c:pt idx="85">
                  <c:v>-86.245229428550175</c:v>
                </c:pt>
                <c:pt idx="86">
                  <c:v>-86.356802060319808</c:v>
                </c:pt>
                <c:pt idx="87">
                  <c:v>-86.43154297903078</c:v>
                </c:pt>
                <c:pt idx="88">
                  <c:v>-86.481634919357305</c:v>
                </c:pt>
                <c:pt idx="89">
                  <c:v>-86.515216352254413</c:v>
                </c:pt>
                <c:pt idx="90">
                  <c:v>-86.53773423763883</c:v>
                </c:pt>
                <c:pt idx="91">
                  <c:v>-86.552834909618895</c:v>
                </c:pt>
                <c:pt idx="92">
                  <c:v>-86.562962545589869</c:v>
                </c:pt>
                <c:pt idx="93">
                  <c:v>-86.569755024249844</c:v>
                </c:pt>
                <c:pt idx="94">
                  <c:v>-86.57431095153828</c:v>
                </c:pt>
                <c:pt idx="95">
                  <c:v>-86.577366755806423</c:v>
                </c:pt>
                <c:pt idx="96">
                  <c:v>-86.579416429902921</c:v>
                </c:pt>
                <c:pt idx="97">
                  <c:v>-86.580791244384187</c:v>
                </c:pt>
                <c:pt idx="98">
                  <c:v>-86.581713409759232</c:v>
                </c:pt>
                <c:pt idx="99">
                  <c:v>-86.58233196091993</c:v>
                </c:pt>
                <c:pt idx="100">
                  <c:v>-86.582746858052673</c:v>
                </c:pt>
                <c:pt idx="101">
                  <c:v>-86.583025156958684</c:v>
                </c:pt>
                <c:pt idx="102">
                  <c:v>-86.583211828307526</c:v>
                </c:pt>
                <c:pt idx="103">
                  <c:v>-86.583337039949527</c:v>
                </c:pt>
                <c:pt idx="104">
                  <c:v>-86.583421027001066</c:v>
                </c:pt>
                <c:pt idx="105">
                  <c:v>-86.583477362266166</c:v>
                </c:pt>
                <c:pt idx="106">
                  <c:v>-86.583515149806317</c:v>
                </c:pt>
                <c:pt idx="107">
                  <c:v>-86.583540496254187</c:v>
                </c:pt>
              </c:numCache>
            </c:numRef>
          </c:yVal>
        </c:ser>
        <c:ser>
          <c:idx val="0"/>
          <c:order val="1"/>
          <c:tx>
            <c:strRef>
              <c:f>Qb!$ES$18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Qb!$ES$19:$ES$126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-22.609000000000002</c:v>
                </c:pt>
                <c:pt idx="2">
                  <c:v>-26.481999999999999</c:v>
                </c:pt>
                <c:pt idx="3">
                  <c:v>-29.658000000000001</c:v>
                </c:pt>
                <c:pt idx="4">
                  <c:v>-32.423000000000002</c:v>
                </c:pt>
                <c:pt idx="5">
                  <c:v>-34.911999999999999</c:v>
                </c:pt>
                <c:pt idx="6">
                  <c:v>-37.197000000000003</c:v>
                </c:pt>
                <c:pt idx="7">
                  <c:v>-39.325000000000003</c:v>
                </c:pt>
                <c:pt idx="8">
                  <c:v>-41.328000000000003</c:v>
                </c:pt>
                <c:pt idx="9">
                  <c:v>-43.225999999999999</c:v>
                </c:pt>
                <c:pt idx="10">
                  <c:v>-45.036000000000001</c:v>
                </c:pt>
                <c:pt idx="11">
                  <c:v>-46.771999999999998</c:v>
                </c:pt>
                <c:pt idx="12">
                  <c:v>-48.442999999999998</c:v>
                </c:pt>
                <c:pt idx="13">
                  <c:v>-50.055999999999997</c:v>
                </c:pt>
                <c:pt idx="14">
                  <c:v>-51.62</c:v>
                </c:pt>
                <c:pt idx="15">
                  <c:v>-53.139000000000003</c:v>
                </c:pt>
                <c:pt idx="16">
                  <c:v>-54.618000000000002</c:v>
                </c:pt>
                <c:pt idx="17">
                  <c:v>-56.06</c:v>
                </c:pt>
                <c:pt idx="18">
                  <c:v>-57.47</c:v>
                </c:pt>
                <c:pt idx="19">
                  <c:v>-58.85</c:v>
                </c:pt>
                <c:pt idx="20">
                  <c:v>-60.204000000000001</c:v>
                </c:pt>
                <c:pt idx="21">
                  <c:v>-61.531999999999996</c:v>
                </c:pt>
                <c:pt idx="22">
                  <c:v>-62.838000000000001</c:v>
                </c:pt>
                <c:pt idx="23">
                  <c:v>-64.123999999999995</c:v>
                </c:pt>
                <c:pt idx="24">
                  <c:v>-65.39</c:v>
                </c:pt>
                <c:pt idx="25">
                  <c:v>-66.638000000000005</c:v>
                </c:pt>
                <c:pt idx="26">
                  <c:v>-67.856999999999999</c:v>
                </c:pt>
                <c:pt idx="27">
                  <c:v>-69.037999999999997</c:v>
                </c:pt>
                <c:pt idx="28">
                  <c:v>-70.241</c:v>
                </c:pt>
                <c:pt idx="29">
                  <c:v>-71.411000000000001</c:v>
                </c:pt>
                <c:pt idx="30">
                  <c:v>-72.534999999999997</c:v>
                </c:pt>
                <c:pt idx="31">
                  <c:v>-72.356999999999999</c:v>
                </c:pt>
                <c:pt idx="32">
                  <c:v>-73.370999999999995</c:v>
                </c:pt>
                <c:pt idx="33">
                  <c:v>-74.415999999999997</c:v>
                </c:pt>
                <c:pt idx="34">
                  <c:v>-75.421999999999997</c:v>
                </c:pt>
                <c:pt idx="35">
                  <c:v>-76.394999999999996</c:v>
                </c:pt>
                <c:pt idx="36">
                  <c:v>-76.394999999999996</c:v>
                </c:pt>
                <c:pt idx="37">
                  <c:v>-77.271000000000001</c:v>
                </c:pt>
                <c:pt idx="38">
                  <c:v>-78.171000000000006</c:v>
                </c:pt>
                <c:pt idx="39">
                  <c:v>-79.042000000000002</c:v>
                </c:pt>
                <c:pt idx="40">
                  <c:v>-79.888999999999996</c:v>
                </c:pt>
                <c:pt idx="41">
                  <c:v>-80.021000000000001</c:v>
                </c:pt>
                <c:pt idx="42">
                  <c:v>-80.781999999999996</c:v>
                </c:pt>
                <c:pt idx="43">
                  <c:v>-81.558999999999997</c:v>
                </c:pt>
                <c:pt idx="44">
                  <c:v>-82.316999999999993</c:v>
                </c:pt>
                <c:pt idx="45">
                  <c:v>-83.058000000000007</c:v>
                </c:pt>
                <c:pt idx="46">
                  <c:v>-83.287000000000006</c:v>
                </c:pt>
                <c:pt idx="47">
                  <c:v>-83.965999999999994</c:v>
                </c:pt>
                <c:pt idx="48">
                  <c:v>-84.637</c:v>
                </c:pt>
                <c:pt idx="49">
                  <c:v>-85.302000000000007</c:v>
                </c:pt>
                <c:pt idx="50">
                  <c:v>-85.96</c:v>
                </c:pt>
                <c:pt idx="51">
                  <c:v>-86.613</c:v>
                </c:pt>
                <c:pt idx="52">
                  <c:v>-87.26</c:v>
                </c:pt>
                <c:pt idx="53">
                  <c:v>-87.900999999999996</c:v>
                </c:pt>
                <c:pt idx="54">
                  <c:v>-88.537000000000006</c:v>
                </c:pt>
                <c:pt idx="55">
                  <c:v>-89.167000000000002</c:v>
                </c:pt>
                <c:pt idx="56">
                  <c:v>-89.792000000000002</c:v>
                </c:pt>
                <c:pt idx="57">
                  <c:v>-90.412000000000006</c:v>
                </c:pt>
                <c:pt idx="58">
                  <c:v>-91.028000000000006</c:v>
                </c:pt>
                <c:pt idx="59">
                  <c:v>-91.632000000000005</c:v>
                </c:pt>
                <c:pt idx="60">
                  <c:v>-92.224999999999994</c:v>
                </c:pt>
                <c:pt idx="61">
                  <c:v>-92.82</c:v>
                </c:pt>
                <c:pt idx="62">
                  <c:v>-93.403999999999996</c:v>
                </c:pt>
                <c:pt idx="63">
                  <c:v>-93.974000000000004</c:v>
                </c:pt>
                <c:pt idx="64">
                  <c:v>-92.454999999999998</c:v>
                </c:pt>
                <c:pt idx="65">
                  <c:v>-93.13</c:v>
                </c:pt>
                <c:pt idx="66">
                  <c:v>-93.8</c:v>
                </c:pt>
                <c:pt idx="67">
                  <c:v>-94.453999999999994</c:v>
                </c:pt>
                <c:pt idx="68">
                  <c:v>-95.087000000000003</c:v>
                </c:pt>
                <c:pt idx="69">
                  <c:v>-93.343999999999994</c:v>
                </c:pt>
                <c:pt idx="70">
                  <c:v>-94.075000000000003</c:v>
                </c:pt>
                <c:pt idx="71">
                  <c:v>-94.894999999999996</c:v>
                </c:pt>
                <c:pt idx="72">
                  <c:v>-95.661000000000001</c:v>
                </c:pt>
                <c:pt idx="73">
                  <c:v>-96.388999999999996</c:v>
                </c:pt>
                <c:pt idx="74">
                  <c:v>-94.394000000000005</c:v>
                </c:pt>
                <c:pt idx="75">
                  <c:v>-95.561000000000007</c:v>
                </c:pt>
                <c:pt idx="76">
                  <c:v>-96.64</c:v>
                </c:pt>
                <c:pt idx="77">
                  <c:v>-97.611000000000004</c:v>
                </c:pt>
                <c:pt idx="78">
                  <c:v>-98.468999999999994</c:v>
                </c:pt>
                <c:pt idx="79">
                  <c:v>-96.161000000000001</c:v>
                </c:pt>
                <c:pt idx="80">
                  <c:v>-97.460999999999999</c:v>
                </c:pt>
                <c:pt idx="81">
                  <c:v>-98.31</c:v>
                </c:pt>
                <c:pt idx="82">
                  <c:v>-98.872</c:v>
                </c:pt>
                <c:pt idx="83">
                  <c:v>-99.245999999999995</c:v>
                </c:pt>
                <c:pt idx="84">
                  <c:v>-99.495000000000005</c:v>
                </c:pt>
                <c:pt idx="85">
                  <c:v>-99.662000000000006</c:v>
                </c:pt>
                <c:pt idx="86">
                  <c:v>-99.772999999999996</c:v>
                </c:pt>
                <c:pt idx="87">
                  <c:v>-99.847999999999999</c:v>
                </c:pt>
                <c:pt idx="88">
                  <c:v>-99.897999999999996</c:v>
                </c:pt>
                <c:pt idx="89">
                  <c:v>-99.932000000000002</c:v>
                </c:pt>
                <c:pt idx="90">
                  <c:v>-99.953999999999994</c:v>
                </c:pt>
                <c:pt idx="91">
                  <c:v>-99.968999999999994</c:v>
                </c:pt>
                <c:pt idx="92">
                  <c:v>-99.978999999999999</c:v>
                </c:pt>
                <c:pt idx="93">
                  <c:v>-99.986000000000004</c:v>
                </c:pt>
                <c:pt idx="94">
                  <c:v>-99.991</c:v>
                </c:pt>
                <c:pt idx="95">
                  <c:v>-99.994</c:v>
                </c:pt>
                <c:pt idx="96">
                  <c:v>-99.995999999999995</c:v>
                </c:pt>
                <c:pt idx="97">
                  <c:v>-99.997</c:v>
                </c:pt>
                <c:pt idx="98">
                  <c:v>-99.998000000000005</c:v>
                </c:pt>
                <c:pt idx="99">
                  <c:v>-99.998999999999995</c:v>
                </c:pt>
                <c:pt idx="100">
                  <c:v>-99.998999999999995</c:v>
                </c:pt>
                <c:pt idx="101">
                  <c:v>-99.998999999999995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Qb!$ET$18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Qb!$ET$19:$ET$126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-36.026000000000003</c:v>
                </c:pt>
                <c:pt idx="2">
                  <c:v>-39.899000000000001</c:v>
                </c:pt>
                <c:pt idx="3">
                  <c:v>-43.075000000000003</c:v>
                </c:pt>
                <c:pt idx="4">
                  <c:v>-45.838999999999999</c:v>
                </c:pt>
                <c:pt idx="5">
                  <c:v>-48.328000000000003</c:v>
                </c:pt>
                <c:pt idx="6">
                  <c:v>-50.613999999999997</c:v>
                </c:pt>
                <c:pt idx="7">
                  <c:v>-52.741999999999997</c:v>
                </c:pt>
                <c:pt idx="8">
                  <c:v>-54.744</c:v>
                </c:pt>
                <c:pt idx="9">
                  <c:v>-56.642000000000003</c:v>
                </c:pt>
                <c:pt idx="10">
                  <c:v>-58.453000000000003</c:v>
                </c:pt>
                <c:pt idx="11">
                  <c:v>-60.189</c:v>
                </c:pt>
                <c:pt idx="12">
                  <c:v>-61.859000000000002</c:v>
                </c:pt>
                <c:pt idx="13">
                  <c:v>-63.472999999999999</c:v>
                </c:pt>
                <c:pt idx="14">
                  <c:v>-65.037000000000006</c:v>
                </c:pt>
                <c:pt idx="15">
                  <c:v>-66.555000000000007</c:v>
                </c:pt>
                <c:pt idx="16">
                  <c:v>-68.034000000000006</c:v>
                </c:pt>
                <c:pt idx="17">
                  <c:v>-69.477000000000004</c:v>
                </c:pt>
                <c:pt idx="18">
                  <c:v>-70.887</c:v>
                </c:pt>
                <c:pt idx="19">
                  <c:v>-72.266999999999996</c:v>
                </c:pt>
                <c:pt idx="20">
                  <c:v>-73.62</c:v>
                </c:pt>
                <c:pt idx="21">
                  <c:v>-74.948999999999998</c:v>
                </c:pt>
                <c:pt idx="22">
                  <c:v>-76.254999999999995</c:v>
                </c:pt>
                <c:pt idx="23">
                  <c:v>-77.540000000000006</c:v>
                </c:pt>
                <c:pt idx="24">
                  <c:v>-78.805999999999997</c:v>
                </c:pt>
                <c:pt idx="25">
                  <c:v>-80.054000000000002</c:v>
                </c:pt>
                <c:pt idx="26">
                  <c:v>-81.272999999999996</c:v>
                </c:pt>
                <c:pt idx="27">
                  <c:v>-82.453999999999994</c:v>
                </c:pt>
                <c:pt idx="28">
                  <c:v>-83.658000000000001</c:v>
                </c:pt>
                <c:pt idx="29">
                  <c:v>-84.828000000000003</c:v>
                </c:pt>
                <c:pt idx="30">
                  <c:v>-85.950999999999993</c:v>
                </c:pt>
                <c:pt idx="31">
                  <c:v>-85.772999999999996</c:v>
                </c:pt>
                <c:pt idx="32">
                  <c:v>-86.787000000000006</c:v>
                </c:pt>
                <c:pt idx="33">
                  <c:v>-87.832999999999998</c:v>
                </c:pt>
                <c:pt idx="34">
                  <c:v>-88.838999999999999</c:v>
                </c:pt>
                <c:pt idx="35">
                  <c:v>-89.811999999999998</c:v>
                </c:pt>
                <c:pt idx="36">
                  <c:v>-89.811000000000007</c:v>
                </c:pt>
                <c:pt idx="37">
                  <c:v>-90.686999999999998</c:v>
                </c:pt>
                <c:pt idx="38">
                  <c:v>-91.587000000000003</c:v>
                </c:pt>
                <c:pt idx="39">
                  <c:v>-92.457999999999998</c:v>
                </c:pt>
                <c:pt idx="40">
                  <c:v>-93.305000000000007</c:v>
                </c:pt>
                <c:pt idx="41">
                  <c:v>-93.436999999999998</c:v>
                </c:pt>
                <c:pt idx="42">
                  <c:v>-94.198999999999998</c:v>
                </c:pt>
                <c:pt idx="43">
                  <c:v>-94.975999999999999</c:v>
                </c:pt>
                <c:pt idx="44">
                  <c:v>-95.733999999999995</c:v>
                </c:pt>
                <c:pt idx="45">
                  <c:v>-96.474000000000004</c:v>
                </c:pt>
                <c:pt idx="46">
                  <c:v>-96.703999999999994</c:v>
                </c:pt>
                <c:pt idx="47">
                  <c:v>-97.382000000000005</c:v>
                </c:pt>
                <c:pt idx="48">
                  <c:v>-98.052999999999997</c:v>
                </c:pt>
                <c:pt idx="49">
                  <c:v>-98.718000000000004</c:v>
                </c:pt>
                <c:pt idx="50">
                  <c:v>-99.376999999999995</c:v>
                </c:pt>
                <c:pt idx="51">
                  <c:v>-100.029</c:v>
                </c:pt>
                <c:pt idx="52">
                  <c:v>-100.676</c:v>
                </c:pt>
                <c:pt idx="53">
                  <c:v>-101.31699999999999</c:v>
                </c:pt>
                <c:pt idx="54">
                  <c:v>-101.953</c:v>
                </c:pt>
                <c:pt idx="55">
                  <c:v>-102.583</c:v>
                </c:pt>
                <c:pt idx="56">
                  <c:v>-103.208</c:v>
                </c:pt>
                <c:pt idx="57">
                  <c:v>-103.82899999999999</c:v>
                </c:pt>
                <c:pt idx="58">
                  <c:v>-104.444</c:v>
                </c:pt>
                <c:pt idx="59">
                  <c:v>-105.04900000000001</c:v>
                </c:pt>
                <c:pt idx="60">
                  <c:v>-105.642</c:v>
                </c:pt>
                <c:pt idx="61">
                  <c:v>-106.23699999999999</c:v>
                </c:pt>
                <c:pt idx="62">
                  <c:v>-106.82</c:v>
                </c:pt>
                <c:pt idx="63">
                  <c:v>-107.39100000000001</c:v>
                </c:pt>
                <c:pt idx="64">
                  <c:v>-105.871</c:v>
                </c:pt>
                <c:pt idx="65">
                  <c:v>-106.54600000000001</c:v>
                </c:pt>
                <c:pt idx="66">
                  <c:v>-107.217</c:v>
                </c:pt>
                <c:pt idx="67">
                  <c:v>-107.87</c:v>
                </c:pt>
                <c:pt idx="68">
                  <c:v>-108.503</c:v>
                </c:pt>
                <c:pt idx="69">
                  <c:v>-106.761</c:v>
                </c:pt>
                <c:pt idx="70">
                  <c:v>-107.492</c:v>
                </c:pt>
                <c:pt idx="71">
                  <c:v>-108.31100000000001</c:v>
                </c:pt>
                <c:pt idx="72">
                  <c:v>-109.078</c:v>
                </c:pt>
                <c:pt idx="73">
                  <c:v>-109.80500000000001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6056960"/>
        <c:axId val="66058880"/>
      </c:scatterChart>
      <c:valAx>
        <c:axId val="66056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58880"/>
        <c:crosses val="autoZero"/>
        <c:crossBetween val="midCat"/>
        <c:minorUnit val="100"/>
      </c:valAx>
      <c:valAx>
        <c:axId val="660588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569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134392647254853"/>
          <c:y val="0.33450445454881533"/>
          <c:w val="0.34057094100468782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901977437731411"/>
          <c:y val="0.21433995046393856"/>
          <c:w val="0.75857716474141001"/>
          <c:h val="0.72815311818417083"/>
        </c:manualLayout>
      </c:layout>
      <c:scatterChart>
        <c:scatterStyle val="lineMarker"/>
        <c:ser>
          <c:idx val="1"/>
          <c:order val="0"/>
          <c:tx>
            <c:strRef>
              <c:f>Qb!$EU$18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Qb!$EU$19:$EU$126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22.609000000000002</c:v>
                </c:pt>
                <c:pt idx="2">
                  <c:v>26.481999999999999</c:v>
                </c:pt>
                <c:pt idx="3">
                  <c:v>29.658000000000001</c:v>
                </c:pt>
                <c:pt idx="4">
                  <c:v>32.423000000000002</c:v>
                </c:pt>
                <c:pt idx="5">
                  <c:v>34.911999999999999</c:v>
                </c:pt>
                <c:pt idx="6">
                  <c:v>37.197000000000003</c:v>
                </c:pt>
                <c:pt idx="7">
                  <c:v>39.325000000000003</c:v>
                </c:pt>
                <c:pt idx="8">
                  <c:v>41.328000000000003</c:v>
                </c:pt>
                <c:pt idx="9">
                  <c:v>43.225999999999999</c:v>
                </c:pt>
                <c:pt idx="10">
                  <c:v>45.036000000000001</c:v>
                </c:pt>
                <c:pt idx="11">
                  <c:v>46.771999999999998</c:v>
                </c:pt>
                <c:pt idx="12">
                  <c:v>48.442999999999998</c:v>
                </c:pt>
                <c:pt idx="13">
                  <c:v>50.055999999999997</c:v>
                </c:pt>
                <c:pt idx="14">
                  <c:v>51.62</c:v>
                </c:pt>
                <c:pt idx="15">
                  <c:v>53.139000000000003</c:v>
                </c:pt>
                <c:pt idx="16">
                  <c:v>54.618000000000002</c:v>
                </c:pt>
                <c:pt idx="17">
                  <c:v>56.06</c:v>
                </c:pt>
                <c:pt idx="18">
                  <c:v>57.47</c:v>
                </c:pt>
                <c:pt idx="19">
                  <c:v>58.85</c:v>
                </c:pt>
                <c:pt idx="20">
                  <c:v>60.204000000000001</c:v>
                </c:pt>
                <c:pt idx="21">
                  <c:v>61.531999999999996</c:v>
                </c:pt>
                <c:pt idx="22">
                  <c:v>62.838000000000001</c:v>
                </c:pt>
                <c:pt idx="23">
                  <c:v>64.123999999999995</c:v>
                </c:pt>
                <c:pt idx="24">
                  <c:v>65.39</c:v>
                </c:pt>
                <c:pt idx="25">
                  <c:v>66.638000000000005</c:v>
                </c:pt>
                <c:pt idx="26">
                  <c:v>67.856999999999999</c:v>
                </c:pt>
                <c:pt idx="27">
                  <c:v>69.037999999999997</c:v>
                </c:pt>
                <c:pt idx="28">
                  <c:v>70.241</c:v>
                </c:pt>
                <c:pt idx="29">
                  <c:v>71.411000000000001</c:v>
                </c:pt>
                <c:pt idx="30">
                  <c:v>72.534999999999997</c:v>
                </c:pt>
                <c:pt idx="31">
                  <c:v>72.356999999999999</c:v>
                </c:pt>
                <c:pt idx="32">
                  <c:v>73.370999999999995</c:v>
                </c:pt>
                <c:pt idx="33">
                  <c:v>74.415999999999997</c:v>
                </c:pt>
                <c:pt idx="34">
                  <c:v>75.421999999999997</c:v>
                </c:pt>
                <c:pt idx="35">
                  <c:v>76.394999999999996</c:v>
                </c:pt>
                <c:pt idx="36">
                  <c:v>76.394999999999996</c:v>
                </c:pt>
                <c:pt idx="37">
                  <c:v>77.271000000000001</c:v>
                </c:pt>
                <c:pt idx="38">
                  <c:v>78.171000000000006</c:v>
                </c:pt>
                <c:pt idx="39">
                  <c:v>79.042000000000002</c:v>
                </c:pt>
                <c:pt idx="40">
                  <c:v>79.888999999999996</c:v>
                </c:pt>
                <c:pt idx="41">
                  <c:v>80.021000000000001</c:v>
                </c:pt>
                <c:pt idx="42">
                  <c:v>80.781999999999996</c:v>
                </c:pt>
                <c:pt idx="43">
                  <c:v>81.558999999999997</c:v>
                </c:pt>
                <c:pt idx="44">
                  <c:v>82.316999999999993</c:v>
                </c:pt>
                <c:pt idx="45">
                  <c:v>83.058000000000007</c:v>
                </c:pt>
                <c:pt idx="46">
                  <c:v>83.287000000000006</c:v>
                </c:pt>
                <c:pt idx="47">
                  <c:v>83.965999999999994</c:v>
                </c:pt>
                <c:pt idx="48">
                  <c:v>84.637</c:v>
                </c:pt>
                <c:pt idx="49">
                  <c:v>85.302000000000007</c:v>
                </c:pt>
                <c:pt idx="50">
                  <c:v>85.96</c:v>
                </c:pt>
                <c:pt idx="51">
                  <c:v>86.613</c:v>
                </c:pt>
                <c:pt idx="52">
                  <c:v>87.26</c:v>
                </c:pt>
                <c:pt idx="53">
                  <c:v>87.900999999999996</c:v>
                </c:pt>
                <c:pt idx="54">
                  <c:v>88.537000000000006</c:v>
                </c:pt>
                <c:pt idx="55">
                  <c:v>89.167000000000002</c:v>
                </c:pt>
                <c:pt idx="56">
                  <c:v>89.792000000000002</c:v>
                </c:pt>
                <c:pt idx="57">
                  <c:v>90.412000000000006</c:v>
                </c:pt>
                <c:pt idx="58">
                  <c:v>91.028000000000006</c:v>
                </c:pt>
                <c:pt idx="59">
                  <c:v>91.632000000000005</c:v>
                </c:pt>
                <c:pt idx="60">
                  <c:v>92.224999999999994</c:v>
                </c:pt>
                <c:pt idx="61">
                  <c:v>92.82</c:v>
                </c:pt>
                <c:pt idx="62">
                  <c:v>93.403999999999996</c:v>
                </c:pt>
                <c:pt idx="63">
                  <c:v>93.974000000000004</c:v>
                </c:pt>
                <c:pt idx="64">
                  <c:v>92.454999999999998</c:v>
                </c:pt>
                <c:pt idx="65">
                  <c:v>93.13</c:v>
                </c:pt>
                <c:pt idx="66">
                  <c:v>93.8</c:v>
                </c:pt>
                <c:pt idx="67">
                  <c:v>94.453999999999994</c:v>
                </c:pt>
                <c:pt idx="68">
                  <c:v>95.087000000000003</c:v>
                </c:pt>
                <c:pt idx="69">
                  <c:v>93.343999999999994</c:v>
                </c:pt>
                <c:pt idx="70">
                  <c:v>94.075000000000003</c:v>
                </c:pt>
                <c:pt idx="71">
                  <c:v>94.894999999999996</c:v>
                </c:pt>
                <c:pt idx="72">
                  <c:v>95.661000000000001</c:v>
                </c:pt>
                <c:pt idx="73">
                  <c:v>96.388999999999996</c:v>
                </c:pt>
                <c:pt idx="74">
                  <c:v>94.394000000000005</c:v>
                </c:pt>
                <c:pt idx="75">
                  <c:v>95.561000000000007</c:v>
                </c:pt>
                <c:pt idx="76">
                  <c:v>96.64</c:v>
                </c:pt>
                <c:pt idx="77">
                  <c:v>97.611000000000004</c:v>
                </c:pt>
                <c:pt idx="78">
                  <c:v>98.468999999999994</c:v>
                </c:pt>
                <c:pt idx="79">
                  <c:v>96.161000000000001</c:v>
                </c:pt>
                <c:pt idx="80">
                  <c:v>97.460999999999999</c:v>
                </c:pt>
                <c:pt idx="81">
                  <c:v>98.31</c:v>
                </c:pt>
                <c:pt idx="82">
                  <c:v>98.872</c:v>
                </c:pt>
                <c:pt idx="83">
                  <c:v>99.245999999999995</c:v>
                </c:pt>
                <c:pt idx="84">
                  <c:v>99.495000000000005</c:v>
                </c:pt>
                <c:pt idx="85">
                  <c:v>99.662000000000006</c:v>
                </c:pt>
                <c:pt idx="86">
                  <c:v>99.772999999999996</c:v>
                </c:pt>
                <c:pt idx="87">
                  <c:v>99.847999999999999</c:v>
                </c:pt>
                <c:pt idx="88">
                  <c:v>99.897999999999996</c:v>
                </c:pt>
                <c:pt idx="89">
                  <c:v>99.932000000000002</c:v>
                </c:pt>
                <c:pt idx="90">
                  <c:v>99.953999999999994</c:v>
                </c:pt>
                <c:pt idx="91">
                  <c:v>99.968999999999994</c:v>
                </c:pt>
                <c:pt idx="92">
                  <c:v>99.978999999999999</c:v>
                </c:pt>
                <c:pt idx="93">
                  <c:v>99.986000000000004</c:v>
                </c:pt>
                <c:pt idx="94">
                  <c:v>99.991</c:v>
                </c:pt>
                <c:pt idx="95">
                  <c:v>99.994</c:v>
                </c:pt>
                <c:pt idx="96">
                  <c:v>99.995999999999995</c:v>
                </c:pt>
                <c:pt idx="97">
                  <c:v>99.997</c:v>
                </c:pt>
                <c:pt idx="98">
                  <c:v>99.998000000000005</c:v>
                </c:pt>
                <c:pt idx="99">
                  <c:v>99.998999999999995</c:v>
                </c:pt>
                <c:pt idx="100">
                  <c:v>99.998999999999995</c:v>
                </c:pt>
                <c:pt idx="101">
                  <c:v>99.998999999999995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Qb!$EV$18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Qb!$EV$19:$EV$126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77.390999999999991</c:v>
                </c:pt>
                <c:pt idx="2">
                  <c:v>73.518000000000001</c:v>
                </c:pt>
                <c:pt idx="3">
                  <c:v>70.341999999999999</c:v>
                </c:pt>
                <c:pt idx="4">
                  <c:v>67.576999999999998</c:v>
                </c:pt>
                <c:pt idx="5">
                  <c:v>65.087999999999994</c:v>
                </c:pt>
                <c:pt idx="6">
                  <c:v>62.802999999999997</c:v>
                </c:pt>
                <c:pt idx="7">
                  <c:v>60.674999999999997</c:v>
                </c:pt>
                <c:pt idx="8">
                  <c:v>58.671999999999997</c:v>
                </c:pt>
                <c:pt idx="9">
                  <c:v>56.774000000000001</c:v>
                </c:pt>
                <c:pt idx="10">
                  <c:v>54.963999999999999</c:v>
                </c:pt>
                <c:pt idx="11">
                  <c:v>53.228000000000002</c:v>
                </c:pt>
                <c:pt idx="12">
                  <c:v>51.557000000000002</c:v>
                </c:pt>
                <c:pt idx="13">
                  <c:v>49.944000000000003</c:v>
                </c:pt>
                <c:pt idx="14">
                  <c:v>48.38</c:v>
                </c:pt>
                <c:pt idx="15">
                  <c:v>46.860999999999997</c:v>
                </c:pt>
                <c:pt idx="16">
                  <c:v>45.381999999999998</c:v>
                </c:pt>
                <c:pt idx="17">
                  <c:v>43.94</c:v>
                </c:pt>
                <c:pt idx="18">
                  <c:v>42.53</c:v>
                </c:pt>
                <c:pt idx="19">
                  <c:v>41.15</c:v>
                </c:pt>
                <c:pt idx="20">
                  <c:v>39.795999999999999</c:v>
                </c:pt>
                <c:pt idx="21">
                  <c:v>38.468000000000004</c:v>
                </c:pt>
                <c:pt idx="22">
                  <c:v>37.161999999999999</c:v>
                </c:pt>
                <c:pt idx="23">
                  <c:v>35.876000000000005</c:v>
                </c:pt>
                <c:pt idx="24">
                  <c:v>34.61</c:v>
                </c:pt>
                <c:pt idx="25">
                  <c:v>33.361999999999995</c:v>
                </c:pt>
                <c:pt idx="26">
                  <c:v>32.143000000000001</c:v>
                </c:pt>
                <c:pt idx="27">
                  <c:v>30.962000000000003</c:v>
                </c:pt>
                <c:pt idx="28">
                  <c:v>29.759</c:v>
                </c:pt>
                <c:pt idx="29">
                  <c:v>28.588999999999999</c:v>
                </c:pt>
                <c:pt idx="30">
                  <c:v>27.465000000000003</c:v>
                </c:pt>
                <c:pt idx="31">
                  <c:v>32.643000000000001</c:v>
                </c:pt>
                <c:pt idx="32">
                  <c:v>31.629000000000005</c:v>
                </c:pt>
                <c:pt idx="33">
                  <c:v>30.584000000000003</c:v>
                </c:pt>
                <c:pt idx="34">
                  <c:v>29.578000000000003</c:v>
                </c:pt>
                <c:pt idx="35">
                  <c:v>28.605000000000004</c:v>
                </c:pt>
                <c:pt idx="36">
                  <c:v>33.605000000000004</c:v>
                </c:pt>
                <c:pt idx="37">
                  <c:v>32.728999999999999</c:v>
                </c:pt>
                <c:pt idx="38">
                  <c:v>31.828999999999994</c:v>
                </c:pt>
                <c:pt idx="39">
                  <c:v>30.957999999999998</c:v>
                </c:pt>
                <c:pt idx="40">
                  <c:v>30.111000000000004</c:v>
                </c:pt>
                <c:pt idx="41">
                  <c:v>34.978999999999999</c:v>
                </c:pt>
                <c:pt idx="42">
                  <c:v>34.218000000000004</c:v>
                </c:pt>
                <c:pt idx="43">
                  <c:v>33.441000000000003</c:v>
                </c:pt>
                <c:pt idx="44">
                  <c:v>32.683000000000007</c:v>
                </c:pt>
                <c:pt idx="45">
                  <c:v>31.941999999999993</c:v>
                </c:pt>
                <c:pt idx="46">
                  <c:v>36.712999999999994</c:v>
                </c:pt>
                <c:pt idx="47">
                  <c:v>36.034000000000006</c:v>
                </c:pt>
                <c:pt idx="48">
                  <c:v>35.363</c:v>
                </c:pt>
                <c:pt idx="49">
                  <c:v>34.697999999999993</c:v>
                </c:pt>
                <c:pt idx="50">
                  <c:v>34.040000000000006</c:v>
                </c:pt>
                <c:pt idx="51">
                  <c:v>33.387</c:v>
                </c:pt>
                <c:pt idx="52">
                  <c:v>32.739999999999995</c:v>
                </c:pt>
                <c:pt idx="53">
                  <c:v>32.099000000000004</c:v>
                </c:pt>
                <c:pt idx="54">
                  <c:v>31.462999999999994</c:v>
                </c:pt>
                <c:pt idx="55">
                  <c:v>30.832999999999998</c:v>
                </c:pt>
                <c:pt idx="56">
                  <c:v>30.207999999999998</c:v>
                </c:pt>
                <c:pt idx="57">
                  <c:v>29.587999999999994</c:v>
                </c:pt>
                <c:pt idx="58">
                  <c:v>28.971999999999994</c:v>
                </c:pt>
                <c:pt idx="59">
                  <c:v>28.367999999999995</c:v>
                </c:pt>
                <c:pt idx="60">
                  <c:v>27.775000000000006</c:v>
                </c:pt>
                <c:pt idx="61">
                  <c:v>27.180000000000007</c:v>
                </c:pt>
                <c:pt idx="62">
                  <c:v>26.596000000000004</c:v>
                </c:pt>
                <c:pt idx="63">
                  <c:v>26.025999999999996</c:v>
                </c:pt>
                <c:pt idx="64">
                  <c:v>22.545000000000002</c:v>
                </c:pt>
                <c:pt idx="65">
                  <c:v>21.870000000000005</c:v>
                </c:pt>
                <c:pt idx="66">
                  <c:v>21.200000000000003</c:v>
                </c:pt>
                <c:pt idx="67">
                  <c:v>20.546000000000006</c:v>
                </c:pt>
                <c:pt idx="68">
                  <c:v>19.912999999999997</c:v>
                </c:pt>
                <c:pt idx="69">
                  <c:v>16.656000000000006</c:v>
                </c:pt>
                <c:pt idx="70">
                  <c:v>15.924999999999997</c:v>
                </c:pt>
                <c:pt idx="71">
                  <c:v>15.105000000000004</c:v>
                </c:pt>
                <c:pt idx="72">
                  <c:v>14.338999999999999</c:v>
                </c:pt>
                <c:pt idx="73">
                  <c:v>13.611000000000004</c:v>
                </c:pt>
                <c:pt idx="74">
                  <c:v>10.605999999999995</c:v>
                </c:pt>
                <c:pt idx="75">
                  <c:v>9.438999999999993</c:v>
                </c:pt>
                <c:pt idx="76">
                  <c:v>8.36</c:v>
                </c:pt>
                <c:pt idx="77">
                  <c:v>7.3889999999999958</c:v>
                </c:pt>
                <c:pt idx="78">
                  <c:v>6.5310000000000059</c:v>
                </c:pt>
                <c:pt idx="79">
                  <c:v>3.8389999999999986</c:v>
                </c:pt>
                <c:pt idx="80">
                  <c:v>2.5390000000000015</c:v>
                </c:pt>
                <c:pt idx="81">
                  <c:v>1.6899999999999977</c:v>
                </c:pt>
                <c:pt idx="82">
                  <c:v>1.1280000000000001</c:v>
                </c:pt>
                <c:pt idx="83">
                  <c:v>0.75400000000000489</c:v>
                </c:pt>
                <c:pt idx="84">
                  <c:v>0.50499999999999545</c:v>
                </c:pt>
                <c:pt idx="85">
                  <c:v>0.33799999999999386</c:v>
                </c:pt>
                <c:pt idx="86">
                  <c:v>0.22700000000000387</c:v>
                </c:pt>
                <c:pt idx="87">
                  <c:v>0.15200000000000102</c:v>
                </c:pt>
                <c:pt idx="88">
                  <c:v>0.10200000000000387</c:v>
                </c:pt>
                <c:pt idx="89">
                  <c:v>6.799999999999784E-2</c:v>
                </c:pt>
                <c:pt idx="90">
                  <c:v>4.600000000000648E-2</c:v>
                </c:pt>
                <c:pt idx="91">
                  <c:v>3.1000000000005912E-2</c:v>
                </c:pt>
                <c:pt idx="92">
                  <c:v>2.1000000000000796E-2</c:v>
                </c:pt>
                <c:pt idx="93">
                  <c:v>1.3999999999995794E-2</c:v>
                </c:pt>
                <c:pt idx="94">
                  <c:v>9.0000000000003411E-3</c:v>
                </c:pt>
                <c:pt idx="95">
                  <c:v>6.0000000000002274E-3</c:v>
                </c:pt>
                <c:pt idx="96">
                  <c:v>4.0000000000048885E-3</c:v>
                </c:pt>
                <c:pt idx="97">
                  <c:v>3.0000000000001137E-3</c:v>
                </c:pt>
                <c:pt idx="98">
                  <c:v>1.9999999999953388E-3</c:v>
                </c:pt>
                <c:pt idx="99">
                  <c:v>1.0000000000047748E-3</c:v>
                </c:pt>
                <c:pt idx="100">
                  <c:v>1.0000000000047748E-3</c:v>
                </c:pt>
                <c:pt idx="101">
                  <c:v>1.0000000000047748E-3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6108416"/>
        <c:axId val="66122880"/>
      </c:scatterChart>
      <c:valAx>
        <c:axId val="66108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22880"/>
        <c:crossesAt val="120"/>
        <c:crossBetween val="midCat"/>
        <c:minorUnit val="100"/>
      </c:valAx>
      <c:valAx>
        <c:axId val="661228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084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9422575457476"/>
          <c:y val="0.47282577353887123"/>
          <c:w val="0.58046302792198623"/>
          <c:h val="0.2170489076189419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8753942834631651"/>
          <c:y val="0.22842445750619211"/>
          <c:w val="0.74673038161512562"/>
          <c:h val="0.72345828250341981"/>
        </c:manualLayout>
      </c:layout>
      <c:scatterChart>
        <c:scatterStyle val="lineMarker"/>
        <c:ser>
          <c:idx val="1"/>
          <c:order val="0"/>
          <c:tx>
            <c:strRef>
              <c:f>Qb!$GF$18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Qb!$GF$19:$GF$126</c:f>
              <c:numCache>
                <c:formatCode>0.00E+00</c:formatCode>
                <c:ptCount val="108"/>
                <c:pt idx="1">
                  <c:v>-293.643735402115</c:v>
                </c:pt>
                <c:pt idx="2">
                  <c:v>-262.10908562476772</c:v>
                </c:pt>
                <c:pt idx="3">
                  <c:v>-239.61651311307335</c:v>
                </c:pt>
                <c:pt idx="4">
                  <c:v>-223.59360990132174</c:v>
                </c:pt>
                <c:pt idx="5">
                  <c:v>-211.42633647566086</c:v>
                </c:pt>
                <c:pt idx="6">
                  <c:v>-202.59769924189959</c:v>
                </c:pt>
                <c:pt idx="7">
                  <c:v>-195.75529349556859</c:v>
                </c:pt>
                <c:pt idx="8">
                  <c:v>-190.27113814073667</c:v>
                </c:pt>
                <c:pt idx="9">
                  <c:v>-186.18880431372313</c:v>
                </c:pt>
                <c:pt idx="10">
                  <c:v>-182.83673331944175</c:v>
                </c:pt>
                <c:pt idx="11">
                  <c:v>-180.59516734299893</c:v>
                </c:pt>
                <c:pt idx="12">
                  <c:v>-178.93460529608691</c:v>
                </c:pt>
                <c:pt idx="13">
                  <c:v>-177.68812487330607</c:v>
                </c:pt>
                <c:pt idx="14">
                  <c:v>-177.05601315817248</c:v>
                </c:pt>
                <c:pt idx="15">
                  <c:v>-176.91887378387852</c:v>
                </c:pt>
                <c:pt idx="16">
                  <c:v>-177.03229722991099</c:v>
                </c:pt>
                <c:pt idx="17">
                  <c:v>-177.45564136567725</c:v>
                </c:pt>
                <c:pt idx="18">
                  <c:v>-178.37505953837146</c:v>
                </c:pt>
                <c:pt idx="19">
                  <c:v>-179.79201304926852</c:v>
                </c:pt>
                <c:pt idx="20">
                  <c:v>-181.06701411627353</c:v>
                </c:pt>
                <c:pt idx="21">
                  <c:v>-182.81676068512382</c:v>
                </c:pt>
                <c:pt idx="22">
                  <c:v>-184.9213729619423</c:v>
                </c:pt>
                <c:pt idx="23">
                  <c:v>-187.07646565184743</c:v>
                </c:pt>
                <c:pt idx="24">
                  <c:v>-187.50053347762267</c:v>
                </c:pt>
                <c:pt idx="25">
                  <c:v>-184.74158983988266</c:v>
                </c:pt>
                <c:pt idx="26">
                  <c:v>-191.54507318134065</c:v>
                </c:pt>
                <c:pt idx="27">
                  <c:v>-202.29113207225677</c:v>
                </c:pt>
                <c:pt idx="28">
                  <c:v>-185.92743703939033</c:v>
                </c:pt>
                <c:pt idx="29">
                  <c:v>-166.39837206981684</c:v>
                </c:pt>
                <c:pt idx="30">
                  <c:v>-65.268399194852933</c:v>
                </c:pt>
                <c:pt idx="31">
                  <c:v>0</c:v>
                </c:pt>
                <c:pt idx="32">
                  <c:v>-186.32792756909072</c:v>
                </c:pt>
                <c:pt idx="33">
                  <c:v>-167.9962352144602</c:v>
                </c:pt>
                <c:pt idx="34">
                  <c:v>-160.39925658128413</c:v>
                </c:pt>
                <c:pt idx="35">
                  <c:v>-75.14763826158503</c:v>
                </c:pt>
                <c:pt idx="36">
                  <c:v>0</c:v>
                </c:pt>
                <c:pt idx="37">
                  <c:v>-169.76665822265815</c:v>
                </c:pt>
                <c:pt idx="38">
                  <c:v>-158.22144089690732</c:v>
                </c:pt>
                <c:pt idx="39">
                  <c:v>-152.0963784630936</c:v>
                </c:pt>
                <c:pt idx="40">
                  <c:v>-81.750542516416715</c:v>
                </c:pt>
                <c:pt idx="41">
                  <c:v>0</c:v>
                </c:pt>
                <c:pt idx="42">
                  <c:v>-155.77926447493866</c:v>
                </c:pt>
                <c:pt idx="43">
                  <c:v>-149.37248507555705</c:v>
                </c:pt>
                <c:pt idx="44">
                  <c:v>-144.71705908216452</c:v>
                </c:pt>
                <c:pt idx="45">
                  <c:v>-86.236429848682278</c:v>
                </c:pt>
                <c:pt idx="46">
                  <c:v>0</c:v>
                </c:pt>
                <c:pt idx="47">
                  <c:v>-141.70497569921497</c:v>
                </c:pt>
                <c:pt idx="48">
                  <c:v>-143.72314555088977</c:v>
                </c:pt>
                <c:pt idx="49">
                  <c:v>-145.86696760165412</c:v>
                </c:pt>
                <c:pt idx="50">
                  <c:v>-147.98220508018824</c:v>
                </c:pt>
                <c:pt idx="51">
                  <c:v>-150.57413342435063</c:v>
                </c:pt>
                <c:pt idx="52">
                  <c:v>-152.75030001230485</c:v>
                </c:pt>
                <c:pt idx="53">
                  <c:v>-155.63975690203912</c:v>
                </c:pt>
                <c:pt idx="54">
                  <c:v>-157.9767179156805</c:v>
                </c:pt>
                <c:pt idx="55">
                  <c:v>-160.96752684746593</c:v>
                </c:pt>
                <c:pt idx="56">
                  <c:v>-163.91437308944779</c:v>
                </c:pt>
                <c:pt idx="57">
                  <c:v>-166.15549893919999</c:v>
                </c:pt>
                <c:pt idx="58">
                  <c:v>-166.97446445591763</c:v>
                </c:pt>
                <c:pt idx="59">
                  <c:v>-169.60610259713732</c:v>
                </c:pt>
                <c:pt idx="60">
                  <c:v>-174.82974392592567</c:v>
                </c:pt>
                <c:pt idx="61">
                  <c:v>-173.99278138317652</c:v>
                </c:pt>
                <c:pt idx="62">
                  <c:v>-170.68038532708428</c:v>
                </c:pt>
                <c:pt idx="63">
                  <c:v>-125.11469453413726</c:v>
                </c:pt>
                <c:pt idx="64">
                  <c:v>0</c:v>
                </c:pt>
                <c:pt idx="65">
                  <c:v>-213.59831476011155</c:v>
                </c:pt>
                <c:pt idx="66">
                  <c:v>-212.16479108390462</c:v>
                </c:pt>
                <c:pt idx="67">
                  <c:v>-206.22893879093814</c:v>
                </c:pt>
                <c:pt idx="68">
                  <c:v>-151.12004916002016</c:v>
                </c:pt>
                <c:pt idx="69">
                  <c:v>0</c:v>
                </c:pt>
                <c:pt idx="70">
                  <c:v>-305.55793301594196</c:v>
                </c:pt>
                <c:pt idx="71">
                  <c:v>-267.22751477804053</c:v>
                </c:pt>
                <c:pt idx="72">
                  <c:v>-258.67652060129268</c:v>
                </c:pt>
                <c:pt idx="73">
                  <c:v>228.26053579856776</c:v>
                </c:pt>
                <c:pt idx="74">
                  <c:v>0</c:v>
                </c:pt>
                <c:pt idx="75">
                  <c:v>-454.72090384359103</c:v>
                </c:pt>
                <c:pt idx="76">
                  <c:v>-442.53977436364244</c:v>
                </c:pt>
                <c:pt idx="77">
                  <c:v>-420.70110945457429</c:v>
                </c:pt>
                <c:pt idx="78">
                  <c:v>-321.98908423249185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ser>
          <c:idx val="0"/>
          <c:order val="1"/>
          <c:tx>
            <c:strRef>
              <c:f>Qb!$GG$18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Qb!$GG$19:$GG$126</c:f>
              <c:numCache>
                <c:formatCode>0.00E+00</c:formatCode>
                <c:ptCount val="108"/>
                <c:pt idx="1">
                  <c:v>2033.4986617645945</c:v>
                </c:pt>
                <c:pt idx="2">
                  <c:v>1592.7537693311078</c:v>
                </c:pt>
                <c:pt idx="3">
                  <c:v>1340.505197056272</c:v>
                </c:pt>
                <c:pt idx="4">
                  <c:v>1174.8402467729879</c:v>
                </c:pt>
                <c:pt idx="5">
                  <c:v>1055.6714679939705</c:v>
                </c:pt>
                <c:pt idx="6">
                  <c:v>966.05985922200159</c:v>
                </c:pt>
                <c:pt idx="7">
                  <c:v>895.09778507323108</c:v>
                </c:pt>
                <c:pt idx="8">
                  <c:v>837.05557956678774</c:v>
                </c:pt>
                <c:pt idx="9">
                  <c:v>788.86161328708852</c:v>
                </c:pt>
                <c:pt idx="10">
                  <c:v>747.6147667545963</c:v>
                </c:pt>
                <c:pt idx="11">
                  <c:v>712.34823472037249</c:v>
                </c:pt>
                <c:pt idx="12">
                  <c:v>681.37789279065328</c:v>
                </c:pt>
                <c:pt idx="13">
                  <c:v>653.83990108871524</c:v>
                </c:pt>
                <c:pt idx="14">
                  <c:v>629.36431495363991</c:v>
                </c:pt>
                <c:pt idx="15">
                  <c:v>607.3394732362525</c:v>
                </c:pt>
                <c:pt idx="16">
                  <c:v>587.24500031440471</c:v>
                </c:pt>
                <c:pt idx="17">
                  <c:v>568.85283228066191</c:v>
                </c:pt>
                <c:pt idx="18">
                  <c:v>552.06701586041356</c:v>
                </c:pt>
                <c:pt idx="19">
                  <c:v>536.67130136239473</c:v>
                </c:pt>
                <c:pt idx="20">
                  <c:v>522.11887560392074</c:v>
                </c:pt>
                <c:pt idx="21">
                  <c:v>508.65009026724192</c:v>
                </c:pt>
                <c:pt idx="22">
                  <c:v>496.09042235614356</c:v>
                </c:pt>
                <c:pt idx="23">
                  <c:v>484.16129162657916</c:v>
                </c:pt>
                <c:pt idx="24">
                  <c:v>471.89227346388753</c:v>
                </c:pt>
                <c:pt idx="25">
                  <c:v>458.76708395135245</c:v>
                </c:pt>
                <c:pt idx="26">
                  <c:v>450.80508201635007</c:v>
                </c:pt>
                <c:pt idx="27">
                  <c:v>444.34712952222009</c:v>
                </c:pt>
                <c:pt idx="28">
                  <c:v>427.1050999306425</c:v>
                </c:pt>
                <c:pt idx="29">
                  <c:v>409.81192623477989</c:v>
                </c:pt>
                <c:pt idx="30">
                  <c:v>364.40478094368791</c:v>
                </c:pt>
                <c:pt idx="31">
                  <c:v>0</c:v>
                </c:pt>
                <c:pt idx="32">
                  <c:v>413.50291427429744</c:v>
                </c:pt>
                <c:pt idx="33">
                  <c:v>398.37207625803563</c:v>
                </c:pt>
                <c:pt idx="34">
                  <c:v>388.13863643035518</c:v>
                </c:pt>
                <c:pt idx="35">
                  <c:v>350.68001379846783</c:v>
                </c:pt>
                <c:pt idx="36">
                  <c:v>0</c:v>
                </c:pt>
                <c:pt idx="37">
                  <c:v>388.84293459035212</c:v>
                </c:pt>
                <c:pt idx="38">
                  <c:v>378.27773670731091</c:v>
                </c:pt>
                <c:pt idx="39">
                  <c:v>370.23475982111529</c:v>
                </c:pt>
                <c:pt idx="40">
                  <c:v>339.3455339516205</c:v>
                </c:pt>
                <c:pt idx="41">
                  <c:v>0</c:v>
                </c:pt>
                <c:pt idx="42">
                  <c:v>369.64577365888209</c:v>
                </c:pt>
                <c:pt idx="43">
                  <c:v>362.39508170381907</c:v>
                </c:pt>
                <c:pt idx="44">
                  <c:v>356.0701765823726</c:v>
                </c:pt>
                <c:pt idx="45">
                  <c:v>330.06885465662884</c:v>
                </c:pt>
                <c:pt idx="46">
                  <c:v>0</c:v>
                </c:pt>
                <c:pt idx="47">
                  <c:v>353.55632957127182</c:v>
                </c:pt>
                <c:pt idx="48">
                  <c:v>350.62248358679773</c:v>
                </c:pt>
                <c:pt idx="49">
                  <c:v>347.7919884052971</c:v>
                </c:pt>
                <c:pt idx="50">
                  <c:v>345.00044984495662</c:v>
                </c:pt>
                <c:pt idx="51">
                  <c:v>342.4249853005046</c:v>
                </c:pt>
                <c:pt idx="52">
                  <c:v>339.73720881309788</c:v>
                </c:pt>
                <c:pt idx="53">
                  <c:v>337.33718194810081</c:v>
                </c:pt>
                <c:pt idx="54">
                  <c:v>334.7728802132055</c:v>
                </c:pt>
                <c:pt idx="55">
                  <c:v>332.45335655262664</c:v>
                </c:pt>
                <c:pt idx="56">
                  <c:v>330.14323713389967</c:v>
                </c:pt>
                <c:pt idx="57">
                  <c:v>327.62709259245071</c:v>
                </c:pt>
                <c:pt idx="58">
                  <c:v>324.73271551100248</c:v>
                </c:pt>
                <c:pt idx="59">
                  <c:v>322.45448514555795</c:v>
                </c:pt>
                <c:pt idx="60">
                  <c:v>320.92823238691892</c:v>
                </c:pt>
                <c:pt idx="61">
                  <c:v>317.68174885924873</c:v>
                </c:pt>
                <c:pt idx="62">
                  <c:v>313.83183079131351</c:v>
                </c:pt>
                <c:pt idx="63">
                  <c:v>298.67910902129148</c:v>
                </c:pt>
                <c:pt idx="64">
                  <c:v>0</c:v>
                </c:pt>
                <c:pt idx="65">
                  <c:v>316.2805173446248</c:v>
                </c:pt>
                <c:pt idx="66">
                  <c:v>312.35157093190583</c:v>
                </c:pt>
                <c:pt idx="67">
                  <c:v>307.59675612798355</c:v>
                </c:pt>
                <c:pt idx="68">
                  <c:v>292.99981474350648</c:v>
                </c:pt>
                <c:pt idx="69">
                  <c:v>0</c:v>
                </c:pt>
                <c:pt idx="70">
                  <c:v>314.65510619755219</c:v>
                </c:pt>
                <c:pt idx="71">
                  <c:v>303.7829367769973</c:v>
                </c:pt>
                <c:pt idx="72">
                  <c:v>298.15192651367005</c:v>
                </c:pt>
                <c:pt idx="73">
                  <c:v>227.13684205265315</c:v>
                </c:pt>
                <c:pt idx="74">
                  <c:v>0</c:v>
                </c:pt>
                <c:pt idx="75">
                  <c:v>304.70800213382887</c:v>
                </c:pt>
                <c:pt idx="76">
                  <c:v>295.69132542338394</c:v>
                </c:pt>
                <c:pt idx="77">
                  <c:v>287.06598005000751</c:v>
                </c:pt>
                <c:pt idx="78">
                  <c:v>274.7098193909103</c:v>
                </c:pt>
                <c:pt idx="79">
                  <c:v>0</c:v>
                </c:pt>
                <c:pt idx="80">
                  <c:v>282.34301094773429</c:v>
                </c:pt>
                <c:pt idx="81">
                  <c:v>269.00270407821836</c:v>
                </c:pt>
                <c:pt idx="82">
                  <c:v>261.70054383591435</c:v>
                </c:pt>
                <c:pt idx="83">
                  <c:v>257.43555499390777</c:v>
                </c:pt>
                <c:pt idx="84">
                  <c:v>254.82832954319079</c:v>
                </c:pt>
                <c:pt idx="85">
                  <c:v>253.18219490879201</c:v>
                </c:pt>
                <c:pt idx="86">
                  <c:v>252.11866102793579</c:v>
                </c:pt>
                <c:pt idx="87">
                  <c:v>251.42045140058576</c:v>
                </c:pt>
                <c:pt idx="88">
                  <c:v>250.95685949242608</c:v>
                </c:pt>
                <c:pt idx="89">
                  <c:v>250.64667997564351</c:v>
                </c:pt>
                <c:pt idx="90">
                  <c:v>250.43800054977083</c:v>
                </c:pt>
                <c:pt idx="91">
                  <c:v>250.2971122476705</c:v>
                </c:pt>
                <c:pt idx="92">
                  <c:v>250.20174351560343</c:v>
                </c:pt>
                <c:pt idx="93">
                  <c:v>250.13708560088332</c:v>
                </c:pt>
                <c:pt idx="94">
                  <c:v>250.09319276186659</c:v>
                </c:pt>
                <c:pt idx="95">
                  <c:v>250.06337413212344</c:v>
                </c:pt>
                <c:pt idx="96">
                  <c:v>250.04310556889564</c:v>
                </c:pt>
                <c:pt idx="97">
                  <c:v>250.02932378848541</c:v>
                </c:pt>
                <c:pt idx="98">
                  <c:v>250.01995046812553</c:v>
                </c:pt>
                <c:pt idx="99">
                  <c:v>250.01357420312507</c:v>
                </c:pt>
                <c:pt idx="100">
                  <c:v>250.00923625697169</c:v>
                </c:pt>
                <c:pt idx="101">
                  <c:v>250.00628476105291</c:v>
                </c:pt>
                <c:pt idx="102">
                  <c:v>250.00427657213999</c:v>
                </c:pt>
                <c:pt idx="103">
                  <c:v>250.00291007525101</c:v>
                </c:pt>
                <c:pt idx="104">
                  <c:v>250.00198023866994</c:v>
                </c:pt>
                <c:pt idx="105">
                  <c:v>250.00134751681281</c:v>
                </c:pt>
                <c:pt idx="106">
                  <c:v>250.00091696578687</c:v>
                </c:pt>
                <c:pt idx="107">
                  <c:v>250.0005878902023</c:v>
                </c:pt>
              </c:numCache>
            </c:numRef>
          </c:yVal>
        </c:ser>
        <c:ser>
          <c:idx val="2"/>
          <c:order val="2"/>
          <c:tx>
            <c:strRef>
              <c:f>Qb!$GH$18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Qb!$GH$19:$GH$126</c:f>
              <c:numCache>
                <c:formatCode>0.000</c:formatCode>
                <c:ptCount val="108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238.0952380952381</c:v>
                </c:pt>
                <c:pt idx="33">
                  <c:v>238.0952380952381</c:v>
                </c:pt>
                <c:pt idx="34">
                  <c:v>238.0952380952381</c:v>
                </c:pt>
                <c:pt idx="35">
                  <c:v>238.0952380952381</c:v>
                </c:pt>
                <c:pt idx="36">
                  <c:v>238.0952380952381</c:v>
                </c:pt>
                <c:pt idx="37">
                  <c:v>227.27272727272728</c:v>
                </c:pt>
                <c:pt idx="38">
                  <c:v>227.27272727272728</c:v>
                </c:pt>
                <c:pt idx="39">
                  <c:v>227.27272727272728</c:v>
                </c:pt>
                <c:pt idx="40">
                  <c:v>227.27272727272728</c:v>
                </c:pt>
                <c:pt idx="41">
                  <c:v>227.27272727272728</c:v>
                </c:pt>
                <c:pt idx="42">
                  <c:v>217.39130434782609</c:v>
                </c:pt>
                <c:pt idx="43">
                  <c:v>217.39130434782609</c:v>
                </c:pt>
                <c:pt idx="44">
                  <c:v>217.39130434782609</c:v>
                </c:pt>
                <c:pt idx="45">
                  <c:v>217.39130434782609</c:v>
                </c:pt>
                <c:pt idx="46">
                  <c:v>217.39130434782609</c:v>
                </c:pt>
                <c:pt idx="47">
                  <c:v>208.33333333333334</c:v>
                </c:pt>
                <c:pt idx="48">
                  <c:v>208.33333333333334</c:v>
                </c:pt>
                <c:pt idx="49">
                  <c:v>208.33333333333334</c:v>
                </c:pt>
                <c:pt idx="50">
                  <c:v>208.33333333333334</c:v>
                </c:pt>
                <c:pt idx="51">
                  <c:v>208.33333333333334</c:v>
                </c:pt>
                <c:pt idx="52">
                  <c:v>208.33333333333334</c:v>
                </c:pt>
                <c:pt idx="53">
                  <c:v>208.33333333333334</c:v>
                </c:pt>
                <c:pt idx="54">
                  <c:v>208.33333333333334</c:v>
                </c:pt>
                <c:pt idx="55">
                  <c:v>208.33333333333334</c:v>
                </c:pt>
                <c:pt idx="56">
                  <c:v>208.33333333333334</c:v>
                </c:pt>
                <c:pt idx="57">
                  <c:v>208.33333333333334</c:v>
                </c:pt>
                <c:pt idx="58">
                  <c:v>208.33333333333334</c:v>
                </c:pt>
                <c:pt idx="59">
                  <c:v>208.33333333333334</c:v>
                </c:pt>
                <c:pt idx="60">
                  <c:v>208.33333333333334</c:v>
                </c:pt>
                <c:pt idx="61">
                  <c:v>208.33333333333334</c:v>
                </c:pt>
                <c:pt idx="62">
                  <c:v>208.33333333333334</c:v>
                </c:pt>
                <c:pt idx="63">
                  <c:v>208.33333333333334</c:v>
                </c:pt>
                <c:pt idx="64">
                  <c:v>208.33333333333334</c:v>
                </c:pt>
                <c:pt idx="65">
                  <c:v>217.39130434782609</c:v>
                </c:pt>
                <c:pt idx="66">
                  <c:v>217.39130434782609</c:v>
                </c:pt>
                <c:pt idx="67">
                  <c:v>217.39130434782609</c:v>
                </c:pt>
                <c:pt idx="68">
                  <c:v>217.39130434782609</c:v>
                </c:pt>
                <c:pt idx="69">
                  <c:v>217.39130434782609</c:v>
                </c:pt>
                <c:pt idx="70">
                  <c:v>227.27272727272728</c:v>
                </c:pt>
                <c:pt idx="71">
                  <c:v>227.27272727272728</c:v>
                </c:pt>
                <c:pt idx="72">
                  <c:v>227.27272727272728</c:v>
                </c:pt>
                <c:pt idx="73">
                  <c:v>227.27272727272728</c:v>
                </c:pt>
                <c:pt idx="74">
                  <c:v>227.27272727272728</c:v>
                </c:pt>
                <c:pt idx="75">
                  <c:v>238.0952380952381</c:v>
                </c:pt>
                <c:pt idx="76">
                  <c:v>238.0952380952381</c:v>
                </c:pt>
                <c:pt idx="77">
                  <c:v>238.0952380952381</c:v>
                </c:pt>
                <c:pt idx="78">
                  <c:v>238.0952380952381</c:v>
                </c:pt>
                <c:pt idx="79">
                  <c:v>238.0952380952381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</c:numCache>
            </c:numRef>
          </c:yVal>
        </c:ser>
        <c:axId val="58767232"/>
        <c:axId val="63066496"/>
      </c:scatterChart>
      <c:valAx>
        <c:axId val="58767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066496"/>
        <c:crossesAt val="2500"/>
        <c:crossBetween val="midCat"/>
        <c:minorUnit val="100"/>
      </c:valAx>
      <c:valAx>
        <c:axId val="630664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76723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16523344009466"/>
          <c:y val="0.28178071050977782"/>
          <c:w val="0.22523495112099276"/>
          <c:h val="0.3344220176703264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638390316546976"/>
          <c:y val="0.20906755076668054"/>
          <c:w val="0.79723642559092944"/>
          <c:h val="0.73873518441773722"/>
        </c:manualLayout>
      </c:layout>
      <c:scatterChart>
        <c:scatterStyle val="lineMarker"/>
        <c:ser>
          <c:idx val="0"/>
          <c:order val="0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1"/>
          <c:order val="1"/>
          <c:tx>
            <c:strRef>
              <c:f>Qb!$GN$18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Qb!$GN$19:$GN$126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2.9805821553450924E-2</c:v>
                </c:pt>
                <c:pt idx="2">
                  <c:v>2.8269976295389899E-2</c:v>
                </c:pt>
                <c:pt idx="3">
                  <c:v>2.7020544497921749E-2</c:v>
                </c:pt>
                <c:pt idx="4">
                  <c:v>2.5939753077677898E-2</c:v>
                </c:pt>
                <c:pt idx="5">
                  <c:v>2.4971533065476923E-2</c:v>
                </c:pt>
                <c:pt idx="6">
                  <c:v>2.4085445770701666E-2</c:v>
                </c:pt>
                <c:pt idx="7">
                  <c:v>2.3262932751755595E-2</c:v>
                </c:pt>
                <c:pt idx="8">
                  <c:v>2.2490565819199494E-2</c:v>
                </c:pt>
                <c:pt idx="9">
                  <c:v>2.1759727248645493E-2</c:v>
                </c:pt>
                <c:pt idx="10">
                  <c:v>2.1063353125485695E-2</c:v>
                </c:pt>
                <c:pt idx="11">
                  <c:v>2.0396335455691028E-2</c:v>
                </c:pt>
                <c:pt idx="12">
                  <c:v>1.975478776968621E-2</c:v>
                </c:pt>
                <c:pt idx="13">
                  <c:v>1.9135414917297457E-2</c:v>
                </c:pt>
                <c:pt idx="14">
                  <c:v>1.8535128109505073E-2</c:v>
                </c:pt>
                <c:pt idx="15">
                  <c:v>1.7952424712752893E-2</c:v>
                </c:pt>
                <c:pt idx="16">
                  <c:v>1.7384670346294321E-2</c:v>
                </c:pt>
                <c:pt idx="17">
                  <c:v>1.6830701577241283E-2</c:v>
                </c:pt>
                <c:pt idx="18">
                  <c:v>1.6288515221791543E-2</c:v>
                </c:pt>
                <c:pt idx="19">
                  <c:v>1.57578568563864E-2</c:v>
                </c:pt>
                <c:pt idx="20">
                  <c:v>1.5236744405336188E-2</c:v>
                </c:pt>
                <c:pt idx="21">
                  <c:v>1.472451564773083E-2</c:v>
                </c:pt>
                <c:pt idx="22">
                  <c:v>1.4220460052232695E-2</c:v>
                </c:pt>
                <c:pt idx="23">
                  <c:v>1.372343747707625E-2</c:v>
                </c:pt>
                <c:pt idx="24">
                  <c:v>1.3235482140960628E-2</c:v>
                </c:pt>
                <c:pt idx="25">
                  <c:v>1.2756232900466543E-2</c:v>
                </c:pt>
                <c:pt idx="26">
                  <c:v>1.2269208056210654E-2</c:v>
                </c:pt>
                <c:pt idx="27">
                  <c:v>1.1802084870585698E-2</c:v>
                </c:pt>
                <c:pt idx="28">
                  <c:v>1.1329969789574209E-2</c:v>
                </c:pt>
                <c:pt idx="29">
                  <c:v>1.0867340476441216E-2</c:v>
                </c:pt>
                <c:pt idx="30">
                  <c:v>1.0423601406207799E-2</c:v>
                </c:pt>
                <c:pt idx="31">
                  <c:v>1.1832340476441217E-2</c:v>
                </c:pt>
                <c:pt idx="32">
                  <c:v>1.1457082256668574E-2</c:v>
                </c:pt>
                <c:pt idx="33">
                  <c:v>1.1072645047595952E-2</c:v>
                </c:pt>
                <c:pt idx="34">
                  <c:v>1.0697323925669784E-2</c:v>
                </c:pt>
                <c:pt idx="35">
                  <c:v>1.0334724781550942E-2</c:v>
                </c:pt>
                <c:pt idx="36">
                  <c:v>1.1616371544717403E-2</c:v>
                </c:pt>
                <c:pt idx="37">
                  <c:v>1.1309153866736282E-2</c:v>
                </c:pt>
                <c:pt idx="38">
                  <c:v>1.0997220586880537E-2</c:v>
                </c:pt>
                <c:pt idx="39">
                  <c:v>1.0691136713221666E-2</c:v>
                </c:pt>
                <c:pt idx="40">
                  <c:v>1.0393572022839501E-2</c:v>
                </c:pt>
                <c:pt idx="41">
                  <c:v>1.1568409440494393E-2</c:v>
                </c:pt>
                <c:pt idx="42">
                  <c:v>1.1315462694030304E-2</c:v>
                </c:pt>
                <c:pt idx="43">
                  <c:v>1.1060759148076176E-2</c:v>
                </c:pt>
                <c:pt idx="44">
                  <c:v>1.0809858174458738E-2</c:v>
                </c:pt>
                <c:pt idx="45">
                  <c:v>1.0564648609335004E-2</c:v>
                </c:pt>
                <c:pt idx="46">
                  <c:v>1.1648988609241346E-2</c:v>
                </c:pt>
                <c:pt idx="47">
                  <c:v>1.1438014783149115E-2</c:v>
                </c:pt>
                <c:pt idx="48">
                  <c:v>1.1229404669104324E-2</c:v>
                </c:pt>
                <c:pt idx="49">
                  <c:v>1.1023027929073071E-2</c:v>
                </c:pt>
                <c:pt idx="50">
                  <c:v>1.0818560962566441E-2</c:v>
                </c:pt>
                <c:pt idx="51">
                  <c:v>1.061638644799154E-2</c:v>
                </c:pt>
                <c:pt idx="52">
                  <c:v>1.0415983206632664E-2</c:v>
                </c:pt>
                <c:pt idx="53">
                  <c:v>1.0217756680185283E-2</c:v>
                </c:pt>
                <c:pt idx="54">
                  <c:v>1.0021196671392873E-2</c:v>
                </c:pt>
                <c:pt idx="55">
                  <c:v>9.8264258426600682E-3</c:v>
                </c:pt>
                <c:pt idx="56">
                  <c:v>9.6335534254172791E-3</c:v>
                </c:pt>
                <c:pt idx="57">
                  <c:v>9.4438859816405006E-3</c:v>
                </c:pt>
                <c:pt idx="58">
                  <c:v>9.256819902726008E-3</c:v>
                </c:pt>
                <c:pt idx="59">
                  <c:v>9.0691422879516734E-3</c:v>
                </c:pt>
                <c:pt idx="60">
                  <c:v>8.8857993873929283E-3</c:v>
                </c:pt>
                <c:pt idx="61">
                  <c:v>8.7037947193026564E-3</c:v>
                </c:pt>
                <c:pt idx="62">
                  <c:v>8.5244404893692772E-3</c:v>
                </c:pt>
                <c:pt idx="63">
                  <c:v>8.3487821117431294E-3</c:v>
                </c:pt>
                <c:pt idx="64">
                  <c:v>7.5446154450764628E-3</c:v>
                </c:pt>
                <c:pt idx="65">
                  <c:v>7.3243904701658629E-3</c:v>
                </c:pt>
                <c:pt idx="66">
                  <c:v>7.1070490413734566E-3</c:v>
                </c:pt>
                <c:pt idx="67">
                  <c:v>6.8943893403617361E-3</c:v>
                </c:pt>
                <c:pt idx="68">
                  <c:v>6.688092920111288E-3</c:v>
                </c:pt>
                <c:pt idx="69">
                  <c:v>5.8489624853286792E-3</c:v>
                </c:pt>
                <c:pt idx="70">
                  <c:v>5.5740777967824952E-3</c:v>
                </c:pt>
                <c:pt idx="71">
                  <c:v>5.2992743044627194E-3</c:v>
                </c:pt>
                <c:pt idx="72">
                  <c:v>5.0353451640541983E-3</c:v>
                </c:pt>
                <c:pt idx="73">
                  <c:v>4.784560953904924E-3</c:v>
                </c:pt>
                <c:pt idx="74">
                  <c:v>3.9072882266321966E-3</c:v>
                </c:pt>
                <c:pt idx="75">
                  <c:v>3.4978033531239002E-3</c:v>
                </c:pt>
                <c:pt idx="76">
                  <c:v>3.116604423779909E-3</c:v>
                </c:pt>
                <c:pt idx="77">
                  <c:v>2.7708085781804601E-3</c:v>
                </c:pt>
                <c:pt idx="78">
                  <c:v>2.4633797341553766E-3</c:v>
                </c:pt>
                <c:pt idx="79">
                  <c:v>1.5443321151077576E-3</c:v>
                </c:pt>
                <c:pt idx="80">
                  <c:v>1.047212708795322E-3</c:v>
                </c:pt>
                <c:pt idx="81">
                  <c:v>7.1451961384132439E-4</c:v>
                </c:pt>
                <c:pt idx="82">
                  <c:v>4.8919712653014349E-4</c:v>
                </c:pt>
                <c:pt idx="83">
                  <c:v>3.3561038441971938E-4</c:v>
                </c:pt>
                <c:pt idx="84">
                  <c:v>2.3052977017616762E-4</c:v>
                </c:pt>
                <c:pt idx="85">
                  <c:v>1.5847613142786832E-4</c:v>
                </c:pt>
                <c:pt idx="86">
                  <c:v>1.089984474875324E-4</c:v>
                </c:pt>
                <c:pt idx="87">
                  <c:v>7.4992983880932322E-5</c:v>
                </c:pt>
                <c:pt idx="88">
                  <c:v>5.1607510745980193E-5</c:v>
                </c:pt>
                <c:pt idx="89">
                  <c:v>3.5519737568071034E-5</c:v>
                </c:pt>
                <c:pt idx="90">
                  <c:v>2.4449275088835275E-5</c:v>
                </c:pt>
                <c:pt idx="91">
                  <c:v>1.6830368363655073E-5</c:v>
                </c:pt>
                <c:pt idx="92">
                  <c:v>1.1586087849097468E-5</c:v>
                </c:pt>
                <c:pt idx="93">
                  <c:v>7.9761243394019248E-6</c:v>
                </c:pt>
                <c:pt idx="94">
                  <c:v>5.4910513259722686E-6</c:v>
                </c:pt>
                <c:pt idx="95">
                  <c:v>3.7803016114588586E-6</c:v>
                </c:pt>
                <c:pt idx="96">
                  <c:v>2.6025590276821995E-6</c:v>
                </c:pt>
                <c:pt idx="97">
                  <c:v>1.7917527896600874E-6</c:v>
                </c:pt>
                <c:pt idx="98">
                  <c:v>1.2335465371471765E-6</c:v>
                </c:pt>
                <c:pt idx="99">
                  <c:v>8.4924944963793765E-7</c:v>
                </c:pt>
                <c:pt idx="100">
                  <c:v>5.8467636780076729E-7</c:v>
                </c:pt>
                <c:pt idx="101">
                  <c:v>4.0252776843481181E-7</c:v>
                </c:pt>
                <c:pt idx="102">
                  <c:v>2.7712599208790287E-7</c:v>
                </c:pt>
                <c:pt idx="103">
                  <c:v>1.9079083296474838E-7</c:v>
                </c:pt>
                <c:pt idx="104">
                  <c:v>1.3135246748922526E-7</c:v>
                </c:pt>
                <c:pt idx="105">
                  <c:v>9.0431402887113011E-8</c:v>
                </c:pt>
                <c:pt idx="106">
                  <c:v>6.225875691486679E-8</c:v>
                </c:pt>
                <c:pt idx="107">
                  <c:v>4.2862907008344629E-8</c:v>
                </c:pt>
              </c:numCache>
            </c:numRef>
          </c:yVal>
        </c:ser>
        <c:axId val="63093760"/>
        <c:axId val="63485440"/>
      </c:scatterChart>
      <c:valAx>
        <c:axId val="63093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485440"/>
        <c:crossesAt val="3.500000000000001E-2"/>
        <c:crossBetween val="midCat"/>
      </c:valAx>
      <c:valAx>
        <c:axId val="634854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0937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1892663999896262"/>
          <c:y val="0.21660222579704425"/>
          <c:w val="0.8203389648040621"/>
          <c:h val="0.7233847919547689"/>
        </c:manualLayout>
      </c:layout>
      <c:scatterChart>
        <c:scatterStyle val="lineMarker"/>
        <c:ser>
          <c:idx val="1"/>
          <c:order val="0"/>
          <c:tx>
            <c:strRef>
              <c:f>Qb!$GM$18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Qb!$GM$19:$GM$128</c:f>
              <c:numCache>
                <c:formatCode>0.00</c:formatCode>
                <c:ptCount val="110"/>
                <c:pt idx="1">
                  <c:v>70.420231374819153</c:v>
                </c:pt>
                <c:pt idx="2">
                  <c:v>94.533934235927532</c:v>
                </c:pt>
                <c:pt idx="3">
                  <c:v>110.6313303882462</c:v>
                </c:pt>
                <c:pt idx="4">
                  <c:v>122.50351127799139</c:v>
                </c:pt>
                <c:pt idx="5">
                  <c:v>131.45588167358375</c:v>
                </c:pt>
                <c:pt idx="6">
                  <c:v>138.40898951333381</c:v>
                </c:pt>
                <c:pt idx="7">
                  <c:v>143.91376620131575</c:v>
                </c:pt>
                <c:pt idx="8">
                  <c:v>148.09508486962542</c:v>
                </c:pt>
                <c:pt idx="9">
                  <c:v>151.36821881986134</c:v>
                </c:pt>
                <c:pt idx="10">
                  <c:v>153.73589766597516</c:v>
                </c:pt>
                <c:pt idx="11">
                  <c:v>155.3920175530715</c:v>
                </c:pt>
                <c:pt idx="12">
                  <c:v>156.46195949756608</c:v>
                </c:pt>
                <c:pt idx="13">
                  <c:v>156.97411719368563</c:v>
                </c:pt>
                <c:pt idx="14">
                  <c:v>156.88560258945171</c:v>
                </c:pt>
                <c:pt idx="15">
                  <c:v>156.54427718127704</c:v>
                </c:pt>
                <c:pt idx="16">
                  <c:v>155.60027868858992</c:v>
                </c:pt>
                <c:pt idx="17">
                  <c:v>154.41020250123429</c:v>
                </c:pt>
                <c:pt idx="18">
                  <c:v>152.71140847670708</c:v>
                </c:pt>
                <c:pt idx="19">
                  <c:v>150.97459197553306</c:v>
                </c:pt>
                <c:pt idx="20">
                  <c:v>148.69439983279224</c:v>
                </c:pt>
                <c:pt idx="21">
                  <c:v>146.22988073304509</c:v>
                </c:pt>
                <c:pt idx="22">
                  <c:v>143.56043241300856</c:v>
                </c:pt>
                <c:pt idx="23">
                  <c:v>140.55648035963551</c:v>
                </c:pt>
                <c:pt idx="24">
                  <c:v>138.12186086868061</c:v>
                </c:pt>
                <c:pt idx="25">
                  <c:v>135.58558285158063</c:v>
                </c:pt>
                <c:pt idx="26">
                  <c:v>128.46080262554614</c:v>
                </c:pt>
                <c:pt idx="27">
                  <c:v>128.82732899776636</c:v>
                </c:pt>
                <c:pt idx="28">
                  <c:v>122.49161057617734</c:v>
                </c:pt>
                <c:pt idx="29">
                  <c:v>119.95192282397791</c:v>
                </c:pt>
                <c:pt idx="30">
                  <c:v>10</c:v>
                </c:pt>
                <c:pt idx="31">
                  <c:v>152.34144405316081</c:v>
                </c:pt>
                <c:pt idx="32">
                  <c:v>155.15597997573587</c:v>
                </c:pt>
                <c:pt idx="33">
                  <c:v>146.51109968395718</c:v>
                </c:pt>
                <c:pt idx="34">
                  <c:v>145.00895167810575</c:v>
                </c:pt>
                <c:pt idx="35">
                  <c:v>10</c:v>
                </c:pt>
                <c:pt idx="36">
                  <c:v>183.34093966805864</c:v>
                </c:pt>
                <c:pt idx="37">
                  <c:v>186.55766785710847</c:v>
                </c:pt>
                <c:pt idx="38">
                  <c:v>178.77520526130232</c:v>
                </c:pt>
                <c:pt idx="39">
                  <c:v>177.1439070020534</c:v>
                </c:pt>
                <c:pt idx="40">
                  <c:v>10</c:v>
                </c:pt>
                <c:pt idx="41">
                  <c:v>222.71381689355988</c:v>
                </c:pt>
                <c:pt idx="42">
                  <c:v>226.17282545056881</c:v>
                </c:pt>
                <c:pt idx="43">
                  <c:v>219.63005813566977</c:v>
                </c:pt>
                <c:pt idx="44">
                  <c:v>217.92080962469845</c:v>
                </c:pt>
                <c:pt idx="45">
                  <c:v>10</c:v>
                </c:pt>
                <c:pt idx="46">
                  <c:v>274.458032592748</c:v>
                </c:pt>
                <c:pt idx="47">
                  <c:v>273.57663057095874</c:v>
                </c:pt>
                <c:pt idx="48">
                  <c:v>271.64813599817074</c:v>
                </c:pt>
                <c:pt idx="49">
                  <c:v>269.56081139288682</c:v>
                </c:pt>
                <c:pt idx="50">
                  <c:v>267.05522736519083</c:v>
                </c:pt>
                <c:pt idx="51">
                  <c:v>265.05501269074165</c:v>
                </c:pt>
                <c:pt idx="52">
                  <c:v>262.37561718076302</c:v>
                </c:pt>
                <c:pt idx="53">
                  <c:v>260.22929746861058</c:v>
                </c:pt>
                <c:pt idx="54">
                  <c:v>257.41443384031618</c:v>
                </c:pt>
                <c:pt idx="55">
                  <c:v>254.75609775836742</c:v>
                </c:pt>
                <c:pt idx="56">
                  <c:v>252.23901305157864</c:v>
                </c:pt>
                <c:pt idx="57">
                  <c:v>251.45906734408027</c:v>
                </c:pt>
                <c:pt idx="58">
                  <c:v>249.921124033859</c:v>
                </c:pt>
                <c:pt idx="59">
                  <c:v>244.11491765697502</c:v>
                </c:pt>
                <c:pt idx="60">
                  <c:v>244.82733747292846</c:v>
                </c:pt>
                <c:pt idx="61">
                  <c:v>241.60910666823352</c:v>
                </c:pt>
                <c:pt idx="62">
                  <c:v>240.1425828522612</c:v>
                </c:pt>
                <c:pt idx="63">
                  <c:v>10</c:v>
                </c:pt>
                <c:pt idx="64">
                  <c:v>168.09586961009444</c:v>
                </c:pt>
                <c:pt idx="65">
                  <c:v>168.79336598038392</c:v>
                </c:pt>
                <c:pt idx="66">
                  <c:v>165.99963927405986</c:v>
                </c:pt>
                <c:pt idx="67">
                  <c:v>164.59910264055497</c:v>
                </c:pt>
                <c:pt idx="68">
                  <c:v>10</c:v>
                </c:pt>
                <c:pt idx="69">
                  <c:v>97.467484086893379</c:v>
                </c:pt>
                <c:pt idx="70">
                  <c:v>103.88938305845269</c:v>
                </c:pt>
                <c:pt idx="71">
                  <c:v>98.91934059368154</c:v>
                </c:pt>
                <c:pt idx="72">
                  <c:v>97.891989612444291</c:v>
                </c:pt>
                <c:pt idx="73">
                  <c:v>10</c:v>
                </c:pt>
                <c:pt idx="74">
                  <c:v>46.837681630761779</c:v>
                </c:pt>
                <c:pt idx="75">
                  <c:v>45.209799304137576</c:v>
                </c:pt>
                <c:pt idx="76">
                  <c:v>43.378976616530707</c:v>
                </c:pt>
                <c:pt idx="77">
                  <c:v>42.564225950678598</c:v>
                </c:pt>
                <c:pt idx="78">
                  <c:v>10</c:v>
                </c:pt>
                <c:pt idx="79">
                  <c:v>15.163395029526347</c:v>
                </c:pt>
                <c:pt idx="80">
                  <c:v>13.03280857172127</c:v>
                </c:pt>
                <c:pt idx="81">
                  <c:v>13.238419652805284</c:v>
                </c:pt>
                <c:pt idx="82">
                  <c:v>13.355488335137615</c:v>
                </c:pt>
                <c:pt idx="83">
                  <c:v>13.425760251442336</c:v>
                </c:pt>
                <c:pt idx="84">
                  <c:v>13.469186459162428</c:v>
                </c:pt>
                <c:pt idx="85">
                  <c:v>13.497094260670412</c:v>
                </c:pt>
                <c:pt idx="86">
                  <c:v>13.514910036913943</c:v>
                </c:pt>
                <c:pt idx="87">
                  <c:v>13.526608069295234</c:v>
                </c:pt>
                <c:pt idx="88">
                  <c:v>13.534095921037228</c:v>
                </c:pt>
                <c:pt idx="89">
                  <c:v>13.539358019059092</c:v>
                </c:pt>
                <c:pt idx="90">
                  <c:v>13.542571678777376</c:v>
                </c:pt>
                <c:pt idx="91">
                  <c:v>13.545133488792638</c:v>
                </c:pt>
                <c:pt idx="92">
                  <c:v>13.546403617174596</c:v>
                </c:pt>
                <c:pt idx="93">
                  <c:v>13.547375296148928</c:v>
                </c:pt>
                <c:pt idx="94">
                  <c:v>13.548068399394937</c:v>
                </c:pt>
                <c:pt idx="95">
                  <c:v>13.54866942074602</c:v>
                </c:pt>
                <c:pt idx="96">
                  <c:v>13.548929806616114</c:v>
                </c:pt>
                <c:pt idx="97">
                  <c:v>13.549204517906178</c:v>
                </c:pt>
                <c:pt idx="98">
                  <c:v>13.549200287474791</c:v>
                </c:pt>
                <c:pt idx="99">
                  <c:v>13.549387013862306</c:v>
                </c:pt>
                <c:pt idx="100">
                  <c:v>13.549430345310082</c:v>
                </c:pt>
                <c:pt idx="101">
                  <c:v>13.549433534926381</c:v>
                </c:pt>
                <c:pt idx="102">
                  <c:v>13.54952418382285</c:v>
                </c:pt>
                <c:pt idx="103">
                  <c:v>13.54942846590408</c:v>
                </c:pt>
                <c:pt idx="104">
                  <c:v>13.549468339040768</c:v>
                </c:pt>
                <c:pt idx="105">
                  <c:v>13.549492940421345</c:v>
                </c:pt>
                <c:pt idx="106">
                  <c:v>13.549504717483742</c:v>
                </c:pt>
                <c:pt idx="107">
                  <c:v>13.549504717483742</c:v>
                </c:pt>
              </c:numCache>
            </c:numRef>
          </c:yVal>
        </c:ser>
        <c:ser>
          <c:idx val="0"/>
          <c:order val="1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axId val="66335872"/>
        <c:axId val="66338176"/>
      </c:scatterChart>
      <c:valAx>
        <c:axId val="663358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338176"/>
        <c:crossesAt val="300"/>
        <c:crossBetween val="midCat"/>
      </c:valAx>
      <c:valAx>
        <c:axId val="663381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335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1401912301448575"/>
          <c:y val="0.1985397952016561"/>
          <c:w val="0.83677005467847221"/>
          <c:h val="0.73700048057373135"/>
        </c:manualLayout>
      </c:layout>
      <c:scatterChart>
        <c:scatterStyle val="lineMarker"/>
        <c:ser>
          <c:idx val="0"/>
          <c:order val="0"/>
          <c:tx>
            <c:strRef>
              <c:f>Qb!$IH$2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Qb!$IH$3:$IH$121</c:f>
              <c:numCache>
                <c:formatCode>0.000</c:formatCode>
                <c:ptCount val="119"/>
                <c:pt idx="0">
                  <c:v>2.6238012649999991</c:v>
                </c:pt>
                <c:pt idx="1">
                  <c:v>2.6113012824999995</c:v>
                </c:pt>
                <c:pt idx="2">
                  <c:v>2.5988012874999997</c:v>
                </c:pt>
                <c:pt idx="3">
                  <c:v>2.5863013074999999</c:v>
                </c:pt>
                <c:pt idx="4">
                  <c:v>2.5738013500000001</c:v>
                </c:pt>
                <c:pt idx="5">
                  <c:v>2.5613013799999997</c:v>
                </c:pt>
                <c:pt idx="6">
                  <c:v>2.5488014374999994</c:v>
                </c:pt>
                <c:pt idx="7">
                  <c:v>2.5363014974999998</c:v>
                </c:pt>
                <c:pt idx="8">
                  <c:v>2.5238015625000001</c:v>
                </c:pt>
                <c:pt idx="9">
                  <c:v>2.5113016425000003</c:v>
                </c:pt>
                <c:pt idx="10">
                  <c:v>2.4988017199999999</c:v>
                </c:pt>
                <c:pt idx="11">
                  <c:v>2.4863018224999998</c:v>
                </c:pt>
                <c:pt idx="12">
                  <c:v>2.4738019174999999</c:v>
                </c:pt>
                <c:pt idx="13">
                  <c:v>2.4613020350000001</c:v>
                </c:pt>
                <c:pt idx="14">
                  <c:v>2.4488021500000006</c:v>
                </c:pt>
                <c:pt idx="15">
                  <c:v>2.436302295</c:v>
                </c:pt>
                <c:pt idx="16">
                  <c:v>2.4238024250000003</c:v>
                </c:pt>
                <c:pt idx="17">
                  <c:v>2.4113025775000008</c:v>
                </c:pt>
                <c:pt idx="18">
                  <c:v>2.3988027449999998</c:v>
                </c:pt>
                <c:pt idx="19">
                  <c:v>2.3863029299999998</c:v>
                </c:pt>
                <c:pt idx="20">
                  <c:v>2.3738031125000001</c:v>
                </c:pt>
                <c:pt idx="21">
                  <c:v>2.3613033325000008</c:v>
                </c:pt>
                <c:pt idx="22">
                  <c:v>2.3488035750000003</c:v>
                </c:pt>
                <c:pt idx="23">
                  <c:v>2.3363038375</c:v>
                </c:pt>
                <c:pt idx="24">
                  <c:v>2.3238041950000001</c:v>
                </c:pt>
                <c:pt idx="25">
                  <c:v>2.3113046349999999</c:v>
                </c:pt>
                <c:pt idx="26">
                  <c:v>2.2988052399999996</c:v>
                </c:pt>
                <c:pt idx="27">
                  <c:v>2.2863060800000006</c:v>
                </c:pt>
                <c:pt idx="28">
                  <c:v>2.2738073574999995</c:v>
                </c:pt>
                <c:pt idx="29">
                  <c:v>2.2613091650000001</c:v>
                </c:pt>
                <c:pt idx="30">
                  <c:v>2.2546848119047618</c:v>
                </c:pt>
                <c:pt idx="31">
                  <c:v>2.2427805904761904</c:v>
                </c:pt>
                <c:pt idx="32">
                  <c:v>2.2308762761904761</c:v>
                </c:pt>
                <c:pt idx="33">
                  <c:v>2.2189719261904761</c:v>
                </c:pt>
                <c:pt idx="34">
                  <c:v>2.2200805568181821</c:v>
                </c:pt>
                <c:pt idx="35">
                  <c:v>2.2087172818181817</c:v>
                </c:pt>
                <c:pt idx="36">
                  <c:v>2.1973540136363634</c:v>
                </c:pt>
                <c:pt idx="37">
                  <c:v>2.1859905340909092</c:v>
                </c:pt>
                <c:pt idx="38">
                  <c:v>2.1943869260869566</c:v>
                </c:pt>
                <c:pt idx="39">
                  <c:v>2.1835170891304347</c:v>
                </c:pt>
                <c:pt idx="40">
                  <c:v>2.1726473413043474</c:v>
                </c:pt>
                <c:pt idx="41">
                  <c:v>2.1617776586956521</c:v>
                </c:pt>
                <c:pt idx="42">
                  <c:v>2.1767148083333341</c:v>
                </c:pt>
                <c:pt idx="43">
                  <c:v>2.1662978208333339</c:v>
                </c:pt>
                <c:pt idx="44">
                  <c:v>2.1558807416666665</c:v>
                </c:pt>
                <c:pt idx="45">
                  <c:v>2.1454636625000001</c:v>
                </c:pt>
                <c:pt idx="46">
                  <c:v>2.1350465874999998</c:v>
                </c:pt>
                <c:pt idx="47">
                  <c:v>2.1246295312500001</c:v>
                </c:pt>
                <c:pt idx="48">
                  <c:v>2.1142124687499999</c:v>
                </c:pt>
                <c:pt idx="49">
                  <c:v>2.103795418749999</c:v>
                </c:pt>
                <c:pt idx="50">
                  <c:v>2.0933783645833333</c:v>
                </c:pt>
                <c:pt idx="51">
                  <c:v>2.0829613687499995</c:v>
                </c:pt>
                <c:pt idx="52">
                  <c:v>2.07254436875</c:v>
                </c:pt>
                <c:pt idx="53">
                  <c:v>2.062127397916667</c:v>
                </c:pt>
                <c:pt idx="54">
                  <c:v>2.0517104645833331</c:v>
                </c:pt>
                <c:pt idx="55">
                  <c:v>2.0412935416666667</c:v>
                </c:pt>
                <c:pt idx="56">
                  <c:v>2.030876672916667</c:v>
                </c:pt>
                <c:pt idx="57">
                  <c:v>2.0204598020833333</c:v>
                </c:pt>
                <c:pt idx="58">
                  <c:v>2.0100429729166671</c:v>
                </c:pt>
                <c:pt idx="59">
                  <c:v>1.9632885347826083</c:v>
                </c:pt>
                <c:pt idx="60">
                  <c:v>1.9524187956521739</c:v>
                </c:pt>
                <c:pt idx="61">
                  <c:v>1.9415491456521732</c:v>
                </c:pt>
                <c:pt idx="62">
                  <c:v>1.9306795891304345</c:v>
                </c:pt>
                <c:pt idx="63">
                  <c:v>1.8829472454545455</c:v>
                </c:pt>
                <c:pt idx="64">
                  <c:v>1.8715837045454546</c:v>
                </c:pt>
                <c:pt idx="65">
                  <c:v>1.8602202022727279</c:v>
                </c:pt>
                <c:pt idx="66">
                  <c:v>1.8488567886363636</c:v>
                </c:pt>
                <c:pt idx="67">
                  <c:v>1.7998067571428571</c:v>
                </c:pt>
                <c:pt idx="68">
                  <c:v>1.7879024428571433</c:v>
                </c:pt>
                <c:pt idx="69">
                  <c:v>1.7759981761904764</c:v>
                </c:pt>
                <c:pt idx="70">
                  <c:v>1.7640940000000001</c:v>
                </c:pt>
                <c:pt idx="71">
                  <c:v>1.7133324524999998</c:v>
                </c:pt>
                <c:pt idx="72">
                  <c:v>1.7008333249999998</c:v>
                </c:pt>
                <c:pt idx="73">
                  <c:v>1.6883342275000002</c:v>
                </c:pt>
                <c:pt idx="74">
                  <c:v>1.675835145</c:v>
                </c:pt>
                <c:pt idx="75">
                  <c:v>1.6633362</c:v>
                </c:pt>
                <c:pt idx="76">
                  <c:v>1.6508374525</c:v>
                </c:pt>
                <c:pt idx="77">
                  <c:v>1.6383388024999999</c:v>
                </c:pt>
                <c:pt idx="78">
                  <c:v>1.6258402175</c:v>
                </c:pt>
                <c:pt idx="79">
                  <c:v>1.6133417699999999</c:v>
                </c:pt>
                <c:pt idx="80">
                  <c:v>1.6008435349999999</c:v>
                </c:pt>
                <c:pt idx="81">
                  <c:v>1.588345465</c:v>
                </c:pt>
                <c:pt idx="82">
                  <c:v>1.57584759</c:v>
                </c:pt>
                <c:pt idx="83">
                  <c:v>1.5633499124999997</c:v>
                </c:pt>
                <c:pt idx="84">
                  <c:v>1.5508525224999996</c:v>
                </c:pt>
                <c:pt idx="85">
                  <c:v>1.5383554150000001</c:v>
                </c:pt>
                <c:pt idx="86">
                  <c:v>1.5258586424999998</c:v>
                </c:pt>
                <c:pt idx="87">
                  <c:v>1.5133622655000003</c:v>
                </c:pt>
                <c:pt idx="88">
                  <c:v>1.5008663392499999</c:v>
                </c:pt>
                <c:pt idx="89">
                  <c:v>1.4883709749999996</c:v>
                </c:pt>
                <c:pt idx="90">
                  <c:v>1.475876269</c:v>
                </c:pt>
                <c:pt idx="91">
                  <c:v>1.4633823760000002</c:v>
                </c:pt>
                <c:pt idx="92">
                  <c:v>1.4508894780000003</c:v>
                </c:pt>
                <c:pt idx="93">
                  <c:v>1.4383978107500002</c:v>
                </c:pt>
                <c:pt idx="94">
                  <c:v>1.4259076584999999</c:v>
                </c:pt>
                <c:pt idx="95">
                  <c:v>1.4134193632500001</c:v>
                </c:pt>
                <c:pt idx="96">
                  <c:v>1.4009333109999997</c:v>
                </c:pt>
                <c:pt idx="97">
                  <c:v>1.38844968975</c:v>
                </c:pt>
                <c:pt idx="98">
                  <c:v>1.3759682715000006</c:v>
                </c:pt>
                <c:pt idx="99">
                  <c:v>1.3634871949999998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Qb!$GT$18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Qb!$GT$19:$GT$126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1.363499999999999</c:v>
                </c:pt>
                <c:pt idx="2">
                  <c:v>1.375999999999999</c:v>
                </c:pt>
                <c:pt idx="3">
                  <c:v>1.388499999999999</c:v>
                </c:pt>
                <c:pt idx="4">
                  <c:v>1.4009999999999989</c:v>
                </c:pt>
                <c:pt idx="5">
                  <c:v>1.4134999999999989</c:v>
                </c:pt>
                <c:pt idx="6">
                  <c:v>1.4259999999999988</c:v>
                </c:pt>
                <c:pt idx="7">
                  <c:v>1.4384999999999988</c:v>
                </c:pt>
                <c:pt idx="8">
                  <c:v>1.4509999999999987</c:v>
                </c:pt>
                <c:pt idx="9">
                  <c:v>1.4634999999999987</c:v>
                </c:pt>
                <c:pt idx="10">
                  <c:v>1.4759999999999986</c:v>
                </c:pt>
                <c:pt idx="11">
                  <c:v>1.4884999999999986</c:v>
                </c:pt>
                <c:pt idx="12">
                  <c:v>1.5009999999999986</c:v>
                </c:pt>
                <c:pt idx="13">
                  <c:v>1.5134999999999985</c:v>
                </c:pt>
                <c:pt idx="14">
                  <c:v>1.5259999999999985</c:v>
                </c:pt>
                <c:pt idx="15">
                  <c:v>1.5384999999999984</c:v>
                </c:pt>
                <c:pt idx="16">
                  <c:v>1.5509999999999984</c:v>
                </c:pt>
                <c:pt idx="17">
                  <c:v>1.5634999999999983</c:v>
                </c:pt>
                <c:pt idx="18">
                  <c:v>1.5759999999999983</c:v>
                </c:pt>
                <c:pt idx="19">
                  <c:v>1.5884999999999982</c:v>
                </c:pt>
                <c:pt idx="20">
                  <c:v>1.6009999999999982</c:v>
                </c:pt>
                <c:pt idx="21">
                  <c:v>1.6134999999999982</c:v>
                </c:pt>
                <c:pt idx="22">
                  <c:v>1.6259999999999981</c:v>
                </c:pt>
                <c:pt idx="23">
                  <c:v>1.6384999999999981</c:v>
                </c:pt>
                <c:pt idx="24">
                  <c:v>1.650999999999998</c:v>
                </c:pt>
                <c:pt idx="25">
                  <c:v>1.663499999999998</c:v>
                </c:pt>
                <c:pt idx="26">
                  <c:v>1.6759999999999979</c:v>
                </c:pt>
                <c:pt idx="27">
                  <c:v>1.6884999999999979</c:v>
                </c:pt>
                <c:pt idx="28">
                  <c:v>1.7009999999999978</c:v>
                </c:pt>
                <c:pt idx="29">
                  <c:v>1.7134999999999978</c:v>
                </c:pt>
                <c:pt idx="30">
                  <c:v>1.7259999999999978</c:v>
                </c:pt>
                <c:pt idx="31">
                  <c:v>1.761065847314867</c:v>
                </c:pt>
                <c:pt idx="32">
                  <c:v>1.773565847314867</c:v>
                </c:pt>
                <c:pt idx="33">
                  <c:v>1.786065847314867</c:v>
                </c:pt>
                <c:pt idx="34">
                  <c:v>1.7985658473148669</c:v>
                </c:pt>
                <c:pt idx="35">
                  <c:v>1.8110658473148669</c:v>
                </c:pt>
                <c:pt idx="36">
                  <c:v>1.8456053976238749</c:v>
                </c:pt>
                <c:pt idx="37">
                  <c:v>1.8581053976238748</c:v>
                </c:pt>
                <c:pt idx="38">
                  <c:v>1.8706053976238748</c:v>
                </c:pt>
                <c:pt idx="39">
                  <c:v>1.8831053976238747</c:v>
                </c:pt>
                <c:pt idx="40">
                  <c:v>1.8956053976238747</c:v>
                </c:pt>
                <c:pt idx="41">
                  <c:v>1.9300274946624933</c:v>
                </c:pt>
                <c:pt idx="42">
                  <c:v>1.9425274946624933</c:v>
                </c:pt>
                <c:pt idx="43">
                  <c:v>1.9550274946624933</c:v>
                </c:pt>
                <c:pt idx="44">
                  <c:v>1.9675274946624932</c:v>
                </c:pt>
                <c:pt idx="45">
                  <c:v>1.9800274946624932</c:v>
                </c:pt>
                <c:pt idx="46">
                  <c:v>2.0146468009779492</c:v>
                </c:pt>
                <c:pt idx="47">
                  <c:v>2.027146800977949</c:v>
                </c:pt>
                <c:pt idx="48">
                  <c:v>2.0396468009779491</c:v>
                </c:pt>
                <c:pt idx="49">
                  <c:v>2.0521468009779489</c:v>
                </c:pt>
                <c:pt idx="50">
                  <c:v>2.0646468009779491</c:v>
                </c:pt>
                <c:pt idx="51">
                  <c:v>2.0771468009779488</c:v>
                </c:pt>
                <c:pt idx="52">
                  <c:v>2.089646800977949</c:v>
                </c:pt>
                <c:pt idx="53">
                  <c:v>2.1021468009779487</c:v>
                </c:pt>
                <c:pt idx="54">
                  <c:v>2.1146468009779489</c:v>
                </c:pt>
                <c:pt idx="55">
                  <c:v>2.1271468009779486</c:v>
                </c:pt>
                <c:pt idx="56">
                  <c:v>2.1396468009779488</c:v>
                </c:pt>
                <c:pt idx="57">
                  <c:v>2.152146800977949</c:v>
                </c:pt>
                <c:pt idx="58">
                  <c:v>2.1646468009779491</c:v>
                </c:pt>
                <c:pt idx="59">
                  <c:v>2.1771468009779493</c:v>
                </c:pt>
                <c:pt idx="60">
                  <c:v>2.1896468009779495</c:v>
                </c:pt>
                <c:pt idx="61">
                  <c:v>2.2021468009779497</c:v>
                </c:pt>
                <c:pt idx="62">
                  <c:v>2.2146468009779499</c:v>
                </c:pt>
                <c:pt idx="63">
                  <c:v>2.22714680097795</c:v>
                </c:pt>
                <c:pt idx="64">
                  <c:v>2.2033212722796294</c:v>
                </c:pt>
                <c:pt idx="65">
                  <c:v>2.2158212722796296</c:v>
                </c:pt>
                <c:pt idx="66">
                  <c:v>2.2283212722796297</c:v>
                </c:pt>
                <c:pt idx="67">
                  <c:v>2.2408212722796299</c:v>
                </c:pt>
                <c:pt idx="68">
                  <c:v>2.2533212722796301</c:v>
                </c:pt>
                <c:pt idx="69">
                  <c:v>2.2344008915025046</c:v>
                </c:pt>
                <c:pt idx="70">
                  <c:v>2.2469008915025048</c:v>
                </c:pt>
                <c:pt idx="71">
                  <c:v>2.259400891502505</c:v>
                </c:pt>
                <c:pt idx="72">
                  <c:v>2.2719008915025052</c:v>
                </c:pt>
                <c:pt idx="73">
                  <c:v>2.2844008915025054</c:v>
                </c:pt>
                <c:pt idx="74">
                  <c:v>2.2714175349696677</c:v>
                </c:pt>
                <c:pt idx="75">
                  <c:v>2.2839175349696679</c:v>
                </c:pt>
                <c:pt idx="76">
                  <c:v>2.2964175349696681</c:v>
                </c:pt>
                <c:pt idx="77">
                  <c:v>2.3089175349696682</c:v>
                </c:pt>
                <c:pt idx="78">
                  <c:v>2.3214175349696684</c:v>
                </c:pt>
                <c:pt idx="79">
                  <c:v>2.3161204990679063</c:v>
                </c:pt>
                <c:pt idx="80">
                  <c:v>2.3286204990679065</c:v>
                </c:pt>
                <c:pt idx="81">
                  <c:v>2.3411204990679066</c:v>
                </c:pt>
                <c:pt idx="82">
                  <c:v>2.3536204990679068</c:v>
                </c:pt>
                <c:pt idx="83">
                  <c:v>2.366120499067907</c:v>
                </c:pt>
                <c:pt idx="84">
                  <c:v>2.3786204990679072</c:v>
                </c:pt>
                <c:pt idx="85">
                  <c:v>2.3911204990679074</c:v>
                </c:pt>
                <c:pt idx="86">
                  <c:v>2.4036204990679075</c:v>
                </c:pt>
                <c:pt idx="87">
                  <c:v>2.4161204990679077</c:v>
                </c:pt>
                <c:pt idx="88">
                  <c:v>2.4286204990679079</c:v>
                </c:pt>
                <c:pt idx="89">
                  <c:v>2.4411204990679081</c:v>
                </c:pt>
                <c:pt idx="90">
                  <c:v>2.4536204990679082</c:v>
                </c:pt>
                <c:pt idx="91">
                  <c:v>2.4661204990679084</c:v>
                </c:pt>
                <c:pt idx="92">
                  <c:v>2.4786204990679086</c:v>
                </c:pt>
                <c:pt idx="93">
                  <c:v>2.4911204990679088</c:v>
                </c:pt>
                <c:pt idx="94">
                  <c:v>2.503620499067909</c:v>
                </c:pt>
                <c:pt idx="95">
                  <c:v>2.5161204990679091</c:v>
                </c:pt>
                <c:pt idx="96">
                  <c:v>2.5286204990679093</c:v>
                </c:pt>
                <c:pt idx="97">
                  <c:v>2.5411204990679095</c:v>
                </c:pt>
                <c:pt idx="98">
                  <c:v>2.5536204990679097</c:v>
                </c:pt>
                <c:pt idx="99">
                  <c:v>2.5661204990679098</c:v>
                </c:pt>
                <c:pt idx="100">
                  <c:v>2.57862049906791</c:v>
                </c:pt>
                <c:pt idx="101">
                  <c:v>2.5911204990679102</c:v>
                </c:pt>
                <c:pt idx="102">
                  <c:v>2.6036204990679104</c:v>
                </c:pt>
                <c:pt idx="103">
                  <c:v>2.6161204990679106</c:v>
                </c:pt>
                <c:pt idx="104">
                  <c:v>2.6286204990679107</c:v>
                </c:pt>
                <c:pt idx="105">
                  <c:v>2.6411204990679109</c:v>
                </c:pt>
                <c:pt idx="106">
                  <c:v>2.6536204990679111</c:v>
                </c:pt>
                <c:pt idx="107">
                  <c:v>2.6661204990679113</c:v>
                </c:pt>
              </c:numCache>
            </c:numRef>
          </c:yVal>
        </c:ser>
        <c:axId val="66277376"/>
        <c:axId val="66279296"/>
      </c:scatterChart>
      <c:valAx>
        <c:axId val="66277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79296"/>
        <c:crossesAt val="3.5"/>
        <c:crossBetween val="midCat"/>
      </c:valAx>
      <c:valAx>
        <c:axId val="66279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773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156017934663422"/>
          <c:y val="0.23311929318694327"/>
          <c:w val="0.77978713797884303"/>
          <c:h val="0.70937377546116598"/>
        </c:manualLayout>
      </c:layout>
      <c:scatterChart>
        <c:scatterStyle val="lineMarker"/>
        <c:ser>
          <c:idx val="1"/>
          <c:order val="0"/>
          <c:tx>
            <c:strRef>
              <c:f>Qb!$FT$18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Qb!$FT$19:$FT$126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-9.9444424122457562</c:v>
                </c:pt>
                <c:pt idx="2">
                  <c:v>-14.192934667633018</c:v>
                </c:pt>
                <c:pt idx="3">
                  <c:v>-17.569961590900526</c:v>
                </c:pt>
                <c:pt idx="4">
                  <c:v>-20.449803527286896</c:v>
                </c:pt>
                <c:pt idx="5">
                  <c:v>-22.999184822548564</c:v>
                </c:pt>
                <c:pt idx="6">
                  <c:v>-25.311962078991421</c:v>
                </c:pt>
                <c:pt idx="7">
                  <c:v>-27.446751507487704</c:v>
                </c:pt>
                <c:pt idx="8">
                  <c:v>-29.439804017562082</c:v>
                </c:pt>
                <c:pt idx="9">
                  <c:v>-31.318686538738035</c:v>
                </c:pt>
                <c:pt idx="10">
                  <c:v>-33.102355424177752</c:v>
                </c:pt>
                <c:pt idx="11">
                  <c:v>-34.805784846187493</c:v>
                </c:pt>
                <c:pt idx="12">
                  <c:v>-36.441267930369875</c:v>
                </c:pt>
                <c:pt idx="13">
                  <c:v>-38.017288011220963</c:v>
                </c:pt>
                <c:pt idx="14">
                  <c:v>-39.541056727663602</c:v>
                </c:pt>
                <c:pt idx="15">
                  <c:v>-41.020070459518557</c:v>
                </c:pt>
                <c:pt idx="16">
                  <c:v>-42.457744293238747</c:v>
                </c:pt>
                <c:pt idx="17">
                  <c:v>-43.860032317749933</c:v>
                </c:pt>
                <c:pt idx="18">
                  <c:v>-45.229506245525521</c:v>
                </c:pt>
                <c:pt idx="19">
                  <c:v>-46.57121430023291</c:v>
                </c:pt>
                <c:pt idx="20">
                  <c:v>-47.885858200116516</c:v>
                </c:pt>
                <c:pt idx="21">
                  <c:v>-49.177524192732328</c:v>
                </c:pt>
                <c:pt idx="22">
                  <c:v>-50.447973903702724</c:v>
                </c:pt>
                <c:pt idx="23">
                  <c:v>-51.698947956036029</c:v>
                </c:pt>
                <c:pt idx="24">
                  <c:v>-52.932827179411255</c:v>
                </c:pt>
                <c:pt idx="25">
                  <c:v>-54.141767423626753</c:v>
                </c:pt>
                <c:pt idx="26">
                  <c:v>-55.322717111850245</c:v>
                </c:pt>
                <c:pt idx="27">
                  <c:v>-56.528776152137205</c:v>
                </c:pt>
                <c:pt idx="28">
                  <c:v>-57.693298141451642</c:v>
                </c:pt>
                <c:pt idx="29">
                  <c:v>-58.848794661904186</c:v>
                </c:pt>
                <c:pt idx="30">
                  <c:v>-59.95807593065053</c:v>
                </c:pt>
                <c:pt idx="31">
                  <c:v>-59.83705478824934</c:v>
                </c:pt>
                <c:pt idx="32">
                  <c:v>-60.879008195743417</c:v>
                </c:pt>
                <c:pt idx="33">
                  <c:v>-61.869451642449995</c:v>
                </c:pt>
                <c:pt idx="34">
                  <c:v>-62.862726366884111</c:v>
                </c:pt>
                <c:pt idx="35">
                  <c:v>-63.822798223530505</c:v>
                </c:pt>
                <c:pt idx="36">
                  <c:v>-63.876018473164244</c:v>
                </c:pt>
                <c:pt idx="37">
                  <c:v>-64.768006201629419</c:v>
                </c:pt>
                <c:pt idx="38">
                  <c:v>-65.622313496210268</c:v>
                </c:pt>
                <c:pt idx="39">
                  <c:v>-66.476515888511017</c:v>
                </c:pt>
                <c:pt idx="40">
                  <c:v>-67.307151368878834</c:v>
                </c:pt>
                <c:pt idx="41">
                  <c:v>-67.494376059125102</c:v>
                </c:pt>
                <c:pt idx="42">
                  <c:v>-68.25969041077505</c:v>
                </c:pt>
                <c:pt idx="43">
                  <c:v>-68.999637347457792</c:v>
                </c:pt>
                <c:pt idx="44">
                  <c:v>-69.737202652279393</c:v>
                </c:pt>
                <c:pt idx="45">
                  <c:v>-70.458072544207624</c:v>
                </c:pt>
                <c:pt idx="46">
                  <c:v>-70.743881370421917</c:v>
                </c:pt>
                <c:pt idx="47">
                  <c:v>-71.396799239613216</c:v>
                </c:pt>
                <c:pt idx="48">
                  <c:v>-72.043360116293229</c:v>
                </c:pt>
                <c:pt idx="49">
                  <c:v>-72.683093332489818</c:v>
                </c:pt>
                <c:pt idx="50">
                  <c:v>-73.316419609917233</c:v>
                </c:pt>
                <c:pt idx="51">
                  <c:v>-73.944231832826773</c:v>
                </c:pt>
                <c:pt idx="52">
                  <c:v>-74.565628914662113</c:v>
                </c:pt>
                <c:pt idx="53">
                  <c:v>-75.181803095726679</c:v>
                </c:pt>
                <c:pt idx="54">
                  <c:v>-75.791948116279627</c:v>
                </c:pt>
                <c:pt idx="55">
                  <c:v>-76.397128404933028</c:v>
                </c:pt>
                <c:pt idx="56">
                  <c:v>-76.997335484386667</c:v>
                </c:pt>
                <c:pt idx="57">
                  <c:v>-77.592098813918739</c:v>
                </c:pt>
                <c:pt idx="58">
                  <c:v>-78.176767562072371</c:v>
                </c:pt>
                <c:pt idx="59">
                  <c:v>-78.752269718877074</c:v>
                </c:pt>
                <c:pt idx="60">
                  <c:v>-79.329744781348268</c:v>
                </c:pt>
                <c:pt idx="61">
                  <c:v>-79.895310603189188</c:v>
                </c:pt>
                <c:pt idx="62">
                  <c:v>-80.454524051700304</c:v>
                </c:pt>
                <c:pt idx="63">
                  <c:v>-81.002020009873092</c:v>
                </c:pt>
                <c:pt idx="64">
                  <c:v>-79.463752181753449</c:v>
                </c:pt>
                <c:pt idx="65">
                  <c:v>-80.121705289243693</c:v>
                </c:pt>
                <c:pt idx="66">
                  <c:v>-80.763925454708215</c:v>
                </c:pt>
                <c:pt idx="67">
                  <c:v>-81.394229060697597</c:v>
                </c:pt>
                <c:pt idx="68">
                  <c:v>-82.005450582337403</c:v>
                </c:pt>
                <c:pt idx="69">
                  <c:v>-80.247978475931461</c:v>
                </c:pt>
                <c:pt idx="70">
                  <c:v>-81.085981724507491</c:v>
                </c:pt>
                <c:pt idx="71">
                  <c:v>-81.844684868148505</c:v>
                </c:pt>
                <c:pt idx="72">
                  <c:v>-82.581765585290725</c:v>
                </c:pt>
                <c:pt idx="73">
                  <c:v>-83.281985497642864</c:v>
                </c:pt>
                <c:pt idx="74">
                  <c:v>-81.272967617522795</c:v>
                </c:pt>
                <c:pt idx="75">
                  <c:v>-82.373643842144759</c:v>
                </c:pt>
                <c:pt idx="76">
                  <c:v>-83.391782054177469</c:v>
                </c:pt>
                <c:pt idx="77">
                  <c:v>-84.318623698463512</c:v>
                </c:pt>
                <c:pt idx="78">
                  <c:v>-85.140600187782894</c:v>
                </c:pt>
                <c:pt idx="79">
                  <c:v>-82.828361709079019</c:v>
                </c:pt>
                <c:pt idx="80">
                  <c:v>-84.066616868497476</c:v>
                </c:pt>
                <c:pt idx="81">
                  <c:v>-84.885834606135717</c:v>
                </c:pt>
                <c:pt idx="82">
                  <c:v>-85.434449129070742</c:v>
                </c:pt>
                <c:pt idx="83">
                  <c:v>-85.804222877303346</c:v>
                </c:pt>
                <c:pt idx="84">
                  <c:v>-86.054365253519165</c:v>
                </c:pt>
                <c:pt idx="85">
                  <c:v>-86.223952616637519</c:v>
                </c:pt>
                <c:pt idx="86">
                  <c:v>-86.33907784277406</c:v>
                </c:pt>
                <c:pt idx="87">
                  <c:v>-86.417298954852441</c:v>
                </c:pt>
                <c:pt idx="88">
                  <c:v>-86.470473536864404</c:v>
                </c:pt>
                <c:pt idx="89">
                  <c:v>-86.506635338497773</c:v>
                </c:pt>
                <c:pt idx="90">
                  <c:v>-86.531232172902833</c:v>
                </c:pt>
                <c:pt idx="91">
                  <c:v>-86.547965530946527</c:v>
                </c:pt>
                <c:pt idx="92">
                  <c:v>-86.55935013639612</c:v>
                </c:pt>
                <c:pt idx="93">
                  <c:v>-86.567096431704414</c:v>
                </c:pt>
                <c:pt idx="94">
                  <c:v>-86.572367293001179</c:v>
                </c:pt>
                <c:pt idx="95">
                  <c:v>-86.575953885543214</c:v>
                </c:pt>
                <c:pt idx="96">
                  <c:v>-86.578394433871892</c:v>
                </c:pt>
                <c:pt idx="97">
                  <c:v>-86.580055164614265</c:v>
                </c:pt>
                <c:pt idx="98">
                  <c:v>-86.581185266486585</c:v>
                </c:pt>
                <c:pt idx="99">
                  <c:v>-86.581954285100579</c:v>
                </c:pt>
                <c:pt idx="100">
                  <c:v>-86.582477594081155</c:v>
                </c:pt>
                <c:pt idx="101">
                  <c:v>-86.582833698616071</c:v>
                </c:pt>
                <c:pt idx="102">
                  <c:v>-86.583076026355428</c:v>
                </c:pt>
                <c:pt idx="103">
                  <c:v>-86.583240927610319</c:v>
                </c:pt>
                <c:pt idx="104">
                  <c:v>-86.583353141269072</c:v>
                </c:pt>
                <c:pt idx="105">
                  <c:v>-86.583429501656781</c:v>
                </c:pt>
                <c:pt idx="106">
                  <c:v>-86.583481464268658</c:v>
                </c:pt>
                <c:pt idx="107">
                  <c:v>-86.583516824424009</c:v>
                </c:pt>
              </c:numCache>
            </c:numRef>
          </c:yVal>
        </c:ser>
        <c:ser>
          <c:idx val="0"/>
          <c:order val="1"/>
          <c:tx>
            <c:strRef>
              <c:f>Qb!$FU$18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Qb!$FU$19:$FU$126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-23.361000000000001</c:v>
                </c:pt>
                <c:pt idx="2">
                  <c:v>-27.609000000000002</c:v>
                </c:pt>
                <c:pt idx="3">
                  <c:v>-30.986000000000001</c:v>
                </c:pt>
                <c:pt idx="4">
                  <c:v>-33.866</c:v>
                </c:pt>
                <c:pt idx="5">
                  <c:v>-36.415999999999997</c:v>
                </c:pt>
                <c:pt idx="6">
                  <c:v>-38.728000000000002</c:v>
                </c:pt>
                <c:pt idx="7">
                  <c:v>-40.863</c:v>
                </c:pt>
                <c:pt idx="8">
                  <c:v>-42.856000000000002</c:v>
                </c:pt>
                <c:pt idx="9">
                  <c:v>-44.734999999999999</c:v>
                </c:pt>
                <c:pt idx="10">
                  <c:v>-46.518999999999998</c:v>
                </c:pt>
                <c:pt idx="11">
                  <c:v>-48.222000000000001</c:v>
                </c:pt>
                <c:pt idx="12">
                  <c:v>-49.857999999999997</c:v>
                </c:pt>
                <c:pt idx="13">
                  <c:v>-51.433999999999997</c:v>
                </c:pt>
                <c:pt idx="14">
                  <c:v>-52.957000000000001</c:v>
                </c:pt>
                <c:pt idx="15">
                  <c:v>-54.436</c:v>
                </c:pt>
                <c:pt idx="16">
                  <c:v>-55.874000000000002</c:v>
                </c:pt>
                <c:pt idx="17">
                  <c:v>-57.276000000000003</c:v>
                </c:pt>
                <c:pt idx="18">
                  <c:v>-58.646000000000001</c:v>
                </c:pt>
                <c:pt idx="19">
                  <c:v>-59.988</c:v>
                </c:pt>
                <c:pt idx="20">
                  <c:v>-61.302</c:v>
                </c:pt>
                <c:pt idx="21">
                  <c:v>-62.594000000000001</c:v>
                </c:pt>
                <c:pt idx="22">
                  <c:v>-63.863999999999997</c:v>
                </c:pt>
                <c:pt idx="23">
                  <c:v>-65.114999999999995</c:v>
                </c:pt>
                <c:pt idx="24">
                  <c:v>-66.349000000000004</c:v>
                </c:pt>
                <c:pt idx="25">
                  <c:v>-67.558000000000007</c:v>
                </c:pt>
                <c:pt idx="26">
                  <c:v>-68.739000000000004</c:v>
                </c:pt>
                <c:pt idx="27">
                  <c:v>-69.944999999999993</c:v>
                </c:pt>
                <c:pt idx="28">
                  <c:v>-71.11</c:v>
                </c:pt>
                <c:pt idx="29">
                  <c:v>-72.265000000000001</c:v>
                </c:pt>
                <c:pt idx="30">
                  <c:v>-73.373999999999995</c:v>
                </c:pt>
                <c:pt idx="31">
                  <c:v>-73.253</c:v>
                </c:pt>
                <c:pt idx="32">
                  <c:v>-74.295000000000002</c:v>
                </c:pt>
                <c:pt idx="33">
                  <c:v>-75.286000000000001</c:v>
                </c:pt>
                <c:pt idx="34">
                  <c:v>-76.278999999999996</c:v>
                </c:pt>
                <c:pt idx="35">
                  <c:v>-77.239000000000004</c:v>
                </c:pt>
                <c:pt idx="36">
                  <c:v>-77.292000000000002</c:v>
                </c:pt>
                <c:pt idx="37">
                  <c:v>-78.183999999999997</c:v>
                </c:pt>
                <c:pt idx="38">
                  <c:v>-79.039000000000001</c:v>
                </c:pt>
                <c:pt idx="39">
                  <c:v>-79.893000000000001</c:v>
                </c:pt>
                <c:pt idx="40">
                  <c:v>-80.724000000000004</c:v>
                </c:pt>
                <c:pt idx="41">
                  <c:v>-80.911000000000001</c:v>
                </c:pt>
                <c:pt idx="42">
                  <c:v>-81.676000000000002</c:v>
                </c:pt>
                <c:pt idx="43">
                  <c:v>-82.415999999999997</c:v>
                </c:pt>
                <c:pt idx="44">
                  <c:v>-83.153999999999996</c:v>
                </c:pt>
                <c:pt idx="45">
                  <c:v>-83.873999999999995</c:v>
                </c:pt>
                <c:pt idx="46">
                  <c:v>-84.16</c:v>
                </c:pt>
                <c:pt idx="47">
                  <c:v>-84.813000000000002</c:v>
                </c:pt>
                <c:pt idx="48">
                  <c:v>-85.46</c:v>
                </c:pt>
                <c:pt idx="49">
                  <c:v>-86.1</c:v>
                </c:pt>
                <c:pt idx="50">
                  <c:v>-86.733000000000004</c:v>
                </c:pt>
                <c:pt idx="51">
                  <c:v>-87.361000000000004</c:v>
                </c:pt>
                <c:pt idx="52">
                  <c:v>-87.981999999999999</c:v>
                </c:pt>
                <c:pt idx="53">
                  <c:v>-88.597999999999999</c:v>
                </c:pt>
                <c:pt idx="54">
                  <c:v>-89.207999999999998</c:v>
                </c:pt>
                <c:pt idx="55">
                  <c:v>-89.813999999999993</c:v>
                </c:pt>
                <c:pt idx="56">
                  <c:v>-90.414000000000001</c:v>
                </c:pt>
                <c:pt idx="57">
                  <c:v>-91.009</c:v>
                </c:pt>
                <c:pt idx="58">
                  <c:v>-91.593000000000004</c:v>
                </c:pt>
                <c:pt idx="59">
                  <c:v>-92.168999999999997</c:v>
                </c:pt>
                <c:pt idx="60">
                  <c:v>-92.745999999999995</c:v>
                </c:pt>
                <c:pt idx="61">
                  <c:v>-93.311999999999998</c:v>
                </c:pt>
                <c:pt idx="62">
                  <c:v>-93.870999999999995</c:v>
                </c:pt>
                <c:pt idx="63">
                  <c:v>-94.418000000000006</c:v>
                </c:pt>
                <c:pt idx="64">
                  <c:v>-92.88</c:v>
                </c:pt>
                <c:pt idx="65">
                  <c:v>-93.537999999999997</c:v>
                </c:pt>
                <c:pt idx="66">
                  <c:v>-94.18</c:v>
                </c:pt>
                <c:pt idx="67">
                  <c:v>-94.811000000000007</c:v>
                </c:pt>
                <c:pt idx="68">
                  <c:v>-95.421999999999997</c:v>
                </c:pt>
                <c:pt idx="69">
                  <c:v>-93.664000000000001</c:v>
                </c:pt>
                <c:pt idx="70">
                  <c:v>-94.501999999999995</c:v>
                </c:pt>
                <c:pt idx="71">
                  <c:v>-95.260999999999996</c:v>
                </c:pt>
                <c:pt idx="72">
                  <c:v>-95.998000000000005</c:v>
                </c:pt>
                <c:pt idx="73">
                  <c:v>-96.697999999999993</c:v>
                </c:pt>
                <c:pt idx="74">
                  <c:v>-94.688999999999993</c:v>
                </c:pt>
                <c:pt idx="75">
                  <c:v>-95.79</c:v>
                </c:pt>
                <c:pt idx="76">
                  <c:v>-96.808000000000007</c:v>
                </c:pt>
                <c:pt idx="77">
                  <c:v>-97.734999999999999</c:v>
                </c:pt>
                <c:pt idx="78">
                  <c:v>-98.557000000000002</c:v>
                </c:pt>
                <c:pt idx="79">
                  <c:v>-96.245000000000005</c:v>
                </c:pt>
                <c:pt idx="80">
                  <c:v>-97.483000000000004</c:v>
                </c:pt>
                <c:pt idx="81">
                  <c:v>-98.302000000000007</c:v>
                </c:pt>
                <c:pt idx="82">
                  <c:v>-98.850999999999999</c:v>
                </c:pt>
                <c:pt idx="83">
                  <c:v>-99.221000000000004</c:v>
                </c:pt>
                <c:pt idx="84">
                  <c:v>-99.471000000000004</c:v>
                </c:pt>
                <c:pt idx="85">
                  <c:v>-99.64</c:v>
                </c:pt>
                <c:pt idx="86">
                  <c:v>-99.754999999999995</c:v>
                </c:pt>
                <c:pt idx="87">
                  <c:v>-99.834000000000003</c:v>
                </c:pt>
                <c:pt idx="88">
                  <c:v>-99.887</c:v>
                </c:pt>
                <c:pt idx="89">
                  <c:v>-99.923000000000002</c:v>
                </c:pt>
                <c:pt idx="90">
                  <c:v>-99.947999999999993</c:v>
                </c:pt>
                <c:pt idx="91">
                  <c:v>-99.963999999999999</c:v>
                </c:pt>
                <c:pt idx="92">
                  <c:v>-99.975999999999999</c:v>
                </c:pt>
                <c:pt idx="93">
                  <c:v>-99.983999999999995</c:v>
                </c:pt>
                <c:pt idx="94">
                  <c:v>-99.989000000000004</c:v>
                </c:pt>
                <c:pt idx="95">
                  <c:v>-99.992000000000004</c:v>
                </c:pt>
                <c:pt idx="96">
                  <c:v>-99.995000000000005</c:v>
                </c:pt>
                <c:pt idx="97">
                  <c:v>-99.995999999999995</c:v>
                </c:pt>
                <c:pt idx="98">
                  <c:v>-99.998000000000005</c:v>
                </c:pt>
                <c:pt idx="99">
                  <c:v>-99.998000000000005</c:v>
                </c:pt>
                <c:pt idx="100">
                  <c:v>-99.998999999999995</c:v>
                </c:pt>
                <c:pt idx="101">
                  <c:v>-99.998999999999995</c:v>
                </c:pt>
                <c:pt idx="102">
                  <c:v>-99.998999999999995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Qb!$FV$18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Qb!$FV$19:$FV$126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-36.777000000000001</c:v>
                </c:pt>
                <c:pt idx="2">
                  <c:v>-41.026000000000003</c:v>
                </c:pt>
                <c:pt idx="3">
                  <c:v>-44.402999999999999</c:v>
                </c:pt>
                <c:pt idx="4">
                  <c:v>-47.283000000000001</c:v>
                </c:pt>
                <c:pt idx="5">
                  <c:v>-49.832000000000001</c:v>
                </c:pt>
                <c:pt idx="6">
                  <c:v>-52.145000000000003</c:v>
                </c:pt>
                <c:pt idx="7">
                  <c:v>-54.28</c:v>
                </c:pt>
                <c:pt idx="8">
                  <c:v>-56.273000000000003</c:v>
                </c:pt>
                <c:pt idx="9">
                  <c:v>-58.152000000000001</c:v>
                </c:pt>
                <c:pt idx="10">
                  <c:v>-59.935000000000002</c:v>
                </c:pt>
                <c:pt idx="11">
                  <c:v>-61.639000000000003</c:v>
                </c:pt>
                <c:pt idx="12">
                  <c:v>-63.274000000000001</c:v>
                </c:pt>
                <c:pt idx="13">
                  <c:v>-64.849999999999994</c:v>
                </c:pt>
                <c:pt idx="14">
                  <c:v>-66.373999999999995</c:v>
                </c:pt>
                <c:pt idx="15">
                  <c:v>-67.852999999999994</c:v>
                </c:pt>
                <c:pt idx="16">
                  <c:v>-69.290999999999997</c:v>
                </c:pt>
                <c:pt idx="17">
                  <c:v>-70.692999999999998</c:v>
                </c:pt>
                <c:pt idx="18">
                  <c:v>-72.061999999999998</c:v>
                </c:pt>
                <c:pt idx="19">
                  <c:v>-73.403999999999996</c:v>
                </c:pt>
                <c:pt idx="20">
                  <c:v>-74.718999999999994</c:v>
                </c:pt>
                <c:pt idx="21">
                  <c:v>-76.010000000000005</c:v>
                </c:pt>
                <c:pt idx="22">
                  <c:v>-77.281000000000006</c:v>
                </c:pt>
                <c:pt idx="23">
                  <c:v>-78.531999999999996</c:v>
                </c:pt>
                <c:pt idx="24">
                  <c:v>-79.766000000000005</c:v>
                </c:pt>
                <c:pt idx="25">
                  <c:v>-80.974999999999994</c:v>
                </c:pt>
                <c:pt idx="26">
                  <c:v>-82.156000000000006</c:v>
                </c:pt>
                <c:pt idx="27">
                  <c:v>-83.361999999999995</c:v>
                </c:pt>
                <c:pt idx="28">
                  <c:v>-84.525999999999996</c:v>
                </c:pt>
                <c:pt idx="29">
                  <c:v>-85.682000000000002</c:v>
                </c:pt>
                <c:pt idx="30">
                  <c:v>-86.790999999999997</c:v>
                </c:pt>
                <c:pt idx="31">
                  <c:v>-86.67</c:v>
                </c:pt>
                <c:pt idx="32">
                  <c:v>-87.712000000000003</c:v>
                </c:pt>
                <c:pt idx="33">
                  <c:v>-88.701999999999998</c:v>
                </c:pt>
                <c:pt idx="34">
                  <c:v>-89.695999999999998</c:v>
                </c:pt>
                <c:pt idx="35">
                  <c:v>-90.656000000000006</c:v>
                </c:pt>
                <c:pt idx="36">
                  <c:v>-90.709000000000003</c:v>
                </c:pt>
                <c:pt idx="37">
                  <c:v>-91.600999999999999</c:v>
                </c:pt>
                <c:pt idx="38">
                  <c:v>-92.454999999999998</c:v>
                </c:pt>
                <c:pt idx="39">
                  <c:v>-93.308999999999997</c:v>
                </c:pt>
                <c:pt idx="40">
                  <c:v>-94.14</c:v>
                </c:pt>
                <c:pt idx="41">
                  <c:v>-94.326999999999998</c:v>
                </c:pt>
                <c:pt idx="42">
                  <c:v>-95.093000000000004</c:v>
                </c:pt>
                <c:pt idx="43">
                  <c:v>-95.831999999999994</c:v>
                </c:pt>
                <c:pt idx="44">
                  <c:v>-96.57</c:v>
                </c:pt>
                <c:pt idx="45">
                  <c:v>-97.290999999999997</c:v>
                </c:pt>
                <c:pt idx="46">
                  <c:v>-97.576999999999998</c:v>
                </c:pt>
                <c:pt idx="47">
                  <c:v>-98.23</c:v>
                </c:pt>
                <c:pt idx="48">
                  <c:v>-98.876000000000005</c:v>
                </c:pt>
                <c:pt idx="49">
                  <c:v>-99.516000000000005</c:v>
                </c:pt>
                <c:pt idx="50">
                  <c:v>-100.149</c:v>
                </c:pt>
                <c:pt idx="51">
                  <c:v>-100.777</c:v>
                </c:pt>
                <c:pt idx="52">
                  <c:v>-101.398</c:v>
                </c:pt>
                <c:pt idx="53">
                  <c:v>-102.015</c:v>
                </c:pt>
                <c:pt idx="54">
                  <c:v>-102.625</c:v>
                </c:pt>
                <c:pt idx="55">
                  <c:v>-103.23</c:v>
                </c:pt>
                <c:pt idx="56">
                  <c:v>-103.83</c:v>
                </c:pt>
                <c:pt idx="57">
                  <c:v>-104.425</c:v>
                </c:pt>
                <c:pt idx="58">
                  <c:v>-105.01</c:v>
                </c:pt>
                <c:pt idx="59">
                  <c:v>-105.58499999999999</c:v>
                </c:pt>
                <c:pt idx="60">
                  <c:v>-106.163</c:v>
                </c:pt>
                <c:pt idx="61">
                  <c:v>-106.72799999999999</c:v>
                </c:pt>
                <c:pt idx="62">
                  <c:v>-107.28700000000001</c:v>
                </c:pt>
                <c:pt idx="63">
                  <c:v>-107.83499999999999</c:v>
                </c:pt>
                <c:pt idx="64">
                  <c:v>-106.297</c:v>
                </c:pt>
                <c:pt idx="65">
                  <c:v>-106.955</c:v>
                </c:pt>
                <c:pt idx="66">
                  <c:v>-107.59699999999999</c:v>
                </c:pt>
                <c:pt idx="67">
                  <c:v>-108.227</c:v>
                </c:pt>
                <c:pt idx="68">
                  <c:v>-108.83799999999999</c:v>
                </c:pt>
                <c:pt idx="69">
                  <c:v>-107.081</c:v>
                </c:pt>
                <c:pt idx="70">
                  <c:v>-107.919</c:v>
                </c:pt>
                <c:pt idx="71">
                  <c:v>-108.678</c:v>
                </c:pt>
                <c:pt idx="72">
                  <c:v>-109.41500000000001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6312448"/>
        <c:axId val="66314624"/>
      </c:scatterChart>
      <c:valAx>
        <c:axId val="663124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314624"/>
        <c:crosses val="autoZero"/>
        <c:crossBetween val="midCat"/>
        <c:minorUnit val="100"/>
      </c:valAx>
      <c:valAx>
        <c:axId val="663146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3124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744321703485889"/>
          <c:y val="0.31103027614505946"/>
          <c:w val="0.34057094100468782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901972830909959"/>
          <c:y val="0.24720380022919675"/>
          <c:w val="0.7627854248972894"/>
          <c:h val="0.69059443273816146"/>
        </c:manualLayout>
      </c:layout>
      <c:scatterChart>
        <c:scatterStyle val="lineMarker"/>
        <c:ser>
          <c:idx val="1"/>
          <c:order val="0"/>
          <c:tx>
            <c:strRef>
              <c:f>Qb!$FW$18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Qb!$FW$19:$FW$126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23.361000000000001</c:v>
                </c:pt>
                <c:pt idx="2">
                  <c:v>27.609000000000002</c:v>
                </c:pt>
                <c:pt idx="3">
                  <c:v>30.986000000000001</c:v>
                </c:pt>
                <c:pt idx="4">
                  <c:v>33.866</c:v>
                </c:pt>
                <c:pt idx="5">
                  <c:v>36.415999999999997</c:v>
                </c:pt>
                <c:pt idx="6">
                  <c:v>38.728000000000002</c:v>
                </c:pt>
                <c:pt idx="7">
                  <c:v>40.863</c:v>
                </c:pt>
                <c:pt idx="8">
                  <c:v>42.856000000000002</c:v>
                </c:pt>
                <c:pt idx="9">
                  <c:v>44.734999999999999</c:v>
                </c:pt>
                <c:pt idx="10">
                  <c:v>46.518999999999998</c:v>
                </c:pt>
                <c:pt idx="11">
                  <c:v>48.222000000000001</c:v>
                </c:pt>
                <c:pt idx="12">
                  <c:v>49.857999999999997</c:v>
                </c:pt>
                <c:pt idx="13">
                  <c:v>51.433999999999997</c:v>
                </c:pt>
                <c:pt idx="14">
                  <c:v>52.957000000000001</c:v>
                </c:pt>
                <c:pt idx="15">
                  <c:v>54.436</c:v>
                </c:pt>
                <c:pt idx="16">
                  <c:v>55.874000000000002</c:v>
                </c:pt>
                <c:pt idx="17">
                  <c:v>57.276000000000003</c:v>
                </c:pt>
                <c:pt idx="18">
                  <c:v>58.646000000000001</c:v>
                </c:pt>
                <c:pt idx="19">
                  <c:v>59.988</c:v>
                </c:pt>
                <c:pt idx="20">
                  <c:v>61.302</c:v>
                </c:pt>
                <c:pt idx="21">
                  <c:v>62.594000000000001</c:v>
                </c:pt>
                <c:pt idx="22">
                  <c:v>63.863999999999997</c:v>
                </c:pt>
                <c:pt idx="23">
                  <c:v>65.114999999999995</c:v>
                </c:pt>
                <c:pt idx="24">
                  <c:v>66.349000000000004</c:v>
                </c:pt>
                <c:pt idx="25">
                  <c:v>67.558000000000007</c:v>
                </c:pt>
                <c:pt idx="26">
                  <c:v>68.739000000000004</c:v>
                </c:pt>
                <c:pt idx="27">
                  <c:v>69.944999999999993</c:v>
                </c:pt>
                <c:pt idx="28">
                  <c:v>71.11</c:v>
                </c:pt>
                <c:pt idx="29">
                  <c:v>72.265000000000001</c:v>
                </c:pt>
                <c:pt idx="30">
                  <c:v>73.373999999999995</c:v>
                </c:pt>
                <c:pt idx="31">
                  <c:v>73.253</c:v>
                </c:pt>
                <c:pt idx="32">
                  <c:v>74.295000000000002</c:v>
                </c:pt>
                <c:pt idx="33">
                  <c:v>75.286000000000001</c:v>
                </c:pt>
                <c:pt idx="34">
                  <c:v>76.278999999999996</c:v>
                </c:pt>
                <c:pt idx="35">
                  <c:v>77.239000000000004</c:v>
                </c:pt>
                <c:pt idx="36">
                  <c:v>77.292000000000002</c:v>
                </c:pt>
                <c:pt idx="37">
                  <c:v>78.183999999999997</c:v>
                </c:pt>
                <c:pt idx="38">
                  <c:v>79.039000000000001</c:v>
                </c:pt>
                <c:pt idx="39">
                  <c:v>79.893000000000001</c:v>
                </c:pt>
                <c:pt idx="40">
                  <c:v>80.724000000000004</c:v>
                </c:pt>
                <c:pt idx="41">
                  <c:v>80.911000000000001</c:v>
                </c:pt>
                <c:pt idx="42">
                  <c:v>81.676000000000002</c:v>
                </c:pt>
                <c:pt idx="43">
                  <c:v>82.415999999999997</c:v>
                </c:pt>
                <c:pt idx="44">
                  <c:v>83.153999999999996</c:v>
                </c:pt>
                <c:pt idx="45">
                  <c:v>83.873999999999995</c:v>
                </c:pt>
                <c:pt idx="46">
                  <c:v>84.16</c:v>
                </c:pt>
                <c:pt idx="47">
                  <c:v>84.813000000000002</c:v>
                </c:pt>
                <c:pt idx="48">
                  <c:v>85.46</c:v>
                </c:pt>
                <c:pt idx="49">
                  <c:v>86.1</c:v>
                </c:pt>
                <c:pt idx="50">
                  <c:v>86.733000000000004</c:v>
                </c:pt>
                <c:pt idx="51">
                  <c:v>87.361000000000004</c:v>
                </c:pt>
                <c:pt idx="52">
                  <c:v>87.981999999999999</c:v>
                </c:pt>
                <c:pt idx="53">
                  <c:v>88.597999999999999</c:v>
                </c:pt>
                <c:pt idx="54">
                  <c:v>89.207999999999998</c:v>
                </c:pt>
                <c:pt idx="55">
                  <c:v>89.813999999999993</c:v>
                </c:pt>
                <c:pt idx="56">
                  <c:v>90.414000000000001</c:v>
                </c:pt>
                <c:pt idx="57">
                  <c:v>91.009</c:v>
                </c:pt>
                <c:pt idx="58">
                  <c:v>91.593000000000004</c:v>
                </c:pt>
                <c:pt idx="59">
                  <c:v>92.168999999999997</c:v>
                </c:pt>
                <c:pt idx="60">
                  <c:v>92.745999999999995</c:v>
                </c:pt>
                <c:pt idx="61">
                  <c:v>93.311999999999998</c:v>
                </c:pt>
                <c:pt idx="62">
                  <c:v>93.870999999999995</c:v>
                </c:pt>
                <c:pt idx="63">
                  <c:v>94.418000000000006</c:v>
                </c:pt>
                <c:pt idx="64">
                  <c:v>92.88</c:v>
                </c:pt>
                <c:pt idx="65">
                  <c:v>93.537999999999997</c:v>
                </c:pt>
                <c:pt idx="66">
                  <c:v>94.18</c:v>
                </c:pt>
                <c:pt idx="67">
                  <c:v>94.811000000000007</c:v>
                </c:pt>
                <c:pt idx="68">
                  <c:v>95.421999999999997</c:v>
                </c:pt>
                <c:pt idx="69">
                  <c:v>93.664000000000001</c:v>
                </c:pt>
                <c:pt idx="70">
                  <c:v>94.501999999999995</c:v>
                </c:pt>
                <c:pt idx="71">
                  <c:v>95.260999999999996</c:v>
                </c:pt>
                <c:pt idx="72">
                  <c:v>95.998000000000005</c:v>
                </c:pt>
                <c:pt idx="73">
                  <c:v>96.697999999999993</c:v>
                </c:pt>
                <c:pt idx="74">
                  <c:v>94.688999999999993</c:v>
                </c:pt>
                <c:pt idx="75">
                  <c:v>95.79</c:v>
                </c:pt>
                <c:pt idx="76">
                  <c:v>96.808000000000007</c:v>
                </c:pt>
                <c:pt idx="77">
                  <c:v>97.734999999999999</c:v>
                </c:pt>
                <c:pt idx="78">
                  <c:v>98.557000000000002</c:v>
                </c:pt>
                <c:pt idx="79">
                  <c:v>96.245000000000005</c:v>
                </c:pt>
                <c:pt idx="80">
                  <c:v>97.483000000000004</c:v>
                </c:pt>
                <c:pt idx="81">
                  <c:v>98.302000000000007</c:v>
                </c:pt>
                <c:pt idx="82">
                  <c:v>98.850999999999999</c:v>
                </c:pt>
                <c:pt idx="83">
                  <c:v>99.221000000000004</c:v>
                </c:pt>
                <c:pt idx="84">
                  <c:v>99.471000000000004</c:v>
                </c:pt>
                <c:pt idx="85">
                  <c:v>99.64</c:v>
                </c:pt>
                <c:pt idx="86">
                  <c:v>99.754999999999995</c:v>
                </c:pt>
                <c:pt idx="87">
                  <c:v>99.834000000000003</c:v>
                </c:pt>
                <c:pt idx="88">
                  <c:v>99.887</c:v>
                </c:pt>
                <c:pt idx="89">
                  <c:v>99.923000000000002</c:v>
                </c:pt>
                <c:pt idx="90">
                  <c:v>99.947999999999993</c:v>
                </c:pt>
                <c:pt idx="91">
                  <c:v>99.963999999999999</c:v>
                </c:pt>
                <c:pt idx="92">
                  <c:v>99.975999999999999</c:v>
                </c:pt>
                <c:pt idx="93">
                  <c:v>99.983999999999995</c:v>
                </c:pt>
                <c:pt idx="94">
                  <c:v>99.989000000000004</c:v>
                </c:pt>
                <c:pt idx="95">
                  <c:v>99.992000000000004</c:v>
                </c:pt>
                <c:pt idx="96">
                  <c:v>99.995000000000005</c:v>
                </c:pt>
                <c:pt idx="97">
                  <c:v>99.995999999999995</c:v>
                </c:pt>
                <c:pt idx="98">
                  <c:v>99.998000000000005</c:v>
                </c:pt>
                <c:pt idx="99">
                  <c:v>99.998000000000005</c:v>
                </c:pt>
                <c:pt idx="100">
                  <c:v>99.998999999999995</c:v>
                </c:pt>
                <c:pt idx="101">
                  <c:v>99.998999999999995</c:v>
                </c:pt>
                <c:pt idx="102">
                  <c:v>99.998999999999995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Qb!$FX$18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Qb!$FX$19:$FX$126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76.638999999999996</c:v>
                </c:pt>
                <c:pt idx="2">
                  <c:v>72.390999999999991</c:v>
                </c:pt>
                <c:pt idx="3">
                  <c:v>69.013999999999996</c:v>
                </c:pt>
                <c:pt idx="4">
                  <c:v>66.134</c:v>
                </c:pt>
                <c:pt idx="5">
                  <c:v>63.584000000000003</c:v>
                </c:pt>
                <c:pt idx="6">
                  <c:v>61.271999999999998</c:v>
                </c:pt>
                <c:pt idx="7">
                  <c:v>59.137</c:v>
                </c:pt>
                <c:pt idx="8">
                  <c:v>57.143999999999998</c:v>
                </c:pt>
                <c:pt idx="9">
                  <c:v>55.265000000000001</c:v>
                </c:pt>
                <c:pt idx="10">
                  <c:v>53.481000000000002</c:v>
                </c:pt>
                <c:pt idx="11">
                  <c:v>51.777999999999999</c:v>
                </c:pt>
                <c:pt idx="12">
                  <c:v>50.142000000000003</c:v>
                </c:pt>
                <c:pt idx="13">
                  <c:v>48.566000000000003</c:v>
                </c:pt>
                <c:pt idx="14">
                  <c:v>47.042999999999999</c:v>
                </c:pt>
                <c:pt idx="15">
                  <c:v>45.564</c:v>
                </c:pt>
                <c:pt idx="16">
                  <c:v>44.125999999999998</c:v>
                </c:pt>
                <c:pt idx="17">
                  <c:v>42.723999999999997</c:v>
                </c:pt>
                <c:pt idx="18">
                  <c:v>41.353999999999999</c:v>
                </c:pt>
                <c:pt idx="19">
                  <c:v>40.012</c:v>
                </c:pt>
                <c:pt idx="20">
                  <c:v>38.698</c:v>
                </c:pt>
                <c:pt idx="21">
                  <c:v>37.405999999999999</c:v>
                </c:pt>
                <c:pt idx="22">
                  <c:v>36.136000000000003</c:v>
                </c:pt>
                <c:pt idx="23">
                  <c:v>34.885000000000005</c:v>
                </c:pt>
                <c:pt idx="24">
                  <c:v>33.650999999999996</c:v>
                </c:pt>
                <c:pt idx="25">
                  <c:v>32.441999999999993</c:v>
                </c:pt>
                <c:pt idx="26">
                  <c:v>31.260999999999996</c:v>
                </c:pt>
                <c:pt idx="27">
                  <c:v>30.055000000000007</c:v>
                </c:pt>
                <c:pt idx="28">
                  <c:v>28.89</c:v>
                </c:pt>
                <c:pt idx="29">
                  <c:v>27.734999999999999</c:v>
                </c:pt>
                <c:pt idx="30">
                  <c:v>26.626000000000005</c:v>
                </c:pt>
                <c:pt idx="31">
                  <c:v>31.747</c:v>
                </c:pt>
                <c:pt idx="32">
                  <c:v>30.704999999999998</c:v>
                </c:pt>
                <c:pt idx="33">
                  <c:v>29.713999999999999</c:v>
                </c:pt>
                <c:pt idx="34">
                  <c:v>28.721000000000004</c:v>
                </c:pt>
                <c:pt idx="35">
                  <c:v>27.760999999999996</c:v>
                </c:pt>
                <c:pt idx="36">
                  <c:v>32.707999999999998</c:v>
                </c:pt>
                <c:pt idx="37">
                  <c:v>31.816000000000003</c:v>
                </c:pt>
                <c:pt idx="38">
                  <c:v>30.960999999999999</c:v>
                </c:pt>
                <c:pt idx="39">
                  <c:v>30.106999999999999</c:v>
                </c:pt>
                <c:pt idx="40">
                  <c:v>29.275999999999996</c:v>
                </c:pt>
                <c:pt idx="41">
                  <c:v>34.088999999999999</c:v>
                </c:pt>
                <c:pt idx="42">
                  <c:v>33.323999999999998</c:v>
                </c:pt>
                <c:pt idx="43">
                  <c:v>32.584000000000003</c:v>
                </c:pt>
                <c:pt idx="44">
                  <c:v>31.846000000000004</c:v>
                </c:pt>
                <c:pt idx="45">
                  <c:v>31.126000000000005</c:v>
                </c:pt>
                <c:pt idx="46">
                  <c:v>35.840000000000003</c:v>
                </c:pt>
                <c:pt idx="47">
                  <c:v>35.186999999999998</c:v>
                </c:pt>
                <c:pt idx="48">
                  <c:v>34.540000000000006</c:v>
                </c:pt>
                <c:pt idx="49">
                  <c:v>33.900000000000006</c:v>
                </c:pt>
                <c:pt idx="50">
                  <c:v>33.266999999999996</c:v>
                </c:pt>
                <c:pt idx="51">
                  <c:v>32.638999999999996</c:v>
                </c:pt>
                <c:pt idx="52">
                  <c:v>32.018000000000001</c:v>
                </c:pt>
                <c:pt idx="53">
                  <c:v>31.402000000000001</c:v>
                </c:pt>
                <c:pt idx="54">
                  <c:v>30.792000000000002</c:v>
                </c:pt>
                <c:pt idx="55">
                  <c:v>30.186000000000007</c:v>
                </c:pt>
                <c:pt idx="56">
                  <c:v>29.585999999999999</c:v>
                </c:pt>
                <c:pt idx="57">
                  <c:v>28.991</c:v>
                </c:pt>
                <c:pt idx="58">
                  <c:v>28.406999999999996</c:v>
                </c:pt>
                <c:pt idx="59">
                  <c:v>27.831000000000003</c:v>
                </c:pt>
                <c:pt idx="60">
                  <c:v>27.254000000000005</c:v>
                </c:pt>
                <c:pt idx="61">
                  <c:v>26.688000000000002</c:v>
                </c:pt>
                <c:pt idx="62">
                  <c:v>26.129000000000005</c:v>
                </c:pt>
                <c:pt idx="63">
                  <c:v>25.581999999999994</c:v>
                </c:pt>
                <c:pt idx="64">
                  <c:v>22.120000000000005</c:v>
                </c:pt>
                <c:pt idx="65">
                  <c:v>21.462000000000003</c:v>
                </c:pt>
                <c:pt idx="66">
                  <c:v>20.819999999999993</c:v>
                </c:pt>
                <c:pt idx="67">
                  <c:v>20.188999999999993</c:v>
                </c:pt>
                <c:pt idx="68">
                  <c:v>19.578000000000003</c:v>
                </c:pt>
                <c:pt idx="69">
                  <c:v>16.335999999999999</c:v>
                </c:pt>
                <c:pt idx="70">
                  <c:v>15.498000000000005</c:v>
                </c:pt>
                <c:pt idx="71">
                  <c:v>14.739000000000004</c:v>
                </c:pt>
                <c:pt idx="72">
                  <c:v>14.001999999999995</c:v>
                </c:pt>
                <c:pt idx="73">
                  <c:v>13.302000000000007</c:v>
                </c:pt>
                <c:pt idx="74">
                  <c:v>10.311000000000007</c:v>
                </c:pt>
                <c:pt idx="75">
                  <c:v>9.2099999999999937</c:v>
                </c:pt>
                <c:pt idx="76">
                  <c:v>8.1919999999999931</c:v>
                </c:pt>
                <c:pt idx="77">
                  <c:v>7.2650000000000006</c:v>
                </c:pt>
                <c:pt idx="78">
                  <c:v>6.4429999999999978</c:v>
                </c:pt>
                <c:pt idx="79">
                  <c:v>3.7549999999999955</c:v>
                </c:pt>
                <c:pt idx="80">
                  <c:v>2.5169999999999959</c:v>
                </c:pt>
                <c:pt idx="81">
                  <c:v>1.6979999999999933</c:v>
                </c:pt>
                <c:pt idx="82">
                  <c:v>1.1490000000000009</c:v>
                </c:pt>
                <c:pt idx="83">
                  <c:v>0.77899999999999636</c:v>
                </c:pt>
                <c:pt idx="84">
                  <c:v>0.52899999999999636</c:v>
                </c:pt>
                <c:pt idx="85">
                  <c:v>0.35999999999999943</c:v>
                </c:pt>
                <c:pt idx="86">
                  <c:v>0.24500000000000455</c:v>
                </c:pt>
                <c:pt idx="87">
                  <c:v>0.16599999999999682</c:v>
                </c:pt>
                <c:pt idx="88">
                  <c:v>0.11299999999999955</c:v>
                </c:pt>
                <c:pt idx="89">
                  <c:v>7.6999999999998181E-2</c:v>
                </c:pt>
                <c:pt idx="90">
                  <c:v>5.2000000000006708E-2</c:v>
                </c:pt>
                <c:pt idx="91">
                  <c:v>3.6000000000001364E-2</c:v>
                </c:pt>
                <c:pt idx="92">
                  <c:v>2.4000000000000909E-2</c:v>
                </c:pt>
                <c:pt idx="93">
                  <c:v>1.6000000000005343E-2</c:v>
                </c:pt>
                <c:pt idx="94">
                  <c:v>1.099999999999568E-2</c:v>
                </c:pt>
                <c:pt idx="95">
                  <c:v>7.9999999999955662E-3</c:v>
                </c:pt>
                <c:pt idx="96">
                  <c:v>4.9999999999954525E-3</c:v>
                </c:pt>
                <c:pt idx="97">
                  <c:v>4.0000000000048885E-3</c:v>
                </c:pt>
                <c:pt idx="98">
                  <c:v>1.9999999999953388E-3</c:v>
                </c:pt>
                <c:pt idx="99">
                  <c:v>1.9999999999953388E-3</c:v>
                </c:pt>
                <c:pt idx="100">
                  <c:v>1.0000000000047748E-3</c:v>
                </c:pt>
                <c:pt idx="101">
                  <c:v>1.0000000000047748E-3</c:v>
                </c:pt>
                <c:pt idx="102">
                  <c:v>1.0000000000047748E-3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6482944"/>
        <c:axId val="66484864"/>
      </c:scatterChart>
      <c:valAx>
        <c:axId val="664829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484864"/>
        <c:crossesAt val="120"/>
        <c:crossBetween val="midCat"/>
        <c:minorUnit val="100"/>
      </c:valAx>
      <c:valAx>
        <c:axId val="664848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4829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983458892783693"/>
          <c:y val="0.45874126649661739"/>
          <c:w val="0.58046302792198623"/>
          <c:h val="0.2264385789804443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8813650290566972"/>
          <c:y val="0.21849247717274789"/>
          <c:w val="0.73915980399105563"/>
          <c:h val="0.73140475398321692"/>
        </c:manualLayout>
      </c:layout>
      <c:scatterChart>
        <c:scatterStyle val="lineMarker"/>
        <c:ser>
          <c:idx val="1"/>
          <c:order val="0"/>
          <c:tx>
            <c:strRef>
              <c:f>Qb!$HH$18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Qb!$HH$19:$HH$126</c:f>
              <c:numCache>
                <c:formatCode>0.00E+00</c:formatCode>
                <c:ptCount val="108"/>
                <c:pt idx="1">
                  <c:v>-225.50987391136573</c:v>
                </c:pt>
                <c:pt idx="2">
                  <c:v>-214.5387707498659</c:v>
                </c:pt>
                <c:pt idx="3">
                  <c:v>-204.2350382102197</c:v>
                </c:pt>
                <c:pt idx="4">
                  <c:v>-196.35141639277961</c:v>
                </c:pt>
                <c:pt idx="5">
                  <c:v>-190.74253213684466</c:v>
                </c:pt>
                <c:pt idx="6">
                  <c:v>-186.37138199547786</c:v>
                </c:pt>
                <c:pt idx="7">
                  <c:v>-183.04631802658449</c:v>
                </c:pt>
                <c:pt idx="8">
                  <c:v>-180.73708469079037</c:v>
                </c:pt>
                <c:pt idx="9">
                  <c:v>-178.93729358237002</c:v>
                </c:pt>
                <c:pt idx="10">
                  <c:v>-178.01879275130941</c:v>
                </c:pt>
                <c:pt idx="11">
                  <c:v>-177.37708938205591</c:v>
                </c:pt>
                <c:pt idx="12">
                  <c:v>-177.06953209850846</c:v>
                </c:pt>
                <c:pt idx="13">
                  <c:v>-177.407592961435</c:v>
                </c:pt>
                <c:pt idx="14">
                  <c:v>-177.87877655119922</c:v>
                </c:pt>
                <c:pt idx="15">
                  <c:v>-178.67492832927897</c:v>
                </c:pt>
                <c:pt idx="16">
                  <c:v>-179.70894025147101</c:v>
                </c:pt>
                <c:pt idx="17">
                  <c:v>-181.51189892797771</c:v>
                </c:pt>
                <c:pt idx="18">
                  <c:v>-183.07606640765638</c:v>
                </c:pt>
                <c:pt idx="19">
                  <c:v>-184.90335525480523</c:v>
                </c:pt>
                <c:pt idx="20">
                  <c:v>-187.33658077914816</c:v>
                </c:pt>
                <c:pt idx="21">
                  <c:v>-189.82330865299684</c:v>
                </c:pt>
                <c:pt idx="22">
                  <c:v>-192.5266673807034</c:v>
                </c:pt>
                <c:pt idx="23">
                  <c:v>-193.9936741871096</c:v>
                </c:pt>
                <c:pt idx="24">
                  <c:v>-193.98301091132913</c:v>
                </c:pt>
                <c:pt idx="25">
                  <c:v>-203.35001884722053</c:v>
                </c:pt>
                <c:pt idx="26">
                  <c:v>-210.30435343297427</c:v>
                </c:pt>
                <c:pt idx="27">
                  <c:v>-199.94478291013209</c:v>
                </c:pt>
                <c:pt idx="28">
                  <c:v>-206.91104112170871</c:v>
                </c:pt>
                <c:pt idx="29">
                  <c:v>-177.77931567885398</c:v>
                </c:pt>
                <c:pt idx="30">
                  <c:v>-78.055563208707142</c:v>
                </c:pt>
                <c:pt idx="31">
                  <c:v>0</c:v>
                </c:pt>
                <c:pt idx="32">
                  <c:v>-176.68719827098454</c:v>
                </c:pt>
                <c:pt idx="33">
                  <c:v>-189.84696866684479</c:v>
                </c:pt>
                <c:pt idx="34">
                  <c:v>-166.06706287893593</c:v>
                </c:pt>
                <c:pt idx="35">
                  <c:v>-82.391331624222119</c:v>
                </c:pt>
                <c:pt idx="36">
                  <c:v>0</c:v>
                </c:pt>
                <c:pt idx="37">
                  <c:v>-161.64812169166512</c:v>
                </c:pt>
                <c:pt idx="38">
                  <c:v>-170.71185872076677</c:v>
                </c:pt>
                <c:pt idx="39">
                  <c:v>-155.79810342479846</c:v>
                </c:pt>
                <c:pt idx="40">
                  <c:v>-85.496079552214312</c:v>
                </c:pt>
                <c:pt idx="41">
                  <c:v>0</c:v>
                </c:pt>
                <c:pt idx="42">
                  <c:v>-149.21628099687879</c:v>
                </c:pt>
                <c:pt idx="43">
                  <c:v>-154.85446249837403</c:v>
                </c:pt>
                <c:pt idx="44">
                  <c:v>-145.88569800769508</c:v>
                </c:pt>
                <c:pt idx="45">
                  <c:v>-87.257468197830036</c:v>
                </c:pt>
                <c:pt idx="46">
                  <c:v>0</c:v>
                </c:pt>
                <c:pt idx="47">
                  <c:v>-140.18756078791264</c:v>
                </c:pt>
                <c:pt idx="48">
                  <c:v>-141.86144477924375</c:v>
                </c:pt>
                <c:pt idx="49">
                  <c:v>-144.00864371314663</c:v>
                </c:pt>
                <c:pt idx="50">
                  <c:v>-146.22616340885099</c:v>
                </c:pt>
                <c:pt idx="51">
                  <c:v>-148.03222498513969</c:v>
                </c:pt>
                <c:pt idx="52">
                  <c:v>-150.60428173961375</c:v>
                </c:pt>
                <c:pt idx="53">
                  <c:v>-152.68490856015961</c:v>
                </c:pt>
                <c:pt idx="54">
                  <c:v>-155.48829870827126</c:v>
                </c:pt>
                <c:pt idx="55">
                  <c:v>-158.15947146235087</c:v>
                </c:pt>
                <c:pt idx="56">
                  <c:v>-160.1077359698306</c:v>
                </c:pt>
                <c:pt idx="57">
                  <c:v>-160.80447460617603</c:v>
                </c:pt>
                <c:pt idx="58">
                  <c:v>-164.00366165821347</c:v>
                </c:pt>
                <c:pt idx="59">
                  <c:v>-168.46383482909189</c:v>
                </c:pt>
                <c:pt idx="60">
                  <c:v>-168.24804953088864</c:v>
                </c:pt>
                <c:pt idx="61">
                  <c:v>-171.01133128072323</c:v>
                </c:pt>
                <c:pt idx="62">
                  <c:v>-166.86505898383871</c:v>
                </c:pt>
                <c:pt idx="63">
                  <c:v>-121.34440107147014</c:v>
                </c:pt>
                <c:pt idx="64">
                  <c:v>0</c:v>
                </c:pt>
                <c:pt idx="65">
                  <c:v>-208.78899615269412</c:v>
                </c:pt>
                <c:pt idx="66">
                  <c:v>-211.00524545506977</c:v>
                </c:pt>
                <c:pt idx="67">
                  <c:v>-203.79466547823341</c:v>
                </c:pt>
                <c:pt idx="68">
                  <c:v>-148.49424708067343</c:v>
                </c:pt>
                <c:pt idx="69">
                  <c:v>0</c:v>
                </c:pt>
                <c:pt idx="70">
                  <c:v>-262.6331589426116</c:v>
                </c:pt>
                <c:pt idx="71">
                  <c:v>-276.1099668789098</c:v>
                </c:pt>
                <c:pt idx="72">
                  <c:v>-268.87837756348074</c:v>
                </c:pt>
                <c:pt idx="73">
                  <c:v>-187.08110169415653</c:v>
                </c:pt>
                <c:pt idx="74">
                  <c:v>0</c:v>
                </c:pt>
                <c:pt idx="75">
                  <c:v>-455.04500319668369</c:v>
                </c:pt>
                <c:pt idx="76">
                  <c:v>-445.41849448379492</c:v>
                </c:pt>
                <c:pt idx="77">
                  <c:v>-416.35106108714098</c:v>
                </c:pt>
                <c:pt idx="78">
                  <c:v>-315.37828141660549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ser>
          <c:idx val="0"/>
          <c:order val="1"/>
          <c:tx>
            <c:strRef>
              <c:f>Qb!$HI$18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Qb!$HI$19:$HI$126</c:f>
              <c:numCache>
                <c:formatCode>0.00E+00</c:formatCode>
                <c:ptCount val="108"/>
                <c:pt idx="1">
                  <c:v>1861.6159388058607</c:v>
                </c:pt>
                <c:pt idx="2">
                  <c:v>1521.2760814654614</c:v>
                </c:pt>
                <c:pt idx="3">
                  <c:v>1309.9322280660554</c:v>
                </c:pt>
                <c:pt idx="4">
                  <c:v>1164.5175625174909</c:v>
                </c:pt>
                <c:pt idx="5">
                  <c:v>1057.5723406556458</c:v>
                </c:pt>
                <c:pt idx="6">
                  <c:v>974.12907541497339</c:v>
                </c:pt>
                <c:pt idx="7">
                  <c:v>906.84449823844591</c:v>
                </c:pt>
                <c:pt idx="8">
                  <c:v>851.36404314452466</c:v>
                </c:pt>
                <c:pt idx="9">
                  <c:v>804.23244507713764</c:v>
                </c:pt>
                <c:pt idx="10">
                  <c:v>764.08983718201819</c:v>
                </c:pt>
                <c:pt idx="11">
                  <c:v>728.85083551628145</c:v>
                </c:pt>
                <c:pt idx="12">
                  <c:v>697.67859804468208</c:v>
                </c:pt>
                <c:pt idx="13">
                  <c:v>670.1860947422</c:v>
                </c:pt>
                <c:pt idx="14">
                  <c:v>645.24995368465011</c:v>
                </c:pt>
                <c:pt idx="15">
                  <c:v>622.72143429112248</c:v>
                </c:pt>
                <c:pt idx="16">
                  <c:v>602.1202148947591</c:v>
                </c:pt>
                <c:pt idx="17">
                  <c:v>583.62081899669511</c:v>
                </c:pt>
                <c:pt idx="18">
                  <c:v>566.16455918947929</c:v>
                </c:pt>
                <c:pt idx="19">
                  <c:v>550.01621696887162</c:v>
                </c:pt>
                <c:pt idx="20">
                  <c:v>535.21134127076039</c:v>
                </c:pt>
                <c:pt idx="21">
                  <c:v>521.24357247513854</c:v>
                </c:pt>
                <c:pt idx="22">
                  <c:v>508.1282945102439</c:v>
                </c:pt>
                <c:pt idx="23">
                  <c:v>494.93470756395652</c:v>
                </c:pt>
                <c:pt idx="24">
                  <c:v>481.67709304589135</c:v>
                </c:pt>
                <c:pt idx="25">
                  <c:v>473.76679271793785</c:v>
                </c:pt>
                <c:pt idx="26">
                  <c:v>464.49019524174685</c:v>
                </c:pt>
                <c:pt idx="27">
                  <c:v>448.15717302812084</c:v>
                </c:pt>
                <c:pt idx="28">
                  <c:v>439.83202467167359</c:v>
                </c:pt>
                <c:pt idx="29">
                  <c:v>417.63214171453455</c:v>
                </c:pt>
                <c:pt idx="30">
                  <c:v>371.36024479270003</c:v>
                </c:pt>
                <c:pt idx="31">
                  <c:v>0</c:v>
                </c:pt>
                <c:pt idx="32">
                  <c:v>413.17866052649867</c:v>
                </c:pt>
                <c:pt idx="33">
                  <c:v>410.23224754601182</c:v>
                </c:pt>
                <c:pt idx="34">
                  <c:v>393.0433783838705</c:v>
                </c:pt>
                <c:pt idx="35">
                  <c:v>355.27810300768346</c:v>
                </c:pt>
                <c:pt idx="36">
                  <c:v>0</c:v>
                </c:pt>
                <c:pt idx="37">
                  <c:v>388.43794252274574</c:v>
                </c:pt>
                <c:pt idx="38">
                  <c:v>385.83210155541002</c:v>
                </c:pt>
                <c:pt idx="39">
                  <c:v>374.01708494641639</c:v>
                </c:pt>
                <c:pt idx="40">
                  <c:v>342.52259091398508</c:v>
                </c:pt>
                <c:pt idx="41">
                  <c:v>0</c:v>
                </c:pt>
                <c:pt idx="42">
                  <c:v>369.43188742454947</c:v>
                </c:pt>
                <c:pt idx="43">
                  <c:v>366.89847407838096</c:v>
                </c:pt>
                <c:pt idx="44">
                  <c:v>358.7022584974253</c:v>
                </c:pt>
                <c:pt idx="45">
                  <c:v>332.19310160462976</c:v>
                </c:pt>
                <c:pt idx="46">
                  <c:v>0</c:v>
                </c:pt>
                <c:pt idx="47">
                  <c:v>355.09917544862549</c:v>
                </c:pt>
                <c:pt idx="48">
                  <c:v>352.00826227809847</c:v>
                </c:pt>
                <c:pt idx="49">
                  <c:v>349.16820093736425</c:v>
                </c:pt>
                <c:pt idx="50">
                  <c:v>346.4057400851006</c:v>
                </c:pt>
                <c:pt idx="51">
                  <c:v>343.52907666340468</c:v>
                </c:pt>
                <c:pt idx="52">
                  <c:v>340.98445824547684</c:v>
                </c:pt>
                <c:pt idx="53">
                  <c:v>338.30153703647613</c:v>
                </c:pt>
                <c:pt idx="54">
                  <c:v>335.90800326359636</c:v>
                </c:pt>
                <c:pt idx="55">
                  <c:v>333.49120795769682</c:v>
                </c:pt>
                <c:pt idx="56">
                  <c:v>330.86880306226976</c:v>
                </c:pt>
                <c:pt idx="57">
                  <c:v>327.89861729198401</c:v>
                </c:pt>
                <c:pt idx="58">
                  <c:v>325.79528376049717</c:v>
                </c:pt>
                <c:pt idx="59">
                  <c:v>324.04929262979999</c:v>
                </c:pt>
                <c:pt idx="60">
                  <c:v>320.94574478480632</c:v>
                </c:pt>
                <c:pt idx="61">
                  <c:v>318.77111103477239</c:v>
                </c:pt>
                <c:pt idx="62">
                  <c:v>314.67813482636939</c:v>
                </c:pt>
                <c:pt idx="63">
                  <c:v>299.31941017395934</c:v>
                </c:pt>
                <c:pt idx="64">
                  <c:v>0</c:v>
                </c:pt>
                <c:pt idx="65">
                  <c:v>317.19577034576395</c:v>
                </c:pt>
                <c:pt idx="66">
                  <c:v>314.06886222652196</c:v>
                </c:pt>
                <c:pt idx="67">
                  <c:v>308.97673543217149</c:v>
                </c:pt>
                <c:pt idx="68">
                  <c:v>294.07510325987653</c:v>
                </c:pt>
                <c:pt idx="69">
                  <c:v>0</c:v>
                </c:pt>
                <c:pt idx="70">
                  <c:v>309.96044976681071</c:v>
                </c:pt>
                <c:pt idx="71">
                  <c:v>307.38069000195264</c:v>
                </c:pt>
                <c:pt idx="72">
                  <c:v>301.7023955803744</c:v>
                </c:pt>
                <c:pt idx="73">
                  <c:v>285.90100992683887</c:v>
                </c:pt>
                <c:pt idx="74">
                  <c:v>0</c:v>
                </c:pt>
                <c:pt idx="75">
                  <c:v>307.16608059293549</c:v>
                </c:pt>
                <c:pt idx="76">
                  <c:v>298.13159690260881</c:v>
                </c:pt>
                <c:pt idx="77">
                  <c:v>288.70482077725688</c:v>
                </c:pt>
                <c:pt idx="78">
                  <c:v>275.82528676560969</c:v>
                </c:pt>
                <c:pt idx="79">
                  <c:v>0</c:v>
                </c:pt>
                <c:pt idx="80">
                  <c:v>284.52412045049334</c:v>
                </c:pt>
                <c:pt idx="81">
                  <c:v>270.43819686316084</c:v>
                </c:pt>
                <c:pt idx="82">
                  <c:v>262.67654886040327</c:v>
                </c:pt>
                <c:pt idx="83">
                  <c:v>258.11748304494841</c:v>
                </c:pt>
                <c:pt idx="84">
                  <c:v>255.31474103096309</c:v>
                </c:pt>
                <c:pt idx="85">
                  <c:v>253.53381718578481</c:v>
                </c:pt>
                <c:pt idx="86">
                  <c:v>252.37510815856899</c:v>
                </c:pt>
                <c:pt idx="87">
                  <c:v>251.60826578239261</c:v>
                </c:pt>
                <c:pt idx="88">
                  <c:v>251.09465590992031</c:v>
                </c:pt>
                <c:pt idx="89">
                  <c:v>250.74771033478882</c:v>
                </c:pt>
                <c:pt idx="90">
                  <c:v>250.51199500331302</c:v>
                </c:pt>
                <c:pt idx="91">
                  <c:v>250.35117194351031</c:v>
                </c:pt>
                <c:pt idx="92">
                  <c:v>250.24115510328571</c:v>
                </c:pt>
                <c:pt idx="93">
                  <c:v>250.16573452561806</c:v>
                </c:pt>
                <c:pt idx="94">
                  <c:v>250.11396374367223</c:v>
                </c:pt>
                <c:pt idx="95">
                  <c:v>250.078393877331</c:v>
                </c:pt>
                <c:pt idx="96">
                  <c:v>250.05394075026999</c:v>
                </c:pt>
                <c:pt idx="97">
                  <c:v>250.03712158197189</c:v>
                </c:pt>
                <c:pt idx="98">
                  <c:v>250.02555024662422</c:v>
                </c:pt>
                <c:pt idx="99">
                  <c:v>250.01758705076151</c:v>
                </c:pt>
                <c:pt idx="100">
                  <c:v>250.01210654300721</c:v>
                </c:pt>
                <c:pt idx="101">
                  <c:v>250.00833421533918</c:v>
                </c:pt>
                <c:pt idx="102">
                  <c:v>250.00573744460297</c:v>
                </c:pt>
                <c:pt idx="103">
                  <c:v>250.00394989374007</c:v>
                </c:pt>
                <c:pt idx="104">
                  <c:v>250.00271927450689</c:v>
                </c:pt>
                <c:pt idx="105">
                  <c:v>250.00187208337189</c:v>
                </c:pt>
                <c:pt idx="106">
                  <c:v>250.00128884425266</c:v>
                </c:pt>
                <c:pt idx="107">
                  <c:v>250.00083542251696</c:v>
                </c:pt>
              </c:numCache>
            </c:numRef>
          </c:yVal>
        </c:ser>
        <c:ser>
          <c:idx val="2"/>
          <c:order val="2"/>
          <c:tx>
            <c:strRef>
              <c:f>Qb!$HJ$18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Qb!$HJ$19:$HJ$126</c:f>
              <c:numCache>
                <c:formatCode>0.000</c:formatCode>
                <c:ptCount val="108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238.0952380952381</c:v>
                </c:pt>
                <c:pt idx="33">
                  <c:v>238.0952380952381</c:v>
                </c:pt>
                <c:pt idx="34">
                  <c:v>238.0952380952381</c:v>
                </c:pt>
                <c:pt idx="35">
                  <c:v>238.0952380952381</c:v>
                </c:pt>
                <c:pt idx="36">
                  <c:v>238.0952380952381</c:v>
                </c:pt>
                <c:pt idx="37">
                  <c:v>227.27272727272728</c:v>
                </c:pt>
                <c:pt idx="38">
                  <c:v>227.27272727272728</c:v>
                </c:pt>
                <c:pt idx="39">
                  <c:v>227.27272727272728</c:v>
                </c:pt>
                <c:pt idx="40">
                  <c:v>227.27272727272728</c:v>
                </c:pt>
                <c:pt idx="41">
                  <c:v>227.27272727272728</c:v>
                </c:pt>
                <c:pt idx="42">
                  <c:v>217.39130434782609</c:v>
                </c:pt>
                <c:pt idx="43">
                  <c:v>217.39130434782609</c:v>
                </c:pt>
                <c:pt idx="44">
                  <c:v>217.39130434782609</c:v>
                </c:pt>
                <c:pt idx="45">
                  <c:v>217.39130434782609</c:v>
                </c:pt>
                <c:pt idx="46">
                  <c:v>217.39130434782609</c:v>
                </c:pt>
                <c:pt idx="47">
                  <c:v>208.33333333333334</c:v>
                </c:pt>
                <c:pt idx="48">
                  <c:v>208.33333333333334</c:v>
                </c:pt>
                <c:pt idx="49">
                  <c:v>208.33333333333334</c:v>
                </c:pt>
                <c:pt idx="50">
                  <c:v>208.33333333333334</c:v>
                </c:pt>
                <c:pt idx="51">
                  <c:v>208.33333333333334</c:v>
                </c:pt>
                <c:pt idx="52">
                  <c:v>208.33333333333334</c:v>
                </c:pt>
                <c:pt idx="53">
                  <c:v>208.33333333333334</c:v>
                </c:pt>
                <c:pt idx="54">
                  <c:v>208.33333333333334</c:v>
                </c:pt>
                <c:pt idx="55">
                  <c:v>208.33333333333334</c:v>
                </c:pt>
                <c:pt idx="56">
                  <c:v>208.33333333333334</c:v>
                </c:pt>
                <c:pt idx="57">
                  <c:v>208.33333333333334</c:v>
                </c:pt>
                <c:pt idx="58">
                  <c:v>208.33333333333334</c:v>
                </c:pt>
                <c:pt idx="59">
                  <c:v>208.33333333333334</c:v>
                </c:pt>
                <c:pt idx="60">
                  <c:v>208.33333333333334</c:v>
                </c:pt>
                <c:pt idx="61">
                  <c:v>208.33333333333334</c:v>
                </c:pt>
                <c:pt idx="62">
                  <c:v>208.33333333333334</c:v>
                </c:pt>
                <c:pt idx="63">
                  <c:v>208.33333333333334</c:v>
                </c:pt>
                <c:pt idx="64">
                  <c:v>208.33333333333334</c:v>
                </c:pt>
                <c:pt idx="65">
                  <c:v>217.39130434782609</c:v>
                </c:pt>
                <c:pt idx="66">
                  <c:v>217.39130434782609</c:v>
                </c:pt>
                <c:pt idx="67">
                  <c:v>217.39130434782609</c:v>
                </c:pt>
                <c:pt idx="68">
                  <c:v>217.39130434782609</c:v>
                </c:pt>
                <c:pt idx="69">
                  <c:v>217.39130434782609</c:v>
                </c:pt>
                <c:pt idx="70">
                  <c:v>227.27272727272728</c:v>
                </c:pt>
                <c:pt idx="71">
                  <c:v>227.27272727272728</c:v>
                </c:pt>
                <c:pt idx="72">
                  <c:v>227.27272727272728</c:v>
                </c:pt>
                <c:pt idx="73">
                  <c:v>227.27272727272728</c:v>
                </c:pt>
                <c:pt idx="74">
                  <c:v>227.27272727272728</c:v>
                </c:pt>
                <c:pt idx="75">
                  <c:v>238.0952380952381</c:v>
                </c:pt>
                <c:pt idx="76">
                  <c:v>238.0952380952381</c:v>
                </c:pt>
                <c:pt idx="77">
                  <c:v>238.0952380952381</c:v>
                </c:pt>
                <c:pt idx="78">
                  <c:v>238.0952380952381</c:v>
                </c:pt>
                <c:pt idx="79">
                  <c:v>238.0952380952381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</c:numCache>
            </c:numRef>
          </c:yVal>
        </c:ser>
        <c:axId val="66518400"/>
        <c:axId val="66680704"/>
      </c:scatterChart>
      <c:valAx>
        <c:axId val="665184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82907078491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80704"/>
        <c:crossesAt val="2000"/>
        <c:crossBetween val="midCat"/>
        <c:minorUnit val="100"/>
      </c:valAx>
      <c:valAx>
        <c:axId val="666807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425461352214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184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16274888639897"/>
          <c:y val="0.23910058777864035"/>
          <c:w val="0.18123063405333495"/>
          <c:h val="0.271561125281874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431"/>
          <c:y val="0.17770778652668484"/>
          <c:w val="0.80901850561067568"/>
          <c:h val="0.72280996454390811"/>
        </c:manualLayout>
      </c:layout>
      <c:scatterChart>
        <c:scatterStyle val="lineMarker"/>
        <c:ser>
          <c:idx val="0"/>
          <c:order val="0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1"/>
          <c:order val="1"/>
          <c:tx>
            <c:strRef>
              <c:f>Qb!$HP$18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Qb!$HP$19:$HP$126</c:f>
              <c:numCache>
                <c:formatCode>0.00E+00</c:formatCode>
                <c:ptCount val="108"/>
                <c:pt idx="0">
                  <c:v>3.4000000000000002E-2</c:v>
                </c:pt>
                <c:pt idx="1">
                  <c:v>3.1490788626275204E-2</c:v>
                </c:pt>
                <c:pt idx="2">
                  <c:v>2.9780129922591575E-2</c:v>
                </c:pt>
                <c:pt idx="3">
                  <c:v>2.8412618263107047E-2</c:v>
                </c:pt>
                <c:pt idx="4">
                  <c:v>2.7241541292685197E-2</c:v>
                </c:pt>
                <c:pt idx="5">
                  <c:v>2.6201328571981822E-2</c:v>
                </c:pt>
                <c:pt idx="6">
                  <c:v>2.525555635154016E-2</c:v>
                </c:pt>
                <c:pt idx="7">
                  <c:v>2.4380887863552355E-2</c:v>
                </c:pt>
                <c:pt idx="8">
                  <c:v>2.3563093235756113E-2</c:v>
                </c:pt>
                <c:pt idx="9">
                  <c:v>2.2790993508162119E-2</c:v>
                </c:pt>
                <c:pt idx="10">
                  <c:v>2.2057267165524325E-2</c:v>
                </c:pt>
                <c:pt idx="11">
                  <c:v>2.1355933911811384E-2</c:v>
                </c:pt>
                <c:pt idx="12">
                  <c:v>2.0682254959704445E-2</c:v>
                </c:pt>
                <c:pt idx="13">
                  <c:v>2.0032366579128547E-2</c:v>
                </c:pt>
                <c:pt idx="14">
                  <c:v>1.9403799732385055E-2</c:v>
                </c:pt>
                <c:pt idx="15">
                  <c:v>1.8793289500394654E-2</c:v>
                </c:pt>
                <c:pt idx="16">
                  <c:v>1.8199149946167961E-2</c:v>
                </c:pt>
                <c:pt idx="17">
                  <c:v>1.7619315214973407E-2</c:v>
                </c:pt>
                <c:pt idx="18">
                  <c:v>1.7052836737880363E-2</c:v>
                </c:pt>
                <c:pt idx="19">
                  <c:v>1.649741436402271E-2</c:v>
                </c:pt>
                <c:pt idx="20">
                  <c:v>1.5952391895216751E-2</c:v>
                </c:pt>
                <c:pt idx="21">
                  <c:v>1.5416707353210079E-2</c:v>
                </c:pt>
                <c:pt idx="22">
                  <c:v>1.4888998734015552E-2</c:v>
                </c:pt>
                <c:pt idx="23">
                  <c:v>1.4370398799809331E-2</c:v>
                </c:pt>
                <c:pt idx="24">
                  <c:v>1.3859595687192682E-2</c:v>
                </c:pt>
                <c:pt idx="25">
                  <c:v>1.3344173108593588E-2</c:v>
                </c:pt>
                <c:pt idx="26">
                  <c:v>1.2851027667729045E-2</c:v>
                </c:pt>
                <c:pt idx="27">
                  <c:v>1.2345827315219828E-2</c:v>
                </c:pt>
                <c:pt idx="28">
                  <c:v>1.1852046007396238E-2</c:v>
                </c:pt>
                <c:pt idx="29">
                  <c:v>1.1363711118848126E-2</c:v>
                </c:pt>
                <c:pt idx="30">
                  <c:v>1.0895496888220552E-2</c:v>
                </c:pt>
                <c:pt idx="31">
                  <c:v>1.2328711118848127E-2</c:v>
                </c:pt>
                <c:pt idx="32">
                  <c:v>1.1918755183002828E-2</c:v>
                </c:pt>
                <c:pt idx="33">
                  <c:v>1.152254165527513E-2</c:v>
                </c:pt>
                <c:pt idx="34">
                  <c:v>1.112918391844535E-2</c:v>
                </c:pt>
                <c:pt idx="35">
                  <c:v>1.0749254669335812E-2</c:v>
                </c:pt>
                <c:pt idx="36">
                  <c:v>1.204823153749297E-2</c:v>
                </c:pt>
                <c:pt idx="37">
                  <c:v>1.1718428545749454E-2</c:v>
                </c:pt>
                <c:pt idx="38">
                  <c:v>1.1397206225642132E-2</c:v>
                </c:pt>
                <c:pt idx="39">
                  <c:v>1.1078829459533949E-2</c:v>
                </c:pt>
                <c:pt idx="40">
                  <c:v>1.0769346431346333E-2</c:v>
                </c:pt>
                <c:pt idx="41">
                  <c:v>1.1956102186806676E-2</c:v>
                </c:pt>
                <c:pt idx="42">
                  <c:v>1.1689259385579284E-2</c:v>
                </c:pt>
                <c:pt idx="43">
                  <c:v>1.1427629203252762E-2</c:v>
                </c:pt>
                <c:pt idx="44">
                  <c:v>1.1168492271159649E-2</c:v>
                </c:pt>
                <c:pt idx="45">
                  <c:v>1.0915231619122553E-2</c:v>
                </c:pt>
                <c:pt idx="46">
                  <c:v>1.2007622705942257E-2</c:v>
                </c:pt>
                <c:pt idx="47">
                  <c:v>1.1791533022580448E-2</c:v>
                </c:pt>
                <c:pt idx="48">
                  <c:v>1.157781671158605E-2</c:v>
                </c:pt>
                <c:pt idx="49">
                  <c:v>1.1366252222804192E-2</c:v>
                </c:pt>
                <c:pt idx="50">
                  <c:v>1.1157222910697238E-2</c:v>
                </c:pt>
                <c:pt idx="51">
                  <c:v>1.0950049355511249E-2</c:v>
                </c:pt>
                <c:pt idx="52">
                  <c:v>1.074532472969965E-2</c:v>
                </c:pt>
                <c:pt idx="53">
                  <c:v>1.0542369652121641E-2</c:v>
                </c:pt>
                <c:pt idx="54">
                  <c:v>1.0341460832656151E-2</c:v>
                </c:pt>
                <c:pt idx="55">
                  <c:v>1.0142639991277775E-2</c:v>
                </c:pt>
                <c:pt idx="56">
                  <c:v>9.9470477816109917E-3</c:v>
                </c:pt>
                <c:pt idx="57">
                  <c:v>9.7537740430991594E-3</c:v>
                </c:pt>
                <c:pt idx="58">
                  <c:v>9.560086290359756E-3</c:v>
                </c:pt>
                <c:pt idx="59">
                  <c:v>9.3712543211016269E-3</c:v>
                </c:pt>
                <c:pt idx="60">
                  <c:v>9.1832243298663949E-3</c:v>
                </c:pt>
                <c:pt idx="61">
                  <c:v>8.9979450322607846E-3</c:v>
                </c:pt>
                <c:pt idx="62">
                  <c:v>8.8151536883143301E-3</c:v>
                </c:pt>
                <c:pt idx="63">
                  <c:v>8.6360757117314186E-3</c:v>
                </c:pt>
                <c:pt idx="64">
                  <c:v>7.831909045064752E-3</c:v>
                </c:pt>
                <c:pt idx="65">
                  <c:v>7.6047719585542253E-3</c:v>
                </c:pt>
                <c:pt idx="66">
                  <c:v>7.3819602916101274E-3</c:v>
                </c:pt>
                <c:pt idx="67">
                  <c:v>7.1636382935329809E-3</c:v>
                </c:pt>
                <c:pt idx="68">
                  <c:v>6.9517731840005436E-3</c:v>
                </c:pt>
                <c:pt idx="69">
                  <c:v>6.1126427492179348E-3</c:v>
                </c:pt>
                <c:pt idx="70">
                  <c:v>5.817311710485119E-3</c:v>
                </c:pt>
                <c:pt idx="71">
                  <c:v>5.5338434138484044E-3</c:v>
                </c:pt>
                <c:pt idx="72">
                  <c:v>5.2615109756266451E-3</c:v>
                </c:pt>
                <c:pt idx="73">
                  <c:v>5.0025806074241079E-3</c:v>
                </c:pt>
                <c:pt idx="74">
                  <c:v>4.1253078801513805E-3</c:v>
                </c:pt>
                <c:pt idx="75">
                  <c:v>3.7005631066924071E-3</c:v>
                </c:pt>
                <c:pt idx="76">
                  <c:v>3.3064816906316517E-3</c:v>
                </c:pt>
                <c:pt idx="77">
                  <c:v>2.9471837189601426E-3</c:v>
                </c:pt>
                <c:pt idx="78">
                  <c:v>2.6269287677937914E-3</c:v>
                </c:pt>
                <c:pt idx="79">
                  <c:v>1.7078811487461723E-3</c:v>
                </c:pt>
                <c:pt idx="80">
                  <c:v>1.1685571284785544E-3</c:v>
                </c:pt>
                <c:pt idx="81">
                  <c:v>8.0459270493524323E-4</c:v>
                </c:pt>
                <c:pt idx="82">
                  <c:v>5.5595352201525696E-4</c:v>
                </c:pt>
                <c:pt idx="83">
                  <c:v>3.8495965197575375E-4</c:v>
                </c:pt>
                <c:pt idx="84">
                  <c:v>2.6690893130961721E-4</c:v>
                </c:pt>
                <c:pt idx="85">
                  <c:v>1.8521416680302788E-4</c:v>
                </c:pt>
                <c:pt idx="86">
                  <c:v>1.285936895377057E-4</c:v>
                </c:pt>
                <c:pt idx="87">
                  <c:v>8.9313803981970358E-5</c:v>
                </c:pt>
                <c:pt idx="88">
                  <c:v>6.2047409627025331E-5</c:v>
                </c:pt>
                <c:pt idx="89">
                  <c:v>4.31117431565608E-5</c:v>
                </c:pt>
                <c:pt idx="90">
                  <c:v>2.9958256578486925E-5</c:v>
                </c:pt>
                <c:pt idx="91">
                  <c:v>2.0819385320235386E-5</c:v>
                </c:pt>
                <c:pt idx="92">
                  <c:v>1.4469029075110395E-5</c:v>
                </c:pt>
                <c:pt idx="93">
                  <c:v>1.0056019923920861E-5</c:v>
                </c:pt>
                <c:pt idx="94">
                  <c:v>6.9891295023096365E-6</c:v>
                </c:pt>
                <c:pt idx="95">
                  <c:v>4.857659479712349E-6</c:v>
                </c:pt>
                <c:pt idx="96">
                  <c:v>3.3762638283136282E-6</c:v>
                </c:pt>
                <c:pt idx="97">
                  <c:v>2.3466457157529086E-6</c:v>
                </c:pt>
                <c:pt idx="98">
                  <c:v>1.6310252780122201E-6</c:v>
                </c:pt>
                <c:pt idx="99">
                  <c:v>1.1336398093289979E-6</c:v>
                </c:pt>
                <c:pt idx="100">
                  <c:v>7.879367351954957E-7</c:v>
                </c:pt>
                <c:pt idx="101">
                  <c:v>5.4765608408581249E-7</c:v>
                </c:pt>
                <c:pt idx="102">
                  <c:v>3.8064873409245367E-7</c:v>
                </c:pt>
                <c:pt idx="103">
                  <c:v>2.6456963399343649E-7</c:v>
                </c:pt>
                <c:pt idx="104">
                  <c:v>1.8388921641534301E-7</c:v>
                </c:pt>
                <c:pt idx="105">
                  <c:v>1.2781238226345683E-7</c:v>
                </c:pt>
                <c:pt idx="106">
                  <c:v>8.8836162953947015E-8</c:v>
                </c:pt>
                <c:pt idx="107">
                  <c:v>6.1745690899594561E-8</c:v>
                </c:pt>
              </c:numCache>
            </c:numRef>
          </c:yVal>
        </c:ser>
        <c:axId val="66706816"/>
        <c:axId val="66532096"/>
      </c:scatterChart>
      <c:valAx>
        <c:axId val="667068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32096"/>
        <c:crossesAt val="3.500000000000001E-2"/>
        <c:crossBetween val="midCat"/>
      </c:valAx>
      <c:valAx>
        <c:axId val="66532096"/>
        <c:scaling>
          <c:orientation val="minMax"/>
          <c:max val="3.500000000000001E-2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068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35857674862327"/>
          <c:y val="0.21414199569139891"/>
          <c:w val="0.79420855338909391"/>
          <c:h val="0.72303445940225208"/>
        </c:manualLayout>
      </c:layout>
      <c:scatterChart>
        <c:scatterStyle val="lineMarker"/>
        <c:ser>
          <c:idx val="1"/>
          <c:order val="0"/>
          <c:tx>
            <c:strRef>
              <c:f>Qb!$HO$18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Qb!$HO$19:$HO$128</c:f>
              <c:numCache>
                <c:formatCode>0.00</c:formatCode>
                <c:ptCount val="110"/>
                <c:pt idx="1">
                  <c:v>65.250370407273991</c:v>
                </c:pt>
                <c:pt idx="2">
                  <c:v>89.54287377273117</c:v>
                </c:pt>
                <c:pt idx="3">
                  <c:v>106.38437299985041</c:v>
                </c:pt>
                <c:pt idx="4">
                  <c:v>118.80978142654516</c:v>
                </c:pt>
                <c:pt idx="5">
                  <c:v>128.44216572483819</c:v>
                </c:pt>
                <c:pt idx="6">
                  <c:v>136.01817597130369</c:v>
                </c:pt>
                <c:pt idx="7">
                  <c:v>141.87216327320229</c:v>
                </c:pt>
                <c:pt idx="8">
                  <c:v>146.56485708553112</c:v>
                </c:pt>
                <c:pt idx="9">
                  <c:v>150.09099565533486</c:v>
                </c:pt>
                <c:pt idx="10">
                  <c:v>152.80990359584911</c:v>
                </c:pt>
                <c:pt idx="11">
                  <c:v>154.75239783477025</c:v>
                </c:pt>
                <c:pt idx="12">
                  <c:v>156.00230918615222</c:v>
                </c:pt>
                <c:pt idx="13">
                  <c:v>156.62159362948469</c:v>
                </c:pt>
                <c:pt idx="14">
                  <c:v>156.84953205783259</c:v>
                </c:pt>
                <c:pt idx="15">
                  <c:v>156.41461531385258</c:v>
                </c:pt>
                <c:pt idx="16">
                  <c:v>155.65551554091678</c:v>
                </c:pt>
                <c:pt idx="17">
                  <c:v>154.43394140667235</c:v>
                </c:pt>
                <c:pt idx="18">
                  <c:v>153.01619282509304</c:v>
                </c:pt>
                <c:pt idx="19">
                  <c:v>151.01233170029585</c:v>
                </c:pt>
                <c:pt idx="20">
                  <c:v>148.84618578354599</c:v>
                </c:pt>
                <c:pt idx="21">
                  <c:v>146.39725803417036</c:v>
                </c:pt>
                <c:pt idx="22">
                  <c:v>143.57215793387587</c:v>
                </c:pt>
                <c:pt idx="23">
                  <c:v>141.04994815806279</c:v>
                </c:pt>
                <c:pt idx="24">
                  <c:v>138.16475364837973</c:v>
                </c:pt>
                <c:pt idx="25">
                  <c:v>131.94886063065684</c:v>
                </c:pt>
                <c:pt idx="26">
                  <c:v>132.79652717867236</c:v>
                </c:pt>
                <c:pt idx="27">
                  <c:v>124.68743765617819</c:v>
                </c:pt>
                <c:pt idx="28">
                  <c:v>122.51310924096926</c:v>
                </c:pt>
                <c:pt idx="29">
                  <c:v>118.85162042828877</c:v>
                </c:pt>
                <c:pt idx="30">
                  <c:v>10</c:v>
                </c:pt>
                <c:pt idx="31">
                  <c:v>157.65597997573602</c:v>
                </c:pt>
                <c:pt idx="32">
                  <c:v>147.8662959950463</c:v>
                </c:pt>
                <c:pt idx="33">
                  <c:v>147.90823128071142</c:v>
                </c:pt>
                <c:pt idx="34">
                  <c:v>143.96390011468537</c:v>
                </c:pt>
                <c:pt idx="35">
                  <c:v>10</c:v>
                </c:pt>
                <c:pt idx="36">
                  <c:v>189.05766785710884</c:v>
                </c:pt>
                <c:pt idx="37">
                  <c:v>180.15800855534235</c:v>
                </c:pt>
                <c:pt idx="38">
                  <c:v>179.90370939719008</c:v>
                </c:pt>
                <c:pt idx="39">
                  <c:v>176.48928940325709</c:v>
                </c:pt>
                <c:pt idx="40">
                  <c:v>10</c:v>
                </c:pt>
                <c:pt idx="41">
                  <c:v>228.67282545056915</c:v>
                </c:pt>
                <c:pt idx="42">
                  <c:v>221.52894385406768</c:v>
                </c:pt>
                <c:pt idx="43">
                  <c:v>220.89279210130999</c:v>
                </c:pt>
                <c:pt idx="44">
                  <c:v>217.99402821413807</c:v>
                </c:pt>
                <c:pt idx="45">
                  <c:v>10</c:v>
                </c:pt>
                <c:pt idx="46">
                  <c:v>276.07663057095982</c:v>
                </c:pt>
                <c:pt idx="47">
                  <c:v>275.33887039709521</c:v>
                </c:pt>
                <c:pt idx="48">
                  <c:v>273.36881337497789</c:v>
                </c:pt>
                <c:pt idx="49">
                  <c:v>271.12381981608877</c:v>
                </c:pt>
                <c:pt idx="50">
                  <c:v>269.3817784031279</c:v>
                </c:pt>
                <c:pt idx="51">
                  <c:v>266.77237167602885</c:v>
                </c:pt>
                <c:pt idx="52">
                  <c:v>264.93361508420099</c:v>
                </c:pt>
                <c:pt idx="53">
                  <c:v>262.2217516785081</c:v>
                </c:pt>
                <c:pt idx="54">
                  <c:v>259.86702002851899</c:v>
                </c:pt>
                <c:pt idx="55">
                  <c:v>257.56983877950893</c:v>
                </c:pt>
                <c:pt idx="56">
                  <c:v>256.78026501047839</c:v>
                </c:pt>
                <c:pt idx="57">
                  <c:v>254.8305576381257</c:v>
                </c:pt>
                <c:pt idx="58">
                  <c:v>249.29119239981972</c:v>
                </c:pt>
                <c:pt idx="59">
                  <c:v>250.63738790944117</c:v>
                </c:pt>
                <c:pt idx="60">
                  <c:v>246.69573360448302</c:v>
                </c:pt>
                <c:pt idx="61">
                  <c:v>245.32111246486974</c:v>
                </c:pt>
                <c:pt idx="62">
                  <c:v>243.62612495744182</c:v>
                </c:pt>
                <c:pt idx="63">
                  <c:v>10</c:v>
                </c:pt>
                <c:pt idx="64">
                  <c:v>171.29336598038418</c:v>
                </c:pt>
                <c:pt idx="65">
                  <c:v>169.9048935685758</c:v>
                </c:pt>
                <c:pt idx="66">
                  <c:v>168.15470724345494</c:v>
                </c:pt>
                <c:pt idx="67">
                  <c:v>166.56130295220254</c:v>
                </c:pt>
                <c:pt idx="68">
                  <c:v>10</c:v>
                </c:pt>
                <c:pt idx="69">
                  <c:v>106.38938305845255</c:v>
                </c:pt>
                <c:pt idx="70">
                  <c:v>100.98798377992365</c:v>
                </c:pt>
                <c:pt idx="71">
                  <c:v>100.10956479977067</c:v>
                </c:pt>
                <c:pt idx="72">
                  <c:v>99.100886218009464</c:v>
                </c:pt>
                <c:pt idx="73">
                  <c:v>10</c:v>
                </c:pt>
                <c:pt idx="74">
                  <c:v>47.709799304137576</c:v>
                </c:pt>
                <c:pt idx="75">
                  <c:v>46.06219708786891</c:v>
                </c:pt>
                <c:pt idx="76">
                  <c:v>44.451758645247729</c:v>
                </c:pt>
                <c:pt idx="77">
                  <c:v>43.513085952717667</c:v>
                </c:pt>
                <c:pt idx="78">
                  <c:v>10</c:v>
                </c:pt>
                <c:pt idx="79">
                  <c:v>15.532808571721269</c:v>
                </c:pt>
                <c:pt idx="80">
                  <c:v>13.333534986061853</c:v>
                </c:pt>
                <c:pt idx="81">
                  <c:v>13.553177905442972</c:v>
                </c:pt>
                <c:pt idx="82">
                  <c:v>13.67992577610277</c:v>
                </c:pt>
                <c:pt idx="83">
                  <c:v>13.756533695822544</c:v>
                </c:pt>
                <c:pt idx="84">
                  <c:v>13.804841249740093</c:v>
                </c:pt>
                <c:pt idx="85">
                  <c:v>13.835742744450219</c:v>
                </c:pt>
                <c:pt idx="86">
                  <c:v>13.855758176950609</c:v>
                </c:pt>
                <c:pt idx="87">
                  <c:v>13.868898192847389</c:v>
                </c:pt>
                <c:pt idx="88">
                  <c:v>13.878000482812727</c:v>
                </c:pt>
                <c:pt idx="89">
                  <c:v>13.883740631417862</c:v>
                </c:pt>
                <c:pt idx="90">
                  <c:v>13.887952692492068</c:v>
                </c:pt>
                <c:pt idx="91">
                  <c:v>13.890567134555837</c:v>
                </c:pt>
                <c:pt idx="92">
                  <c:v>13.892297153579301</c:v>
                </c:pt>
                <c:pt idx="93">
                  <c:v>13.893608736580841</c:v>
                </c:pt>
                <c:pt idx="94">
                  <c:v>13.894488458178797</c:v>
                </c:pt>
                <c:pt idx="95">
                  <c:v>13.895092185704494</c:v>
                </c:pt>
                <c:pt idx="96">
                  <c:v>13.895550625269454</c:v>
                </c:pt>
                <c:pt idx="97">
                  <c:v>13.895709181517136</c:v>
                </c:pt>
                <c:pt idx="98">
                  <c:v>13.895882453843754</c:v>
                </c:pt>
                <c:pt idx="99">
                  <c:v>13.895988430564675</c:v>
                </c:pt>
                <c:pt idx="100">
                  <c:v>13.89614880733189</c:v>
                </c:pt>
                <c:pt idx="101">
                  <c:v>13.896175296608027</c:v>
                </c:pt>
                <c:pt idx="102">
                  <c:v>13.89616711802176</c:v>
                </c:pt>
                <c:pt idx="103">
                  <c:v>13.896092568246768</c:v>
                </c:pt>
                <c:pt idx="104">
                  <c:v>13.896149272365252</c:v>
                </c:pt>
                <c:pt idx="105">
                  <c:v>13.896183842803275</c:v>
                </c:pt>
                <c:pt idx="106">
                  <c:v>13.89620062280795</c:v>
                </c:pt>
                <c:pt idx="107">
                  <c:v>13.89620062280795</c:v>
                </c:pt>
              </c:numCache>
            </c:numRef>
          </c:yVal>
        </c:ser>
        <c:ser>
          <c:idx val="0"/>
          <c:order val="1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axId val="66556672"/>
        <c:axId val="66558976"/>
      </c:scatterChart>
      <c:valAx>
        <c:axId val="665566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58976"/>
        <c:crossesAt val="300"/>
        <c:crossBetween val="midCat"/>
      </c:valAx>
      <c:valAx>
        <c:axId val="665589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566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62"/>
          <c:y val="0.18302835385013594"/>
          <c:w val="0.81969968009485839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Qb!$IH$2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Qb!$IH$3:$IH$121</c:f>
              <c:numCache>
                <c:formatCode>0.000</c:formatCode>
                <c:ptCount val="119"/>
                <c:pt idx="0">
                  <c:v>2.6238012649999991</c:v>
                </c:pt>
                <c:pt idx="1">
                  <c:v>2.6113012824999995</c:v>
                </c:pt>
                <c:pt idx="2">
                  <c:v>2.5988012874999997</c:v>
                </c:pt>
                <c:pt idx="3">
                  <c:v>2.5863013074999999</c:v>
                </c:pt>
                <c:pt idx="4">
                  <c:v>2.5738013500000001</c:v>
                </c:pt>
                <c:pt idx="5">
                  <c:v>2.5613013799999997</c:v>
                </c:pt>
                <c:pt idx="6">
                  <c:v>2.5488014374999994</c:v>
                </c:pt>
                <c:pt idx="7">
                  <c:v>2.5363014974999998</c:v>
                </c:pt>
                <c:pt idx="8">
                  <c:v>2.5238015625000001</c:v>
                </c:pt>
                <c:pt idx="9">
                  <c:v>2.5113016425000003</c:v>
                </c:pt>
                <c:pt idx="10">
                  <c:v>2.4988017199999999</c:v>
                </c:pt>
                <c:pt idx="11">
                  <c:v>2.4863018224999998</c:v>
                </c:pt>
                <c:pt idx="12">
                  <c:v>2.4738019174999999</c:v>
                </c:pt>
                <c:pt idx="13">
                  <c:v>2.4613020350000001</c:v>
                </c:pt>
                <c:pt idx="14">
                  <c:v>2.4488021500000006</c:v>
                </c:pt>
                <c:pt idx="15">
                  <c:v>2.436302295</c:v>
                </c:pt>
                <c:pt idx="16">
                  <c:v>2.4238024250000003</c:v>
                </c:pt>
                <c:pt idx="17">
                  <c:v>2.4113025775000008</c:v>
                </c:pt>
                <c:pt idx="18">
                  <c:v>2.3988027449999998</c:v>
                </c:pt>
                <c:pt idx="19">
                  <c:v>2.3863029299999998</c:v>
                </c:pt>
                <c:pt idx="20">
                  <c:v>2.3738031125000001</c:v>
                </c:pt>
                <c:pt idx="21">
                  <c:v>2.3613033325000008</c:v>
                </c:pt>
                <c:pt idx="22">
                  <c:v>2.3488035750000003</c:v>
                </c:pt>
                <c:pt idx="23">
                  <c:v>2.3363038375</c:v>
                </c:pt>
                <c:pt idx="24">
                  <c:v>2.3238041950000001</c:v>
                </c:pt>
                <c:pt idx="25">
                  <c:v>2.3113046349999999</c:v>
                </c:pt>
                <c:pt idx="26">
                  <c:v>2.2988052399999996</c:v>
                </c:pt>
                <c:pt idx="27">
                  <c:v>2.2863060800000006</c:v>
                </c:pt>
                <c:pt idx="28">
                  <c:v>2.2738073574999995</c:v>
                </c:pt>
                <c:pt idx="29">
                  <c:v>2.2613091650000001</c:v>
                </c:pt>
                <c:pt idx="30">
                  <c:v>2.2546848119047618</c:v>
                </c:pt>
                <c:pt idx="31">
                  <c:v>2.2427805904761904</c:v>
                </c:pt>
                <c:pt idx="32">
                  <c:v>2.2308762761904761</c:v>
                </c:pt>
                <c:pt idx="33">
                  <c:v>2.2189719261904761</c:v>
                </c:pt>
                <c:pt idx="34">
                  <c:v>2.2200805568181821</c:v>
                </c:pt>
                <c:pt idx="35">
                  <c:v>2.2087172818181817</c:v>
                </c:pt>
                <c:pt idx="36">
                  <c:v>2.1973540136363634</c:v>
                </c:pt>
                <c:pt idx="37">
                  <c:v>2.1859905340909092</c:v>
                </c:pt>
                <c:pt idx="38">
                  <c:v>2.1943869260869566</c:v>
                </c:pt>
                <c:pt idx="39">
                  <c:v>2.1835170891304347</c:v>
                </c:pt>
                <c:pt idx="40">
                  <c:v>2.1726473413043474</c:v>
                </c:pt>
                <c:pt idx="41">
                  <c:v>2.1617776586956521</c:v>
                </c:pt>
                <c:pt idx="42">
                  <c:v>2.1767148083333341</c:v>
                </c:pt>
                <c:pt idx="43">
                  <c:v>2.1662978208333339</c:v>
                </c:pt>
                <c:pt idx="44">
                  <c:v>2.1558807416666665</c:v>
                </c:pt>
                <c:pt idx="45">
                  <c:v>2.1454636625000001</c:v>
                </c:pt>
                <c:pt idx="46">
                  <c:v>2.1350465874999998</c:v>
                </c:pt>
                <c:pt idx="47">
                  <c:v>2.1246295312500001</c:v>
                </c:pt>
                <c:pt idx="48">
                  <c:v>2.1142124687499999</c:v>
                </c:pt>
                <c:pt idx="49">
                  <c:v>2.103795418749999</c:v>
                </c:pt>
                <c:pt idx="50">
                  <c:v>2.0933783645833333</c:v>
                </c:pt>
                <c:pt idx="51">
                  <c:v>2.0829613687499995</c:v>
                </c:pt>
                <c:pt idx="52">
                  <c:v>2.07254436875</c:v>
                </c:pt>
                <c:pt idx="53">
                  <c:v>2.062127397916667</c:v>
                </c:pt>
                <c:pt idx="54">
                  <c:v>2.0517104645833331</c:v>
                </c:pt>
                <c:pt idx="55">
                  <c:v>2.0412935416666667</c:v>
                </c:pt>
                <c:pt idx="56">
                  <c:v>2.030876672916667</c:v>
                </c:pt>
                <c:pt idx="57">
                  <c:v>2.0204598020833333</c:v>
                </c:pt>
                <c:pt idx="58">
                  <c:v>2.0100429729166671</c:v>
                </c:pt>
                <c:pt idx="59">
                  <c:v>1.9632885347826083</c:v>
                </c:pt>
                <c:pt idx="60">
                  <c:v>1.9524187956521739</c:v>
                </c:pt>
                <c:pt idx="61">
                  <c:v>1.9415491456521732</c:v>
                </c:pt>
                <c:pt idx="62">
                  <c:v>1.9306795891304345</c:v>
                </c:pt>
                <c:pt idx="63">
                  <c:v>1.8829472454545455</c:v>
                </c:pt>
                <c:pt idx="64">
                  <c:v>1.8715837045454546</c:v>
                </c:pt>
                <c:pt idx="65">
                  <c:v>1.8602202022727279</c:v>
                </c:pt>
                <c:pt idx="66">
                  <c:v>1.8488567886363636</c:v>
                </c:pt>
                <c:pt idx="67">
                  <c:v>1.7998067571428571</c:v>
                </c:pt>
                <c:pt idx="68">
                  <c:v>1.7879024428571433</c:v>
                </c:pt>
                <c:pt idx="69">
                  <c:v>1.7759981761904764</c:v>
                </c:pt>
                <c:pt idx="70">
                  <c:v>1.7640940000000001</c:v>
                </c:pt>
                <c:pt idx="71">
                  <c:v>1.7133324524999998</c:v>
                </c:pt>
                <c:pt idx="72">
                  <c:v>1.7008333249999998</c:v>
                </c:pt>
                <c:pt idx="73">
                  <c:v>1.6883342275000002</c:v>
                </c:pt>
                <c:pt idx="74">
                  <c:v>1.675835145</c:v>
                </c:pt>
                <c:pt idx="75">
                  <c:v>1.6633362</c:v>
                </c:pt>
                <c:pt idx="76">
                  <c:v>1.6508374525</c:v>
                </c:pt>
                <c:pt idx="77">
                  <c:v>1.6383388024999999</c:v>
                </c:pt>
                <c:pt idx="78">
                  <c:v>1.6258402175</c:v>
                </c:pt>
                <c:pt idx="79">
                  <c:v>1.6133417699999999</c:v>
                </c:pt>
                <c:pt idx="80">
                  <c:v>1.6008435349999999</c:v>
                </c:pt>
                <c:pt idx="81">
                  <c:v>1.588345465</c:v>
                </c:pt>
                <c:pt idx="82">
                  <c:v>1.57584759</c:v>
                </c:pt>
                <c:pt idx="83">
                  <c:v>1.5633499124999997</c:v>
                </c:pt>
                <c:pt idx="84">
                  <c:v>1.5508525224999996</c:v>
                </c:pt>
                <c:pt idx="85">
                  <c:v>1.5383554150000001</c:v>
                </c:pt>
                <c:pt idx="86">
                  <c:v>1.5258586424999998</c:v>
                </c:pt>
                <c:pt idx="87">
                  <c:v>1.5133622655000003</c:v>
                </c:pt>
                <c:pt idx="88">
                  <c:v>1.5008663392499999</c:v>
                </c:pt>
                <c:pt idx="89">
                  <c:v>1.4883709749999996</c:v>
                </c:pt>
                <c:pt idx="90">
                  <c:v>1.475876269</c:v>
                </c:pt>
                <c:pt idx="91">
                  <c:v>1.4633823760000002</c:v>
                </c:pt>
                <c:pt idx="92">
                  <c:v>1.4508894780000003</c:v>
                </c:pt>
                <c:pt idx="93">
                  <c:v>1.4383978107500002</c:v>
                </c:pt>
                <c:pt idx="94">
                  <c:v>1.4259076584999999</c:v>
                </c:pt>
                <c:pt idx="95">
                  <c:v>1.4134193632500001</c:v>
                </c:pt>
                <c:pt idx="96">
                  <c:v>1.4009333109999997</c:v>
                </c:pt>
                <c:pt idx="97">
                  <c:v>1.38844968975</c:v>
                </c:pt>
                <c:pt idx="98">
                  <c:v>1.3759682715000006</c:v>
                </c:pt>
                <c:pt idx="99">
                  <c:v>1.3634871949999998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Qb!$HV$18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Qb!$HV$19:$HV$126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1.363499999999999</c:v>
                </c:pt>
                <c:pt idx="2">
                  <c:v>1.375999999999999</c:v>
                </c:pt>
                <c:pt idx="3">
                  <c:v>1.388499999999999</c:v>
                </c:pt>
                <c:pt idx="4">
                  <c:v>1.4009999999999989</c:v>
                </c:pt>
                <c:pt idx="5">
                  <c:v>1.4134999999999989</c:v>
                </c:pt>
                <c:pt idx="6">
                  <c:v>1.4259999999999988</c:v>
                </c:pt>
                <c:pt idx="7">
                  <c:v>1.4384999999999988</c:v>
                </c:pt>
                <c:pt idx="8">
                  <c:v>1.4509999999999987</c:v>
                </c:pt>
                <c:pt idx="9">
                  <c:v>1.4634999999999987</c:v>
                </c:pt>
                <c:pt idx="10">
                  <c:v>1.4759999999999986</c:v>
                </c:pt>
                <c:pt idx="11">
                  <c:v>1.4884999999999986</c:v>
                </c:pt>
                <c:pt idx="12">
                  <c:v>1.5009999999999986</c:v>
                </c:pt>
                <c:pt idx="13">
                  <c:v>1.5134999999999985</c:v>
                </c:pt>
                <c:pt idx="14">
                  <c:v>1.5259999999999985</c:v>
                </c:pt>
                <c:pt idx="15">
                  <c:v>1.5384999999999984</c:v>
                </c:pt>
                <c:pt idx="16">
                  <c:v>1.5509999999999984</c:v>
                </c:pt>
                <c:pt idx="17">
                  <c:v>1.5634999999999983</c:v>
                </c:pt>
                <c:pt idx="18">
                  <c:v>1.5759999999999983</c:v>
                </c:pt>
                <c:pt idx="19">
                  <c:v>1.5884999999999982</c:v>
                </c:pt>
                <c:pt idx="20">
                  <c:v>1.6009999999999982</c:v>
                </c:pt>
                <c:pt idx="21">
                  <c:v>1.6134999999999982</c:v>
                </c:pt>
                <c:pt idx="22">
                  <c:v>1.6259999999999981</c:v>
                </c:pt>
                <c:pt idx="23">
                  <c:v>1.6384999999999981</c:v>
                </c:pt>
                <c:pt idx="24">
                  <c:v>1.650999999999998</c:v>
                </c:pt>
                <c:pt idx="25">
                  <c:v>1.663499999999998</c:v>
                </c:pt>
                <c:pt idx="26">
                  <c:v>1.6759999999999979</c:v>
                </c:pt>
                <c:pt idx="27">
                  <c:v>1.6884999999999979</c:v>
                </c:pt>
                <c:pt idx="28">
                  <c:v>1.7009999999999978</c:v>
                </c:pt>
                <c:pt idx="29">
                  <c:v>1.7134999999999978</c:v>
                </c:pt>
                <c:pt idx="30">
                  <c:v>1.7259999999999978</c:v>
                </c:pt>
                <c:pt idx="31">
                  <c:v>1.7622594278734527</c:v>
                </c:pt>
                <c:pt idx="32">
                  <c:v>1.7747594278734526</c:v>
                </c:pt>
                <c:pt idx="33">
                  <c:v>1.7872594278734526</c:v>
                </c:pt>
                <c:pt idx="34">
                  <c:v>1.7997594278734526</c:v>
                </c:pt>
                <c:pt idx="35">
                  <c:v>1.8122594278734525</c:v>
                </c:pt>
                <c:pt idx="36">
                  <c:v>1.847847155467973</c:v>
                </c:pt>
                <c:pt idx="37">
                  <c:v>1.8603471554679729</c:v>
                </c:pt>
                <c:pt idx="38">
                  <c:v>1.8728471554679729</c:v>
                </c:pt>
                <c:pt idx="39">
                  <c:v>1.8853471554679728</c:v>
                </c:pt>
                <c:pt idx="40">
                  <c:v>1.8978471554679728</c:v>
                </c:pt>
                <c:pt idx="41">
                  <c:v>1.933212692807615</c:v>
                </c:pt>
                <c:pt idx="42">
                  <c:v>1.9457126928076149</c:v>
                </c:pt>
                <c:pt idx="43">
                  <c:v>1.9582126928076149</c:v>
                </c:pt>
                <c:pt idx="44">
                  <c:v>1.9707126928076149</c:v>
                </c:pt>
                <c:pt idx="45">
                  <c:v>1.983212692807615</c:v>
                </c:pt>
                <c:pt idx="46">
                  <c:v>2.0187025780987637</c:v>
                </c:pt>
                <c:pt idx="47">
                  <c:v>2.0312025780987635</c:v>
                </c:pt>
                <c:pt idx="48">
                  <c:v>2.0437025780987637</c:v>
                </c:pt>
                <c:pt idx="49">
                  <c:v>2.0562025780987634</c:v>
                </c:pt>
                <c:pt idx="50">
                  <c:v>2.0687025780987636</c:v>
                </c:pt>
                <c:pt idx="51">
                  <c:v>2.0812025780987633</c:v>
                </c:pt>
                <c:pt idx="52">
                  <c:v>2.0937025780987635</c:v>
                </c:pt>
                <c:pt idx="53">
                  <c:v>2.1062025780987632</c:v>
                </c:pt>
                <c:pt idx="54">
                  <c:v>2.1187025780987634</c:v>
                </c:pt>
                <c:pt idx="55">
                  <c:v>2.1312025780987631</c:v>
                </c:pt>
                <c:pt idx="56">
                  <c:v>2.1437025780987633</c:v>
                </c:pt>
                <c:pt idx="57">
                  <c:v>2.1562025780987635</c:v>
                </c:pt>
                <c:pt idx="58">
                  <c:v>2.1687025780987637</c:v>
                </c:pt>
                <c:pt idx="59">
                  <c:v>2.1812025780987638</c:v>
                </c:pt>
                <c:pt idx="60">
                  <c:v>2.193702578098764</c:v>
                </c:pt>
                <c:pt idx="61">
                  <c:v>2.2062025780987642</c:v>
                </c:pt>
                <c:pt idx="62">
                  <c:v>2.2187025780987644</c:v>
                </c:pt>
                <c:pt idx="63">
                  <c:v>2.2312025780987645</c:v>
                </c:pt>
                <c:pt idx="64">
                  <c:v>2.2065718005539341</c:v>
                </c:pt>
                <c:pt idx="65">
                  <c:v>2.2190718005539343</c:v>
                </c:pt>
                <c:pt idx="66">
                  <c:v>2.2315718005539344</c:v>
                </c:pt>
                <c:pt idx="67">
                  <c:v>2.2440718005539346</c:v>
                </c:pt>
                <c:pt idx="68">
                  <c:v>2.2565718005539348</c:v>
                </c:pt>
                <c:pt idx="69">
                  <c:v>2.2368715328595021</c:v>
                </c:pt>
                <c:pt idx="70">
                  <c:v>2.2493715328595023</c:v>
                </c:pt>
                <c:pt idx="71">
                  <c:v>2.2618715328595025</c:v>
                </c:pt>
                <c:pt idx="72">
                  <c:v>2.2743715328595027</c:v>
                </c:pt>
                <c:pt idx="73">
                  <c:v>2.2868715328595028</c:v>
                </c:pt>
                <c:pt idx="74">
                  <c:v>2.2732045042151277</c:v>
                </c:pt>
                <c:pt idx="75">
                  <c:v>2.2857045042151278</c:v>
                </c:pt>
                <c:pt idx="76">
                  <c:v>2.298204504215128</c:v>
                </c:pt>
                <c:pt idx="77">
                  <c:v>2.3107045042151282</c:v>
                </c:pt>
                <c:pt idx="78">
                  <c:v>2.3232045042151284</c:v>
                </c:pt>
                <c:pt idx="79">
                  <c:v>2.3173591611668463</c:v>
                </c:pt>
                <c:pt idx="80">
                  <c:v>2.3298591611668464</c:v>
                </c:pt>
                <c:pt idx="81">
                  <c:v>2.3423591611668466</c:v>
                </c:pt>
                <c:pt idx="82">
                  <c:v>2.3548591611668468</c:v>
                </c:pt>
                <c:pt idx="83">
                  <c:v>2.367359161166847</c:v>
                </c:pt>
                <c:pt idx="84">
                  <c:v>2.3798591611668471</c:v>
                </c:pt>
                <c:pt idx="85">
                  <c:v>2.3923591611668473</c:v>
                </c:pt>
                <c:pt idx="86">
                  <c:v>2.4048591611668475</c:v>
                </c:pt>
                <c:pt idx="87">
                  <c:v>2.4173591611668477</c:v>
                </c:pt>
                <c:pt idx="88">
                  <c:v>2.4298591611668479</c:v>
                </c:pt>
                <c:pt idx="89">
                  <c:v>2.442359161166848</c:v>
                </c:pt>
                <c:pt idx="90">
                  <c:v>2.4548591611668482</c:v>
                </c:pt>
                <c:pt idx="91">
                  <c:v>2.4673591611668484</c:v>
                </c:pt>
                <c:pt idx="92">
                  <c:v>2.4798591611668486</c:v>
                </c:pt>
                <c:pt idx="93">
                  <c:v>2.4923591611668487</c:v>
                </c:pt>
                <c:pt idx="94">
                  <c:v>2.5048591611668489</c:v>
                </c:pt>
                <c:pt idx="95">
                  <c:v>2.5173591611668491</c:v>
                </c:pt>
                <c:pt idx="96">
                  <c:v>2.5298591611668493</c:v>
                </c:pt>
                <c:pt idx="97">
                  <c:v>2.5423591611668495</c:v>
                </c:pt>
                <c:pt idx="98">
                  <c:v>2.5548591611668496</c:v>
                </c:pt>
                <c:pt idx="99">
                  <c:v>2.5673591611668498</c:v>
                </c:pt>
                <c:pt idx="100">
                  <c:v>2.57985916116685</c:v>
                </c:pt>
                <c:pt idx="101">
                  <c:v>2.5923591611668502</c:v>
                </c:pt>
                <c:pt idx="102">
                  <c:v>2.6048591611668503</c:v>
                </c:pt>
                <c:pt idx="103">
                  <c:v>2.6173591611668505</c:v>
                </c:pt>
                <c:pt idx="104">
                  <c:v>2.6298591611668507</c:v>
                </c:pt>
                <c:pt idx="105">
                  <c:v>2.6423591611668509</c:v>
                </c:pt>
                <c:pt idx="106">
                  <c:v>2.6548591611668511</c:v>
                </c:pt>
                <c:pt idx="107">
                  <c:v>2.6673591611668512</c:v>
                </c:pt>
              </c:numCache>
            </c:numRef>
          </c:yVal>
        </c:ser>
        <c:axId val="66849408"/>
        <c:axId val="66880640"/>
      </c:scatterChart>
      <c:valAx>
        <c:axId val="66849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33353142177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80640"/>
        <c:crossesAt val="3.5"/>
        <c:crossBetween val="midCat"/>
      </c:valAx>
      <c:valAx>
        <c:axId val="668806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494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30261550877038"/>
          <c:y val="0.22372962182544084"/>
          <c:w val="0.80119195960632872"/>
          <c:h val="0.72345828250341981"/>
        </c:manualLayout>
      </c:layout>
      <c:scatterChart>
        <c:scatterStyle val="lineMarker"/>
        <c:ser>
          <c:idx val="1"/>
          <c:order val="0"/>
          <c:tx>
            <c:strRef>
              <c:f>Qb!$GV$18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Qb!$GV$19:$GV$126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-9.3664378514496534</c:v>
                </c:pt>
                <c:pt idx="2">
                  <c:v>-13.345311576996345</c:v>
                </c:pt>
                <c:pt idx="3">
                  <c:v>-16.582181518623678</c:v>
                </c:pt>
                <c:pt idx="4">
                  <c:v>-19.382159291276146</c:v>
                </c:pt>
                <c:pt idx="5">
                  <c:v>-21.890501291796802</c:v>
                </c:pt>
                <c:pt idx="6">
                  <c:v>-24.186064231629075</c:v>
                </c:pt>
                <c:pt idx="7">
                  <c:v>-26.316926975012677</c:v>
                </c:pt>
                <c:pt idx="8">
                  <c:v>-28.317877577489625</c:v>
                </c:pt>
                <c:pt idx="9">
                  <c:v>-30.211241749909313</c:v>
                </c:pt>
                <c:pt idx="10">
                  <c:v>-32.015319789183401</c:v>
                </c:pt>
                <c:pt idx="11">
                  <c:v>-33.743344840464928</c:v>
                </c:pt>
                <c:pt idx="12">
                  <c:v>-35.405385477783099</c:v>
                </c:pt>
                <c:pt idx="13">
                  <c:v>-37.009978359619254</c:v>
                </c:pt>
                <c:pt idx="14">
                  <c:v>-38.565125530065842</c:v>
                </c:pt>
                <c:pt idx="15">
                  <c:v>-40.074719822169932</c:v>
                </c:pt>
                <c:pt idx="16">
                  <c:v>-41.545586056518566</c:v>
                </c:pt>
                <c:pt idx="17">
                  <c:v>-42.980738307951306</c:v>
                </c:pt>
                <c:pt idx="18">
                  <c:v>-44.385366171810738</c:v>
                </c:pt>
                <c:pt idx="19">
                  <c:v>-45.760128776487271</c:v>
                </c:pt>
                <c:pt idx="20">
                  <c:v>-47.110161033094045</c:v>
                </c:pt>
                <c:pt idx="21">
                  <c:v>-48.437178539843678</c:v>
                </c:pt>
                <c:pt idx="22">
                  <c:v>-49.743022051496872</c:v>
                </c:pt>
                <c:pt idx="23">
                  <c:v>-51.03064530319751</c:v>
                </c:pt>
                <c:pt idx="24">
                  <c:v>-52.294778298315698</c:v>
                </c:pt>
                <c:pt idx="25">
                  <c:v>-53.53635664156463</c:v>
                </c:pt>
                <c:pt idx="26">
                  <c:v>-54.798079036009931</c:v>
                </c:pt>
                <c:pt idx="27">
                  <c:v>-56.008242729338839</c:v>
                </c:pt>
                <c:pt idx="28">
                  <c:v>-57.231338794135432</c:v>
                </c:pt>
                <c:pt idx="29">
                  <c:v>-58.429860330749413</c:v>
                </c:pt>
                <c:pt idx="30">
                  <c:v>-59.579443414255671</c:v>
                </c:pt>
                <c:pt idx="31">
                  <c:v>-59.397173740536807</c:v>
                </c:pt>
                <c:pt idx="32">
                  <c:v>-60.417953872042709</c:v>
                </c:pt>
                <c:pt idx="33">
                  <c:v>-61.463702756825747</c:v>
                </c:pt>
                <c:pt idx="34">
                  <c:v>-62.484653995225948</c:v>
                </c:pt>
                <c:pt idx="35">
                  <c:v>-63.470998817310878</c:v>
                </c:pt>
                <c:pt idx="36">
                  <c:v>-63.479942655236648</c:v>
                </c:pt>
                <c:pt idx="37">
                  <c:v>-64.355433447410803</c:v>
                </c:pt>
                <c:pt idx="38">
                  <c:v>-65.244362483269157</c:v>
                </c:pt>
                <c:pt idx="39">
                  <c:v>-66.116622226856606</c:v>
                </c:pt>
                <c:pt idx="40">
                  <c:v>-66.964604505147747</c:v>
                </c:pt>
                <c:pt idx="41">
                  <c:v>-67.118123594668219</c:v>
                </c:pt>
                <c:pt idx="42">
                  <c:v>-67.871721414444664</c:v>
                </c:pt>
                <c:pt idx="43">
                  <c:v>-68.630553222339074</c:v>
                </c:pt>
                <c:pt idx="44">
                  <c:v>-69.378056123012783</c:v>
                </c:pt>
                <c:pt idx="45">
                  <c:v>-70.108602754858111</c:v>
                </c:pt>
                <c:pt idx="46">
                  <c:v>-70.369119774665478</c:v>
                </c:pt>
                <c:pt idx="47">
                  <c:v>-71.024996954226822</c:v>
                </c:pt>
                <c:pt idx="48">
                  <c:v>-71.673525806179526</c:v>
                </c:pt>
                <c:pt idx="49">
                  <c:v>-72.315111526483946</c:v>
                </c:pt>
                <c:pt idx="50">
                  <c:v>-72.950760127022676</c:v>
                </c:pt>
                <c:pt idx="51">
                  <c:v>-73.579281933991297</c:v>
                </c:pt>
                <c:pt idx="52">
                  <c:v>-74.202297192101781</c:v>
                </c:pt>
                <c:pt idx="53">
                  <c:v>-74.818545460850117</c:v>
                </c:pt>
                <c:pt idx="54">
                  <c:v>-75.429612845696994</c:v>
                </c:pt>
                <c:pt idx="55">
                  <c:v>-76.035118012741975</c:v>
                </c:pt>
                <c:pt idx="56">
                  <c:v>-76.634721382408685</c:v>
                </c:pt>
                <c:pt idx="57">
                  <c:v>-77.224361103994511</c:v>
                </c:pt>
                <c:pt idx="58">
                  <c:v>-77.805913680930757</c:v>
                </c:pt>
                <c:pt idx="59">
                  <c:v>-78.389367405617833</c:v>
                </c:pt>
                <c:pt idx="60">
                  <c:v>-78.959345334815993</c:v>
                </c:pt>
                <c:pt idx="61">
                  <c:v>-79.525162955822026</c:v>
                </c:pt>
                <c:pt idx="62">
                  <c:v>-80.082740872713345</c:v>
                </c:pt>
                <c:pt idx="63">
                  <c:v>-80.628829093312788</c:v>
                </c:pt>
                <c:pt idx="64">
                  <c:v>-79.106110886716465</c:v>
                </c:pt>
                <c:pt idx="65">
                  <c:v>-79.76222156326358</c:v>
                </c:pt>
                <c:pt idx="66">
                  <c:v>-80.409741364069987</c:v>
                </c:pt>
                <c:pt idx="67">
                  <c:v>-81.043313012161889</c:v>
                </c:pt>
                <c:pt idx="68">
                  <c:v>-81.65792669943653</c:v>
                </c:pt>
                <c:pt idx="69">
                  <c:v>-79.915564327069802</c:v>
                </c:pt>
                <c:pt idx="70">
                  <c:v>-80.698914475776547</c:v>
                </c:pt>
                <c:pt idx="71">
                  <c:v>-81.48203323627331</c:v>
                </c:pt>
                <c:pt idx="72">
                  <c:v>-82.234162911012618</c:v>
                </c:pt>
                <c:pt idx="73">
                  <c:v>-82.948832939935414</c:v>
                </c:pt>
                <c:pt idx="74">
                  <c:v>-80.954958357892963</c:v>
                </c:pt>
                <c:pt idx="75">
                  <c:v>-82.068842081166821</c:v>
                </c:pt>
                <c:pt idx="76">
                  <c:v>-83.105782173941918</c:v>
                </c:pt>
                <c:pt idx="77">
                  <c:v>-84.046418541505204</c:v>
                </c:pt>
                <c:pt idx="78">
                  <c:v>-84.882688713076021</c:v>
                </c:pt>
                <c:pt idx="79">
                  <c:v>-82.582731733167691</c:v>
                </c:pt>
                <c:pt idx="80">
                  <c:v>-83.870605842785409</c:v>
                </c:pt>
                <c:pt idx="81">
                  <c:v>-84.732505052510788</c:v>
                </c:pt>
                <c:pt idx="82">
                  <c:v>-85.31624206627032</c:v>
                </c:pt>
                <c:pt idx="83">
                  <c:v>-85.714135180546037</c:v>
                </c:pt>
                <c:pt idx="84">
                  <c:v>-85.986364751125166</c:v>
                </c:pt>
                <c:pt idx="85">
                  <c:v>-86.173032209022324</c:v>
                </c:pt>
                <c:pt idx="86">
                  <c:v>-86.301212737365177</c:v>
                </c:pt>
                <c:pt idx="87">
                  <c:v>-86.389309793340828</c:v>
                </c:pt>
                <c:pt idx="88">
                  <c:v>-86.449893920633428</c:v>
                </c:pt>
                <c:pt idx="89">
                  <c:v>-86.49157208948813</c:v>
                </c:pt>
                <c:pt idx="90">
                  <c:v>-86.520252044097532</c:v>
                </c:pt>
                <c:pt idx="91">
                  <c:v>-86.539990144421836</c:v>
                </c:pt>
                <c:pt idx="92">
                  <c:v>-86.553576363371462</c:v>
                </c:pt>
                <c:pt idx="93">
                  <c:v>-86.562928600443229</c:v>
                </c:pt>
                <c:pt idx="94">
                  <c:v>-86.569366613431384</c:v>
                </c:pt>
                <c:pt idx="95">
                  <c:v>-86.57379860751044</c:v>
                </c:pt>
                <c:pt idx="96">
                  <c:v>-86.576849754100522</c:v>
                </c:pt>
                <c:pt idx="97">
                  <c:v>-86.57895028839593</c:v>
                </c:pt>
                <c:pt idx="98">
                  <c:v>-86.580396418583774</c:v>
                </c:pt>
                <c:pt idx="99">
                  <c:v>-86.581392006893395</c:v>
                </c:pt>
                <c:pt idx="100">
                  <c:v>-86.582077429385208</c:v>
                </c:pt>
                <c:pt idx="101">
                  <c:v>-86.582549316948331</c:v>
                </c:pt>
                <c:pt idx="102">
                  <c:v>-86.58287419201659</c:v>
                </c:pt>
                <c:pt idx="103">
                  <c:v>-86.583097858231923</c:v>
                </c:pt>
                <c:pt idx="104">
                  <c:v>-86.583251843634713</c:v>
                </c:pt>
                <c:pt idx="105">
                  <c:v>-86.583357856755441</c:v>
                </c:pt>
                <c:pt idx="106">
                  <c:v>-86.583430842884894</c:v>
                </c:pt>
                <c:pt idx="107">
                  <c:v>-86.583481091200724</c:v>
                </c:pt>
              </c:numCache>
            </c:numRef>
          </c:yVal>
        </c:ser>
        <c:ser>
          <c:idx val="0"/>
          <c:order val="1"/>
          <c:tx>
            <c:strRef>
              <c:f>Qb!$GW$18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Qb!$GW$19:$GW$126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-22.783000000000001</c:v>
                </c:pt>
                <c:pt idx="2">
                  <c:v>-26.762</c:v>
                </c:pt>
                <c:pt idx="3">
                  <c:v>-29.998999999999999</c:v>
                </c:pt>
                <c:pt idx="4">
                  <c:v>-32.798999999999999</c:v>
                </c:pt>
                <c:pt idx="5">
                  <c:v>-35.307000000000002</c:v>
                </c:pt>
                <c:pt idx="6">
                  <c:v>-37.601999999999997</c:v>
                </c:pt>
                <c:pt idx="7">
                  <c:v>-39.732999999999997</c:v>
                </c:pt>
                <c:pt idx="8">
                  <c:v>-41.734000000000002</c:v>
                </c:pt>
                <c:pt idx="9">
                  <c:v>-43.628</c:v>
                </c:pt>
                <c:pt idx="10">
                  <c:v>-45.432000000000002</c:v>
                </c:pt>
                <c:pt idx="11">
                  <c:v>-47.16</c:v>
                </c:pt>
                <c:pt idx="12">
                  <c:v>-48.822000000000003</c:v>
                </c:pt>
                <c:pt idx="13">
                  <c:v>-50.426000000000002</c:v>
                </c:pt>
                <c:pt idx="14">
                  <c:v>-51.981999999999999</c:v>
                </c:pt>
                <c:pt idx="15">
                  <c:v>-53.491</c:v>
                </c:pt>
                <c:pt idx="16">
                  <c:v>-54.962000000000003</c:v>
                </c:pt>
                <c:pt idx="17">
                  <c:v>-56.396999999999998</c:v>
                </c:pt>
                <c:pt idx="18">
                  <c:v>-57.802</c:v>
                </c:pt>
                <c:pt idx="19">
                  <c:v>-59.177</c:v>
                </c:pt>
                <c:pt idx="20">
                  <c:v>-60.527000000000001</c:v>
                </c:pt>
                <c:pt idx="21">
                  <c:v>-61.853999999999999</c:v>
                </c:pt>
                <c:pt idx="22">
                  <c:v>-63.158999999999999</c:v>
                </c:pt>
                <c:pt idx="23">
                  <c:v>-64.447000000000003</c:v>
                </c:pt>
                <c:pt idx="24">
                  <c:v>-65.710999999999999</c:v>
                </c:pt>
                <c:pt idx="25">
                  <c:v>-66.953000000000003</c:v>
                </c:pt>
                <c:pt idx="26">
                  <c:v>-68.213999999999999</c:v>
                </c:pt>
                <c:pt idx="27">
                  <c:v>-69.424999999999997</c:v>
                </c:pt>
                <c:pt idx="28">
                  <c:v>-70.647999999999996</c:v>
                </c:pt>
                <c:pt idx="29">
                  <c:v>-71.846000000000004</c:v>
                </c:pt>
                <c:pt idx="30">
                  <c:v>-72.995999999999995</c:v>
                </c:pt>
                <c:pt idx="31">
                  <c:v>-72.813999999999993</c:v>
                </c:pt>
                <c:pt idx="32">
                  <c:v>-73.834000000000003</c:v>
                </c:pt>
                <c:pt idx="33">
                  <c:v>-74.88</c:v>
                </c:pt>
                <c:pt idx="34">
                  <c:v>-75.900999999999996</c:v>
                </c:pt>
                <c:pt idx="35">
                  <c:v>-76.887</c:v>
                </c:pt>
                <c:pt idx="36">
                  <c:v>-76.896000000000001</c:v>
                </c:pt>
                <c:pt idx="37">
                  <c:v>-77.772000000000006</c:v>
                </c:pt>
                <c:pt idx="38">
                  <c:v>-78.661000000000001</c:v>
                </c:pt>
                <c:pt idx="39">
                  <c:v>-79.533000000000001</c:v>
                </c:pt>
                <c:pt idx="40">
                  <c:v>-80.381</c:v>
                </c:pt>
                <c:pt idx="41">
                  <c:v>-80.534999999999997</c:v>
                </c:pt>
                <c:pt idx="42">
                  <c:v>-81.287999999999997</c:v>
                </c:pt>
                <c:pt idx="43">
                  <c:v>-82.046999999999997</c:v>
                </c:pt>
                <c:pt idx="44">
                  <c:v>-82.793999999999997</c:v>
                </c:pt>
                <c:pt idx="45">
                  <c:v>-83.525000000000006</c:v>
                </c:pt>
                <c:pt idx="46">
                  <c:v>-83.786000000000001</c:v>
                </c:pt>
                <c:pt idx="47">
                  <c:v>-84.441000000000003</c:v>
                </c:pt>
                <c:pt idx="48">
                  <c:v>-85.09</c:v>
                </c:pt>
                <c:pt idx="49">
                  <c:v>-85.731999999999999</c:v>
                </c:pt>
                <c:pt idx="50">
                  <c:v>-86.367000000000004</c:v>
                </c:pt>
                <c:pt idx="51">
                  <c:v>-86.995999999999995</c:v>
                </c:pt>
                <c:pt idx="52">
                  <c:v>-87.619</c:v>
                </c:pt>
                <c:pt idx="53">
                  <c:v>-88.234999999999999</c:v>
                </c:pt>
                <c:pt idx="54">
                  <c:v>-88.846000000000004</c:v>
                </c:pt>
                <c:pt idx="55">
                  <c:v>-89.451999999999998</c:v>
                </c:pt>
                <c:pt idx="56">
                  <c:v>-90.051000000000002</c:v>
                </c:pt>
                <c:pt idx="57">
                  <c:v>-90.641000000000005</c:v>
                </c:pt>
                <c:pt idx="58">
                  <c:v>-91.221999999999994</c:v>
                </c:pt>
                <c:pt idx="59">
                  <c:v>-91.805999999999997</c:v>
                </c:pt>
                <c:pt idx="60">
                  <c:v>-92.376000000000005</c:v>
                </c:pt>
                <c:pt idx="61">
                  <c:v>-92.941999999999993</c:v>
                </c:pt>
                <c:pt idx="62">
                  <c:v>-93.498999999999995</c:v>
                </c:pt>
                <c:pt idx="63">
                  <c:v>-94.045000000000002</c:v>
                </c:pt>
                <c:pt idx="64">
                  <c:v>-92.522999999999996</c:v>
                </c:pt>
                <c:pt idx="65">
                  <c:v>-93.179000000000002</c:v>
                </c:pt>
                <c:pt idx="66">
                  <c:v>-93.825999999999993</c:v>
                </c:pt>
                <c:pt idx="67">
                  <c:v>-94.46</c:v>
                </c:pt>
                <c:pt idx="68">
                  <c:v>-95.073999999999998</c:v>
                </c:pt>
                <c:pt idx="69">
                  <c:v>-93.331999999999994</c:v>
                </c:pt>
                <c:pt idx="70">
                  <c:v>-94.114999999999995</c:v>
                </c:pt>
                <c:pt idx="71">
                  <c:v>-94.897999999999996</c:v>
                </c:pt>
                <c:pt idx="72">
                  <c:v>-95.650999999999996</c:v>
                </c:pt>
                <c:pt idx="73">
                  <c:v>-96.364999999999995</c:v>
                </c:pt>
                <c:pt idx="74">
                  <c:v>-94.370999999999995</c:v>
                </c:pt>
                <c:pt idx="75">
                  <c:v>-95.484999999999999</c:v>
                </c:pt>
                <c:pt idx="76">
                  <c:v>-96.522000000000006</c:v>
                </c:pt>
                <c:pt idx="77">
                  <c:v>-97.462999999999994</c:v>
                </c:pt>
                <c:pt idx="78">
                  <c:v>-98.299000000000007</c:v>
                </c:pt>
                <c:pt idx="79">
                  <c:v>-95.998999999999995</c:v>
                </c:pt>
                <c:pt idx="80">
                  <c:v>-97.287000000000006</c:v>
                </c:pt>
                <c:pt idx="81">
                  <c:v>-98.149000000000001</c:v>
                </c:pt>
                <c:pt idx="82">
                  <c:v>-98.733000000000004</c:v>
                </c:pt>
                <c:pt idx="83">
                  <c:v>-99.131</c:v>
                </c:pt>
                <c:pt idx="84">
                  <c:v>-99.403000000000006</c:v>
                </c:pt>
                <c:pt idx="85">
                  <c:v>-99.588999999999999</c:v>
                </c:pt>
                <c:pt idx="86">
                  <c:v>-99.718000000000004</c:v>
                </c:pt>
                <c:pt idx="87">
                  <c:v>-99.805999999999997</c:v>
                </c:pt>
                <c:pt idx="88">
                  <c:v>-99.866</c:v>
                </c:pt>
                <c:pt idx="89">
                  <c:v>-99.908000000000001</c:v>
                </c:pt>
                <c:pt idx="90">
                  <c:v>-99.936999999999998</c:v>
                </c:pt>
                <c:pt idx="91">
                  <c:v>-99.956000000000003</c:v>
                </c:pt>
                <c:pt idx="92">
                  <c:v>-99.97</c:v>
                </c:pt>
                <c:pt idx="93">
                  <c:v>-99.978999999999999</c:v>
                </c:pt>
                <c:pt idx="94">
                  <c:v>-99.986000000000004</c:v>
                </c:pt>
                <c:pt idx="95">
                  <c:v>-99.99</c:v>
                </c:pt>
                <c:pt idx="96">
                  <c:v>-99.992999999999995</c:v>
                </c:pt>
                <c:pt idx="97">
                  <c:v>-99.995000000000005</c:v>
                </c:pt>
                <c:pt idx="98">
                  <c:v>-99.997</c:v>
                </c:pt>
                <c:pt idx="99">
                  <c:v>-99.998000000000005</c:v>
                </c:pt>
                <c:pt idx="100">
                  <c:v>-99.998000000000005</c:v>
                </c:pt>
                <c:pt idx="101">
                  <c:v>-99.998999999999995</c:v>
                </c:pt>
                <c:pt idx="102">
                  <c:v>-99.998999999999995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Qb!$GX$18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Qb!$GX$19:$GX$126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-36.198999999999998</c:v>
                </c:pt>
                <c:pt idx="2">
                  <c:v>-40.177999999999997</c:v>
                </c:pt>
                <c:pt idx="3">
                  <c:v>-43.414999999999999</c:v>
                </c:pt>
                <c:pt idx="4">
                  <c:v>-46.215000000000003</c:v>
                </c:pt>
                <c:pt idx="5">
                  <c:v>-48.722999999999999</c:v>
                </c:pt>
                <c:pt idx="6">
                  <c:v>-51.018999999999998</c:v>
                </c:pt>
                <c:pt idx="7">
                  <c:v>-53.15</c:v>
                </c:pt>
                <c:pt idx="8">
                  <c:v>-55.151000000000003</c:v>
                </c:pt>
                <c:pt idx="9">
                  <c:v>-57.043999999999997</c:v>
                </c:pt>
                <c:pt idx="10">
                  <c:v>-58.847999999999999</c:v>
                </c:pt>
                <c:pt idx="11">
                  <c:v>-60.576000000000001</c:v>
                </c:pt>
                <c:pt idx="12">
                  <c:v>-62.238</c:v>
                </c:pt>
                <c:pt idx="13">
                  <c:v>-63.843000000000004</c:v>
                </c:pt>
                <c:pt idx="14">
                  <c:v>-65.397999999999996</c:v>
                </c:pt>
                <c:pt idx="15">
                  <c:v>-66.908000000000001</c:v>
                </c:pt>
                <c:pt idx="16">
                  <c:v>-68.378</c:v>
                </c:pt>
                <c:pt idx="17">
                  <c:v>-69.813999999999993</c:v>
                </c:pt>
                <c:pt idx="18">
                  <c:v>-71.218000000000004</c:v>
                </c:pt>
                <c:pt idx="19">
                  <c:v>-72.593000000000004</c:v>
                </c:pt>
                <c:pt idx="20">
                  <c:v>-73.942999999999998</c:v>
                </c:pt>
                <c:pt idx="21">
                  <c:v>-75.27</c:v>
                </c:pt>
                <c:pt idx="22">
                  <c:v>-76.575999999999993</c:v>
                </c:pt>
                <c:pt idx="23">
                  <c:v>-77.863</c:v>
                </c:pt>
                <c:pt idx="24">
                  <c:v>-79.128</c:v>
                </c:pt>
                <c:pt idx="25">
                  <c:v>-80.369</c:v>
                </c:pt>
                <c:pt idx="26">
                  <c:v>-81.631</c:v>
                </c:pt>
                <c:pt idx="27">
                  <c:v>-82.840999999999994</c:v>
                </c:pt>
                <c:pt idx="28">
                  <c:v>-84.063999999999993</c:v>
                </c:pt>
                <c:pt idx="29">
                  <c:v>-85.263000000000005</c:v>
                </c:pt>
                <c:pt idx="30">
                  <c:v>-86.412000000000006</c:v>
                </c:pt>
                <c:pt idx="31">
                  <c:v>-86.23</c:v>
                </c:pt>
                <c:pt idx="32">
                  <c:v>-87.251000000000005</c:v>
                </c:pt>
                <c:pt idx="33">
                  <c:v>-88.296999999999997</c:v>
                </c:pt>
                <c:pt idx="34">
                  <c:v>-89.316999999999993</c:v>
                </c:pt>
                <c:pt idx="35">
                  <c:v>-90.304000000000002</c:v>
                </c:pt>
                <c:pt idx="36">
                  <c:v>-90.313000000000002</c:v>
                </c:pt>
                <c:pt idx="37">
                  <c:v>-91.188000000000002</c:v>
                </c:pt>
                <c:pt idx="38">
                  <c:v>-92.076999999999998</c:v>
                </c:pt>
                <c:pt idx="39">
                  <c:v>-92.948999999999998</c:v>
                </c:pt>
                <c:pt idx="40">
                  <c:v>-93.796999999999997</c:v>
                </c:pt>
                <c:pt idx="41">
                  <c:v>-93.950999999999993</c:v>
                </c:pt>
                <c:pt idx="42">
                  <c:v>-94.704999999999998</c:v>
                </c:pt>
                <c:pt idx="43">
                  <c:v>-95.462999999999994</c:v>
                </c:pt>
                <c:pt idx="44">
                  <c:v>-96.210999999999999</c:v>
                </c:pt>
                <c:pt idx="45">
                  <c:v>-96.941000000000003</c:v>
                </c:pt>
                <c:pt idx="46">
                  <c:v>-97.201999999999998</c:v>
                </c:pt>
                <c:pt idx="47">
                  <c:v>-97.858000000000004</c:v>
                </c:pt>
                <c:pt idx="48">
                  <c:v>-98.506</c:v>
                </c:pt>
                <c:pt idx="49">
                  <c:v>-99.147999999999996</c:v>
                </c:pt>
                <c:pt idx="50">
                  <c:v>-99.784000000000006</c:v>
                </c:pt>
                <c:pt idx="51">
                  <c:v>-100.41200000000001</c:v>
                </c:pt>
                <c:pt idx="52">
                  <c:v>-101.035</c:v>
                </c:pt>
                <c:pt idx="53">
                  <c:v>-101.651</c:v>
                </c:pt>
                <c:pt idx="54">
                  <c:v>-102.262</c:v>
                </c:pt>
                <c:pt idx="55">
                  <c:v>-102.86799999999999</c:v>
                </c:pt>
                <c:pt idx="56">
                  <c:v>-103.468</c:v>
                </c:pt>
                <c:pt idx="57">
                  <c:v>-104.057</c:v>
                </c:pt>
                <c:pt idx="58">
                  <c:v>-104.639</c:v>
                </c:pt>
                <c:pt idx="59">
                  <c:v>-105.22199999999999</c:v>
                </c:pt>
                <c:pt idx="60">
                  <c:v>-105.792</c:v>
                </c:pt>
                <c:pt idx="61">
                  <c:v>-106.358</c:v>
                </c:pt>
                <c:pt idx="62">
                  <c:v>-106.916</c:v>
                </c:pt>
                <c:pt idx="63">
                  <c:v>-107.462</c:v>
                </c:pt>
                <c:pt idx="64">
                  <c:v>-105.93899999999999</c:v>
                </c:pt>
                <c:pt idx="65">
                  <c:v>-106.595</c:v>
                </c:pt>
                <c:pt idx="66">
                  <c:v>-107.24299999999999</c:v>
                </c:pt>
                <c:pt idx="67">
                  <c:v>-107.876</c:v>
                </c:pt>
                <c:pt idx="68">
                  <c:v>-108.491</c:v>
                </c:pt>
                <c:pt idx="69">
                  <c:v>-106.748</c:v>
                </c:pt>
                <c:pt idx="70">
                  <c:v>-107.532</c:v>
                </c:pt>
                <c:pt idx="71">
                  <c:v>-108.315</c:v>
                </c:pt>
                <c:pt idx="72">
                  <c:v>-109.06699999999999</c:v>
                </c:pt>
                <c:pt idx="73">
                  <c:v>-109.782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66787200"/>
        <c:axId val="66797568"/>
      </c:scatterChart>
      <c:valAx>
        <c:axId val="66787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97568"/>
        <c:crosses val="autoZero"/>
        <c:crossBetween val="midCat"/>
        <c:minorUnit val="100"/>
      </c:valAx>
      <c:valAx>
        <c:axId val="667975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872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483345031337261"/>
          <c:y val="0.29225093342205477"/>
          <c:w val="0.34285056134958913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73122245832024"/>
          <c:y val="0.21903478614468971"/>
          <c:w val="0.77640244826751692"/>
          <c:h val="0.73754278954567298"/>
        </c:manualLayout>
      </c:layout>
      <c:scatterChart>
        <c:scatterStyle val="lineMarker"/>
        <c:ser>
          <c:idx val="1"/>
          <c:order val="0"/>
          <c:tx>
            <c:strRef>
              <c:f>Qb!$GY$18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Qb!$GY$19:$GY$126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22.783000000000001</c:v>
                </c:pt>
                <c:pt idx="2">
                  <c:v>26.762</c:v>
                </c:pt>
                <c:pt idx="3">
                  <c:v>29.998999999999999</c:v>
                </c:pt>
                <c:pt idx="4">
                  <c:v>32.798999999999999</c:v>
                </c:pt>
                <c:pt idx="5">
                  <c:v>35.307000000000002</c:v>
                </c:pt>
                <c:pt idx="6">
                  <c:v>37.601999999999997</c:v>
                </c:pt>
                <c:pt idx="7">
                  <c:v>39.732999999999997</c:v>
                </c:pt>
                <c:pt idx="8">
                  <c:v>41.734000000000002</c:v>
                </c:pt>
                <c:pt idx="9">
                  <c:v>43.628</c:v>
                </c:pt>
                <c:pt idx="10">
                  <c:v>45.432000000000002</c:v>
                </c:pt>
                <c:pt idx="11">
                  <c:v>47.16</c:v>
                </c:pt>
                <c:pt idx="12">
                  <c:v>48.822000000000003</c:v>
                </c:pt>
                <c:pt idx="13">
                  <c:v>50.426000000000002</c:v>
                </c:pt>
                <c:pt idx="14">
                  <c:v>51.981999999999999</c:v>
                </c:pt>
                <c:pt idx="15">
                  <c:v>53.491</c:v>
                </c:pt>
                <c:pt idx="16">
                  <c:v>54.962000000000003</c:v>
                </c:pt>
                <c:pt idx="17">
                  <c:v>56.396999999999998</c:v>
                </c:pt>
                <c:pt idx="18">
                  <c:v>57.802</c:v>
                </c:pt>
                <c:pt idx="19">
                  <c:v>59.177</c:v>
                </c:pt>
                <c:pt idx="20">
                  <c:v>60.527000000000001</c:v>
                </c:pt>
                <c:pt idx="21">
                  <c:v>61.853999999999999</c:v>
                </c:pt>
                <c:pt idx="22">
                  <c:v>63.158999999999999</c:v>
                </c:pt>
                <c:pt idx="23">
                  <c:v>64.447000000000003</c:v>
                </c:pt>
                <c:pt idx="24">
                  <c:v>65.710999999999999</c:v>
                </c:pt>
                <c:pt idx="25">
                  <c:v>66.953000000000003</c:v>
                </c:pt>
                <c:pt idx="26">
                  <c:v>68.213999999999999</c:v>
                </c:pt>
                <c:pt idx="27">
                  <c:v>69.424999999999997</c:v>
                </c:pt>
                <c:pt idx="28">
                  <c:v>70.647999999999996</c:v>
                </c:pt>
                <c:pt idx="29">
                  <c:v>71.846000000000004</c:v>
                </c:pt>
                <c:pt idx="30">
                  <c:v>72.995999999999995</c:v>
                </c:pt>
                <c:pt idx="31">
                  <c:v>72.813999999999993</c:v>
                </c:pt>
                <c:pt idx="32">
                  <c:v>73.834000000000003</c:v>
                </c:pt>
                <c:pt idx="33">
                  <c:v>74.88</c:v>
                </c:pt>
                <c:pt idx="34">
                  <c:v>75.900999999999996</c:v>
                </c:pt>
                <c:pt idx="35">
                  <c:v>76.887</c:v>
                </c:pt>
                <c:pt idx="36">
                  <c:v>76.896000000000001</c:v>
                </c:pt>
                <c:pt idx="37">
                  <c:v>77.772000000000006</c:v>
                </c:pt>
                <c:pt idx="38">
                  <c:v>78.661000000000001</c:v>
                </c:pt>
                <c:pt idx="39">
                  <c:v>79.533000000000001</c:v>
                </c:pt>
                <c:pt idx="40">
                  <c:v>80.381</c:v>
                </c:pt>
                <c:pt idx="41">
                  <c:v>80.534999999999997</c:v>
                </c:pt>
                <c:pt idx="42">
                  <c:v>81.287999999999997</c:v>
                </c:pt>
                <c:pt idx="43">
                  <c:v>82.046999999999997</c:v>
                </c:pt>
                <c:pt idx="44">
                  <c:v>82.793999999999997</c:v>
                </c:pt>
                <c:pt idx="45">
                  <c:v>83.525000000000006</c:v>
                </c:pt>
                <c:pt idx="46">
                  <c:v>83.786000000000001</c:v>
                </c:pt>
                <c:pt idx="47">
                  <c:v>84.441000000000003</c:v>
                </c:pt>
                <c:pt idx="48">
                  <c:v>85.09</c:v>
                </c:pt>
                <c:pt idx="49">
                  <c:v>85.731999999999999</c:v>
                </c:pt>
                <c:pt idx="50">
                  <c:v>86.367000000000004</c:v>
                </c:pt>
                <c:pt idx="51">
                  <c:v>86.995999999999995</c:v>
                </c:pt>
                <c:pt idx="52">
                  <c:v>87.619</c:v>
                </c:pt>
                <c:pt idx="53">
                  <c:v>88.234999999999999</c:v>
                </c:pt>
                <c:pt idx="54">
                  <c:v>88.846000000000004</c:v>
                </c:pt>
                <c:pt idx="55">
                  <c:v>89.451999999999998</c:v>
                </c:pt>
                <c:pt idx="56">
                  <c:v>90.051000000000002</c:v>
                </c:pt>
                <c:pt idx="57">
                  <c:v>90.641000000000005</c:v>
                </c:pt>
                <c:pt idx="58">
                  <c:v>91.221999999999994</c:v>
                </c:pt>
                <c:pt idx="59">
                  <c:v>91.805999999999997</c:v>
                </c:pt>
                <c:pt idx="60">
                  <c:v>92.376000000000005</c:v>
                </c:pt>
                <c:pt idx="61">
                  <c:v>92.941999999999993</c:v>
                </c:pt>
                <c:pt idx="62">
                  <c:v>93.498999999999995</c:v>
                </c:pt>
                <c:pt idx="63">
                  <c:v>94.045000000000002</c:v>
                </c:pt>
                <c:pt idx="64">
                  <c:v>92.522999999999996</c:v>
                </c:pt>
                <c:pt idx="65">
                  <c:v>93.179000000000002</c:v>
                </c:pt>
                <c:pt idx="66">
                  <c:v>93.825999999999993</c:v>
                </c:pt>
                <c:pt idx="67">
                  <c:v>94.46</c:v>
                </c:pt>
                <c:pt idx="68">
                  <c:v>95.073999999999998</c:v>
                </c:pt>
                <c:pt idx="69">
                  <c:v>93.331999999999994</c:v>
                </c:pt>
                <c:pt idx="70">
                  <c:v>94.114999999999995</c:v>
                </c:pt>
                <c:pt idx="71">
                  <c:v>94.897999999999996</c:v>
                </c:pt>
                <c:pt idx="72">
                  <c:v>95.650999999999996</c:v>
                </c:pt>
                <c:pt idx="73">
                  <c:v>96.364999999999995</c:v>
                </c:pt>
                <c:pt idx="74">
                  <c:v>94.370999999999995</c:v>
                </c:pt>
                <c:pt idx="75">
                  <c:v>95.484999999999999</c:v>
                </c:pt>
                <c:pt idx="76">
                  <c:v>96.522000000000006</c:v>
                </c:pt>
                <c:pt idx="77">
                  <c:v>97.462999999999994</c:v>
                </c:pt>
                <c:pt idx="78">
                  <c:v>98.299000000000007</c:v>
                </c:pt>
                <c:pt idx="79">
                  <c:v>95.998999999999995</c:v>
                </c:pt>
                <c:pt idx="80">
                  <c:v>97.287000000000006</c:v>
                </c:pt>
                <c:pt idx="81">
                  <c:v>98.149000000000001</c:v>
                </c:pt>
                <c:pt idx="82">
                  <c:v>98.733000000000004</c:v>
                </c:pt>
                <c:pt idx="83">
                  <c:v>99.131</c:v>
                </c:pt>
                <c:pt idx="84">
                  <c:v>99.403000000000006</c:v>
                </c:pt>
                <c:pt idx="85">
                  <c:v>99.588999999999999</c:v>
                </c:pt>
                <c:pt idx="86">
                  <c:v>99.718000000000004</c:v>
                </c:pt>
                <c:pt idx="87">
                  <c:v>99.805999999999997</c:v>
                </c:pt>
                <c:pt idx="88">
                  <c:v>99.866</c:v>
                </c:pt>
                <c:pt idx="89">
                  <c:v>99.908000000000001</c:v>
                </c:pt>
                <c:pt idx="90">
                  <c:v>99.936999999999998</c:v>
                </c:pt>
                <c:pt idx="91">
                  <c:v>99.956000000000003</c:v>
                </c:pt>
                <c:pt idx="92">
                  <c:v>99.97</c:v>
                </c:pt>
                <c:pt idx="93">
                  <c:v>99.978999999999999</c:v>
                </c:pt>
                <c:pt idx="94">
                  <c:v>99.986000000000004</c:v>
                </c:pt>
                <c:pt idx="95">
                  <c:v>99.99</c:v>
                </c:pt>
                <c:pt idx="96">
                  <c:v>99.992999999999995</c:v>
                </c:pt>
                <c:pt idx="97">
                  <c:v>99.995000000000005</c:v>
                </c:pt>
                <c:pt idx="98">
                  <c:v>99.997</c:v>
                </c:pt>
                <c:pt idx="99">
                  <c:v>99.998000000000005</c:v>
                </c:pt>
                <c:pt idx="100">
                  <c:v>99.998000000000005</c:v>
                </c:pt>
                <c:pt idx="101">
                  <c:v>99.998999999999995</c:v>
                </c:pt>
                <c:pt idx="102">
                  <c:v>99.998999999999995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Qb!$GZ$18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Qb!$GZ$19:$GZ$126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77.216999999999999</c:v>
                </c:pt>
                <c:pt idx="2">
                  <c:v>73.238</c:v>
                </c:pt>
                <c:pt idx="3">
                  <c:v>70.001000000000005</c:v>
                </c:pt>
                <c:pt idx="4">
                  <c:v>67.200999999999993</c:v>
                </c:pt>
                <c:pt idx="5">
                  <c:v>64.692999999999998</c:v>
                </c:pt>
                <c:pt idx="6">
                  <c:v>62.398000000000003</c:v>
                </c:pt>
                <c:pt idx="7">
                  <c:v>60.267000000000003</c:v>
                </c:pt>
                <c:pt idx="8">
                  <c:v>58.265999999999998</c:v>
                </c:pt>
                <c:pt idx="9">
                  <c:v>56.372</c:v>
                </c:pt>
                <c:pt idx="10">
                  <c:v>54.567999999999998</c:v>
                </c:pt>
                <c:pt idx="11">
                  <c:v>52.84</c:v>
                </c:pt>
                <c:pt idx="12">
                  <c:v>51.177999999999997</c:v>
                </c:pt>
                <c:pt idx="13">
                  <c:v>49.573999999999998</c:v>
                </c:pt>
                <c:pt idx="14">
                  <c:v>48.018000000000001</c:v>
                </c:pt>
                <c:pt idx="15">
                  <c:v>46.509</c:v>
                </c:pt>
                <c:pt idx="16">
                  <c:v>45.037999999999997</c:v>
                </c:pt>
                <c:pt idx="17">
                  <c:v>43.603000000000002</c:v>
                </c:pt>
                <c:pt idx="18">
                  <c:v>42.198</c:v>
                </c:pt>
                <c:pt idx="19">
                  <c:v>40.823</c:v>
                </c:pt>
                <c:pt idx="20">
                  <c:v>39.472999999999999</c:v>
                </c:pt>
                <c:pt idx="21">
                  <c:v>38.146000000000001</c:v>
                </c:pt>
                <c:pt idx="22">
                  <c:v>36.841000000000001</c:v>
                </c:pt>
                <c:pt idx="23">
                  <c:v>35.552999999999997</c:v>
                </c:pt>
                <c:pt idx="24">
                  <c:v>34.289000000000001</c:v>
                </c:pt>
                <c:pt idx="25">
                  <c:v>33.046999999999997</c:v>
                </c:pt>
                <c:pt idx="26">
                  <c:v>31.786000000000001</c:v>
                </c:pt>
                <c:pt idx="27">
                  <c:v>30.575000000000003</c:v>
                </c:pt>
                <c:pt idx="28">
                  <c:v>29.352000000000004</c:v>
                </c:pt>
                <c:pt idx="29">
                  <c:v>28.153999999999996</c:v>
                </c:pt>
                <c:pt idx="30">
                  <c:v>27.004000000000005</c:v>
                </c:pt>
                <c:pt idx="31">
                  <c:v>32.186000000000007</c:v>
                </c:pt>
                <c:pt idx="32">
                  <c:v>31.165999999999997</c:v>
                </c:pt>
                <c:pt idx="33">
                  <c:v>30.120000000000005</c:v>
                </c:pt>
                <c:pt idx="34">
                  <c:v>29.099000000000004</c:v>
                </c:pt>
                <c:pt idx="35">
                  <c:v>28.113</c:v>
                </c:pt>
                <c:pt idx="36">
                  <c:v>33.103999999999999</c:v>
                </c:pt>
                <c:pt idx="37">
                  <c:v>32.227999999999994</c:v>
                </c:pt>
                <c:pt idx="38">
                  <c:v>31.338999999999999</c:v>
                </c:pt>
                <c:pt idx="39">
                  <c:v>30.466999999999999</c:v>
                </c:pt>
                <c:pt idx="40">
                  <c:v>29.619</c:v>
                </c:pt>
                <c:pt idx="41">
                  <c:v>34.465000000000003</c:v>
                </c:pt>
                <c:pt idx="42">
                  <c:v>33.712000000000003</c:v>
                </c:pt>
                <c:pt idx="43">
                  <c:v>32.953000000000003</c:v>
                </c:pt>
                <c:pt idx="44">
                  <c:v>32.206000000000003</c:v>
                </c:pt>
                <c:pt idx="45">
                  <c:v>31.474999999999994</c:v>
                </c:pt>
                <c:pt idx="46">
                  <c:v>36.213999999999999</c:v>
                </c:pt>
                <c:pt idx="47">
                  <c:v>35.558999999999997</c:v>
                </c:pt>
                <c:pt idx="48">
                  <c:v>34.909999999999997</c:v>
                </c:pt>
                <c:pt idx="49">
                  <c:v>34.268000000000001</c:v>
                </c:pt>
                <c:pt idx="50">
                  <c:v>33.632999999999996</c:v>
                </c:pt>
                <c:pt idx="51">
                  <c:v>33.004000000000005</c:v>
                </c:pt>
                <c:pt idx="52">
                  <c:v>32.381</c:v>
                </c:pt>
                <c:pt idx="53">
                  <c:v>31.765000000000001</c:v>
                </c:pt>
                <c:pt idx="54">
                  <c:v>31.153999999999996</c:v>
                </c:pt>
                <c:pt idx="55">
                  <c:v>30.548000000000002</c:v>
                </c:pt>
                <c:pt idx="56">
                  <c:v>29.948999999999998</c:v>
                </c:pt>
                <c:pt idx="57">
                  <c:v>29.358999999999995</c:v>
                </c:pt>
                <c:pt idx="58">
                  <c:v>28.778000000000006</c:v>
                </c:pt>
                <c:pt idx="59">
                  <c:v>28.194000000000003</c:v>
                </c:pt>
                <c:pt idx="60">
                  <c:v>27.623999999999995</c:v>
                </c:pt>
                <c:pt idx="61">
                  <c:v>27.058000000000007</c:v>
                </c:pt>
                <c:pt idx="62">
                  <c:v>26.501000000000005</c:v>
                </c:pt>
                <c:pt idx="63">
                  <c:v>25.954999999999998</c:v>
                </c:pt>
                <c:pt idx="64">
                  <c:v>22.477000000000004</c:v>
                </c:pt>
                <c:pt idx="65">
                  <c:v>21.820999999999998</c:v>
                </c:pt>
                <c:pt idx="66">
                  <c:v>21.174000000000007</c:v>
                </c:pt>
                <c:pt idx="67">
                  <c:v>20.540000000000006</c:v>
                </c:pt>
                <c:pt idx="68">
                  <c:v>19.926000000000002</c:v>
                </c:pt>
                <c:pt idx="69">
                  <c:v>16.668000000000006</c:v>
                </c:pt>
                <c:pt idx="70">
                  <c:v>15.885000000000005</c:v>
                </c:pt>
                <c:pt idx="71">
                  <c:v>15.102000000000004</c:v>
                </c:pt>
                <c:pt idx="72">
                  <c:v>14.349000000000004</c:v>
                </c:pt>
                <c:pt idx="73">
                  <c:v>13.635000000000005</c:v>
                </c:pt>
                <c:pt idx="74">
                  <c:v>10.629000000000005</c:v>
                </c:pt>
                <c:pt idx="75">
                  <c:v>9.5150000000000006</c:v>
                </c:pt>
                <c:pt idx="76">
                  <c:v>8.4779999999999944</c:v>
                </c:pt>
                <c:pt idx="77">
                  <c:v>7.5370000000000061</c:v>
                </c:pt>
                <c:pt idx="78">
                  <c:v>6.7009999999999934</c:v>
                </c:pt>
                <c:pt idx="79">
                  <c:v>4.0010000000000048</c:v>
                </c:pt>
                <c:pt idx="80">
                  <c:v>2.7129999999999939</c:v>
                </c:pt>
                <c:pt idx="81">
                  <c:v>1.8509999999999991</c:v>
                </c:pt>
                <c:pt idx="82">
                  <c:v>1.2669999999999959</c:v>
                </c:pt>
                <c:pt idx="83">
                  <c:v>0.86899999999999977</c:v>
                </c:pt>
                <c:pt idx="84">
                  <c:v>0.5969999999999942</c:v>
                </c:pt>
                <c:pt idx="85">
                  <c:v>0.41100000000000136</c:v>
                </c:pt>
                <c:pt idx="86">
                  <c:v>0.28199999999999648</c:v>
                </c:pt>
                <c:pt idx="87">
                  <c:v>0.19400000000000261</c:v>
                </c:pt>
                <c:pt idx="88">
                  <c:v>0.13400000000000034</c:v>
                </c:pt>
                <c:pt idx="89">
                  <c:v>9.1999999999998749E-2</c:v>
                </c:pt>
                <c:pt idx="90">
                  <c:v>6.3000000000002387E-2</c:v>
                </c:pt>
                <c:pt idx="91">
                  <c:v>4.399999999999693E-2</c:v>
                </c:pt>
                <c:pt idx="92">
                  <c:v>3.0000000000001137E-2</c:v>
                </c:pt>
                <c:pt idx="93">
                  <c:v>2.1000000000000796E-2</c:v>
                </c:pt>
                <c:pt idx="94">
                  <c:v>1.3999999999995794E-2</c:v>
                </c:pt>
                <c:pt idx="95">
                  <c:v>1.0000000000005116E-2</c:v>
                </c:pt>
                <c:pt idx="96">
                  <c:v>7.0000000000050022E-3</c:v>
                </c:pt>
                <c:pt idx="97">
                  <c:v>4.9999999999954525E-3</c:v>
                </c:pt>
                <c:pt idx="98">
                  <c:v>3.0000000000001137E-3</c:v>
                </c:pt>
                <c:pt idx="99">
                  <c:v>1.9999999999953388E-3</c:v>
                </c:pt>
                <c:pt idx="100">
                  <c:v>1.9999999999953388E-3</c:v>
                </c:pt>
                <c:pt idx="101">
                  <c:v>1.0000000000047748E-3</c:v>
                </c:pt>
                <c:pt idx="102">
                  <c:v>1.0000000000047748E-3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6834816"/>
        <c:axId val="66836736"/>
      </c:scatterChart>
      <c:valAx>
        <c:axId val="668348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91313585803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36736"/>
        <c:crossesAt val="120"/>
        <c:crossBetween val="midCat"/>
        <c:minorUnit val="100"/>
      </c:valAx>
      <c:valAx>
        <c:axId val="668367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339749198082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348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30603609904771"/>
          <c:y val="0.42587741673135932"/>
          <c:w val="0.43605077907882828"/>
          <c:h val="0.2968611141917119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638387445902301"/>
          <c:y val="0.21374591333977994"/>
          <c:w val="0.82204889692566063"/>
          <c:h val="0.71796178109315278"/>
        </c:manualLayout>
      </c:layout>
      <c:scatterChart>
        <c:scatterStyle val="lineMarker"/>
        <c:ser>
          <c:idx val="0"/>
          <c:order val="0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1"/>
          <c:order val="1"/>
          <c:tx>
            <c:strRef>
              <c:f>Qb!$AB$18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Qb!$AB$19:$AB$126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3.1153564687948991E-2</c:v>
                </c:pt>
                <c:pt idx="2">
                  <c:v>3.0324894318230367E-2</c:v>
                </c:pt>
                <c:pt idx="3">
                  <c:v>2.951347647414929E-2</c:v>
                </c:pt>
                <c:pt idx="4">
                  <c:v>2.8718818623133757E-2</c:v>
                </c:pt>
                <c:pt idx="5">
                  <c:v>2.7940447189669725E-2</c:v>
                </c:pt>
                <c:pt idx="6">
                  <c:v>2.7177906680841288E-2</c:v>
                </c:pt>
                <c:pt idx="7">
                  <c:v>2.6430758861138926E-2</c:v>
                </c:pt>
                <c:pt idx="8">
                  <c:v>2.5698581973449392E-2</c:v>
                </c:pt>
                <c:pt idx="9">
                  <c:v>2.4980970003370295E-2</c:v>
                </c:pt>
                <c:pt idx="10">
                  <c:v>2.4277531984203665E-2</c:v>
                </c:pt>
                <c:pt idx="11">
                  <c:v>2.3587891340180977E-2</c:v>
                </c:pt>
                <c:pt idx="12">
                  <c:v>2.2911685265650978E-2</c:v>
                </c:pt>
                <c:pt idx="13">
                  <c:v>2.2248564138131921E-2</c:v>
                </c:pt>
                <c:pt idx="14">
                  <c:v>2.1598190963285017E-2</c:v>
                </c:pt>
                <c:pt idx="15">
                  <c:v>2.0960240850013155E-2</c:v>
                </c:pt>
                <c:pt idx="16">
                  <c:v>2.0334400514024808E-2</c:v>
                </c:pt>
                <c:pt idx="17">
                  <c:v>1.9720367808329982E-2</c:v>
                </c:pt>
                <c:pt idx="18">
                  <c:v>1.9117851279258104E-2</c:v>
                </c:pt>
                <c:pt idx="19">
                  <c:v>1.8526569746699324E-2</c:v>
                </c:pt>
                <c:pt idx="20">
                  <c:v>1.7946251907381292E-2</c:v>
                </c:pt>
                <c:pt idx="21">
                  <c:v>1.7376635960096788E-2</c:v>
                </c:pt>
                <c:pt idx="22">
                  <c:v>1.6817469251897987E-2</c:v>
                </c:pt>
                <c:pt idx="23">
                  <c:v>1.6268507944371985E-2</c:v>
                </c:pt>
                <c:pt idx="24">
                  <c:v>1.5729516699207118E-2</c:v>
                </c:pt>
                <c:pt idx="25">
                  <c:v>1.5200268382357858E-2</c:v>
                </c:pt>
                <c:pt idx="26">
                  <c:v>1.4680543786210955E-2</c:v>
                </c:pt>
                <c:pt idx="27">
                  <c:v>1.4170131369255854E-2</c:v>
                </c:pt>
                <c:pt idx="28">
                  <c:v>1.3668827012865349E-2</c:v>
                </c:pt>
                <c:pt idx="29">
                  <c:v>1.3176433794900742E-2</c:v>
                </c:pt>
                <c:pt idx="30">
                  <c:v>1.2701778096100678E-2</c:v>
                </c:pt>
                <c:pt idx="31">
                  <c:v>1.4141433794900743E-2</c:v>
                </c:pt>
                <c:pt idx="32">
                  <c:v>1.3705160515086636E-2</c:v>
                </c:pt>
                <c:pt idx="33">
                  <c:v>1.3276261168415151E-2</c:v>
                </c:pt>
                <c:pt idx="34">
                  <c:v>1.2854577436372657E-2</c:v>
                </c:pt>
                <c:pt idx="35">
                  <c:v>1.2446287322278289E-2</c:v>
                </c:pt>
                <c:pt idx="36">
                  <c:v>1.3773625055420277E-2</c:v>
                </c:pt>
                <c:pt idx="37">
                  <c:v>1.3390609041453613E-2</c:v>
                </c:pt>
                <c:pt idx="38">
                  <c:v>1.301376444283063E-2</c:v>
                </c:pt>
                <c:pt idx="39">
                  <c:v>1.2642960679479362E-2</c:v>
                </c:pt>
                <c:pt idx="40">
                  <c:v>1.2282722301072586E-2</c:v>
                </c:pt>
                <c:pt idx="41">
                  <c:v>1.3520233406752088E-2</c:v>
                </c:pt>
                <c:pt idx="42">
                  <c:v>1.3177221632733979E-2</c:v>
                </c:pt>
                <c:pt idx="43">
                  <c:v>1.2839503498726023E-2</c:v>
                </c:pt>
                <c:pt idx="44">
                  <c:v>1.2506969068025304E-2</c:v>
                </c:pt>
                <c:pt idx="45">
                  <c:v>1.218304705349881E-2</c:v>
                </c:pt>
                <c:pt idx="46">
                  <c:v>1.3346099502807912E-2</c:v>
                </c:pt>
                <c:pt idx="47">
                  <c:v>1.3034212195142116E-2</c:v>
                </c:pt>
                <c:pt idx="48">
                  <c:v>1.2726951789307708E-2</c:v>
                </c:pt>
                <c:pt idx="49">
                  <c:v>1.2424224179545315E-2</c:v>
                </c:pt>
                <c:pt idx="50">
                  <c:v>1.2125937923191159E-2</c:v>
                </c:pt>
                <c:pt idx="51">
                  <c:v>1.1832004154011014E-2</c:v>
                </c:pt>
                <c:pt idx="52">
                  <c:v>1.1542336499287757E-2</c:v>
                </c:pt>
                <c:pt idx="53">
                  <c:v>1.1256851000507041E-2</c:v>
                </c:pt>
                <c:pt idx="54">
                  <c:v>1.0975466037497715E-2</c:v>
                </c:pt>
                <c:pt idx="55">
                  <c:v>1.0698102255892222E-2</c:v>
                </c:pt>
                <c:pt idx="56">
                  <c:v>1.0424682497782599E-2</c:v>
                </c:pt>
                <c:pt idx="57">
                  <c:v>1.0155131735457347E-2</c:v>
                </c:pt>
                <c:pt idx="58">
                  <c:v>9.8893770081132995E-3</c:v>
                </c:pt>
                <c:pt idx="59">
                  <c:v>9.6273473614455259E-3</c:v>
                </c:pt>
                <c:pt idx="60">
                  <c:v>9.3689737900290743E-3</c:v>
                </c:pt>
                <c:pt idx="61">
                  <c:v>9.1141891824133067E-3</c:v>
                </c:pt>
                <c:pt idx="62">
                  <c:v>8.8629282688610245E-3</c:v>
                </c:pt>
                <c:pt idx="63">
                  <c:v>8.6185941422577059E-3</c:v>
                </c:pt>
                <c:pt idx="64">
                  <c:v>7.8144274755910393E-3</c:v>
                </c:pt>
                <c:pt idx="65">
                  <c:v>7.5455545943736825E-3</c:v>
                </c:pt>
                <c:pt idx="66">
                  <c:v>7.2804822627973729E-3</c:v>
                </c:pt>
                <c:pt idx="67">
                  <c:v>7.0191479042694977E-3</c:v>
                </c:pt>
                <c:pt idx="68">
                  <c:v>6.7671941945066311E-3</c:v>
                </c:pt>
                <c:pt idx="69">
                  <c:v>5.9280637597240223E-3</c:v>
                </c:pt>
                <c:pt idx="70">
                  <c:v>5.6244689543371237E-3</c:v>
                </c:pt>
                <c:pt idx="71">
                  <c:v>5.3254594924400708E-3</c:v>
                </c:pt>
                <c:pt idx="72">
                  <c:v>5.030982955650372E-3</c:v>
                </c:pt>
                <c:pt idx="73">
                  <c:v>4.7527897894961571E-3</c:v>
                </c:pt>
                <c:pt idx="74">
                  <c:v>3.8755170622234297E-3</c:v>
                </c:pt>
                <c:pt idx="75">
                  <c:v>3.4624502447577823E-3</c:v>
                </c:pt>
                <c:pt idx="76">
                  <c:v>3.049875624647353E-3</c:v>
                </c:pt>
                <c:pt idx="77">
                  <c:v>2.6378583645262693E-3</c:v>
                </c:pt>
                <c:pt idx="78">
                  <c:v>2.2815018078338094E-3</c:v>
                </c:pt>
                <c:pt idx="79">
                  <c:v>1.3624541887861904E-3</c:v>
                </c:pt>
                <c:pt idx="80">
                  <c:v>8.1747251327171416E-4</c:v>
                </c:pt>
                <c:pt idx="81">
                  <c:v>4.9048350796302852E-4</c:v>
                </c:pt>
                <c:pt idx="82">
                  <c:v>2.9429010477781712E-4</c:v>
                </c:pt>
                <c:pt idx="83">
                  <c:v>1.7657406286669027E-4</c:v>
                </c:pt>
                <c:pt idx="84">
                  <c:v>1.0594443772001415E-4</c:v>
                </c:pt>
                <c:pt idx="85">
                  <c:v>6.3566662632008489E-5</c:v>
                </c:pt>
                <c:pt idx="86">
                  <c:v>3.8139997579205089E-5</c:v>
                </c:pt>
                <c:pt idx="87">
                  <c:v>2.2883998547523054E-5</c:v>
                </c:pt>
                <c:pt idx="88">
                  <c:v>1.3730399128513831E-5</c:v>
                </c:pt>
                <c:pt idx="89">
                  <c:v>8.2382394771082992E-6</c:v>
                </c:pt>
                <c:pt idx="90">
                  <c:v>4.942943686264979E-6</c:v>
                </c:pt>
                <c:pt idx="91">
                  <c:v>2.9657662117589872E-6</c:v>
                </c:pt>
                <c:pt idx="92">
                  <c:v>1.7794597270553923E-6</c:v>
                </c:pt>
                <c:pt idx="93">
                  <c:v>1.0676758362332354E-6</c:v>
                </c:pt>
                <c:pt idx="94">
                  <c:v>6.406055017399412E-7</c:v>
                </c:pt>
                <c:pt idx="95">
                  <c:v>3.8436330104396471E-7</c:v>
                </c:pt>
                <c:pt idx="96">
                  <c:v>2.3061798062637881E-7</c:v>
                </c:pt>
                <c:pt idx="97">
                  <c:v>1.3837078837582729E-7</c:v>
                </c:pt>
                <c:pt idx="98">
                  <c:v>8.3022473025496376E-8</c:v>
                </c:pt>
                <c:pt idx="99">
                  <c:v>4.9813483815297821E-8</c:v>
                </c:pt>
                <c:pt idx="100">
                  <c:v>2.9888090289178694E-8</c:v>
                </c:pt>
                <c:pt idx="101">
                  <c:v>1.7932854173507217E-8</c:v>
                </c:pt>
                <c:pt idx="102">
                  <c:v>1.0759712504104331E-8</c:v>
                </c:pt>
                <c:pt idx="103">
                  <c:v>6.4558275024625982E-9</c:v>
                </c:pt>
                <c:pt idx="104">
                  <c:v>3.8734965014775584E-9</c:v>
                </c:pt>
                <c:pt idx="105">
                  <c:v>2.324097900886535E-9</c:v>
                </c:pt>
                <c:pt idx="106">
                  <c:v>1.3944587405319209E-9</c:v>
                </c:pt>
                <c:pt idx="107">
                  <c:v>8.3667524431915256E-10</c:v>
                </c:pt>
              </c:numCache>
            </c:numRef>
          </c:yVal>
        </c:ser>
        <c:axId val="66922752"/>
        <c:axId val="66978560"/>
      </c:scatterChart>
      <c:valAx>
        <c:axId val="669227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78560"/>
        <c:crossesAt val="3.500000000000001E-2"/>
        <c:crossBetween val="midCat"/>
      </c:valAx>
      <c:valAx>
        <c:axId val="669785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227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885102690619231"/>
          <c:y val="0.19203685870201476"/>
          <c:w val="0.80577023479494969"/>
          <c:h val="0.76273381294964071"/>
        </c:manualLayout>
      </c:layout>
      <c:scatterChart>
        <c:scatterStyle val="lineMarker"/>
        <c:ser>
          <c:idx val="1"/>
          <c:order val="0"/>
          <c:tx>
            <c:strRef>
              <c:f>Qb!$AA$18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Qb!$AA$19:$AA$128</c:f>
              <c:numCache>
                <c:formatCode>0.00</c:formatCode>
                <c:ptCount val="110"/>
                <c:pt idx="1">
                  <c:v>186.52803052049111</c:v>
                </c:pt>
                <c:pt idx="2">
                  <c:v>185.47320277378336</c:v>
                </c:pt>
                <c:pt idx="3">
                  <c:v>184.36361496383537</c:v>
                </c:pt>
                <c:pt idx="4">
                  <c:v>183.19926941785454</c:v>
                </c:pt>
                <c:pt idx="5">
                  <c:v>181.98016839033158</c:v>
                </c:pt>
                <c:pt idx="6">
                  <c:v>180.70631406584056</c:v>
                </c:pt>
                <c:pt idx="7">
                  <c:v>179.37770856152659</c:v>
                </c:pt>
                <c:pt idx="8">
                  <c:v>177.99435392958162</c:v>
                </c:pt>
                <c:pt idx="9">
                  <c:v>176.5562521596238</c:v>
                </c:pt>
                <c:pt idx="10">
                  <c:v>175.06340518078179</c:v>
                </c:pt>
                <c:pt idx="11">
                  <c:v>173.51581486404538</c:v>
                </c:pt>
                <c:pt idx="12">
                  <c:v>171.91348302420923</c:v>
                </c:pt>
                <c:pt idx="13">
                  <c:v>170.25641142192825</c:v>
                </c:pt>
                <c:pt idx="14">
                  <c:v>168.54460176551137</c:v>
                </c:pt>
                <c:pt idx="15">
                  <c:v>166.77805571280612</c:v>
                </c:pt>
                <c:pt idx="16">
                  <c:v>164.95677487303627</c:v>
                </c:pt>
                <c:pt idx="17">
                  <c:v>163.08076080829258</c:v>
                </c:pt>
                <c:pt idx="18">
                  <c:v>161.15001503533418</c:v>
                </c:pt>
                <c:pt idx="19">
                  <c:v>159.16453902699462</c:v>
                </c:pt>
                <c:pt idx="20">
                  <c:v>157.12433421373916</c:v>
                </c:pt>
                <c:pt idx="21">
                  <c:v>155.02940198510393</c:v>
                </c:pt>
                <c:pt idx="22">
                  <c:v>152.87974369102531</c:v>
                </c:pt>
                <c:pt idx="23">
                  <c:v>150.67536064325856</c:v>
                </c:pt>
                <c:pt idx="24">
                  <c:v>148.41625411648215</c:v>
                </c:pt>
                <c:pt idx="25">
                  <c:v>146.10242534967927</c:v>
                </c:pt>
                <c:pt idx="26">
                  <c:v>143.73387554724684</c:v>
                </c:pt>
                <c:pt idx="27">
                  <c:v>141.31060588013025</c:v>
                </c:pt>
                <c:pt idx="28">
                  <c:v>138.83261748694684</c:v>
                </c:pt>
                <c:pt idx="29">
                  <c:v>136.29991147489591</c:v>
                </c:pt>
                <c:pt idx="30">
                  <c:v>10</c:v>
                </c:pt>
                <c:pt idx="31">
                  <c:v>211.72064352402305</c:v>
                </c:pt>
                <c:pt idx="32">
                  <c:v>159.57082176710807</c:v>
                </c:pt>
                <c:pt idx="33">
                  <c:v>157.27129157979414</c:v>
                </c:pt>
                <c:pt idx="34">
                  <c:v>154.91965079029066</c:v>
                </c:pt>
                <c:pt idx="35">
                  <c:v>10</c:v>
                </c:pt>
                <c:pt idx="36">
                  <c:v>242.60530980136306</c:v>
                </c:pt>
                <c:pt idx="37">
                  <c:v>177.30481955278069</c:v>
                </c:pt>
                <c:pt idx="38">
                  <c:v>175.16751985279683</c:v>
                </c:pt>
                <c:pt idx="39">
                  <c:v>172.98047955627777</c:v>
                </c:pt>
                <c:pt idx="40">
                  <c:v>10</c:v>
                </c:pt>
                <c:pt idx="41">
                  <c:v>273.44391780738613</c:v>
                </c:pt>
                <c:pt idx="42">
                  <c:v>194.58118541199559</c:v>
                </c:pt>
                <c:pt idx="43">
                  <c:v>192.59200581487741</c:v>
                </c:pt>
                <c:pt idx="44">
                  <c:v>190.55524952214009</c:v>
                </c:pt>
                <c:pt idx="45">
                  <c:v>10</c:v>
                </c:pt>
                <c:pt idx="46">
                  <c:v>304.24247514270496</c:v>
                </c:pt>
                <c:pt idx="47">
                  <c:v>211.45707960499936</c:v>
                </c:pt>
                <c:pt idx="48">
                  <c:v>209.60367407648786</c:v>
                </c:pt>
                <c:pt idx="49">
                  <c:v>207.70467540600197</c:v>
                </c:pt>
                <c:pt idx="50">
                  <c:v>205.76008431300335</c:v>
                </c:pt>
                <c:pt idx="51">
                  <c:v>203.7699014987883</c:v>
                </c:pt>
                <c:pt idx="52">
                  <c:v>201.73412764733939</c:v>
                </c:pt>
                <c:pt idx="53">
                  <c:v>199.65276342553386</c:v>
                </c:pt>
                <c:pt idx="54">
                  <c:v>197.52580948389144</c:v>
                </c:pt>
                <c:pt idx="55">
                  <c:v>195.35326645691356</c:v>
                </c:pt>
                <c:pt idx="56">
                  <c:v>193.13513496349026</c:v>
                </c:pt>
                <c:pt idx="57">
                  <c:v>190.87141560749336</c:v>
                </c:pt>
                <c:pt idx="58">
                  <c:v>188.56210897822439</c:v>
                </c:pt>
                <c:pt idx="59">
                  <c:v>186.20721565052574</c:v>
                </c:pt>
                <c:pt idx="60">
                  <c:v>183.80673618564504</c:v>
                </c:pt>
                <c:pt idx="61">
                  <c:v>181.36067113124284</c:v>
                </c:pt>
                <c:pt idx="62">
                  <c:v>178.86902102198337</c:v>
                </c:pt>
                <c:pt idx="63">
                  <c:v>10</c:v>
                </c:pt>
                <c:pt idx="64">
                  <c:v>208.33653867842105</c:v>
                </c:pt>
                <c:pt idx="65">
                  <c:v>142.81825300138522</c:v>
                </c:pt>
                <c:pt idx="66">
                  <c:v>139.83010570176123</c:v>
                </c:pt>
                <c:pt idx="67">
                  <c:v>136.79439480918461</c:v>
                </c:pt>
                <c:pt idx="68">
                  <c:v>10</c:v>
                </c:pt>
                <c:pt idx="69">
                  <c:v>139.27244312010799</c:v>
                </c:pt>
                <c:pt idx="70">
                  <c:v>95.131179034327559</c:v>
                </c:pt>
                <c:pt idx="71">
                  <c:v>91.551688509335463</c:v>
                </c:pt>
                <c:pt idx="72">
                  <c:v>87.922475598510303</c:v>
                </c:pt>
                <c:pt idx="73">
                  <c:v>10</c:v>
                </c:pt>
                <c:pt idx="74">
                  <c:v>69.624517762284796</c:v>
                </c:pt>
                <c:pt idx="75">
                  <c:v>44.411503155851214</c:v>
                </c:pt>
                <c:pt idx="76">
                  <c:v>39.461503155853656</c:v>
                </c:pt>
                <c:pt idx="77">
                  <c:v>34.511503155851457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axId val="67005824"/>
        <c:axId val="67016576"/>
      </c:scatterChart>
      <c:valAx>
        <c:axId val="670058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1601238694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16576"/>
        <c:crossesAt val="350"/>
        <c:crossBetween val="midCat"/>
      </c:valAx>
      <c:valAx>
        <c:axId val="670165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058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174336941482902"/>
          <c:y val="0.21262430224390966"/>
          <c:w val="0.84443648007439154"/>
          <c:h val="0.72291597353147785"/>
        </c:manualLayout>
      </c:layout>
      <c:scatterChart>
        <c:scatterStyle val="lineMarker"/>
        <c:ser>
          <c:idx val="0"/>
          <c:order val="0"/>
          <c:tx>
            <c:strRef>
              <c:f>Qb!$IH$2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Qb!$IH$3:$IH$121</c:f>
              <c:numCache>
                <c:formatCode>0.000</c:formatCode>
                <c:ptCount val="119"/>
                <c:pt idx="0">
                  <c:v>2.6238012649999991</c:v>
                </c:pt>
                <c:pt idx="1">
                  <c:v>2.6113012824999995</c:v>
                </c:pt>
                <c:pt idx="2">
                  <c:v>2.5988012874999997</c:v>
                </c:pt>
                <c:pt idx="3">
                  <c:v>2.5863013074999999</c:v>
                </c:pt>
                <c:pt idx="4">
                  <c:v>2.5738013500000001</c:v>
                </c:pt>
                <c:pt idx="5">
                  <c:v>2.5613013799999997</c:v>
                </c:pt>
                <c:pt idx="6">
                  <c:v>2.5488014374999994</c:v>
                </c:pt>
                <c:pt idx="7">
                  <c:v>2.5363014974999998</c:v>
                </c:pt>
                <c:pt idx="8">
                  <c:v>2.5238015625000001</c:v>
                </c:pt>
                <c:pt idx="9">
                  <c:v>2.5113016425000003</c:v>
                </c:pt>
                <c:pt idx="10">
                  <c:v>2.4988017199999999</c:v>
                </c:pt>
                <c:pt idx="11">
                  <c:v>2.4863018224999998</c:v>
                </c:pt>
                <c:pt idx="12">
                  <c:v>2.4738019174999999</c:v>
                </c:pt>
                <c:pt idx="13">
                  <c:v>2.4613020350000001</c:v>
                </c:pt>
                <c:pt idx="14">
                  <c:v>2.4488021500000006</c:v>
                </c:pt>
                <c:pt idx="15">
                  <c:v>2.436302295</c:v>
                </c:pt>
                <c:pt idx="16">
                  <c:v>2.4238024250000003</c:v>
                </c:pt>
                <c:pt idx="17">
                  <c:v>2.4113025775000008</c:v>
                </c:pt>
                <c:pt idx="18">
                  <c:v>2.3988027449999998</c:v>
                </c:pt>
                <c:pt idx="19">
                  <c:v>2.3863029299999998</c:v>
                </c:pt>
                <c:pt idx="20">
                  <c:v>2.3738031125000001</c:v>
                </c:pt>
                <c:pt idx="21">
                  <c:v>2.3613033325000008</c:v>
                </c:pt>
                <c:pt idx="22">
                  <c:v>2.3488035750000003</c:v>
                </c:pt>
                <c:pt idx="23">
                  <c:v>2.3363038375</c:v>
                </c:pt>
                <c:pt idx="24">
                  <c:v>2.3238041950000001</c:v>
                </c:pt>
                <c:pt idx="25">
                  <c:v>2.3113046349999999</c:v>
                </c:pt>
                <c:pt idx="26">
                  <c:v>2.2988052399999996</c:v>
                </c:pt>
                <c:pt idx="27">
                  <c:v>2.2863060800000006</c:v>
                </c:pt>
                <c:pt idx="28">
                  <c:v>2.2738073574999995</c:v>
                </c:pt>
                <c:pt idx="29">
                  <c:v>2.2613091650000001</c:v>
                </c:pt>
                <c:pt idx="30">
                  <c:v>2.2546848119047618</c:v>
                </c:pt>
                <c:pt idx="31">
                  <c:v>2.2427805904761904</c:v>
                </c:pt>
                <c:pt idx="32">
                  <c:v>2.2308762761904761</c:v>
                </c:pt>
                <c:pt idx="33">
                  <c:v>2.2189719261904761</c:v>
                </c:pt>
                <c:pt idx="34">
                  <c:v>2.2200805568181821</c:v>
                </c:pt>
                <c:pt idx="35">
                  <c:v>2.2087172818181817</c:v>
                </c:pt>
                <c:pt idx="36">
                  <c:v>2.1973540136363634</c:v>
                </c:pt>
                <c:pt idx="37">
                  <c:v>2.1859905340909092</c:v>
                </c:pt>
                <c:pt idx="38">
                  <c:v>2.1943869260869566</c:v>
                </c:pt>
                <c:pt idx="39">
                  <c:v>2.1835170891304347</c:v>
                </c:pt>
                <c:pt idx="40">
                  <c:v>2.1726473413043474</c:v>
                </c:pt>
                <c:pt idx="41">
                  <c:v>2.1617776586956521</c:v>
                </c:pt>
                <c:pt idx="42">
                  <c:v>2.1767148083333341</c:v>
                </c:pt>
                <c:pt idx="43">
                  <c:v>2.1662978208333339</c:v>
                </c:pt>
                <c:pt idx="44">
                  <c:v>2.1558807416666665</c:v>
                </c:pt>
                <c:pt idx="45">
                  <c:v>2.1454636625000001</c:v>
                </c:pt>
                <c:pt idx="46">
                  <c:v>2.1350465874999998</c:v>
                </c:pt>
                <c:pt idx="47">
                  <c:v>2.1246295312500001</c:v>
                </c:pt>
                <c:pt idx="48">
                  <c:v>2.1142124687499999</c:v>
                </c:pt>
                <c:pt idx="49">
                  <c:v>2.103795418749999</c:v>
                </c:pt>
                <c:pt idx="50">
                  <c:v>2.0933783645833333</c:v>
                </c:pt>
                <c:pt idx="51">
                  <c:v>2.0829613687499995</c:v>
                </c:pt>
                <c:pt idx="52">
                  <c:v>2.07254436875</c:v>
                </c:pt>
                <c:pt idx="53">
                  <c:v>2.062127397916667</c:v>
                </c:pt>
                <c:pt idx="54">
                  <c:v>2.0517104645833331</c:v>
                </c:pt>
                <c:pt idx="55">
                  <c:v>2.0412935416666667</c:v>
                </c:pt>
                <c:pt idx="56">
                  <c:v>2.030876672916667</c:v>
                </c:pt>
                <c:pt idx="57">
                  <c:v>2.0204598020833333</c:v>
                </c:pt>
                <c:pt idx="58">
                  <c:v>2.0100429729166671</c:v>
                </c:pt>
                <c:pt idx="59">
                  <c:v>1.9632885347826083</c:v>
                </c:pt>
                <c:pt idx="60">
                  <c:v>1.9524187956521739</c:v>
                </c:pt>
                <c:pt idx="61">
                  <c:v>1.9415491456521732</c:v>
                </c:pt>
                <c:pt idx="62">
                  <c:v>1.9306795891304345</c:v>
                </c:pt>
                <c:pt idx="63">
                  <c:v>1.8829472454545455</c:v>
                </c:pt>
                <c:pt idx="64">
                  <c:v>1.8715837045454546</c:v>
                </c:pt>
                <c:pt idx="65">
                  <c:v>1.8602202022727279</c:v>
                </c:pt>
                <c:pt idx="66">
                  <c:v>1.8488567886363636</c:v>
                </c:pt>
                <c:pt idx="67">
                  <c:v>1.7998067571428571</c:v>
                </c:pt>
                <c:pt idx="68">
                  <c:v>1.7879024428571433</c:v>
                </c:pt>
                <c:pt idx="69">
                  <c:v>1.7759981761904764</c:v>
                </c:pt>
                <c:pt idx="70">
                  <c:v>1.7640940000000001</c:v>
                </c:pt>
                <c:pt idx="71">
                  <c:v>1.7133324524999998</c:v>
                </c:pt>
                <c:pt idx="72">
                  <c:v>1.7008333249999998</c:v>
                </c:pt>
                <c:pt idx="73">
                  <c:v>1.6883342275000002</c:v>
                </c:pt>
                <c:pt idx="74">
                  <c:v>1.675835145</c:v>
                </c:pt>
                <c:pt idx="75">
                  <c:v>1.6633362</c:v>
                </c:pt>
                <c:pt idx="76">
                  <c:v>1.6508374525</c:v>
                </c:pt>
                <c:pt idx="77">
                  <c:v>1.6383388024999999</c:v>
                </c:pt>
                <c:pt idx="78">
                  <c:v>1.6258402175</c:v>
                </c:pt>
                <c:pt idx="79">
                  <c:v>1.6133417699999999</c:v>
                </c:pt>
                <c:pt idx="80">
                  <c:v>1.6008435349999999</c:v>
                </c:pt>
                <c:pt idx="81">
                  <c:v>1.588345465</c:v>
                </c:pt>
                <c:pt idx="82">
                  <c:v>1.57584759</c:v>
                </c:pt>
                <c:pt idx="83">
                  <c:v>1.5633499124999997</c:v>
                </c:pt>
                <c:pt idx="84">
                  <c:v>1.5508525224999996</c:v>
                </c:pt>
                <c:pt idx="85">
                  <c:v>1.5383554150000001</c:v>
                </c:pt>
                <c:pt idx="86">
                  <c:v>1.5258586424999998</c:v>
                </c:pt>
                <c:pt idx="87">
                  <c:v>1.5133622655000003</c:v>
                </c:pt>
                <c:pt idx="88">
                  <c:v>1.5008663392499999</c:v>
                </c:pt>
                <c:pt idx="89">
                  <c:v>1.4883709749999996</c:v>
                </c:pt>
                <c:pt idx="90">
                  <c:v>1.475876269</c:v>
                </c:pt>
                <c:pt idx="91">
                  <c:v>1.4633823760000002</c:v>
                </c:pt>
                <c:pt idx="92">
                  <c:v>1.4508894780000003</c:v>
                </c:pt>
                <c:pt idx="93">
                  <c:v>1.4383978107500002</c:v>
                </c:pt>
                <c:pt idx="94">
                  <c:v>1.4259076584999999</c:v>
                </c:pt>
                <c:pt idx="95">
                  <c:v>1.4134193632500001</c:v>
                </c:pt>
                <c:pt idx="96">
                  <c:v>1.4009333109999997</c:v>
                </c:pt>
                <c:pt idx="97">
                  <c:v>1.38844968975</c:v>
                </c:pt>
                <c:pt idx="98">
                  <c:v>1.3759682715000006</c:v>
                </c:pt>
                <c:pt idx="99">
                  <c:v>1.3634871949999998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Qb!$AH$18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Qb!$AH$19:$AH$126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1.363499999999999</c:v>
                </c:pt>
                <c:pt idx="2">
                  <c:v>1.375999999999999</c:v>
                </c:pt>
                <c:pt idx="3">
                  <c:v>1.388499999999999</c:v>
                </c:pt>
                <c:pt idx="4">
                  <c:v>1.4009999999999989</c:v>
                </c:pt>
                <c:pt idx="5">
                  <c:v>1.4134999999999989</c:v>
                </c:pt>
                <c:pt idx="6">
                  <c:v>1.4259999999999988</c:v>
                </c:pt>
                <c:pt idx="7">
                  <c:v>1.4384999999999988</c:v>
                </c:pt>
                <c:pt idx="8">
                  <c:v>1.4509999999999987</c:v>
                </c:pt>
                <c:pt idx="9">
                  <c:v>1.4634999999999987</c:v>
                </c:pt>
                <c:pt idx="10">
                  <c:v>1.4759999999999986</c:v>
                </c:pt>
                <c:pt idx="11">
                  <c:v>1.4884999999999986</c:v>
                </c:pt>
                <c:pt idx="12">
                  <c:v>1.5009999999999986</c:v>
                </c:pt>
                <c:pt idx="13">
                  <c:v>1.5134999999999985</c:v>
                </c:pt>
                <c:pt idx="14">
                  <c:v>1.5259999999999985</c:v>
                </c:pt>
                <c:pt idx="15">
                  <c:v>1.5384999999999984</c:v>
                </c:pt>
                <c:pt idx="16">
                  <c:v>1.5509999999999984</c:v>
                </c:pt>
                <c:pt idx="17">
                  <c:v>1.5634999999999983</c:v>
                </c:pt>
                <c:pt idx="18">
                  <c:v>1.5759999999999983</c:v>
                </c:pt>
                <c:pt idx="19">
                  <c:v>1.5884999999999982</c:v>
                </c:pt>
                <c:pt idx="20">
                  <c:v>1.6009999999999982</c:v>
                </c:pt>
                <c:pt idx="21">
                  <c:v>1.6134999999999982</c:v>
                </c:pt>
                <c:pt idx="22">
                  <c:v>1.6259999999999981</c:v>
                </c:pt>
                <c:pt idx="23">
                  <c:v>1.6384999999999981</c:v>
                </c:pt>
                <c:pt idx="24">
                  <c:v>1.650999999999998</c:v>
                </c:pt>
                <c:pt idx="25">
                  <c:v>1.663499999999998</c:v>
                </c:pt>
                <c:pt idx="26">
                  <c:v>1.6759999999999979</c:v>
                </c:pt>
                <c:pt idx="27">
                  <c:v>1.6884999999999979</c:v>
                </c:pt>
                <c:pt idx="28">
                  <c:v>1.7009999999999978</c:v>
                </c:pt>
                <c:pt idx="29">
                  <c:v>1.7134999999999978</c:v>
                </c:pt>
                <c:pt idx="30">
                  <c:v>1.7259999999999978</c:v>
                </c:pt>
                <c:pt idx="31">
                  <c:v>1.7664285607146055</c:v>
                </c:pt>
                <c:pt idx="32">
                  <c:v>1.7789285607146055</c:v>
                </c:pt>
                <c:pt idx="33">
                  <c:v>1.7914285607146054</c:v>
                </c:pt>
                <c:pt idx="34">
                  <c:v>1.8039285607146054</c:v>
                </c:pt>
                <c:pt idx="35">
                  <c:v>1.8164285607146053</c:v>
                </c:pt>
                <c:pt idx="36">
                  <c:v>1.8560352818919239</c:v>
                </c:pt>
                <c:pt idx="37">
                  <c:v>1.8685352818919239</c:v>
                </c:pt>
                <c:pt idx="38">
                  <c:v>1.8810352818919238</c:v>
                </c:pt>
                <c:pt idx="39">
                  <c:v>1.8935352818919238</c:v>
                </c:pt>
                <c:pt idx="40">
                  <c:v>1.9060352818919237</c:v>
                </c:pt>
                <c:pt idx="41">
                  <c:v>1.9450686831444979</c:v>
                </c:pt>
                <c:pt idx="42">
                  <c:v>1.9575686831444978</c:v>
                </c:pt>
                <c:pt idx="43">
                  <c:v>1.9700686831444978</c:v>
                </c:pt>
                <c:pt idx="44">
                  <c:v>1.9825686831444977</c:v>
                </c:pt>
                <c:pt idx="45">
                  <c:v>1.9950686831444975</c:v>
                </c:pt>
                <c:pt idx="46">
                  <c:v>2.0337047166143516</c:v>
                </c:pt>
                <c:pt idx="47">
                  <c:v>2.0462047166143518</c:v>
                </c:pt>
                <c:pt idx="48">
                  <c:v>2.0587047166143515</c:v>
                </c:pt>
                <c:pt idx="49">
                  <c:v>2.0712047166143512</c:v>
                </c:pt>
                <c:pt idx="50">
                  <c:v>2.0837047166143514</c:v>
                </c:pt>
                <c:pt idx="51">
                  <c:v>2.0962047166143516</c:v>
                </c:pt>
                <c:pt idx="52">
                  <c:v>2.1087047166143513</c:v>
                </c:pt>
                <c:pt idx="53">
                  <c:v>2.1212047166143511</c:v>
                </c:pt>
                <c:pt idx="54">
                  <c:v>2.1337047166143512</c:v>
                </c:pt>
                <c:pt idx="55">
                  <c:v>2.1462047166143514</c:v>
                </c:pt>
                <c:pt idx="56">
                  <c:v>2.1587047166143511</c:v>
                </c:pt>
                <c:pt idx="57">
                  <c:v>2.1712047166143513</c:v>
                </c:pt>
                <c:pt idx="58">
                  <c:v>2.1837047166143515</c:v>
                </c:pt>
                <c:pt idx="59">
                  <c:v>2.1962047166143517</c:v>
                </c:pt>
                <c:pt idx="60">
                  <c:v>2.2087047166143519</c:v>
                </c:pt>
                <c:pt idx="61">
                  <c:v>2.221204716614352</c:v>
                </c:pt>
                <c:pt idx="62">
                  <c:v>2.2337047166143522</c:v>
                </c:pt>
                <c:pt idx="63">
                  <c:v>2.2462047166143524</c:v>
                </c:pt>
                <c:pt idx="64">
                  <c:v>2.2216227239303463</c:v>
                </c:pt>
                <c:pt idx="65">
                  <c:v>2.2341227239303465</c:v>
                </c:pt>
                <c:pt idx="66">
                  <c:v>2.2466227239303467</c:v>
                </c:pt>
                <c:pt idx="67">
                  <c:v>2.2591227239303469</c:v>
                </c:pt>
                <c:pt idx="68">
                  <c:v>2.271622723930347</c:v>
                </c:pt>
                <c:pt idx="69">
                  <c:v>2.2524677234369572</c:v>
                </c:pt>
                <c:pt idx="70">
                  <c:v>2.2649677234369574</c:v>
                </c:pt>
                <c:pt idx="71">
                  <c:v>2.2774677234369576</c:v>
                </c:pt>
                <c:pt idx="72">
                  <c:v>2.2899677234369578</c:v>
                </c:pt>
                <c:pt idx="73">
                  <c:v>2.3024677234369579</c:v>
                </c:pt>
                <c:pt idx="74">
                  <c:v>2.2895843556071109</c:v>
                </c:pt>
                <c:pt idx="75">
                  <c:v>2.3020843556071111</c:v>
                </c:pt>
                <c:pt idx="76">
                  <c:v>2.3145843556071113</c:v>
                </c:pt>
                <c:pt idx="77">
                  <c:v>2.3270843556071115</c:v>
                </c:pt>
                <c:pt idx="78">
                  <c:v>2.3395843556071116</c:v>
                </c:pt>
                <c:pt idx="79">
                  <c:v>2.334899923782602</c:v>
                </c:pt>
                <c:pt idx="80">
                  <c:v>2.3473999237826022</c:v>
                </c:pt>
                <c:pt idx="81">
                  <c:v>2.3598999237826024</c:v>
                </c:pt>
                <c:pt idx="82">
                  <c:v>2.3723999237826026</c:v>
                </c:pt>
                <c:pt idx="83">
                  <c:v>2.3848999237826027</c:v>
                </c:pt>
                <c:pt idx="84">
                  <c:v>2.3973999237826029</c:v>
                </c:pt>
                <c:pt idx="85">
                  <c:v>2.4098999237826031</c:v>
                </c:pt>
                <c:pt idx="86">
                  <c:v>2.4223999237826033</c:v>
                </c:pt>
                <c:pt idx="87">
                  <c:v>2.4348999237826034</c:v>
                </c:pt>
                <c:pt idx="88">
                  <c:v>2.4473999237826036</c:v>
                </c:pt>
                <c:pt idx="89">
                  <c:v>2.4598999237826038</c:v>
                </c:pt>
                <c:pt idx="90">
                  <c:v>2.472399923782604</c:v>
                </c:pt>
                <c:pt idx="91">
                  <c:v>2.4848999237826042</c:v>
                </c:pt>
                <c:pt idx="92">
                  <c:v>2.4973999237826043</c:v>
                </c:pt>
                <c:pt idx="93">
                  <c:v>2.5098999237826045</c:v>
                </c:pt>
                <c:pt idx="94">
                  <c:v>2.5223999237826047</c:v>
                </c:pt>
                <c:pt idx="95">
                  <c:v>2.5348999237826049</c:v>
                </c:pt>
                <c:pt idx="96">
                  <c:v>2.547399923782605</c:v>
                </c:pt>
                <c:pt idx="97">
                  <c:v>2.5598999237826052</c:v>
                </c:pt>
                <c:pt idx="98">
                  <c:v>2.5723999237826054</c:v>
                </c:pt>
                <c:pt idx="99">
                  <c:v>2.5848999237826056</c:v>
                </c:pt>
                <c:pt idx="100">
                  <c:v>2.5973999237826058</c:v>
                </c:pt>
                <c:pt idx="101">
                  <c:v>2.6098999237826059</c:v>
                </c:pt>
                <c:pt idx="102">
                  <c:v>2.6223999237826061</c:v>
                </c:pt>
                <c:pt idx="103">
                  <c:v>2.6348999237826063</c:v>
                </c:pt>
                <c:pt idx="104">
                  <c:v>2.6473999237826065</c:v>
                </c:pt>
                <c:pt idx="105">
                  <c:v>2.6598999237826066</c:v>
                </c:pt>
                <c:pt idx="106">
                  <c:v>2.6723999237826068</c:v>
                </c:pt>
                <c:pt idx="107">
                  <c:v>2.684899923782607</c:v>
                </c:pt>
              </c:numCache>
            </c:numRef>
          </c:yVal>
        </c:ser>
        <c:axId val="67044864"/>
        <c:axId val="67067904"/>
      </c:scatterChart>
      <c:valAx>
        <c:axId val="670448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33353142177"/>
              <c:y val="2.768807068130572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67904"/>
        <c:crossesAt val="3.5"/>
        <c:crossBetween val="midCat"/>
      </c:valAx>
      <c:valAx>
        <c:axId val="670679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448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638387445902301"/>
          <c:y val="0.21374591333977994"/>
          <c:w val="0.82204889692566063"/>
          <c:h val="0.71796178109315278"/>
        </c:manualLayout>
      </c:layout>
      <c:scatterChart>
        <c:scatterStyle val="lineMarker"/>
        <c:ser>
          <c:idx val="0"/>
          <c:order val="0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Qb!$IF$3:$IF$121</c:f>
              <c:numCache>
                <c:formatCode>0.00E+00</c:formatCode>
                <c:ptCount val="119"/>
                <c:pt idx="0">
                  <c:v>9.4215533005249998E-11</c:v>
                </c:pt>
                <c:pt idx="1">
                  <c:v>1.5708957728999999E-10</c:v>
                </c:pt>
                <c:pt idx="2">
                  <c:v>2.6190702050500001E-10</c:v>
                </c:pt>
                <c:pt idx="3">
                  <c:v>4.3666056494999988E-10</c:v>
                </c:pt>
                <c:pt idx="4">
                  <c:v>7.2803892063749998E-10</c:v>
                </c:pt>
                <c:pt idx="5">
                  <c:v>1.2139271440850001E-9</c:v>
                </c:pt>
                <c:pt idx="6">
                  <c:v>2.0242775646500002E-9</c:v>
                </c:pt>
                <c:pt idx="7">
                  <c:v>3.3759695938499996E-9</c:v>
                </c:pt>
                <c:pt idx="8">
                  <c:v>5.6310602239749998E-9</c:v>
                </c:pt>
                <c:pt idx="9">
                  <c:v>9.394171378925001E-9</c:v>
                </c:pt>
                <c:pt idx="10">
                  <c:v>1.5675418924625001E-8</c:v>
                </c:pt>
                <c:pt idx="11">
                  <c:v>2.6163205214724999E-8</c:v>
                </c:pt>
                <c:pt idx="12">
                  <c:v>4.3681436777749992E-8</c:v>
                </c:pt>
                <c:pt idx="13">
                  <c:v>7.2956796824749996E-8</c:v>
                </c:pt>
                <c:pt idx="14">
                  <c:v>1.2190845787224999E-7</c:v>
                </c:pt>
                <c:pt idx="15">
                  <c:v>2.0382055868825E-7</c:v>
                </c:pt>
                <c:pt idx="16">
                  <c:v>3.4101181092849995E-7</c:v>
                </c:pt>
                <c:pt idx="17">
                  <c:v>5.7105708584275013E-7</c:v>
                </c:pt>
                <c:pt idx="18">
                  <c:v>9.573895283649999E-7</c:v>
                </c:pt>
                <c:pt idx="19">
                  <c:v>1.6074954709975E-6</c:v>
                </c:pt>
                <c:pt idx="20">
                  <c:v>2.7044557548850003E-6</c:v>
                </c:pt>
                <c:pt idx="21">
                  <c:v>4.5624319591E-6</c:v>
                </c:pt>
                <c:pt idx="22">
                  <c:v>7.7264425063049989E-6</c:v>
                </c:pt>
                <c:pt idx="23">
                  <c:v>1.3157950998262498E-5</c:v>
                </c:pt>
                <c:pt idx="24">
                  <c:v>2.2599098276000004E-5</c:v>
                </c:pt>
                <c:pt idx="25">
                  <c:v>3.9352886371775014E-5</c:v>
                </c:pt>
                <c:pt idx="26">
                  <c:v>7.0213529696649987E-5</c:v>
                </c:pt>
                <c:pt idx="27">
                  <c:v>1.3119056637290002E-4</c:v>
                </c:pt>
                <c:pt idx="28">
                  <c:v>2.6568546290072495E-4</c:v>
                </c:pt>
                <c:pt idx="29">
                  <c:v>6.1413041530000007E-4</c:v>
                </c:pt>
                <c:pt idx="30">
                  <c:v>2.081515211895976E-3</c:v>
                </c:pt>
                <c:pt idx="31">
                  <c:v>2.2665622774930474E-3</c:v>
                </c:pt>
                <c:pt idx="32">
                  <c:v>2.6683493773638099E-3</c:v>
                </c:pt>
                <c:pt idx="33">
                  <c:v>2.9301699676454757E-3</c:v>
                </c:pt>
                <c:pt idx="34">
                  <c:v>4.473530289987729E-3</c:v>
                </c:pt>
                <c:pt idx="35">
                  <c:v>4.7217784862713637E-3</c:v>
                </c:pt>
                <c:pt idx="36">
                  <c:v>4.9734951574534093E-3</c:v>
                </c:pt>
                <c:pt idx="37">
                  <c:v>5.2653380513754547E-3</c:v>
                </c:pt>
                <c:pt idx="38">
                  <c:v>6.7945870044399982E-3</c:v>
                </c:pt>
                <c:pt idx="39">
                  <c:v>7.0706732985902172E-3</c:v>
                </c:pt>
                <c:pt idx="40">
                  <c:v>7.3365654786456506E-3</c:v>
                </c:pt>
                <c:pt idx="41">
                  <c:v>7.5679548178456532E-3</c:v>
                </c:pt>
                <c:pt idx="42">
                  <c:v>8.9646453584958322E-3</c:v>
                </c:pt>
                <c:pt idx="43">
                  <c:v>9.2330299687895835E-3</c:v>
                </c:pt>
                <c:pt idx="44">
                  <c:v>9.4928592874395853E-3</c:v>
                </c:pt>
                <c:pt idx="45">
                  <c:v>9.7421336310104158E-3</c:v>
                </c:pt>
                <c:pt idx="46">
                  <c:v>9.9916345778458329E-3</c:v>
                </c:pt>
                <c:pt idx="47">
                  <c:v>1.0246721057039583E-2</c:v>
                </c:pt>
                <c:pt idx="48">
                  <c:v>1.0505363969377081E-2</c:v>
                </c:pt>
                <c:pt idx="49">
                  <c:v>1.0767453213929164E-2</c:v>
                </c:pt>
                <c:pt idx="50">
                  <c:v>1.1033200019395834E-2</c:v>
                </c:pt>
                <c:pt idx="51">
                  <c:v>1.1300497319416673E-2</c:v>
                </c:pt>
                <c:pt idx="52">
                  <c:v>1.1568316458874994E-2</c:v>
                </c:pt>
                <c:pt idx="53">
                  <c:v>1.1847197214999999E-2</c:v>
                </c:pt>
                <c:pt idx="54">
                  <c:v>1.2124550892666669E-2</c:v>
                </c:pt>
                <c:pt idx="55">
                  <c:v>1.2404868637375003E-2</c:v>
                </c:pt>
                <c:pt idx="56">
                  <c:v>1.2691159563166665E-2</c:v>
                </c:pt>
                <c:pt idx="57">
                  <c:v>1.2985784549770832E-2</c:v>
                </c:pt>
                <c:pt idx="58">
                  <c:v>1.3283195421687497E-2</c:v>
                </c:pt>
                <c:pt idx="59">
                  <c:v>1.2586051592304351E-2</c:v>
                </c:pt>
                <c:pt idx="60">
                  <c:v>1.2929934153391311E-2</c:v>
                </c:pt>
                <c:pt idx="61">
                  <c:v>1.326010038221739E-2</c:v>
                </c:pt>
                <c:pt idx="62">
                  <c:v>1.35913334528913E-2</c:v>
                </c:pt>
                <c:pt idx="63">
                  <c:v>1.2875614137772728E-2</c:v>
                </c:pt>
                <c:pt idx="64">
                  <c:v>1.3252378467727274E-2</c:v>
                </c:pt>
                <c:pt idx="65">
                  <c:v>1.3640333025681815E-2</c:v>
                </c:pt>
                <c:pt idx="66">
                  <c:v>1.4021479824772731E-2</c:v>
                </c:pt>
                <c:pt idx="67">
                  <c:v>1.3301358785714288E-2</c:v>
                </c:pt>
                <c:pt idx="68">
                  <c:v>1.3714588914761907E-2</c:v>
                </c:pt>
                <c:pt idx="69">
                  <c:v>1.4157041067142859E-2</c:v>
                </c:pt>
                <c:pt idx="70">
                  <c:v>1.4591068417380953E-2</c:v>
                </c:pt>
                <c:pt idx="71">
                  <c:v>1.3884938975250003E-2</c:v>
                </c:pt>
                <c:pt idx="72">
                  <c:v>1.4331497980249998E-2</c:v>
                </c:pt>
                <c:pt idx="73">
                  <c:v>1.4809111672249999E-2</c:v>
                </c:pt>
                <c:pt idx="74">
                  <c:v>1.5303735614749998E-2</c:v>
                </c:pt>
                <c:pt idx="75">
                  <c:v>1.5774551137999998E-2</c:v>
                </c:pt>
                <c:pt idx="76">
                  <c:v>1.6245069595750006E-2</c:v>
                </c:pt>
                <c:pt idx="77">
                  <c:v>1.6731292343750002E-2</c:v>
                </c:pt>
                <c:pt idx="78">
                  <c:v>1.7243511641250001E-2</c:v>
                </c:pt>
                <c:pt idx="79">
                  <c:v>1.7774853004000002E-2</c:v>
                </c:pt>
                <c:pt idx="80">
                  <c:v>1.8279220046500001E-2</c:v>
                </c:pt>
                <c:pt idx="81">
                  <c:v>1.8801944359749998E-2</c:v>
                </c:pt>
                <c:pt idx="82">
                  <c:v>1.9346464779749998E-2</c:v>
                </c:pt>
                <c:pt idx="83">
                  <c:v>1.9916906724999996E-2</c:v>
                </c:pt>
                <c:pt idx="84">
                  <c:v>2.0477925442499999E-2</c:v>
                </c:pt>
                <c:pt idx="85">
                  <c:v>2.1054815277500003E-2</c:v>
                </c:pt>
                <c:pt idx="86">
                  <c:v>2.1655792992499995E-2</c:v>
                </c:pt>
                <c:pt idx="87">
                  <c:v>2.2281292827500004E-2</c:v>
                </c:pt>
                <c:pt idx="88">
                  <c:v>2.2913732002499999E-2</c:v>
                </c:pt>
                <c:pt idx="89">
                  <c:v>2.3569755767499995E-2</c:v>
                </c:pt>
                <c:pt idx="90">
                  <c:v>2.4256176440000003E-2</c:v>
                </c:pt>
                <c:pt idx="91">
                  <c:v>2.4966581587499998E-2</c:v>
                </c:pt>
                <c:pt idx="92">
                  <c:v>2.5706454537499999E-2</c:v>
                </c:pt>
                <c:pt idx="93">
                  <c:v>2.6485076922499996E-2</c:v>
                </c:pt>
                <c:pt idx="94">
                  <c:v>2.7301814882499987E-2</c:v>
                </c:pt>
                <c:pt idx="95">
                  <c:v>2.8165552020000009E-2</c:v>
                </c:pt>
                <c:pt idx="96">
                  <c:v>2.9079753062500005E-2</c:v>
                </c:pt>
                <c:pt idx="97">
                  <c:v>3.0049342902500005E-2</c:v>
                </c:pt>
                <c:pt idx="98">
                  <c:v>3.1072777952499995E-2</c:v>
                </c:pt>
                <c:pt idx="99">
                  <c:v>3.2139411195000002E-2</c:v>
                </c:pt>
                <c:pt idx="100">
                  <c:v>3.3215995922500005E-2</c:v>
                </c:pt>
              </c:numCache>
            </c:numRef>
          </c:yVal>
        </c:ser>
        <c:ser>
          <c:idx val="1"/>
          <c:order val="1"/>
          <c:tx>
            <c:strRef>
              <c:f>Qb!$BD$18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Qb!$BD$19:$BD$126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2.9061754846388562E-2</c:v>
                </c:pt>
                <c:pt idx="2">
                  <c:v>2.702409874586317E-2</c:v>
                </c:pt>
                <c:pt idx="3">
                  <c:v>2.5457005748208084E-2</c:v>
                </c:pt>
                <c:pt idx="4">
                  <c:v>2.4175909561606576E-2</c:v>
                </c:pt>
                <c:pt idx="5">
                  <c:v>2.3085914138381611E-2</c:v>
                </c:pt>
                <c:pt idx="6">
                  <c:v>2.2131353204278236E-2</c:v>
                </c:pt>
                <c:pt idx="7">
                  <c:v>2.1277765391833691E-2</c:v>
                </c:pt>
                <c:pt idx="8">
                  <c:v>2.0501755998388792E-2</c:v>
                </c:pt>
                <c:pt idx="9">
                  <c:v>1.9787081127213776E-2</c:v>
                </c:pt>
                <c:pt idx="10">
                  <c:v>1.9121962817741124E-2</c:v>
                </c:pt>
                <c:pt idx="11">
                  <c:v>1.8497713094660747E-2</c:v>
                </c:pt>
                <c:pt idx="12">
                  <c:v>1.7907486933972188E-2</c:v>
                </c:pt>
                <c:pt idx="13">
                  <c:v>1.7346034296386464E-2</c:v>
                </c:pt>
                <c:pt idx="14">
                  <c:v>1.6809186316111047E-2</c:v>
                </c:pt>
                <c:pt idx="15">
                  <c:v>1.6293496323932094E-2</c:v>
                </c:pt>
                <c:pt idx="16">
                  <c:v>1.5796406110504362E-2</c:v>
                </c:pt>
                <c:pt idx="17">
                  <c:v>1.5315399065752017E-2</c:v>
                </c:pt>
                <c:pt idx="18">
                  <c:v>1.4848775342384159E-2</c:v>
                </c:pt>
                <c:pt idx="19">
                  <c:v>1.4394880829386336E-2</c:v>
                </c:pt>
                <c:pt idx="20">
                  <c:v>1.3952393750434586E-2</c:v>
                </c:pt>
                <c:pt idx="21">
                  <c:v>1.3520046608641641E-2</c:v>
                </c:pt>
                <c:pt idx="22">
                  <c:v>1.3097042744542917E-2</c:v>
                </c:pt>
                <c:pt idx="23">
                  <c:v>1.2682425204645995E-2</c:v>
                </c:pt>
                <c:pt idx="24">
                  <c:v>1.2275508496969035E-2</c:v>
                </c:pt>
                <c:pt idx="25">
                  <c:v>1.1875704383790759E-2</c:v>
                </c:pt>
                <c:pt idx="26">
                  <c:v>1.1482507812207039E-2</c:v>
                </c:pt>
                <c:pt idx="27">
                  <c:v>1.1095361832986924E-2</c:v>
                </c:pt>
                <c:pt idx="28">
                  <c:v>1.0713970762913074E-2</c:v>
                </c:pt>
                <c:pt idx="29">
                  <c:v>1.0345572042461457E-2</c:v>
                </c:pt>
                <c:pt idx="30">
                  <c:v>9.9898406719806064E-3</c:v>
                </c:pt>
                <c:pt idx="31">
                  <c:v>1.1310572042461458E-2</c:v>
                </c:pt>
                <c:pt idx="32">
                  <c:v>1.097734027260671E-2</c:v>
                </c:pt>
                <c:pt idx="33">
                  <c:v>1.0648495373027851E-2</c:v>
                </c:pt>
                <c:pt idx="34">
                  <c:v>1.0329278632327753E-2</c:v>
                </c:pt>
                <c:pt idx="35">
                  <c:v>1.0019631255558761E-2</c:v>
                </c:pt>
                <c:pt idx="36">
                  <c:v>1.1248326251375373E-2</c:v>
                </c:pt>
                <c:pt idx="37">
                  <c:v>1.0957311271736669E-2</c:v>
                </c:pt>
                <c:pt idx="38">
                  <c:v>1.0669759349516401E-2</c:v>
                </c:pt>
                <c:pt idx="39">
                  <c:v>1.0389415128167968E-2</c:v>
                </c:pt>
                <c:pt idx="40">
                  <c:v>1.0116436853873161E-2</c:v>
                </c:pt>
                <c:pt idx="41">
                  <c:v>1.1266687855440695E-2</c:v>
                </c:pt>
                <c:pt idx="42">
                  <c:v>1.1009561840718321E-2</c:v>
                </c:pt>
                <c:pt idx="43">
                  <c:v>1.0755167729945734E-2</c:v>
                </c:pt>
                <c:pt idx="44">
                  <c:v>1.0506379167154889E-2</c:v>
                </c:pt>
                <c:pt idx="45">
                  <c:v>1.0263345581927359E-2</c:v>
                </c:pt>
                <c:pt idx="46">
                  <c:v>1.1345509601937497E-2</c:v>
                </c:pt>
                <c:pt idx="47">
                  <c:v>1.1116307018098031E-2</c:v>
                </c:pt>
                <c:pt idx="48">
                  <c:v>1.0889269568612735E-2</c:v>
                </c:pt>
                <c:pt idx="49">
                  <c:v>1.0664369710475241E-2</c:v>
                </c:pt>
                <c:pt idx="50">
                  <c:v>1.0441536438069794E-2</c:v>
                </c:pt>
                <c:pt idx="51">
                  <c:v>1.0220751341200518E-2</c:v>
                </c:pt>
                <c:pt idx="52">
                  <c:v>1.0001909276138974E-2</c:v>
                </c:pt>
                <c:pt idx="53">
                  <c:v>9.7850458005504168E-3</c:v>
                </c:pt>
                <c:pt idx="54">
                  <c:v>9.5700655338507284E-3</c:v>
                </c:pt>
                <c:pt idx="55">
                  <c:v>9.3569244796259752E-3</c:v>
                </c:pt>
                <c:pt idx="56">
                  <c:v>9.1456238424760129E-3</c:v>
                </c:pt>
                <c:pt idx="57">
                  <c:v>8.9361248953075834E-3</c:v>
                </c:pt>
                <c:pt idx="58">
                  <c:v>8.7283930732168346E-3</c:v>
                </c:pt>
                <c:pt idx="59">
                  <c:v>8.5224347723688084E-3</c:v>
                </c:pt>
                <c:pt idx="60">
                  <c:v>8.3181823847945525E-3</c:v>
                </c:pt>
                <c:pt idx="61">
                  <c:v>8.1156470715601677E-3</c:v>
                </c:pt>
                <c:pt idx="62">
                  <c:v>7.9177159684803138E-3</c:v>
                </c:pt>
                <c:pt idx="63">
                  <c:v>7.7246121726035656E-3</c:v>
                </c:pt>
                <c:pt idx="64">
                  <c:v>6.920445505936899E-3</c:v>
                </c:pt>
                <c:pt idx="65">
                  <c:v>6.6967043948314127E-3</c:v>
                </c:pt>
                <c:pt idx="66">
                  <c:v>6.4749366934960754E-3</c:v>
                </c:pt>
                <c:pt idx="67">
                  <c:v>6.2600714865269861E-3</c:v>
                </c:pt>
                <c:pt idx="68">
                  <c:v>6.0523363967082688E-3</c:v>
                </c:pt>
                <c:pt idx="69">
                  <c:v>5.2132059619256601E-3</c:v>
                </c:pt>
                <c:pt idx="70">
                  <c:v>4.9512815597767589E-3</c:v>
                </c:pt>
                <c:pt idx="71">
                  <c:v>4.691666103203933E-3</c:v>
                </c:pt>
                <c:pt idx="72">
                  <c:v>4.4448752363937119E-3</c:v>
                </c:pt>
                <c:pt idx="73">
                  <c:v>4.2110660546823839E-3</c:v>
                </c:pt>
                <c:pt idx="74">
                  <c:v>3.3337933274096565E-3</c:v>
                </c:pt>
                <c:pt idx="75">
                  <c:v>2.9675189390818402E-3</c:v>
                </c:pt>
                <c:pt idx="76">
                  <c:v>2.5985727634879135E-3</c:v>
                </c:pt>
                <c:pt idx="77">
                  <c:v>2.274556448864846E-3</c:v>
                </c:pt>
                <c:pt idx="78">
                  <c:v>1.9909417630193378E-3</c:v>
                </c:pt>
                <c:pt idx="79">
                  <c:v>1.0718941439717188E-3</c:v>
                </c:pt>
                <c:pt idx="80">
                  <c:v>6.613569132582211E-4</c:v>
                </c:pt>
                <c:pt idx="81">
                  <c:v>4.10560872785674E-4</c:v>
                </c:pt>
                <c:pt idx="82">
                  <c:v>2.5560790427993276E-4</c:v>
                </c:pt>
                <c:pt idx="83">
                  <c:v>1.5937406893770989E-4</c:v>
                </c:pt>
                <c:pt idx="84">
                  <c:v>9.9451898098250777E-5</c:v>
                </c:pt>
                <c:pt idx="85">
                  <c:v>6.2088233422070253E-5</c:v>
                </c:pt>
                <c:pt idx="86">
                  <c:v>3.8772176335563299E-5</c:v>
                </c:pt>
                <c:pt idx="87">
                  <c:v>2.4215716513490719E-5</c:v>
                </c:pt>
                <c:pt idx="88">
                  <c:v>1.5125722808361761E-5</c:v>
                </c:pt>
                <c:pt idx="89">
                  <c:v>9.4483682461432293E-6</c:v>
                </c:pt>
                <c:pt idx="90">
                  <c:v>5.9021872414072083E-6</c:v>
                </c:pt>
                <c:pt idx="91">
                  <c:v>3.6870407471090141E-6</c:v>
                </c:pt>
                <c:pt idx="92">
                  <c:v>2.3032875061673231E-6</c:v>
                </c:pt>
                <c:pt idx="93">
                  <c:v>1.4388682504930142E-6</c:v>
                </c:pt>
                <c:pt idx="94">
                  <c:v>8.9886815394666888E-7</c:v>
                </c:pt>
                <c:pt idx="95">
                  <c:v>5.6152775929466905E-7</c:v>
                </c:pt>
                <c:pt idx="96">
                  <c:v>3.5079072270416629E-7</c:v>
                </c:pt>
                <c:pt idx="97">
                  <c:v>2.1914092923085586E-7</c:v>
                </c:pt>
                <c:pt idx="98">
                  <c:v>1.3689875106665422E-7</c:v>
                </c:pt>
                <c:pt idx="99">
                  <c:v>8.552160164497088E-8</c:v>
                </c:pt>
                <c:pt idx="100">
                  <c:v>5.3425965192604006E-8</c:v>
                </c:pt>
                <c:pt idx="101">
                  <c:v>3.3375597928353141E-8</c:v>
                </c:pt>
                <c:pt idx="102">
                  <c:v>2.084998798481949E-8</c:v>
                </c:pt>
                <c:pt idx="103">
                  <c:v>1.3025146264743504E-8</c:v>
                </c:pt>
                <c:pt idx="104">
                  <c:v>8.1369085702951114E-9</c:v>
                </c:pt>
                <c:pt idx="105">
                  <c:v>5.0831892588790649E-9</c:v>
                </c:pt>
                <c:pt idx="106">
                  <c:v>3.175507430785627E-9</c:v>
                </c:pt>
                <c:pt idx="107">
                  <c:v>1.983763918559744E-9</c:v>
                </c:pt>
              </c:numCache>
            </c:numRef>
          </c:yVal>
        </c:ser>
        <c:axId val="67087744"/>
        <c:axId val="67110784"/>
      </c:scatterChart>
      <c:valAx>
        <c:axId val="67087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10784"/>
        <c:crossesAt val="3.500000000000001E-2"/>
        <c:crossBetween val="midCat"/>
      </c:valAx>
      <c:valAx>
        <c:axId val="671107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877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885102690619231"/>
          <c:y val="0.19203685870201476"/>
          <c:w val="0.80577023479494969"/>
          <c:h val="0.76273381294964093"/>
        </c:manualLayout>
      </c:layout>
      <c:scatterChart>
        <c:scatterStyle val="lineMarker"/>
        <c:ser>
          <c:idx val="1"/>
          <c:order val="0"/>
          <c:tx>
            <c:strRef>
              <c:f>Qb!$BC$18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Qb!$BC$19:$BC$128</c:f>
              <c:numCache>
                <c:formatCode>0.00</c:formatCode>
                <c:ptCount val="110"/>
                <c:pt idx="1">
                  <c:v>51.954271728600183</c:v>
                </c:pt>
                <c:pt idx="2">
                  <c:v>68.811726347972154</c:v>
                </c:pt>
                <c:pt idx="3">
                  <c:v>83.723659943285426</c:v>
                </c:pt>
                <c:pt idx="4">
                  <c:v>96.856340353102027</c:v>
                </c:pt>
                <c:pt idx="5">
                  <c:v>108.39913336552084</c:v>
                </c:pt>
                <c:pt idx="6">
                  <c:v>118.42425592540256</c:v>
                </c:pt>
                <c:pt idx="7">
                  <c:v>127.13723756140162</c:v>
                </c:pt>
                <c:pt idx="8">
                  <c:v>134.5973442562107</c:v>
                </c:pt>
                <c:pt idx="9">
                  <c:v>140.93414624807866</c:v>
                </c:pt>
                <c:pt idx="10">
                  <c:v>146.2485823604994</c:v>
                </c:pt>
                <c:pt idx="11">
                  <c:v>150.6595618768022</c:v>
                </c:pt>
                <c:pt idx="12">
                  <c:v>154.20021363574693</c:v>
                </c:pt>
                <c:pt idx="13">
                  <c:v>156.97459977189953</c:v>
                </c:pt>
                <c:pt idx="14">
                  <c:v>159.05443378484458</c:v>
                </c:pt>
                <c:pt idx="15">
                  <c:v>160.47762775157793</c:v>
                </c:pt>
                <c:pt idx="16">
                  <c:v>161.38872566589797</c:v>
                </c:pt>
                <c:pt idx="17">
                  <c:v>161.70140081978903</c:v>
                </c:pt>
                <c:pt idx="18">
                  <c:v>161.60866292023388</c:v>
                </c:pt>
                <c:pt idx="19">
                  <c:v>161.07077379403557</c:v>
                </c:pt>
                <c:pt idx="20">
                  <c:v>160.15877032486171</c:v>
                </c:pt>
                <c:pt idx="21">
                  <c:v>158.85637780064803</c:v>
                </c:pt>
                <c:pt idx="22">
                  <c:v>157.30996577239506</c:v>
                </c:pt>
                <c:pt idx="23">
                  <c:v>155.44125289295536</c:v>
                </c:pt>
                <c:pt idx="24">
                  <c:v>153.33564111987971</c:v>
                </c:pt>
                <c:pt idx="25">
                  <c:v>151.01903710274374</c:v>
                </c:pt>
                <c:pt idx="26">
                  <c:v>148.51485162952625</c:v>
                </c:pt>
                <c:pt idx="27">
                  <c:v>145.79687544912622</c:v>
                </c:pt>
                <c:pt idx="28">
                  <c:v>142.95911930814913</c:v>
                </c:pt>
                <c:pt idx="29">
                  <c:v>142.91270324960493</c:v>
                </c:pt>
                <c:pt idx="30">
                  <c:v>10</c:v>
                </c:pt>
                <c:pt idx="31">
                  <c:v>162.07082176710793</c:v>
                </c:pt>
                <c:pt idx="32">
                  <c:v>167.21028973905447</c:v>
                </c:pt>
                <c:pt idx="33">
                  <c:v>164.40756473135178</c:v>
                </c:pt>
                <c:pt idx="34">
                  <c:v>164.29099206504398</c:v>
                </c:pt>
                <c:pt idx="35">
                  <c:v>10</c:v>
                </c:pt>
                <c:pt idx="36">
                  <c:v>179.80481955278054</c:v>
                </c:pt>
                <c:pt idx="37">
                  <c:v>190.76026215798584</c:v>
                </c:pt>
                <c:pt idx="38">
                  <c:v>188.02752607480809</c:v>
                </c:pt>
                <c:pt idx="39">
                  <c:v>187.79747248214534</c:v>
                </c:pt>
                <c:pt idx="40">
                  <c:v>10</c:v>
                </c:pt>
                <c:pt idx="41">
                  <c:v>197.08118541199548</c:v>
                </c:pt>
                <c:pt idx="42">
                  <c:v>216.58883602473389</c:v>
                </c:pt>
                <c:pt idx="43">
                  <c:v>213.88790708013397</c:v>
                </c:pt>
                <c:pt idx="44">
                  <c:v>213.65076692628153</c:v>
                </c:pt>
                <c:pt idx="45">
                  <c:v>10</c:v>
                </c:pt>
                <c:pt idx="46">
                  <c:v>213.95707960499919</c:v>
                </c:pt>
                <c:pt idx="47">
                  <c:v>244.99960083093791</c:v>
                </c:pt>
                <c:pt idx="48">
                  <c:v>242.31218942732195</c:v>
                </c:pt>
                <c:pt idx="49">
                  <c:v>239.59151705990598</c:v>
                </c:pt>
                <c:pt idx="50">
                  <c:v>236.79033567014417</c:v>
                </c:pt>
                <c:pt idx="51">
                  <c:v>233.96379638232827</c:v>
                </c:pt>
                <c:pt idx="52">
                  <c:v>231.01889268469066</c:v>
                </c:pt>
                <c:pt idx="53">
                  <c:v>228.103822266387</c:v>
                </c:pt>
                <c:pt idx="54">
                  <c:v>225.08009260029999</c:v>
                </c:pt>
                <c:pt idx="55">
                  <c:v>222.00075534859701</c:v>
                </c:pt>
                <c:pt idx="56">
                  <c:v>218.91259500758775</c:v>
                </c:pt>
                <c:pt idx="57">
                  <c:v>215.77374232872054</c:v>
                </c:pt>
                <c:pt idx="58">
                  <c:v>212.58801120041554</c:v>
                </c:pt>
                <c:pt idx="59">
                  <c:v>209.39709366599809</c:v>
                </c:pt>
                <c:pt idx="60">
                  <c:v>206.12509549051069</c:v>
                </c:pt>
                <c:pt idx="61">
                  <c:v>202.85140889648903</c:v>
                </c:pt>
                <c:pt idx="62">
                  <c:v>202.51191943253997</c:v>
                </c:pt>
                <c:pt idx="63">
                  <c:v>10</c:v>
                </c:pt>
                <c:pt idx="64">
                  <c:v>145.31825300138502</c:v>
                </c:pt>
                <c:pt idx="65">
                  <c:v>152.15297083185897</c:v>
                </c:pt>
                <c:pt idx="66">
                  <c:v>148.48466445989061</c:v>
                </c:pt>
                <c:pt idx="67">
                  <c:v>148.17438755748731</c:v>
                </c:pt>
                <c:pt idx="68">
                  <c:v>10</c:v>
                </c:pt>
                <c:pt idx="69">
                  <c:v>97.631179034327502</c:v>
                </c:pt>
                <c:pt idx="70">
                  <c:v>97.017378280814327</c:v>
                </c:pt>
                <c:pt idx="71">
                  <c:v>92.857988795013284</c:v>
                </c:pt>
                <c:pt idx="72">
                  <c:v>92.553479163225575</c:v>
                </c:pt>
                <c:pt idx="73">
                  <c:v>10</c:v>
                </c:pt>
                <c:pt idx="74">
                  <c:v>46.911503155851243</c:v>
                </c:pt>
                <c:pt idx="75">
                  <c:v>43.009506447198078</c:v>
                </c:pt>
                <c:pt idx="76">
                  <c:v>37.716149880192582</c:v>
                </c:pt>
                <c:pt idx="77">
                  <c:v>37.599412378522786</c:v>
                </c:pt>
                <c:pt idx="78">
                  <c:v>10</c:v>
                </c:pt>
                <c:pt idx="79">
                  <c:v>12.499999999999998</c:v>
                </c:pt>
                <c:pt idx="80">
                  <c:v>10.554773888701991</c:v>
                </c:pt>
                <c:pt idx="81">
                  <c:v>10.685154598376032</c:v>
                </c:pt>
                <c:pt idx="82">
                  <c:v>10.74791892484661</c:v>
                </c:pt>
                <c:pt idx="83">
                  <c:v>10.78056308734606</c:v>
                </c:pt>
                <c:pt idx="84">
                  <c:v>10.798422495798592</c:v>
                </c:pt>
                <c:pt idx="85">
                  <c:v>10.808638079290404</c:v>
                </c:pt>
                <c:pt idx="86">
                  <c:v>10.814479629148112</c:v>
                </c:pt>
                <c:pt idx="87">
                  <c:v>10.817859153079031</c:v>
                </c:pt>
                <c:pt idx="88">
                  <c:v>10.81998530418519</c:v>
                </c:pt>
                <c:pt idx="89">
                  <c:v>10.821101089070526</c:v>
                </c:pt>
                <c:pt idx="90">
                  <c:v>10.821892246228655</c:v>
                </c:pt>
                <c:pt idx="91">
                  <c:v>10.822340659183238</c:v>
                </c:pt>
                <c:pt idx="92">
                  <c:v>10.82260925582316</c:v>
                </c:pt>
                <c:pt idx="93">
                  <c:v>10.82274524802547</c:v>
                </c:pt>
                <c:pt idx="94">
                  <c:v>10.822851789245227</c:v>
                </c:pt>
                <c:pt idx="95">
                  <c:v>10.822865689920427</c:v>
                </c:pt>
                <c:pt idx="96">
                  <c:v>10.822949026416536</c:v>
                </c:pt>
                <c:pt idx="97">
                  <c:v>10.822874022407133</c:v>
                </c:pt>
                <c:pt idx="98">
                  <c:v>10.822904020934814</c:v>
                </c:pt>
                <c:pt idx="99">
                  <c:v>10.82292201957755</c:v>
                </c:pt>
                <c:pt idx="100">
                  <c:v>10.822932818592564</c:v>
                </c:pt>
                <c:pt idx="101">
                  <c:v>10.82293929794012</c:v>
                </c:pt>
                <c:pt idx="102">
                  <c:v>10.822943185526587</c:v>
                </c:pt>
                <c:pt idx="103">
                  <c:v>10.822945518070503</c:v>
                </c:pt>
                <c:pt idx="104">
                  <c:v>10.822946917593899</c:v>
                </c:pt>
                <c:pt idx="105">
                  <c:v>10.822947757307022</c:v>
                </c:pt>
                <c:pt idx="106">
                  <c:v>10.822948261134488</c:v>
                </c:pt>
                <c:pt idx="107">
                  <c:v>10.822948261134488</c:v>
                </c:pt>
              </c:numCache>
            </c:numRef>
          </c:yVal>
        </c:ser>
        <c:ser>
          <c:idx val="0"/>
          <c:order val="1"/>
          <c:tx>
            <c:strRef>
              <c:f>Qb!$IF$2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Qb!$IG$3:$IG$121</c:f>
              <c:numCache>
                <c:formatCode>General</c:formatCode>
                <c:ptCount val="119"/>
                <c:pt idx="0">
                  <c:v>10.002837074015911</c:v>
                </c:pt>
                <c:pt idx="1">
                  <c:v>10.008706690158002</c:v>
                </c:pt>
                <c:pt idx="2">
                  <c:v>10.014837349022541</c:v>
                </c:pt>
                <c:pt idx="3">
                  <c:v>10.02147779284973</c:v>
                </c:pt>
                <c:pt idx="4">
                  <c:v>10.028848798601091</c:v>
                </c:pt>
                <c:pt idx="5">
                  <c:v>10.037004417764754</c:v>
                </c:pt>
                <c:pt idx="6">
                  <c:v>10.046351188222742</c:v>
                </c:pt>
                <c:pt idx="7">
                  <c:v>10.057003010242479</c:v>
                </c:pt>
                <c:pt idx="8">
                  <c:v>10.069550044033196</c:v>
                </c:pt>
                <c:pt idx="9">
                  <c:v>10.084009402378125</c:v>
                </c:pt>
                <c:pt idx="10">
                  <c:v>10.101094491495893</c:v>
                </c:pt>
                <c:pt idx="11">
                  <c:v>10.121389180383909</c:v>
                </c:pt>
                <c:pt idx="12">
                  <c:v>10.14544009404848</c:v>
                </c:pt>
                <c:pt idx="13">
                  <c:v>10.174174323027769</c:v>
                </c:pt>
                <c:pt idx="14">
                  <c:v>10.208752098440831</c:v>
                </c:pt>
                <c:pt idx="15">
                  <c:v>10.250340188214601</c:v>
                </c:pt>
                <c:pt idx="16">
                  <c:v>10.3008557478989</c:v>
                </c:pt>
                <c:pt idx="17">
                  <c:v>10.362577632786516</c:v>
                </c:pt>
                <c:pt idx="18">
                  <c:v>10.438369192104188</c:v>
                </c:pt>
                <c:pt idx="19">
                  <c:v>10.532286071503794</c:v>
                </c:pt>
                <c:pt idx="20">
                  <c:v>10.649537186720979</c:v>
                </c:pt>
                <c:pt idx="21">
                  <c:v>10.797378532129979</c:v>
                </c:pt>
                <c:pt idx="22">
                  <c:v>10.985929295427988</c:v>
                </c:pt>
                <c:pt idx="23">
                  <c:v>11.227754775125232</c:v>
                </c:pt>
                <c:pt idx="24">
                  <c:v>11.539983456379854</c:v>
                </c:pt>
                <c:pt idx="25">
                  <c:v>11.939293257513917</c:v>
                </c:pt>
                <c:pt idx="26">
                  <c:v>12.428673358650217</c:v>
                </c:pt>
                <c:pt idx="27">
                  <c:v>12.966047501896394</c:v>
                </c:pt>
                <c:pt idx="28">
                  <c:v>13.700865074730419</c:v>
                </c:pt>
                <c:pt idx="29">
                  <c:v>40.749928544739284</c:v>
                </c:pt>
                <c:pt idx="30">
                  <c:v>67.798992014748151</c:v>
                </c:pt>
                <c:pt idx="31">
                  <c:v>40.378480312548277</c:v>
                </c:pt>
                <c:pt idx="32">
                  <c:v>63.116487803235621</c:v>
                </c:pt>
                <c:pt idx="33">
                  <c:v>82.647827528572037</c:v>
                </c:pt>
                <c:pt idx="34">
                  <c:v>102.17916725390846</c:v>
                </c:pt>
                <c:pt idx="35">
                  <c:v>105.83978060925597</c:v>
                </c:pt>
                <c:pt idx="36">
                  <c:v>97.735431707767702</c:v>
                </c:pt>
                <c:pt idx="37">
                  <c:v>117.05498801514759</c:v>
                </c:pt>
                <c:pt idx="38">
                  <c:v>136.37454432252747</c:v>
                </c:pt>
                <c:pt idx="39">
                  <c:v>146.0934847408156</c:v>
                </c:pt>
                <c:pt idx="40">
                  <c:v>171.5542713008908</c:v>
                </c:pt>
                <c:pt idx="41">
                  <c:v>175.90573948540481</c:v>
                </c:pt>
                <c:pt idx="42">
                  <c:v>180.25720766991878</c:v>
                </c:pt>
                <c:pt idx="43">
                  <c:v>191.05016812609261</c:v>
                </c:pt>
                <c:pt idx="44">
                  <c:v>203.72262782510998</c:v>
                </c:pt>
                <c:pt idx="45">
                  <c:v>208.43421403801096</c:v>
                </c:pt>
                <c:pt idx="46">
                  <c:v>208.96310232273805</c:v>
                </c:pt>
                <c:pt idx="47">
                  <c:v>211.13037838594428</c:v>
                </c:pt>
                <c:pt idx="48">
                  <c:v>213.37880682558654</c:v>
                </c:pt>
                <c:pt idx="49">
                  <c:v>215.44800418720678</c:v>
                </c:pt>
                <c:pt idx="50">
                  <c:v>219.11281418906839</c:v>
                </c:pt>
                <c:pt idx="51">
                  <c:v>223.56960110850076</c:v>
                </c:pt>
                <c:pt idx="52">
                  <c:v>219.87580266902236</c:v>
                </c:pt>
                <c:pt idx="53">
                  <c:v>225.90493884453488</c:v>
                </c:pt>
                <c:pt idx="54">
                  <c:v>228.44554841441709</c:v>
                </c:pt>
                <c:pt idx="55">
                  <c:v>228.69997580394116</c:v>
                </c:pt>
                <c:pt idx="56">
                  <c:v>227.30107241875459</c:v>
                </c:pt>
                <c:pt idx="57">
                  <c:v>230.10393498309003</c:v>
                </c:pt>
                <c:pt idx="58">
                  <c:v>212.53855108478766</c:v>
                </c:pt>
                <c:pt idx="59">
                  <c:v>194.97316718648528</c:v>
                </c:pt>
                <c:pt idx="60">
                  <c:v>207.55846622506581</c:v>
                </c:pt>
                <c:pt idx="61">
                  <c:v>211.62036158575728</c:v>
                </c:pt>
                <c:pt idx="62">
                  <c:v>197.02392557366318</c:v>
                </c:pt>
                <c:pt idx="63">
                  <c:v>182.42748956156905</c:v>
                </c:pt>
                <c:pt idx="64">
                  <c:v>182.24667643125824</c:v>
                </c:pt>
                <c:pt idx="65">
                  <c:v>190.10734608117323</c:v>
                </c:pt>
                <c:pt idx="66">
                  <c:v>181.06293208486056</c:v>
                </c:pt>
                <c:pt idx="67">
                  <c:v>172.01851808854786</c:v>
                </c:pt>
                <c:pt idx="68">
                  <c:v>166.0164492403913</c:v>
                </c:pt>
                <c:pt idx="69">
                  <c:v>173.8804700603562</c:v>
                </c:pt>
                <c:pt idx="70">
                  <c:v>169.96280235803565</c:v>
                </c:pt>
                <c:pt idx="71">
                  <c:v>166.04513465571509</c:v>
                </c:pt>
                <c:pt idx="72">
                  <c:v>160.63500151466488</c:v>
                </c:pt>
                <c:pt idx="73">
                  <c:v>160.24004528770348</c:v>
                </c:pt>
                <c:pt idx="74">
                  <c:v>172.70986554975747</c:v>
                </c:pt>
                <c:pt idx="75">
                  <c:v>177.50264752759952</c:v>
                </c:pt>
                <c:pt idx="76">
                  <c:v>176.79052948254235</c:v>
                </c:pt>
                <c:pt idx="77">
                  <c:v>173.02455019956207</c:v>
                </c:pt>
                <c:pt idx="78">
                  <c:v>171.82567915753154</c:v>
                </c:pt>
                <c:pt idx="79">
                  <c:v>185.28623682596833</c:v>
                </c:pt>
                <c:pt idx="80">
                  <c:v>183.71988400281515</c:v>
                </c:pt>
                <c:pt idx="81">
                  <c:v>181.38377001731587</c:v>
                </c:pt>
                <c:pt idx="82">
                  <c:v>178.15659762271773</c:v>
                </c:pt>
                <c:pt idx="83">
                  <c:v>185.62827942475096</c:v>
                </c:pt>
                <c:pt idx="84">
                  <c:v>185.31313160975003</c:v>
                </c:pt>
                <c:pt idx="85">
                  <c:v>182.76467334356641</c:v>
                </c:pt>
                <c:pt idx="86">
                  <c:v>180.41850286140351</c:v>
                </c:pt>
                <c:pt idx="87">
                  <c:v>182.974241118392</c:v>
                </c:pt>
                <c:pt idx="88">
                  <c:v>181.06173966151698</c:v>
                </c:pt>
                <c:pt idx="89">
                  <c:v>177.69753433459292</c:v>
                </c:pt>
                <c:pt idx="90">
                  <c:v>176.17219913953517</c:v>
                </c:pt>
                <c:pt idx="91">
                  <c:v>173.55982152068046</c:v>
                </c:pt>
                <c:pt idx="92">
                  <c:v>169.26471069055927</c:v>
                </c:pt>
                <c:pt idx="93">
                  <c:v>165.52513276929875</c:v>
                </c:pt>
                <c:pt idx="94">
                  <c:v>160.56609627865393</c:v>
                </c:pt>
                <c:pt idx="95">
                  <c:v>155.60437679685302</c:v>
                </c:pt>
                <c:pt idx="96">
                  <c:v>150.5710738704193</c:v>
                </c:pt>
                <c:pt idx="97">
                  <c:v>146.69256571347387</c:v>
                </c:pt>
                <c:pt idx="98">
                  <c:v>145.72123774540728</c:v>
                </c:pt>
                <c:pt idx="99">
                  <c:v>152.49454655010879</c:v>
                </c:pt>
              </c:numCache>
            </c:numRef>
          </c:yVal>
        </c:ser>
        <c:axId val="67143168"/>
        <c:axId val="67153920"/>
      </c:scatterChart>
      <c:valAx>
        <c:axId val="67143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1601238694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53920"/>
        <c:crossesAt val="300"/>
        <c:crossBetween val="midCat"/>
      </c:valAx>
      <c:valAx>
        <c:axId val="671539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431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174336941482902"/>
          <c:y val="0.21262430224390966"/>
          <c:w val="0.84443648007439154"/>
          <c:h val="0.72291597353147818"/>
        </c:manualLayout>
      </c:layout>
      <c:scatterChart>
        <c:scatterStyle val="lineMarker"/>
        <c:ser>
          <c:idx val="0"/>
          <c:order val="0"/>
          <c:tx>
            <c:strRef>
              <c:f>Qb!$IH$2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Qb!$IE$3:$IE$121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Qb!$IH$3:$IH$121</c:f>
              <c:numCache>
                <c:formatCode>0.000</c:formatCode>
                <c:ptCount val="119"/>
                <c:pt idx="0">
                  <c:v>2.6238012649999991</c:v>
                </c:pt>
                <c:pt idx="1">
                  <c:v>2.6113012824999995</c:v>
                </c:pt>
                <c:pt idx="2">
                  <c:v>2.5988012874999997</c:v>
                </c:pt>
                <c:pt idx="3">
                  <c:v>2.5863013074999999</c:v>
                </c:pt>
                <c:pt idx="4">
                  <c:v>2.5738013500000001</c:v>
                </c:pt>
                <c:pt idx="5">
                  <c:v>2.5613013799999997</c:v>
                </c:pt>
                <c:pt idx="6">
                  <c:v>2.5488014374999994</c:v>
                </c:pt>
                <c:pt idx="7">
                  <c:v>2.5363014974999998</c:v>
                </c:pt>
                <c:pt idx="8">
                  <c:v>2.5238015625000001</c:v>
                </c:pt>
                <c:pt idx="9">
                  <c:v>2.5113016425000003</c:v>
                </c:pt>
                <c:pt idx="10">
                  <c:v>2.4988017199999999</c:v>
                </c:pt>
                <c:pt idx="11">
                  <c:v>2.4863018224999998</c:v>
                </c:pt>
                <c:pt idx="12">
                  <c:v>2.4738019174999999</c:v>
                </c:pt>
                <c:pt idx="13">
                  <c:v>2.4613020350000001</c:v>
                </c:pt>
                <c:pt idx="14">
                  <c:v>2.4488021500000006</c:v>
                </c:pt>
                <c:pt idx="15">
                  <c:v>2.436302295</c:v>
                </c:pt>
                <c:pt idx="16">
                  <c:v>2.4238024250000003</c:v>
                </c:pt>
                <c:pt idx="17">
                  <c:v>2.4113025775000008</c:v>
                </c:pt>
                <c:pt idx="18">
                  <c:v>2.3988027449999998</c:v>
                </c:pt>
                <c:pt idx="19">
                  <c:v>2.3863029299999998</c:v>
                </c:pt>
                <c:pt idx="20">
                  <c:v>2.3738031125000001</c:v>
                </c:pt>
                <c:pt idx="21">
                  <c:v>2.3613033325000008</c:v>
                </c:pt>
                <c:pt idx="22">
                  <c:v>2.3488035750000003</c:v>
                </c:pt>
                <c:pt idx="23">
                  <c:v>2.3363038375</c:v>
                </c:pt>
                <c:pt idx="24">
                  <c:v>2.3238041950000001</c:v>
                </c:pt>
                <c:pt idx="25">
                  <c:v>2.3113046349999999</c:v>
                </c:pt>
                <c:pt idx="26">
                  <c:v>2.2988052399999996</c:v>
                </c:pt>
                <c:pt idx="27">
                  <c:v>2.2863060800000006</c:v>
                </c:pt>
                <c:pt idx="28">
                  <c:v>2.2738073574999995</c:v>
                </c:pt>
                <c:pt idx="29">
                  <c:v>2.2613091650000001</c:v>
                </c:pt>
                <c:pt idx="30">
                  <c:v>2.2546848119047618</c:v>
                </c:pt>
                <c:pt idx="31">
                  <c:v>2.2427805904761904</c:v>
                </c:pt>
                <c:pt idx="32">
                  <c:v>2.2308762761904761</c:v>
                </c:pt>
                <c:pt idx="33">
                  <c:v>2.2189719261904761</c:v>
                </c:pt>
                <c:pt idx="34">
                  <c:v>2.2200805568181821</c:v>
                </c:pt>
                <c:pt idx="35">
                  <c:v>2.2087172818181817</c:v>
                </c:pt>
                <c:pt idx="36">
                  <c:v>2.1973540136363634</c:v>
                </c:pt>
                <c:pt idx="37">
                  <c:v>2.1859905340909092</c:v>
                </c:pt>
                <c:pt idx="38">
                  <c:v>2.1943869260869566</c:v>
                </c:pt>
                <c:pt idx="39">
                  <c:v>2.1835170891304347</c:v>
                </c:pt>
                <c:pt idx="40">
                  <c:v>2.1726473413043474</c:v>
                </c:pt>
                <c:pt idx="41">
                  <c:v>2.1617776586956521</c:v>
                </c:pt>
                <c:pt idx="42">
                  <c:v>2.1767148083333341</c:v>
                </c:pt>
                <c:pt idx="43">
                  <c:v>2.1662978208333339</c:v>
                </c:pt>
                <c:pt idx="44">
                  <c:v>2.1558807416666665</c:v>
                </c:pt>
                <c:pt idx="45">
                  <c:v>2.1454636625000001</c:v>
                </c:pt>
                <c:pt idx="46">
                  <c:v>2.1350465874999998</c:v>
                </c:pt>
                <c:pt idx="47">
                  <c:v>2.1246295312500001</c:v>
                </c:pt>
                <c:pt idx="48">
                  <c:v>2.1142124687499999</c:v>
                </c:pt>
                <c:pt idx="49">
                  <c:v>2.103795418749999</c:v>
                </c:pt>
                <c:pt idx="50">
                  <c:v>2.0933783645833333</c:v>
                </c:pt>
                <c:pt idx="51">
                  <c:v>2.0829613687499995</c:v>
                </c:pt>
                <c:pt idx="52">
                  <c:v>2.07254436875</c:v>
                </c:pt>
                <c:pt idx="53">
                  <c:v>2.062127397916667</c:v>
                </c:pt>
                <c:pt idx="54">
                  <c:v>2.0517104645833331</c:v>
                </c:pt>
                <c:pt idx="55">
                  <c:v>2.0412935416666667</c:v>
                </c:pt>
                <c:pt idx="56">
                  <c:v>2.030876672916667</c:v>
                </c:pt>
                <c:pt idx="57">
                  <c:v>2.0204598020833333</c:v>
                </c:pt>
                <c:pt idx="58">
                  <c:v>2.0100429729166671</c:v>
                </c:pt>
                <c:pt idx="59">
                  <c:v>1.9632885347826083</c:v>
                </c:pt>
                <c:pt idx="60">
                  <c:v>1.9524187956521739</c:v>
                </c:pt>
                <c:pt idx="61">
                  <c:v>1.9415491456521732</c:v>
                </c:pt>
                <c:pt idx="62">
                  <c:v>1.9306795891304345</c:v>
                </c:pt>
                <c:pt idx="63">
                  <c:v>1.8829472454545455</c:v>
                </c:pt>
                <c:pt idx="64">
                  <c:v>1.8715837045454546</c:v>
                </c:pt>
                <c:pt idx="65">
                  <c:v>1.8602202022727279</c:v>
                </c:pt>
                <c:pt idx="66">
                  <c:v>1.8488567886363636</c:v>
                </c:pt>
                <c:pt idx="67">
                  <c:v>1.7998067571428571</c:v>
                </c:pt>
                <c:pt idx="68">
                  <c:v>1.7879024428571433</c:v>
                </c:pt>
                <c:pt idx="69">
                  <c:v>1.7759981761904764</c:v>
                </c:pt>
                <c:pt idx="70">
                  <c:v>1.7640940000000001</c:v>
                </c:pt>
                <c:pt idx="71">
                  <c:v>1.7133324524999998</c:v>
                </c:pt>
                <c:pt idx="72">
                  <c:v>1.7008333249999998</c:v>
                </c:pt>
                <c:pt idx="73">
                  <c:v>1.6883342275000002</c:v>
                </c:pt>
                <c:pt idx="74">
                  <c:v>1.675835145</c:v>
                </c:pt>
                <c:pt idx="75">
                  <c:v>1.6633362</c:v>
                </c:pt>
                <c:pt idx="76">
                  <c:v>1.6508374525</c:v>
                </c:pt>
                <c:pt idx="77">
                  <c:v>1.6383388024999999</c:v>
                </c:pt>
                <c:pt idx="78">
                  <c:v>1.6258402175</c:v>
                </c:pt>
                <c:pt idx="79">
                  <c:v>1.6133417699999999</c:v>
                </c:pt>
                <c:pt idx="80">
                  <c:v>1.6008435349999999</c:v>
                </c:pt>
                <c:pt idx="81">
                  <c:v>1.588345465</c:v>
                </c:pt>
                <c:pt idx="82">
                  <c:v>1.57584759</c:v>
                </c:pt>
                <c:pt idx="83">
                  <c:v>1.5633499124999997</c:v>
                </c:pt>
                <c:pt idx="84">
                  <c:v>1.5508525224999996</c:v>
                </c:pt>
                <c:pt idx="85">
                  <c:v>1.5383554150000001</c:v>
                </c:pt>
                <c:pt idx="86">
                  <c:v>1.5258586424999998</c:v>
                </c:pt>
                <c:pt idx="87">
                  <c:v>1.5133622655000003</c:v>
                </c:pt>
                <c:pt idx="88">
                  <c:v>1.5008663392499999</c:v>
                </c:pt>
                <c:pt idx="89">
                  <c:v>1.4883709749999996</c:v>
                </c:pt>
                <c:pt idx="90">
                  <c:v>1.475876269</c:v>
                </c:pt>
                <c:pt idx="91">
                  <c:v>1.4633823760000002</c:v>
                </c:pt>
                <c:pt idx="92">
                  <c:v>1.4508894780000003</c:v>
                </c:pt>
                <c:pt idx="93">
                  <c:v>1.4383978107500002</c:v>
                </c:pt>
                <c:pt idx="94">
                  <c:v>1.4259076584999999</c:v>
                </c:pt>
                <c:pt idx="95">
                  <c:v>1.4134193632500001</c:v>
                </c:pt>
                <c:pt idx="96">
                  <c:v>1.4009333109999997</c:v>
                </c:pt>
                <c:pt idx="97">
                  <c:v>1.38844968975</c:v>
                </c:pt>
                <c:pt idx="98">
                  <c:v>1.3759682715000006</c:v>
                </c:pt>
                <c:pt idx="99">
                  <c:v>1.3634871949999998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Qb!$BJ$18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Qb!$G$19:$G$126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Qb!$BJ$19:$BJ$126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1.363499999999999</c:v>
                </c:pt>
                <c:pt idx="2">
                  <c:v>1.375999999999999</c:v>
                </c:pt>
                <c:pt idx="3">
                  <c:v>1.388499999999999</c:v>
                </c:pt>
                <c:pt idx="4">
                  <c:v>1.4009999999999989</c:v>
                </c:pt>
                <c:pt idx="5">
                  <c:v>1.4134999999999989</c:v>
                </c:pt>
                <c:pt idx="6">
                  <c:v>1.4259999999999988</c:v>
                </c:pt>
                <c:pt idx="7">
                  <c:v>1.4384999999999988</c:v>
                </c:pt>
                <c:pt idx="8">
                  <c:v>1.4509999999999987</c:v>
                </c:pt>
                <c:pt idx="9">
                  <c:v>1.4634999999999987</c:v>
                </c:pt>
                <c:pt idx="10">
                  <c:v>1.4759999999999986</c:v>
                </c:pt>
                <c:pt idx="11">
                  <c:v>1.4884999999999986</c:v>
                </c:pt>
                <c:pt idx="12">
                  <c:v>1.5009999999999986</c:v>
                </c:pt>
                <c:pt idx="13">
                  <c:v>1.5134999999999985</c:v>
                </c:pt>
                <c:pt idx="14">
                  <c:v>1.5259999999999985</c:v>
                </c:pt>
                <c:pt idx="15">
                  <c:v>1.5384999999999984</c:v>
                </c:pt>
                <c:pt idx="16">
                  <c:v>1.5509999999999984</c:v>
                </c:pt>
                <c:pt idx="17">
                  <c:v>1.5634999999999983</c:v>
                </c:pt>
                <c:pt idx="18">
                  <c:v>1.5759999999999983</c:v>
                </c:pt>
                <c:pt idx="19">
                  <c:v>1.5884999999999982</c:v>
                </c:pt>
                <c:pt idx="20">
                  <c:v>1.6009999999999982</c:v>
                </c:pt>
                <c:pt idx="21">
                  <c:v>1.6134999999999982</c:v>
                </c:pt>
                <c:pt idx="22">
                  <c:v>1.6259999999999981</c:v>
                </c:pt>
                <c:pt idx="23">
                  <c:v>1.6384999999999981</c:v>
                </c:pt>
                <c:pt idx="24">
                  <c:v>1.650999999999998</c:v>
                </c:pt>
                <c:pt idx="25">
                  <c:v>1.663499999999998</c:v>
                </c:pt>
                <c:pt idx="26">
                  <c:v>1.6759999999999979</c:v>
                </c:pt>
                <c:pt idx="27">
                  <c:v>1.6884999999999979</c:v>
                </c:pt>
                <c:pt idx="28">
                  <c:v>1.7009999999999978</c:v>
                </c:pt>
                <c:pt idx="29">
                  <c:v>1.7134999999999978</c:v>
                </c:pt>
                <c:pt idx="30">
                  <c:v>1.7259999999999978</c:v>
                </c:pt>
                <c:pt idx="31">
                  <c:v>1.7597871104420457</c:v>
                </c:pt>
                <c:pt idx="32">
                  <c:v>1.7722871104420457</c:v>
                </c:pt>
                <c:pt idx="33">
                  <c:v>1.7847871104420456</c:v>
                </c:pt>
                <c:pt idx="34">
                  <c:v>1.7972871104420456</c:v>
                </c:pt>
                <c:pt idx="35">
                  <c:v>1.8097871104420455</c:v>
                </c:pt>
                <c:pt idx="36">
                  <c:v>1.8434200223723665</c:v>
                </c:pt>
                <c:pt idx="37">
                  <c:v>1.8559200223723664</c:v>
                </c:pt>
                <c:pt idx="38">
                  <c:v>1.8684200223723664</c:v>
                </c:pt>
                <c:pt idx="39">
                  <c:v>1.8809200223723663</c:v>
                </c:pt>
                <c:pt idx="40">
                  <c:v>1.8934200223723663</c:v>
                </c:pt>
                <c:pt idx="41">
                  <c:v>1.9270984571551166</c:v>
                </c:pt>
                <c:pt idx="42">
                  <c:v>1.9395984571551166</c:v>
                </c:pt>
                <c:pt idx="43">
                  <c:v>1.9520984571551165</c:v>
                </c:pt>
                <c:pt idx="44">
                  <c:v>1.9645984571551165</c:v>
                </c:pt>
                <c:pt idx="45">
                  <c:v>1.9770984571551165</c:v>
                </c:pt>
                <c:pt idx="46">
                  <c:v>2.010971962802742</c:v>
                </c:pt>
                <c:pt idx="47">
                  <c:v>2.0234719628027422</c:v>
                </c:pt>
                <c:pt idx="48">
                  <c:v>2.035971962802742</c:v>
                </c:pt>
                <c:pt idx="49">
                  <c:v>2.0484719628027421</c:v>
                </c:pt>
                <c:pt idx="50">
                  <c:v>2.0609719628027419</c:v>
                </c:pt>
                <c:pt idx="51">
                  <c:v>2.073471962802742</c:v>
                </c:pt>
                <c:pt idx="52">
                  <c:v>2.0859719628027418</c:v>
                </c:pt>
                <c:pt idx="53">
                  <c:v>2.098471962802742</c:v>
                </c:pt>
                <c:pt idx="54">
                  <c:v>2.1109719628027417</c:v>
                </c:pt>
                <c:pt idx="55">
                  <c:v>2.1234719628027419</c:v>
                </c:pt>
                <c:pt idx="56">
                  <c:v>2.1359719628027416</c:v>
                </c:pt>
                <c:pt idx="57">
                  <c:v>2.1484719628027418</c:v>
                </c:pt>
                <c:pt idx="58">
                  <c:v>2.160971962802742</c:v>
                </c:pt>
                <c:pt idx="59">
                  <c:v>2.1734719628027421</c:v>
                </c:pt>
                <c:pt idx="60">
                  <c:v>2.1859719628027423</c:v>
                </c:pt>
                <c:pt idx="61">
                  <c:v>2.1984719628027425</c:v>
                </c:pt>
                <c:pt idx="62">
                  <c:v>2.2109719628027427</c:v>
                </c:pt>
                <c:pt idx="63">
                  <c:v>2.2234719628027428</c:v>
                </c:pt>
                <c:pt idx="64">
                  <c:v>2.2014216986226667</c:v>
                </c:pt>
                <c:pt idx="65">
                  <c:v>2.2139216986226669</c:v>
                </c:pt>
                <c:pt idx="66">
                  <c:v>2.226421698622667</c:v>
                </c:pt>
                <c:pt idx="67">
                  <c:v>2.2389216986226672</c:v>
                </c:pt>
                <c:pt idx="68">
                  <c:v>2.2514216986226674</c:v>
                </c:pt>
                <c:pt idx="69">
                  <c:v>2.2344076190435582</c:v>
                </c:pt>
                <c:pt idx="70">
                  <c:v>2.2469076190435584</c:v>
                </c:pt>
                <c:pt idx="71">
                  <c:v>2.2594076190435586</c:v>
                </c:pt>
                <c:pt idx="72">
                  <c:v>2.2719076190435588</c:v>
                </c:pt>
                <c:pt idx="73">
                  <c:v>2.2844076190435589</c:v>
                </c:pt>
                <c:pt idx="74">
                  <c:v>2.2732432235222961</c:v>
                </c:pt>
                <c:pt idx="75">
                  <c:v>2.2857432235222963</c:v>
                </c:pt>
                <c:pt idx="76">
                  <c:v>2.2982432235222965</c:v>
                </c:pt>
                <c:pt idx="77">
                  <c:v>2.3107432235222967</c:v>
                </c:pt>
                <c:pt idx="78">
                  <c:v>2.3232432235222968</c:v>
                </c:pt>
                <c:pt idx="79">
                  <c:v>2.3195436840403589</c:v>
                </c:pt>
                <c:pt idx="80">
                  <c:v>2.3320436840403591</c:v>
                </c:pt>
                <c:pt idx="81">
                  <c:v>2.3445436840403593</c:v>
                </c:pt>
                <c:pt idx="82">
                  <c:v>2.3570436840403595</c:v>
                </c:pt>
                <c:pt idx="83">
                  <c:v>2.3695436840403596</c:v>
                </c:pt>
                <c:pt idx="84">
                  <c:v>2.3820436840403598</c:v>
                </c:pt>
                <c:pt idx="85">
                  <c:v>2.39454368404036</c:v>
                </c:pt>
                <c:pt idx="86">
                  <c:v>2.4070436840403602</c:v>
                </c:pt>
                <c:pt idx="87">
                  <c:v>2.4195436840403604</c:v>
                </c:pt>
                <c:pt idx="88">
                  <c:v>2.4320436840403605</c:v>
                </c:pt>
                <c:pt idx="89">
                  <c:v>2.4445436840403607</c:v>
                </c:pt>
                <c:pt idx="90">
                  <c:v>2.4570436840403609</c:v>
                </c:pt>
                <c:pt idx="91">
                  <c:v>2.4695436840403611</c:v>
                </c:pt>
                <c:pt idx="92">
                  <c:v>2.4820436840403612</c:v>
                </c:pt>
                <c:pt idx="93">
                  <c:v>2.4945436840403614</c:v>
                </c:pt>
                <c:pt idx="94">
                  <c:v>2.5070436840403616</c:v>
                </c:pt>
                <c:pt idx="95">
                  <c:v>2.5195436840403618</c:v>
                </c:pt>
                <c:pt idx="96">
                  <c:v>2.532043684040362</c:v>
                </c:pt>
                <c:pt idx="97">
                  <c:v>2.5445436840403621</c:v>
                </c:pt>
                <c:pt idx="98">
                  <c:v>2.5570436840403623</c:v>
                </c:pt>
                <c:pt idx="99">
                  <c:v>2.5695436840403625</c:v>
                </c:pt>
                <c:pt idx="100">
                  <c:v>2.5820436840403627</c:v>
                </c:pt>
                <c:pt idx="101">
                  <c:v>2.5945436840403628</c:v>
                </c:pt>
                <c:pt idx="102">
                  <c:v>2.607043684040363</c:v>
                </c:pt>
                <c:pt idx="103">
                  <c:v>2.6195436840403632</c:v>
                </c:pt>
                <c:pt idx="104">
                  <c:v>2.6320436840403634</c:v>
                </c:pt>
                <c:pt idx="105">
                  <c:v>2.6445436840403636</c:v>
                </c:pt>
                <c:pt idx="106">
                  <c:v>2.6570436840403637</c:v>
                </c:pt>
                <c:pt idx="107">
                  <c:v>2.6695436840403639</c:v>
                </c:pt>
              </c:numCache>
            </c:numRef>
          </c:yVal>
        </c:ser>
        <c:axId val="67165184"/>
        <c:axId val="67339776"/>
      </c:scatterChart>
      <c:valAx>
        <c:axId val="671651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33353142177"/>
              <c:y val="2.7688070681305747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39776"/>
        <c:crossesAt val="3.5"/>
        <c:crossBetween val="midCat"/>
      </c:valAx>
      <c:valAx>
        <c:axId val="673397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651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9.4619666048237627E-2"/>
          <c:y val="7.7193246961509684E-2"/>
          <c:w val="0.86641929499072368"/>
          <c:h val="0.80702030914305489"/>
        </c:manualLayout>
      </c:layout>
      <c:scatterChart>
        <c:scatterStyle val="lineMarker"/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'1.4Qb'!$AB$18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'1.4Qb'!$AB$19:$AB$126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3.0819031935796076E-2</c:v>
                </c:pt>
                <c:pt idx="2">
                  <c:v>2.9672569980488436E-2</c:v>
                </c:pt>
                <c:pt idx="3">
                  <c:v>2.8559234319960845E-2</c:v>
                </c:pt>
                <c:pt idx="4">
                  <c:v>2.7477719215438255E-2</c:v>
                </c:pt>
                <c:pt idx="5">
                  <c:v>2.6426788250294334E-2</c:v>
                </c:pt>
                <c:pt idx="6">
                  <c:v>2.5405269948130995E-2</c:v>
                </c:pt>
                <c:pt idx="7">
                  <c:v>2.4412053730018098E-2</c:v>
                </c:pt>
                <c:pt idx="8">
                  <c:v>2.3446086182081577E-2</c:v>
                </c:pt>
                <c:pt idx="9">
                  <c:v>2.2506367607581165E-2</c:v>
                </c:pt>
                <c:pt idx="10">
                  <c:v>2.1591948840272206E-2</c:v>
                </c:pt>
                <c:pt idx="11">
                  <c:v>2.0701928298233471E-2</c:v>
                </c:pt>
                <c:pt idx="12">
                  <c:v>1.98354492595109E-2</c:v>
                </c:pt>
                <c:pt idx="13">
                  <c:v>1.8991697342899246E-2</c:v>
                </c:pt>
                <c:pt idx="14">
                  <c:v>1.8169898178994913E-2</c:v>
                </c:pt>
                <c:pt idx="15">
                  <c:v>1.7369315258334739E-2</c:v>
                </c:pt>
                <c:pt idx="16">
                  <c:v>1.6589247945008427E-2</c:v>
                </c:pt>
                <c:pt idx="17">
                  <c:v>1.5829029645632358E-2</c:v>
                </c:pt>
                <c:pt idx="18">
                  <c:v>1.5088026125024094E-2</c:v>
                </c:pt>
                <c:pt idx="19">
                  <c:v>1.4365633961355675E-2</c:v>
                </c:pt>
                <c:pt idx="20">
                  <c:v>1.3661279135024221E-2</c:v>
                </c:pt>
                <c:pt idx="21">
                  <c:v>1.2974415747008259E-2</c:v>
                </c:pt>
                <c:pt idx="22">
                  <c:v>1.2304524864126008E-2</c:v>
                </c:pt>
                <c:pt idx="23">
                  <c:v>1.1651113490456203E-2</c:v>
                </c:pt>
                <c:pt idx="24">
                  <c:v>1.1013713666303781E-2</c:v>
                </c:pt>
                <c:pt idx="25">
                  <c:v>1.0391881698625181E-2</c:v>
                </c:pt>
                <c:pt idx="26">
                  <c:v>9.7851975299312159E-3</c:v>
                </c:pt>
                <c:pt idx="27">
                  <c:v>9.193264256604463E-3</c:v>
                </c:pt>
                <c:pt idx="28">
                  <c:v>8.6157078126336897E-3</c:v>
                </c:pt>
                <c:pt idx="29">
                  <c:v>8.0521768414780672E-3</c:v>
                </c:pt>
                <c:pt idx="30">
                  <c:v>7.5255049609923869E-3</c:v>
                </c:pt>
                <c:pt idx="31">
                  <c:v>9.0171768414780678E-3</c:v>
                </c:pt>
                <c:pt idx="32">
                  <c:v>8.5368507763212507E-3</c:v>
                </c:pt>
                <c:pt idx="33">
                  <c:v>8.0673869618328696E-3</c:v>
                </c:pt>
                <c:pt idx="34">
                  <c:v>7.6085143328360116E-3</c:v>
                </c:pt>
                <c:pt idx="35">
                  <c:v>7.1757423595581217E-3</c:v>
                </c:pt>
                <c:pt idx="36">
                  <c:v>8.5275619518836304E-3</c:v>
                </c:pt>
                <c:pt idx="37">
                  <c:v>8.1211304550768849E-3</c:v>
                </c:pt>
                <c:pt idx="38">
                  <c:v>7.7233313633746229E-3</c:v>
                </c:pt>
                <c:pt idx="39">
                  <c:v>7.3339491075438386E-3</c:v>
                </c:pt>
                <c:pt idx="40">
                  <c:v>6.964198087772001E-3</c:v>
                </c:pt>
                <c:pt idx="41">
                  <c:v>8.211221834816566E-3</c:v>
                </c:pt>
                <c:pt idx="42">
                  <c:v>7.8566912544277348E-3</c:v>
                </c:pt>
                <c:pt idx="43">
                  <c:v>7.5092786794893765E-3</c:v>
                </c:pt>
                <c:pt idx="44">
                  <c:v>7.1688081699630649E-3</c:v>
                </c:pt>
                <c:pt idx="45">
                  <c:v>6.8437745849144298E-3</c:v>
                </c:pt>
                <c:pt idx="46">
                  <c:v>8.0079386047456728E-3</c:v>
                </c:pt>
                <c:pt idx="47">
                  <c:v>7.6916007839795131E-3</c:v>
                </c:pt>
                <c:pt idx="48">
                  <c:v>7.3812966149993699E-3</c:v>
                </c:pt>
                <c:pt idx="49">
                  <c:v>7.0768794026494367E-3</c:v>
                </c:pt>
                <c:pt idx="50">
                  <c:v>6.7782081359785817E-3</c:v>
                </c:pt>
                <c:pt idx="51">
                  <c:v>6.4851473119750171E-3</c:v>
                </c:pt>
                <c:pt idx="52">
                  <c:v>6.2609519298039915E-3</c:v>
                </c:pt>
                <c:pt idx="53">
                  <c:v>6.0368367999296697E-3</c:v>
                </c:pt>
                <c:pt idx="54">
                  <c:v>5.8128048410159561E-3</c:v>
                </c:pt>
                <c:pt idx="55">
                  <c:v>5.588859193243821E-3</c:v>
                </c:pt>
                <c:pt idx="56">
                  <c:v>5.3650032445743097E-3</c:v>
                </c:pt>
                <c:pt idx="57">
                  <c:v>5.1412406613382637E-3</c:v>
                </c:pt>
                <c:pt idx="58">
                  <c:v>4.917575424082634E-3</c:v>
                </c:pt>
                <c:pt idx="59">
                  <c:v>4.694011869853864E-3</c:v>
                </c:pt>
                <c:pt idx="60">
                  <c:v>4.4705547424322891E-3</c:v>
                </c:pt>
                <c:pt idx="61">
                  <c:v>4.2472092524796258E-3</c:v>
                </c:pt>
                <c:pt idx="62">
                  <c:v>4.0239811501735709E-3</c:v>
                </c:pt>
                <c:pt idx="63">
                  <c:v>3.8124856427779437E-3</c:v>
                </c:pt>
                <c:pt idx="64">
                  <c:v>3.0083189761112772E-3</c:v>
                </c:pt>
                <c:pt idx="65">
                  <c:v>2.7051046509305675E-3</c:v>
                </c:pt>
                <c:pt idx="66">
                  <c:v>2.4022298171935408E-3</c:v>
                </c:pt>
                <c:pt idx="67">
                  <c:v>2.0997363693342147E-3</c:v>
                </c:pt>
                <c:pt idx="68">
                  <c:v>1.8353334843939364E-3</c:v>
                </c:pt>
                <c:pt idx="69">
                  <c:v>9.9620304961132783E-4</c:v>
                </c:pt>
                <c:pt idx="70">
                  <c:v>5.9772182976679667E-4</c:v>
                </c:pt>
                <c:pt idx="71">
                  <c:v>3.5863309786007797E-4</c:v>
                </c:pt>
                <c:pt idx="72">
                  <c:v>2.1517985871604678E-4</c:v>
                </c:pt>
                <c:pt idx="73">
                  <c:v>1.2910791522962806E-4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69961600"/>
        <c:axId val="69963776"/>
      </c:scatterChart>
      <c:valAx>
        <c:axId val="69961600"/>
        <c:scaling>
          <c:orientation val="minMax"/>
          <c:max val="50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63776"/>
        <c:crosses val="autoZero"/>
        <c:crossBetween val="midCat"/>
      </c:valAx>
      <c:valAx>
        <c:axId val="69963776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616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0396039603960396"/>
          <c:y val="8.3969622140427941E-2"/>
          <c:w val="0.84405940594059514"/>
          <c:h val="0.79007780832129715"/>
        </c:manualLayout>
      </c:layout>
      <c:scatterChart>
        <c:scatterStyle val="lineMarker"/>
        <c:ser>
          <c:idx val="1"/>
          <c:order val="0"/>
          <c:tx>
            <c:strRef>
              <c:f>'1.4Qb'!$AB$18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'1.4Qb'!$AA$19:$AA$128</c:f>
              <c:numCache>
                <c:formatCode>0.00</c:formatCode>
                <c:ptCount val="110"/>
                <c:pt idx="1">
                  <c:v>132.98207174243461</c:v>
                </c:pt>
                <c:pt idx="2">
                  <c:v>131.90930941108388</c:v>
                </c:pt>
                <c:pt idx="3">
                  <c:v>130.75976627043053</c:v>
                </c:pt>
                <c:pt idx="4">
                  <c:v>129.53345103796627</c:v>
                </c:pt>
                <c:pt idx="5">
                  <c:v>128.2303720548156</c:v>
                </c:pt>
                <c:pt idx="6">
                  <c:v>126.85053730475811</c:v>
                </c:pt>
                <c:pt idx="7">
                  <c:v>125.39395443220198</c:v>
                </c:pt>
                <c:pt idx="8">
                  <c:v>123.86063075911078</c:v>
                </c:pt>
                <c:pt idx="9">
                  <c:v>122.25057330087537</c:v>
                </c:pt>
                <c:pt idx="10">
                  <c:v>120.56378878145213</c:v>
                </c:pt>
                <c:pt idx="11">
                  <c:v>118.80028364745567</c:v>
                </c:pt>
                <c:pt idx="12">
                  <c:v>116.96006408160697</c:v>
                </c:pt>
                <c:pt idx="13">
                  <c:v>115.04313601541918</c:v>
                </c:pt>
                <c:pt idx="14">
                  <c:v>113.04950514107655</c:v>
                </c:pt>
                <c:pt idx="15">
                  <c:v>110.97917692280834</c:v>
                </c:pt>
                <c:pt idx="16">
                  <c:v>108.83215660754728</c:v>
                </c:pt>
                <c:pt idx="17">
                  <c:v>106.60844923506623</c:v>
                </c:pt>
                <c:pt idx="18">
                  <c:v>104.3080596475362</c:v>
                </c:pt>
                <c:pt idx="19">
                  <c:v>101.93099249862253</c:v>
                </c:pt>
                <c:pt idx="20">
                  <c:v>99.477252262026312</c:v>
                </c:pt>
                <c:pt idx="21">
                  <c:v>96.946843239712265</c:v>
                </c:pt>
                <c:pt idx="22">
                  <c:v>94.339769569522673</c:v>
                </c:pt>
                <c:pt idx="23">
                  <c:v>91.65603523259135</c:v>
                </c:pt>
                <c:pt idx="24">
                  <c:v>88.895644060219013</c:v>
                </c:pt>
                <c:pt idx="25">
                  <c:v>86.058599740535641</c:v>
                </c:pt>
                <c:pt idx="26">
                  <c:v>83.144905824691449</c:v>
                </c:pt>
                <c:pt idx="27">
                  <c:v>80.154565732864938</c:v>
                </c:pt>
                <c:pt idx="28">
                  <c:v>77.087582759873854</c:v>
                </c:pt>
                <c:pt idx="29">
                  <c:v>73.943960080540108</c:v>
                </c:pt>
                <c:pt idx="30">
                  <c:v>10</c:v>
                </c:pt>
                <c:pt idx="31">
                  <c:v>107.30045966001225</c:v>
                </c:pt>
                <c:pt idx="32">
                  <c:v>91.365162600890002</c:v>
                </c:pt>
                <c:pt idx="33">
                  <c:v>88.421286293648322</c:v>
                </c:pt>
                <c:pt idx="34">
                  <c:v>85.40442545537087</c:v>
                </c:pt>
                <c:pt idx="35">
                  <c:v>10</c:v>
                </c:pt>
                <c:pt idx="36">
                  <c:v>123.56161584450592</c:v>
                </c:pt>
                <c:pt idx="37">
                  <c:v>102.40773991291334</c:v>
                </c:pt>
                <c:pt idx="38">
                  <c:v>99.575779262402975</c:v>
                </c:pt>
                <c:pt idx="39">
                  <c:v>96.674156599614051</c:v>
                </c:pt>
                <c:pt idx="40">
                  <c:v>10</c:v>
                </c:pt>
                <c:pt idx="41">
                  <c:v>139.79760362864798</c:v>
                </c:pt>
                <c:pt idx="42">
                  <c:v>113.30414058796983</c:v>
                </c:pt>
                <c:pt idx="43">
                  <c:v>110.57436490780107</c:v>
                </c:pt>
                <c:pt idx="44">
                  <c:v>107.77796048968892</c:v>
                </c:pt>
                <c:pt idx="45">
                  <c:v>10</c:v>
                </c:pt>
                <c:pt idx="46">
                  <c:v>156.01170584726654</c:v>
                </c:pt>
                <c:pt idx="47">
                  <c:v>124.07257651568042</c:v>
                </c:pt>
                <c:pt idx="48">
                  <c:v>121.4364719020537</c:v>
                </c:pt>
                <c:pt idx="49">
                  <c:v>118.73651875693582</c:v>
                </c:pt>
                <c:pt idx="50">
                  <c:v>115.97271887804958</c:v>
                </c:pt>
                <c:pt idx="51">
                  <c:v>113.14507400511735</c:v>
                </c:pt>
                <c:pt idx="52">
                  <c:v>142.13159876834288</c:v>
                </c:pt>
                <c:pt idx="53">
                  <c:v>137.18159876834235</c:v>
                </c:pt>
                <c:pt idx="54">
                  <c:v>132.23159876834288</c:v>
                </c:pt>
                <c:pt idx="55">
                  <c:v>127.28159876834241</c:v>
                </c:pt>
                <c:pt idx="56">
                  <c:v>122.33159876834286</c:v>
                </c:pt>
                <c:pt idx="57">
                  <c:v>117.3815987683424</c:v>
                </c:pt>
                <c:pt idx="58">
                  <c:v>112.43159876834765</c:v>
                </c:pt>
                <c:pt idx="59">
                  <c:v>107.48159876834254</c:v>
                </c:pt>
                <c:pt idx="60">
                  <c:v>102.53159876834303</c:v>
                </c:pt>
                <c:pt idx="61">
                  <c:v>97.581598768343042</c:v>
                </c:pt>
                <c:pt idx="62">
                  <c:v>92.63159876834267</c:v>
                </c:pt>
                <c:pt idx="63">
                  <c:v>10</c:v>
                </c:pt>
                <c:pt idx="64">
                  <c:v>65.619230922594269</c:v>
                </c:pt>
                <c:pt idx="65">
                  <c:v>47.107138025526666</c:v>
                </c:pt>
                <c:pt idx="66">
                  <c:v>42.157138025526621</c:v>
                </c:pt>
                <c:pt idx="67">
                  <c:v>37.207138025526632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69876736"/>
        <c:axId val="69891200"/>
      </c:scatterChart>
      <c:valAx>
        <c:axId val="69876736"/>
        <c:scaling>
          <c:orientation val="minMax"/>
          <c:max val="50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91200"/>
        <c:crosses val="autoZero"/>
        <c:crossBetween val="midCat"/>
      </c:valAx>
      <c:valAx>
        <c:axId val="69891200"/>
        <c:scaling>
          <c:orientation val="minMax"/>
        </c:scaling>
        <c:axPos val="l"/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767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9918032786885321E-2"/>
          <c:y val="7.7464788732394374E-2"/>
          <c:w val="0.87704918032786883"/>
          <c:h val="0.80633802816901412"/>
        </c:manualLayout>
      </c:layout>
      <c:scatterChart>
        <c:scatterStyle val="lineMarker"/>
        <c:ser>
          <c:idx val="0"/>
          <c:order val="0"/>
          <c:tx>
            <c:strRef>
              <c:f>'1.4Qb'!$IH$2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'1.4Qb'!$IH$3:$IH$121</c:f>
              <c:numCache>
                <c:formatCode>0.000</c:formatCode>
                <c:ptCount val="119"/>
                <c:pt idx="0">
                  <c:v>3.1083460600000001</c:v>
                </c:pt>
                <c:pt idx="1">
                  <c:v>3.0908460600000001</c:v>
                </c:pt>
                <c:pt idx="2">
                  <c:v>3.0733460575000002</c:v>
                </c:pt>
                <c:pt idx="3">
                  <c:v>3.0558460675000005</c:v>
                </c:pt>
                <c:pt idx="4">
                  <c:v>3.0383460624999992</c:v>
                </c:pt>
                <c:pt idx="5">
                  <c:v>3.0208460550000003</c:v>
                </c:pt>
                <c:pt idx="6">
                  <c:v>3.0033460525</c:v>
                </c:pt>
                <c:pt idx="7">
                  <c:v>2.9858460725000002</c:v>
                </c:pt>
                <c:pt idx="8">
                  <c:v>2.9683460600000005</c:v>
                </c:pt>
                <c:pt idx="9">
                  <c:v>2.950846062500001</c:v>
                </c:pt>
                <c:pt idx="10">
                  <c:v>2.9333460599999999</c:v>
                </c:pt>
                <c:pt idx="11">
                  <c:v>2.9158460550000003</c:v>
                </c:pt>
                <c:pt idx="12">
                  <c:v>2.8983460550000002</c:v>
                </c:pt>
                <c:pt idx="13">
                  <c:v>2.8808460499999997</c:v>
                </c:pt>
                <c:pt idx="14">
                  <c:v>2.8633460475000003</c:v>
                </c:pt>
                <c:pt idx="15">
                  <c:v>2.8458460449999996</c:v>
                </c:pt>
                <c:pt idx="16">
                  <c:v>2.8283460524999997</c:v>
                </c:pt>
                <c:pt idx="17">
                  <c:v>2.810846035</c:v>
                </c:pt>
                <c:pt idx="18">
                  <c:v>2.7933460475000005</c:v>
                </c:pt>
                <c:pt idx="19">
                  <c:v>2.7758460400000007</c:v>
                </c:pt>
                <c:pt idx="20">
                  <c:v>2.7583460450000001</c:v>
                </c:pt>
                <c:pt idx="21">
                  <c:v>2.7408460350000001</c:v>
                </c:pt>
                <c:pt idx="22">
                  <c:v>2.7233460325000003</c:v>
                </c:pt>
                <c:pt idx="23">
                  <c:v>2.7058460374999993</c:v>
                </c:pt>
                <c:pt idx="24">
                  <c:v>2.6883460374999997</c:v>
                </c:pt>
                <c:pt idx="25">
                  <c:v>2.6708460300000003</c:v>
                </c:pt>
                <c:pt idx="26">
                  <c:v>2.6533460275000005</c:v>
                </c:pt>
                <c:pt idx="27">
                  <c:v>2.6358460349999997</c:v>
                </c:pt>
                <c:pt idx="28">
                  <c:v>2.6183460374999998</c:v>
                </c:pt>
                <c:pt idx="29">
                  <c:v>2.6008460375000002</c:v>
                </c:pt>
                <c:pt idx="30">
                  <c:v>2.5825785499999996</c:v>
                </c:pt>
                <c:pt idx="31">
                  <c:v>2.5659119309523812</c:v>
                </c:pt>
                <c:pt idx="32">
                  <c:v>2.5492453309523797</c:v>
                </c:pt>
                <c:pt idx="33">
                  <c:v>2.5325787714285721</c:v>
                </c:pt>
                <c:pt idx="34">
                  <c:v>2.5157268886363631</c:v>
                </c:pt>
                <c:pt idx="35">
                  <c:v>2.4998181295454547</c:v>
                </c:pt>
                <c:pt idx="36">
                  <c:v>2.4839095886363638</c:v>
                </c:pt>
                <c:pt idx="37">
                  <c:v>2.4680014340909096</c:v>
                </c:pt>
                <c:pt idx="38">
                  <c:v>2.4552743326086959</c:v>
                </c:pt>
                <c:pt idx="39">
                  <c:v>2.4400585782608695</c:v>
                </c:pt>
                <c:pt idx="40">
                  <c:v>2.4248429630434787</c:v>
                </c:pt>
                <c:pt idx="41">
                  <c:v>2.4096274239130442</c:v>
                </c:pt>
                <c:pt idx="42">
                  <c:v>2.4041183895833331</c:v>
                </c:pt>
                <c:pt idx="43">
                  <c:v>2.3895364895833335</c:v>
                </c:pt>
                <c:pt idx="44">
                  <c:v>2.3749545041666664</c:v>
                </c:pt>
                <c:pt idx="45">
                  <c:v>2.3603724562499999</c:v>
                </c:pt>
                <c:pt idx="46">
                  <c:v>2.3457903666666664</c:v>
                </c:pt>
                <c:pt idx="47">
                  <c:v>2.3312082041666669</c:v>
                </c:pt>
                <c:pt idx="48">
                  <c:v>2.3166260083333325</c:v>
                </c:pt>
                <c:pt idx="49">
                  <c:v>2.3020438479166665</c:v>
                </c:pt>
                <c:pt idx="50">
                  <c:v>2.2874618187500002</c:v>
                </c:pt>
                <c:pt idx="51">
                  <c:v>2.2728798395833336</c:v>
                </c:pt>
                <c:pt idx="52">
                  <c:v>2.2582978395833337</c:v>
                </c:pt>
                <c:pt idx="53">
                  <c:v>2.243715797916666</c:v>
                </c:pt>
                <c:pt idx="54">
                  <c:v>2.2291337062499994</c:v>
                </c:pt>
                <c:pt idx="55">
                  <c:v>2.2145515791666668</c:v>
                </c:pt>
                <c:pt idx="56">
                  <c:v>2.1999695395833339</c:v>
                </c:pt>
                <c:pt idx="57">
                  <c:v>2.1853875895833332</c:v>
                </c:pt>
                <c:pt idx="58">
                  <c:v>2.1708057041666668</c:v>
                </c:pt>
                <c:pt idx="59">
                  <c:v>2.131695623913044</c:v>
                </c:pt>
                <c:pt idx="60">
                  <c:v>2.116479754347826</c:v>
                </c:pt>
                <c:pt idx="61">
                  <c:v>2.1012639913043483</c:v>
                </c:pt>
                <c:pt idx="62">
                  <c:v>2.0860483652173909</c:v>
                </c:pt>
                <c:pt idx="63">
                  <c:v>2.0451265795454545</c:v>
                </c:pt>
                <c:pt idx="64">
                  <c:v>2.0292194340909093</c:v>
                </c:pt>
                <c:pt idx="65">
                  <c:v>2.013312345454545</c:v>
                </c:pt>
                <c:pt idx="66">
                  <c:v>1.9974054272727271</c:v>
                </c:pt>
                <c:pt idx="67">
                  <c:v>1.9542190119047624</c:v>
                </c:pt>
                <c:pt idx="68">
                  <c:v>1.9375547428571427</c:v>
                </c:pt>
                <c:pt idx="69">
                  <c:v>1.9208905499999995</c:v>
                </c:pt>
                <c:pt idx="70">
                  <c:v>1.90422654047619</c:v>
                </c:pt>
                <c:pt idx="71">
                  <c:v>1.85825401</c:v>
                </c:pt>
                <c:pt idx="72">
                  <c:v>1.8407569225</c:v>
                </c:pt>
                <c:pt idx="73">
                  <c:v>1.8232599225000001</c:v>
                </c:pt>
                <c:pt idx="74">
                  <c:v>1.8057630650000001</c:v>
                </c:pt>
                <c:pt idx="75">
                  <c:v>1.7882662099999995</c:v>
                </c:pt>
                <c:pt idx="76">
                  <c:v>1.7707694</c:v>
                </c:pt>
                <c:pt idx="77">
                  <c:v>1.7532726975000004</c:v>
                </c:pt>
                <c:pt idx="78">
                  <c:v>1.7357761899999995</c:v>
                </c:pt>
                <c:pt idx="79">
                  <c:v>1.7182798175</c:v>
                </c:pt>
                <c:pt idx="80">
                  <c:v>1.7007835425000002</c:v>
                </c:pt>
                <c:pt idx="81">
                  <c:v>1.6832874525000003</c:v>
                </c:pt>
                <c:pt idx="82">
                  <c:v>1.6657916225</c:v>
                </c:pt>
                <c:pt idx="83">
                  <c:v>1.6482960199999999</c:v>
                </c:pt>
                <c:pt idx="84">
                  <c:v>1.630800695</c:v>
                </c:pt>
                <c:pt idx="85">
                  <c:v>1.6133057274999998</c:v>
                </c:pt>
                <c:pt idx="86">
                  <c:v>1.5958111699999997</c:v>
                </c:pt>
                <c:pt idx="87">
                  <c:v>1.5783170574999996</c:v>
                </c:pt>
                <c:pt idx="88">
                  <c:v>1.5608235324999997</c:v>
                </c:pt>
                <c:pt idx="89">
                  <c:v>1.5433306549999997</c:v>
                </c:pt>
                <c:pt idx="90">
                  <c:v>1.5258385942499999</c:v>
                </c:pt>
                <c:pt idx="91">
                  <c:v>1.5083475020000001</c:v>
                </c:pt>
                <c:pt idx="92">
                  <c:v>1.4908576102500004</c:v>
                </c:pt>
                <c:pt idx="93">
                  <c:v>1.4733691957499997</c:v>
                </c:pt>
                <c:pt idx="94">
                  <c:v>1.45588260225</c:v>
                </c:pt>
                <c:pt idx="95">
                  <c:v>1.4383982235000001</c:v>
                </c:pt>
                <c:pt idx="96">
                  <c:v>1.4209164512500001</c:v>
                </c:pt>
                <c:pt idx="97">
                  <c:v>1.40343748775</c:v>
                </c:pt>
                <c:pt idx="98">
                  <c:v>1.3859609384999998</c:v>
                </c:pt>
                <c:pt idx="99">
                  <c:v>1.3684844725000003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'1.4Qb'!$AH$18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'1.4Qb'!$AH$19:$AH$126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1.3684999999999992</c:v>
                </c:pt>
                <c:pt idx="2">
                  <c:v>1.3859999999999992</c:v>
                </c:pt>
                <c:pt idx="3">
                  <c:v>1.4034999999999993</c:v>
                </c:pt>
                <c:pt idx="4">
                  <c:v>1.4209999999999994</c:v>
                </c:pt>
                <c:pt idx="5">
                  <c:v>1.4384999999999994</c:v>
                </c:pt>
                <c:pt idx="6">
                  <c:v>1.4559999999999995</c:v>
                </c:pt>
                <c:pt idx="7">
                  <c:v>1.4734999999999996</c:v>
                </c:pt>
                <c:pt idx="8">
                  <c:v>1.4909999999999997</c:v>
                </c:pt>
                <c:pt idx="9">
                  <c:v>1.5084999999999997</c:v>
                </c:pt>
                <c:pt idx="10">
                  <c:v>1.5259999999999998</c:v>
                </c:pt>
                <c:pt idx="11">
                  <c:v>1.5434999999999999</c:v>
                </c:pt>
                <c:pt idx="12">
                  <c:v>1.5609999999999999</c:v>
                </c:pt>
                <c:pt idx="13">
                  <c:v>1.5785</c:v>
                </c:pt>
                <c:pt idx="14">
                  <c:v>1.5960000000000001</c:v>
                </c:pt>
                <c:pt idx="15">
                  <c:v>1.6135000000000002</c:v>
                </c:pt>
                <c:pt idx="16">
                  <c:v>1.6310000000000002</c:v>
                </c:pt>
                <c:pt idx="17">
                  <c:v>1.6485000000000003</c:v>
                </c:pt>
                <c:pt idx="18">
                  <c:v>1.6660000000000004</c:v>
                </c:pt>
                <c:pt idx="19">
                  <c:v>1.6835000000000004</c:v>
                </c:pt>
                <c:pt idx="20">
                  <c:v>1.7010000000000005</c:v>
                </c:pt>
                <c:pt idx="21">
                  <c:v>1.7185000000000006</c:v>
                </c:pt>
                <c:pt idx="22">
                  <c:v>1.7360000000000007</c:v>
                </c:pt>
                <c:pt idx="23">
                  <c:v>1.7535000000000007</c:v>
                </c:pt>
                <c:pt idx="24">
                  <c:v>1.7710000000000008</c:v>
                </c:pt>
                <c:pt idx="25">
                  <c:v>1.7885000000000009</c:v>
                </c:pt>
                <c:pt idx="26">
                  <c:v>1.8060000000000009</c:v>
                </c:pt>
                <c:pt idx="27">
                  <c:v>1.823500000000001</c:v>
                </c:pt>
                <c:pt idx="28">
                  <c:v>1.8410000000000011</c:v>
                </c:pt>
                <c:pt idx="29">
                  <c:v>1.8585000000000012</c:v>
                </c:pt>
                <c:pt idx="30">
                  <c:v>1.8760000000000012</c:v>
                </c:pt>
                <c:pt idx="31">
                  <c:v>1.9038738084054503</c:v>
                </c:pt>
                <c:pt idx="32">
                  <c:v>1.9213738084054504</c:v>
                </c:pt>
                <c:pt idx="33">
                  <c:v>1.9388738084054504</c:v>
                </c:pt>
                <c:pt idx="34">
                  <c:v>1.9563738084054505</c:v>
                </c:pt>
                <c:pt idx="35">
                  <c:v>1.9738738084054506</c:v>
                </c:pt>
                <c:pt idx="36">
                  <c:v>2.0004234151988149</c:v>
                </c:pt>
                <c:pt idx="37">
                  <c:v>2.017923415198815</c:v>
                </c:pt>
                <c:pt idx="38">
                  <c:v>2.0354234151988151</c:v>
                </c:pt>
                <c:pt idx="39">
                  <c:v>2.0529234151988152</c:v>
                </c:pt>
                <c:pt idx="40">
                  <c:v>2.0704234151988152</c:v>
                </c:pt>
                <c:pt idx="41">
                  <c:v>2.0961058966197403</c:v>
                </c:pt>
                <c:pt idx="42">
                  <c:v>2.1136058966197404</c:v>
                </c:pt>
                <c:pt idx="43">
                  <c:v>2.1311058966197405</c:v>
                </c:pt>
                <c:pt idx="44">
                  <c:v>2.1486058966197406</c:v>
                </c:pt>
                <c:pt idx="45">
                  <c:v>2.1661058966197406</c:v>
                </c:pt>
                <c:pt idx="46">
                  <c:v>2.1912263659016249</c:v>
                </c:pt>
                <c:pt idx="47">
                  <c:v>2.208726365901625</c:v>
                </c:pt>
                <c:pt idx="48">
                  <c:v>2.226226365901625</c:v>
                </c:pt>
                <c:pt idx="49">
                  <c:v>2.2437263659016251</c:v>
                </c:pt>
                <c:pt idx="50">
                  <c:v>2.2612263659016252</c:v>
                </c:pt>
                <c:pt idx="51">
                  <c:v>2.2787263659016253</c:v>
                </c:pt>
                <c:pt idx="52">
                  <c:v>2.2962263659016253</c:v>
                </c:pt>
                <c:pt idx="53">
                  <c:v>2.3137263659016254</c:v>
                </c:pt>
                <c:pt idx="54">
                  <c:v>2.3312263659016255</c:v>
                </c:pt>
                <c:pt idx="55">
                  <c:v>2.3487263659016255</c:v>
                </c:pt>
                <c:pt idx="56">
                  <c:v>2.3662263659016256</c:v>
                </c:pt>
                <c:pt idx="57">
                  <c:v>2.3837263659016257</c:v>
                </c:pt>
                <c:pt idx="58">
                  <c:v>2.4012263659016257</c:v>
                </c:pt>
                <c:pt idx="59">
                  <c:v>2.4187263659016258</c:v>
                </c:pt>
                <c:pt idx="60">
                  <c:v>2.4362263659016259</c:v>
                </c:pt>
                <c:pt idx="61">
                  <c:v>2.453726365901626</c:v>
                </c:pt>
                <c:pt idx="62">
                  <c:v>2.471226365901626</c:v>
                </c:pt>
                <c:pt idx="63">
                  <c:v>2.4887263659016261</c:v>
                </c:pt>
                <c:pt idx="64">
                  <c:v>2.4786075466447843</c:v>
                </c:pt>
                <c:pt idx="65">
                  <c:v>2.4961075466447844</c:v>
                </c:pt>
                <c:pt idx="66">
                  <c:v>2.5136075466447845</c:v>
                </c:pt>
                <c:pt idx="67">
                  <c:v>2.5311075466447845</c:v>
                </c:pt>
                <c:pt idx="68">
                  <c:v>2.5486075466447846</c:v>
                </c:pt>
                <c:pt idx="69">
                  <c:v>2.5451658291292567</c:v>
                </c:pt>
                <c:pt idx="70">
                  <c:v>2.5626658291292568</c:v>
                </c:pt>
                <c:pt idx="71">
                  <c:v>2.5801658291292568</c:v>
                </c:pt>
                <c:pt idx="72">
                  <c:v>2.5976658291292569</c:v>
                </c:pt>
                <c:pt idx="73">
                  <c:v>2.615165829129257</c:v>
                </c:pt>
                <c:pt idx="74">
                  <c:v>2.615165829129257</c:v>
                </c:pt>
                <c:pt idx="75">
                  <c:v>2.6326658291292571</c:v>
                </c:pt>
                <c:pt idx="76">
                  <c:v>2.6501658291292571</c:v>
                </c:pt>
                <c:pt idx="77">
                  <c:v>2.6676658291292572</c:v>
                </c:pt>
                <c:pt idx="78">
                  <c:v>2.6851658291292573</c:v>
                </c:pt>
                <c:pt idx="79">
                  <c:v>2.6851658291292573</c:v>
                </c:pt>
                <c:pt idx="80">
                  <c:v>2.7026658291292573</c:v>
                </c:pt>
                <c:pt idx="81">
                  <c:v>2.7201658291292574</c:v>
                </c:pt>
                <c:pt idx="82">
                  <c:v>2.7376658291292575</c:v>
                </c:pt>
                <c:pt idx="83">
                  <c:v>2.7551658291292576</c:v>
                </c:pt>
                <c:pt idx="84">
                  <c:v>2.7726658291292576</c:v>
                </c:pt>
                <c:pt idx="85">
                  <c:v>2.7901658291292577</c:v>
                </c:pt>
                <c:pt idx="86">
                  <c:v>2.8076658291292578</c:v>
                </c:pt>
                <c:pt idx="87">
                  <c:v>2.8251658291292578</c:v>
                </c:pt>
                <c:pt idx="88">
                  <c:v>2.8426658291292579</c:v>
                </c:pt>
                <c:pt idx="89">
                  <c:v>2.860165829129258</c:v>
                </c:pt>
                <c:pt idx="90">
                  <c:v>2.8776658291292581</c:v>
                </c:pt>
                <c:pt idx="91">
                  <c:v>2.8951658291292581</c:v>
                </c:pt>
                <c:pt idx="92">
                  <c:v>2.9126658291292582</c:v>
                </c:pt>
                <c:pt idx="93">
                  <c:v>2.9301658291292583</c:v>
                </c:pt>
                <c:pt idx="94">
                  <c:v>2.9476658291292583</c:v>
                </c:pt>
                <c:pt idx="95">
                  <c:v>2.9651658291292584</c:v>
                </c:pt>
                <c:pt idx="96">
                  <c:v>2.9826658291292585</c:v>
                </c:pt>
                <c:pt idx="97">
                  <c:v>3.0001658291292586</c:v>
                </c:pt>
                <c:pt idx="98">
                  <c:v>3.0176658291292586</c:v>
                </c:pt>
                <c:pt idx="99">
                  <c:v>3.0351658291292587</c:v>
                </c:pt>
                <c:pt idx="100">
                  <c:v>3.0526658291292588</c:v>
                </c:pt>
                <c:pt idx="101">
                  <c:v>3.0701658291292588</c:v>
                </c:pt>
                <c:pt idx="102">
                  <c:v>3.0876658291292589</c:v>
                </c:pt>
                <c:pt idx="103">
                  <c:v>3.105165829129259</c:v>
                </c:pt>
                <c:pt idx="104">
                  <c:v>3.1226658291292591</c:v>
                </c:pt>
                <c:pt idx="105">
                  <c:v>3.1401658291292591</c:v>
                </c:pt>
                <c:pt idx="106">
                  <c:v>3.1576658291292592</c:v>
                </c:pt>
                <c:pt idx="107">
                  <c:v>3.1751658291292593</c:v>
                </c:pt>
              </c:numCache>
            </c:numRef>
          </c:yVal>
        </c:ser>
        <c:axId val="69923200"/>
        <c:axId val="69925120"/>
      </c:scatterChart>
      <c:valAx>
        <c:axId val="69923200"/>
        <c:scaling>
          <c:orientation val="minMax"/>
          <c:max val="50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25120"/>
        <c:crosses val="autoZero"/>
        <c:crossBetween val="midCat"/>
      </c:valAx>
      <c:valAx>
        <c:axId val="69925120"/>
        <c:scaling>
          <c:orientation val="minMax"/>
        </c:scaling>
        <c:axPos val="l"/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232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6831603259053243"/>
          <c:y val="0.19600938967136247"/>
          <c:w val="0.7699360306279327"/>
          <c:h val="0.73239436619718545"/>
        </c:manualLayout>
      </c:layout>
      <c:scatterChart>
        <c:scatterStyle val="lineMarker"/>
        <c:ser>
          <c:idx val="1"/>
          <c:order val="0"/>
          <c:tx>
            <c:strRef>
              <c:f>'1.4Qb'!$I$18</c:f>
              <c:strCache>
                <c:ptCount val="1"/>
                <c:pt idx="0">
                  <c:v>zi -1/2wmz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'1.4Qb'!$I$19:$I$126</c:f>
              <c:numCache>
                <c:formatCode>0.00000</c:formatCode>
                <c:ptCount val="108"/>
                <c:pt idx="0">
                  <c:v>-67.050903943238453</c:v>
                </c:pt>
                <c:pt idx="1">
                  <c:v>-67.74565130176488</c:v>
                </c:pt>
                <c:pt idx="2">
                  <c:v>-68.440398660291308</c:v>
                </c:pt>
                <c:pt idx="3">
                  <c:v>-69.135146018817721</c:v>
                </c:pt>
                <c:pt idx="4">
                  <c:v>-69.829893377344149</c:v>
                </c:pt>
                <c:pt idx="5">
                  <c:v>-70.524640735870577</c:v>
                </c:pt>
                <c:pt idx="6">
                  <c:v>-71.219388094397004</c:v>
                </c:pt>
                <c:pt idx="7">
                  <c:v>-71.914135452923432</c:v>
                </c:pt>
                <c:pt idx="8">
                  <c:v>-72.60888281144986</c:v>
                </c:pt>
                <c:pt idx="9">
                  <c:v>-73.303630169976273</c:v>
                </c:pt>
                <c:pt idx="10">
                  <c:v>-73.998377528502701</c:v>
                </c:pt>
                <c:pt idx="11">
                  <c:v>-74.693124887029128</c:v>
                </c:pt>
                <c:pt idx="12">
                  <c:v>-75.387872245555542</c:v>
                </c:pt>
                <c:pt idx="13">
                  <c:v>-76.08261960408197</c:v>
                </c:pt>
                <c:pt idx="14">
                  <c:v>-76.777366962608397</c:v>
                </c:pt>
                <c:pt idx="15">
                  <c:v>-77.472114321134825</c:v>
                </c:pt>
                <c:pt idx="16">
                  <c:v>-78.166861679661253</c:v>
                </c:pt>
                <c:pt idx="17">
                  <c:v>-78.86160903818768</c:v>
                </c:pt>
                <c:pt idx="18">
                  <c:v>-79.556356396714108</c:v>
                </c:pt>
                <c:pt idx="19">
                  <c:v>-80.251103755240536</c:v>
                </c:pt>
                <c:pt idx="20">
                  <c:v>-80.945851113766935</c:v>
                </c:pt>
                <c:pt idx="21">
                  <c:v>-81.640598472293362</c:v>
                </c:pt>
                <c:pt idx="22">
                  <c:v>-82.33534583081979</c:v>
                </c:pt>
                <c:pt idx="23">
                  <c:v>-83.030093189346218</c:v>
                </c:pt>
                <c:pt idx="24">
                  <c:v>-83.724840547872645</c:v>
                </c:pt>
                <c:pt idx="25">
                  <c:v>-84.419587906399073</c:v>
                </c:pt>
                <c:pt idx="26">
                  <c:v>-85.114335264925501</c:v>
                </c:pt>
                <c:pt idx="27">
                  <c:v>-85.809082623451928</c:v>
                </c:pt>
                <c:pt idx="28">
                  <c:v>-86.503829981978356</c:v>
                </c:pt>
                <c:pt idx="29">
                  <c:v>-87.198577340504755</c:v>
                </c:pt>
                <c:pt idx="30">
                  <c:v>-87.893324699031183</c:v>
                </c:pt>
                <c:pt idx="31">
                  <c:v>-87.893324699031183</c:v>
                </c:pt>
                <c:pt idx="32">
                  <c:v>-88.588072057557611</c:v>
                </c:pt>
                <c:pt idx="33">
                  <c:v>-89.282819416084038</c:v>
                </c:pt>
                <c:pt idx="34">
                  <c:v>-89.977566774610466</c:v>
                </c:pt>
                <c:pt idx="35">
                  <c:v>-90.672314133136894</c:v>
                </c:pt>
                <c:pt idx="36">
                  <c:v>-90.672314133136894</c:v>
                </c:pt>
                <c:pt idx="37">
                  <c:v>-91.367061491663321</c:v>
                </c:pt>
                <c:pt idx="38">
                  <c:v>-92.061808850189749</c:v>
                </c:pt>
                <c:pt idx="39">
                  <c:v>-92.756556208716148</c:v>
                </c:pt>
                <c:pt idx="40">
                  <c:v>-93.451303567242576</c:v>
                </c:pt>
                <c:pt idx="41">
                  <c:v>-93.451303567242576</c:v>
                </c:pt>
                <c:pt idx="42">
                  <c:v>-94.146050925769003</c:v>
                </c:pt>
                <c:pt idx="43">
                  <c:v>-94.840798284295431</c:v>
                </c:pt>
                <c:pt idx="44">
                  <c:v>-95.535545642821859</c:v>
                </c:pt>
                <c:pt idx="45">
                  <c:v>-96.230293001348286</c:v>
                </c:pt>
                <c:pt idx="46">
                  <c:v>-96.230293001348286</c:v>
                </c:pt>
                <c:pt idx="47">
                  <c:v>-96.925040359874714</c:v>
                </c:pt>
                <c:pt idx="48">
                  <c:v>-97.619787718401142</c:v>
                </c:pt>
                <c:pt idx="49">
                  <c:v>-98.314535076927569</c:v>
                </c:pt>
                <c:pt idx="50">
                  <c:v>-99.009282435453969</c:v>
                </c:pt>
                <c:pt idx="51">
                  <c:v>-99.704029793980396</c:v>
                </c:pt>
                <c:pt idx="52">
                  <c:v>-100.39877715250682</c:v>
                </c:pt>
                <c:pt idx="53">
                  <c:v>-101.09352451103325</c:v>
                </c:pt>
                <c:pt idx="54">
                  <c:v>-101.78827186955968</c:v>
                </c:pt>
                <c:pt idx="55">
                  <c:v>-102.48301922808611</c:v>
                </c:pt>
                <c:pt idx="56">
                  <c:v>-103.17776658661253</c:v>
                </c:pt>
                <c:pt idx="57">
                  <c:v>-103.87251394513896</c:v>
                </c:pt>
                <c:pt idx="58">
                  <c:v>-104.56726130366539</c:v>
                </c:pt>
                <c:pt idx="59">
                  <c:v>-105.26200866219179</c:v>
                </c:pt>
                <c:pt idx="60">
                  <c:v>-105.95675602071822</c:v>
                </c:pt>
                <c:pt idx="61">
                  <c:v>-106.65150337924464</c:v>
                </c:pt>
                <c:pt idx="62">
                  <c:v>-107.34625073777107</c:v>
                </c:pt>
                <c:pt idx="63">
                  <c:v>-108.0409980962975</c:v>
                </c:pt>
                <c:pt idx="64">
                  <c:v>-108.0409980962975</c:v>
                </c:pt>
                <c:pt idx="65">
                  <c:v>-108.73574545482393</c:v>
                </c:pt>
                <c:pt idx="66">
                  <c:v>-109.43049281335036</c:v>
                </c:pt>
                <c:pt idx="67">
                  <c:v>-110.12524017187678</c:v>
                </c:pt>
                <c:pt idx="68">
                  <c:v>-110.81998753040321</c:v>
                </c:pt>
                <c:pt idx="69">
                  <c:v>-110</c:v>
                </c:pt>
                <c:pt idx="70">
                  <c:v>-110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70038656"/>
        <c:axId val="70040576"/>
      </c:scatterChart>
      <c:valAx>
        <c:axId val="700386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076827264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040576"/>
        <c:crosses val="autoZero"/>
        <c:crossBetween val="midCat"/>
        <c:minorUnit val="100"/>
      </c:valAx>
      <c:valAx>
        <c:axId val="700405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2571733618037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0386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7221110276506"/>
          <c:y val="0.2320247002304775"/>
          <c:w val="0.50810828869500368"/>
          <c:h val="0.12655892739844227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24447470782569"/>
          <c:y val="0.19600938967136258"/>
          <c:w val="0.78789500387193245"/>
          <c:h val="0.73239436619718579"/>
        </c:manualLayout>
      </c:layout>
      <c:scatterChart>
        <c:scatterStyle val="lineMarker"/>
        <c:ser>
          <c:idx val="1"/>
          <c:order val="0"/>
          <c:tx>
            <c:strRef>
              <c:f>'1.4Qb'!$J$18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'1.4Qb'!$J$19:$J$126</c:f>
              <c:numCache>
                <c:formatCode>0.00</c:formatCode>
                <c:ptCount val="108"/>
                <c:pt idx="0">
                  <c:v>80.467311808237184</c:v>
                </c:pt>
                <c:pt idx="1">
                  <c:v>81.162059166763612</c:v>
                </c:pt>
                <c:pt idx="2">
                  <c:v>81.85680652529004</c:v>
                </c:pt>
                <c:pt idx="3">
                  <c:v>82.551553883816467</c:v>
                </c:pt>
                <c:pt idx="4">
                  <c:v>83.246301242342895</c:v>
                </c:pt>
                <c:pt idx="5">
                  <c:v>83.941048600869323</c:v>
                </c:pt>
                <c:pt idx="6">
                  <c:v>84.63579595939575</c:v>
                </c:pt>
                <c:pt idx="7">
                  <c:v>85.330543317922178</c:v>
                </c:pt>
                <c:pt idx="8">
                  <c:v>86.025290676448606</c:v>
                </c:pt>
                <c:pt idx="9">
                  <c:v>86.720038034975005</c:v>
                </c:pt>
                <c:pt idx="10">
                  <c:v>87.414785393501433</c:v>
                </c:pt>
                <c:pt idx="11">
                  <c:v>88.10953275202786</c:v>
                </c:pt>
                <c:pt idx="12">
                  <c:v>88.804280110554288</c:v>
                </c:pt>
                <c:pt idx="13">
                  <c:v>89.499027469080715</c:v>
                </c:pt>
                <c:pt idx="14">
                  <c:v>90.193774827607143</c:v>
                </c:pt>
                <c:pt idx="15">
                  <c:v>90.888522186133571</c:v>
                </c:pt>
                <c:pt idx="16">
                  <c:v>91.583269544659998</c:v>
                </c:pt>
                <c:pt idx="17">
                  <c:v>92.278016903186426</c:v>
                </c:pt>
                <c:pt idx="18">
                  <c:v>92.972764261712854</c:v>
                </c:pt>
                <c:pt idx="19">
                  <c:v>93.667511620239281</c:v>
                </c:pt>
                <c:pt idx="20">
                  <c:v>94.362258978765681</c:v>
                </c:pt>
                <c:pt idx="21">
                  <c:v>95.057006337292108</c:v>
                </c:pt>
                <c:pt idx="22">
                  <c:v>95.751753695818536</c:v>
                </c:pt>
                <c:pt idx="23">
                  <c:v>96.446501054344964</c:v>
                </c:pt>
                <c:pt idx="24">
                  <c:v>97.141248412871391</c:v>
                </c:pt>
                <c:pt idx="25">
                  <c:v>97.835995771397819</c:v>
                </c:pt>
                <c:pt idx="26">
                  <c:v>98.530743129924247</c:v>
                </c:pt>
                <c:pt idx="27">
                  <c:v>99.225490488450674</c:v>
                </c:pt>
                <c:pt idx="28">
                  <c:v>99.920237846977102</c:v>
                </c:pt>
                <c:pt idx="29">
                  <c:v>100.6149852055035</c:v>
                </c:pt>
                <c:pt idx="30">
                  <c:v>101.30973256402993</c:v>
                </c:pt>
                <c:pt idx="31">
                  <c:v>101.30973256402993</c:v>
                </c:pt>
                <c:pt idx="32">
                  <c:v>102.00447992255636</c:v>
                </c:pt>
                <c:pt idx="33">
                  <c:v>102.69922728108278</c:v>
                </c:pt>
                <c:pt idx="34">
                  <c:v>103.39397463960921</c:v>
                </c:pt>
                <c:pt idx="35">
                  <c:v>104.08872199813564</c:v>
                </c:pt>
                <c:pt idx="36">
                  <c:v>104.08872199813564</c:v>
                </c:pt>
                <c:pt idx="37">
                  <c:v>104.78346935666207</c:v>
                </c:pt>
                <c:pt idx="38">
                  <c:v>105.47821671518849</c:v>
                </c:pt>
                <c:pt idx="39">
                  <c:v>106.17296407371489</c:v>
                </c:pt>
                <c:pt idx="40">
                  <c:v>106.86771143224132</c:v>
                </c:pt>
                <c:pt idx="41">
                  <c:v>106.86771143224132</c:v>
                </c:pt>
                <c:pt idx="42">
                  <c:v>107.56245879076775</c:v>
                </c:pt>
                <c:pt idx="43">
                  <c:v>108.25720614929418</c:v>
                </c:pt>
                <c:pt idx="44">
                  <c:v>108.9519535078206</c:v>
                </c:pt>
                <c:pt idx="45">
                  <c:v>109.64670086634703</c:v>
                </c:pt>
                <c:pt idx="46">
                  <c:v>109.64670086634703</c:v>
                </c:pt>
                <c:pt idx="47">
                  <c:v>110.34144822487346</c:v>
                </c:pt>
                <c:pt idx="48">
                  <c:v>111.03619558339989</c:v>
                </c:pt>
                <c:pt idx="49">
                  <c:v>111.73094294192632</c:v>
                </c:pt>
                <c:pt idx="50">
                  <c:v>112.42569030045271</c:v>
                </c:pt>
                <c:pt idx="51">
                  <c:v>113.12043765897914</c:v>
                </c:pt>
                <c:pt idx="52">
                  <c:v>113.81518501750557</c:v>
                </c:pt>
                <c:pt idx="53">
                  <c:v>114.509932376032</c:v>
                </c:pt>
                <c:pt idx="54">
                  <c:v>115.20467973455843</c:v>
                </c:pt>
                <c:pt idx="55">
                  <c:v>115.89942709308485</c:v>
                </c:pt>
                <c:pt idx="56">
                  <c:v>116.59417445161128</c:v>
                </c:pt>
                <c:pt idx="57">
                  <c:v>117.28892181013771</c:v>
                </c:pt>
                <c:pt idx="58">
                  <c:v>117.98366916866414</c:v>
                </c:pt>
                <c:pt idx="59">
                  <c:v>118.67841652719054</c:v>
                </c:pt>
                <c:pt idx="60">
                  <c:v>119.37316388571696</c:v>
                </c:pt>
                <c:pt idx="61">
                  <c:v>120.06791124424339</c:v>
                </c:pt>
                <c:pt idx="62">
                  <c:v>120.76265860276982</c:v>
                </c:pt>
                <c:pt idx="63">
                  <c:v>121.45740596129625</c:v>
                </c:pt>
                <c:pt idx="64">
                  <c:v>121.45740596129625</c:v>
                </c:pt>
                <c:pt idx="65">
                  <c:v>122.15215331982267</c:v>
                </c:pt>
                <c:pt idx="66">
                  <c:v>122.8469006783491</c:v>
                </c:pt>
                <c:pt idx="67">
                  <c:v>123.54164803687553</c:v>
                </c:pt>
                <c:pt idx="68">
                  <c:v>124.23639539540196</c:v>
                </c:pt>
                <c:pt idx="69">
                  <c:v>110</c:v>
                </c:pt>
                <c:pt idx="70">
                  <c:v>110</c:v>
                </c:pt>
                <c:pt idx="71">
                  <c:v>110</c:v>
                </c:pt>
                <c:pt idx="72">
                  <c:v>110</c:v>
                </c:pt>
                <c:pt idx="73">
                  <c:v>110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'1.4Qb'!$K$18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'1.4Qb'!$K$19:$K$126</c:f>
              <c:numCache>
                <c:formatCode>0.00</c:formatCode>
                <c:ptCount val="108"/>
                <c:pt idx="0">
                  <c:v>19.532688191762816</c:v>
                </c:pt>
                <c:pt idx="1">
                  <c:v>18.837940833236388</c:v>
                </c:pt>
                <c:pt idx="2">
                  <c:v>18.14319347470996</c:v>
                </c:pt>
                <c:pt idx="3">
                  <c:v>17.448446116183533</c:v>
                </c:pt>
                <c:pt idx="4">
                  <c:v>16.753698757657105</c:v>
                </c:pt>
                <c:pt idx="5">
                  <c:v>16.058951399130677</c:v>
                </c:pt>
                <c:pt idx="6">
                  <c:v>15.36420404060425</c:v>
                </c:pt>
                <c:pt idx="7">
                  <c:v>14.669456682077822</c:v>
                </c:pt>
                <c:pt idx="8">
                  <c:v>13.974709323551394</c:v>
                </c:pt>
                <c:pt idx="9">
                  <c:v>13.279961965024995</c:v>
                </c:pt>
                <c:pt idx="10">
                  <c:v>12.585214606498567</c:v>
                </c:pt>
                <c:pt idx="11">
                  <c:v>11.89046724797214</c:v>
                </c:pt>
                <c:pt idx="12">
                  <c:v>11.195719889445712</c:v>
                </c:pt>
                <c:pt idx="13">
                  <c:v>10.500972530919285</c:v>
                </c:pt>
                <c:pt idx="14">
                  <c:v>9.8062251723928568</c:v>
                </c:pt>
                <c:pt idx="15">
                  <c:v>9.1114778138664292</c:v>
                </c:pt>
                <c:pt idx="16">
                  <c:v>8.4167304553400015</c:v>
                </c:pt>
                <c:pt idx="17">
                  <c:v>7.7219830968135739</c:v>
                </c:pt>
                <c:pt idx="18">
                  <c:v>7.0272357382871462</c:v>
                </c:pt>
                <c:pt idx="19">
                  <c:v>6.3324883797607185</c:v>
                </c:pt>
                <c:pt idx="20">
                  <c:v>5.6377410212343193</c:v>
                </c:pt>
                <c:pt idx="21">
                  <c:v>4.9429936627078916</c:v>
                </c:pt>
                <c:pt idx="22">
                  <c:v>4.248246304181464</c:v>
                </c:pt>
                <c:pt idx="23">
                  <c:v>3.5534989456550363</c:v>
                </c:pt>
                <c:pt idx="24">
                  <c:v>2.8587515871286087</c:v>
                </c:pt>
                <c:pt idx="25">
                  <c:v>2.164004228602181</c:v>
                </c:pt>
                <c:pt idx="26">
                  <c:v>1.4692568700757533</c:v>
                </c:pt>
                <c:pt idx="27">
                  <c:v>0.77450951154932568</c:v>
                </c:pt>
                <c:pt idx="28">
                  <c:v>7.9762153022898019E-2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0057344"/>
        <c:axId val="70223360"/>
      </c:scatterChart>
      <c:valAx>
        <c:axId val="700573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4461447053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23360"/>
        <c:crosses val="autoZero"/>
        <c:crossBetween val="midCat"/>
        <c:minorUnit val="100"/>
      </c:valAx>
      <c:valAx>
        <c:axId val="702233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2258373363747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0573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943657638531211"/>
          <c:y val="0.63279463699221183"/>
          <c:w val="0.59874837270849468"/>
          <c:h val="0.1968694426197991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742963703968273"/>
          <c:y val="0.19600938967136269"/>
          <c:w val="0.7653052512347952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'1.4Qb'!$AV$18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'1.4Qb'!$AV$19:$AV$126</c:f>
              <c:numCache>
                <c:formatCode>0.00E+00</c:formatCode>
                <c:ptCount val="108"/>
                <c:pt idx="1">
                  <c:v>-1.6199614965427509</c:v>
                </c:pt>
                <c:pt idx="2">
                  <c:v>-41.541154423813566</c:v>
                </c:pt>
                <c:pt idx="3">
                  <c:v>-77.576527220470496</c:v>
                </c:pt>
                <c:pt idx="4">
                  <c:v>-109.95548321054427</c:v>
                </c:pt>
                <c:pt idx="5">
                  <c:v>-139.03933155921021</c:v>
                </c:pt>
                <c:pt idx="6">
                  <c:v>-165.25254826257432</c:v>
                </c:pt>
                <c:pt idx="7">
                  <c:v>-188.56671747088055</c:v>
                </c:pt>
                <c:pt idx="8">
                  <c:v>-209.38853420939941</c:v>
                </c:pt>
                <c:pt idx="9">
                  <c:v>-228.00636433243679</c:v>
                </c:pt>
                <c:pt idx="10">
                  <c:v>-244.36517765157214</c:v>
                </c:pt>
                <c:pt idx="11">
                  <c:v>-258.73658115357352</c:v>
                </c:pt>
                <c:pt idx="12">
                  <c:v>-271.51518916109057</c:v>
                </c:pt>
                <c:pt idx="13">
                  <c:v>-282.51552721520926</c:v>
                </c:pt>
                <c:pt idx="14">
                  <c:v>-291.99756525350568</c:v>
                </c:pt>
                <c:pt idx="15">
                  <c:v>-300.09899314451786</c:v>
                </c:pt>
                <c:pt idx="16">
                  <c:v>-306.9505166023348</c:v>
                </c:pt>
                <c:pt idx="17">
                  <c:v>-312.64914306966205</c:v>
                </c:pt>
                <c:pt idx="18">
                  <c:v>-317.055767032669</c:v>
                </c:pt>
                <c:pt idx="19">
                  <c:v>-320.80286975393369</c:v>
                </c:pt>
                <c:pt idx="20">
                  <c:v>-323.28673109970504</c:v>
                </c:pt>
                <c:pt idx="21">
                  <c:v>-325.34006044001575</c:v>
                </c:pt>
                <c:pt idx="22">
                  <c:v>-326.22535912095981</c:v>
                </c:pt>
                <c:pt idx="23">
                  <c:v>-326.70413389093449</c:v>
                </c:pt>
                <c:pt idx="24">
                  <c:v>-326.3222627608738</c:v>
                </c:pt>
                <c:pt idx="25">
                  <c:v>-325.50289628880182</c:v>
                </c:pt>
                <c:pt idx="26">
                  <c:v>-324.13701123756294</c:v>
                </c:pt>
                <c:pt idx="27">
                  <c:v>-322.24603427913547</c:v>
                </c:pt>
                <c:pt idx="28">
                  <c:v>-319.26573490413267</c:v>
                </c:pt>
                <c:pt idx="29">
                  <c:v>-323.47111817114478</c:v>
                </c:pt>
                <c:pt idx="30">
                  <c:v>-435.47720586103293</c:v>
                </c:pt>
                <c:pt idx="31">
                  <c:v>0</c:v>
                </c:pt>
                <c:pt idx="32">
                  <c:v>-304.90252782612447</c:v>
                </c:pt>
                <c:pt idx="33">
                  <c:v>-305.82331386161025</c:v>
                </c:pt>
                <c:pt idx="34">
                  <c:v>-311.63973893252518</c:v>
                </c:pt>
                <c:pt idx="35">
                  <c:v>-410.01867187075919</c:v>
                </c:pt>
                <c:pt idx="36">
                  <c:v>0</c:v>
                </c:pt>
                <c:pt idx="37">
                  <c:v>-318.5725430463682</c:v>
                </c:pt>
                <c:pt idx="38">
                  <c:v>-322.54879279672951</c:v>
                </c:pt>
                <c:pt idx="39">
                  <c:v>-330.23587236875926</c:v>
                </c:pt>
                <c:pt idx="40">
                  <c:v>-419.52804814604633</c:v>
                </c:pt>
                <c:pt idx="41">
                  <c:v>0</c:v>
                </c:pt>
                <c:pt idx="42">
                  <c:v>-347.61493359684533</c:v>
                </c:pt>
                <c:pt idx="43">
                  <c:v>-354.07010519810052</c:v>
                </c:pt>
                <c:pt idx="44">
                  <c:v>-363.78408340073111</c:v>
                </c:pt>
                <c:pt idx="45">
                  <c:v>-446.46499350578233</c:v>
                </c:pt>
                <c:pt idx="46">
                  <c:v>0</c:v>
                </c:pt>
                <c:pt idx="47">
                  <c:v>-384.01888870281527</c:v>
                </c:pt>
                <c:pt idx="48">
                  <c:v>-392.2591790653687</c:v>
                </c:pt>
                <c:pt idx="49">
                  <c:v>-401.72176158239665</c:v>
                </c:pt>
                <c:pt idx="50">
                  <c:v>-411.65488339525149</c:v>
                </c:pt>
                <c:pt idx="51">
                  <c:v>-440.37735964358478</c:v>
                </c:pt>
                <c:pt idx="52">
                  <c:v>-334.12458762533038</c:v>
                </c:pt>
                <c:pt idx="53">
                  <c:v>-349.95112124597762</c:v>
                </c:pt>
                <c:pt idx="54">
                  <c:v>-366.79012293708718</c:v>
                </c:pt>
                <c:pt idx="55">
                  <c:v>-384.63402252715844</c:v>
                </c:pt>
                <c:pt idx="56">
                  <c:v>-403.98610400471966</c:v>
                </c:pt>
                <c:pt idx="57">
                  <c:v>-424.66784248754203</c:v>
                </c:pt>
                <c:pt idx="58">
                  <c:v>-447.34914147973365</c:v>
                </c:pt>
                <c:pt idx="59">
                  <c:v>-471.62491213215236</c:v>
                </c:pt>
                <c:pt idx="60">
                  <c:v>-498.14925906288863</c:v>
                </c:pt>
                <c:pt idx="61">
                  <c:v>336.67201569564793</c:v>
                </c:pt>
                <c:pt idx="62">
                  <c:v>-632.80867030464196</c:v>
                </c:pt>
                <c:pt idx="63">
                  <c:v>-698.8723960870152</c:v>
                </c:pt>
                <c:pt idx="64">
                  <c:v>0</c:v>
                </c:pt>
                <c:pt idx="65">
                  <c:v>-892.07804353802533</c:v>
                </c:pt>
                <c:pt idx="66">
                  <c:v>-999.36529706474096</c:v>
                </c:pt>
                <c:pt idx="67">
                  <c:v>-1148.0920247089505</c:v>
                </c:pt>
                <c:pt idx="68">
                  <c:v>-1273.8598408313849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ser>
          <c:idx val="0"/>
          <c:order val="1"/>
          <c:tx>
            <c:strRef>
              <c:f>'1.4Qb'!$AW$18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'1.4Qb'!$AW$19:$AW$126</c:f>
              <c:numCache>
                <c:formatCode>0.00E+00</c:formatCode>
                <c:ptCount val="108"/>
                <c:pt idx="1">
                  <c:v>1742.6997204984107</c:v>
                </c:pt>
                <c:pt idx="2">
                  <c:v>1651.3901601032255</c:v>
                </c:pt>
                <c:pt idx="3">
                  <c:v>1566.1899160382964</c:v>
                </c:pt>
                <c:pt idx="4">
                  <c:v>1486.3361917063166</c:v>
                </c:pt>
                <c:pt idx="5">
                  <c:v>1411.6450441239881</c:v>
                </c:pt>
                <c:pt idx="6">
                  <c:v>1342.0831105812204</c:v>
                </c:pt>
                <c:pt idx="7">
                  <c:v>1276.6817248810635</c:v>
                </c:pt>
                <c:pt idx="8">
                  <c:v>1215.4784624267845</c:v>
                </c:pt>
                <c:pt idx="9">
                  <c:v>1158.3327437491041</c:v>
                </c:pt>
                <c:pt idx="10">
                  <c:v>1104.5640077044538</c:v>
                </c:pt>
                <c:pt idx="11">
                  <c:v>1054.1011111203513</c:v>
                </c:pt>
                <c:pt idx="12">
                  <c:v>1006.980664131425</c:v>
                </c:pt>
                <c:pt idx="13">
                  <c:v>962.61828883473117</c:v>
                </c:pt>
                <c:pt idx="14">
                  <c:v>920.96639570006471</c:v>
                </c:pt>
                <c:pt idx="15">
                  <c:v>881.85619602045404</c:v>
                </c:pt>
                <c:pt idx="16">
                  <c:v>845.12937502443822</c:v>
                </c:pt>
                <c:pt idx="17">
                  <c:v>810.63730775360557</c:v>
                </c:pt>
                <c:pt idx="18">
                  <c:v>778.05811370128981</c:v>
                </c:pt>
                <c:pt idx="19">
                  <c:v>747.64379535275702</c:v>
                </c:pt>
                <c:pt idx="20">
                  <c:v>718.82373679855061</c:v>
                </c:pt>
                <c:pt idx="21">
                  <c:v>691.92218641184854</c:v>
                </c:pt>
                <c:pt idx="22">
                  <c:v>666.42816336184296</c:v>
                </c:pt>
                <c:pt idx="23">
                  <c:v>642.56384750435382</c:v>
                </c:pt>
                <c:pt idx="24">
                  <c:v>620.01977308906226</c:v>
                </c:pt>
                <c:pt idx="25">
                  <c:v>598.85586597727252</c:v>
                </c:pt>
                <c:pt idx="26">
                  <c:v>578.92663409071952</c:v>
                </c:pt>
                <c:pt idx="27">
                  <c:v>560.16347214504765</c:v>
                </c:pt>
                <c:pt idx="28">
                  <c:v>542.30189499305141</c:v>
                </c:pt>
                <c:pt idx="29">
                  <c:v>527.52664294681836</c:v>
                </c:pt>
                <c:pt idx="30">
                  <c:v>540.22239398622048</c:v>
                </c:pt>
                <c:pt idx="31">
                  <c:v>0</c:v>
                </c:pt>
                <c:pt idx="32">
                  <c:v>514.56927903810629</c:v>
                </c:pt>
                <c:pt idx="33">
                  <c:v>502.2129025668898</c:v>
                </c:pt>
                <c:pt idx="34">
                  <c:v>491.67891625074401</c:v>
                </c:pt>
                <c:pt idx="35">
                  <c:v>503.08334668831554</c:v>
                </c:pt>
                <c:pt idx="36">
                  <c:v>0</c:v>
                </c:pt>
                <c:pt idx="37">
                  <c:v>487.84466840579466</c:v>
                </c:pt>
                <c:pt idx="38">
                  <c:v>478.44639088842291</c:v>
                </c:pt>
                <c:pt idx="39">
                  <c:v>470.27979497763272</c:v>
                </c:pt>
                <c:pt idx="40">
                  <c:v>480.57716400277786</c:v>
                </c:pt>
                <c:pt idx="41">
                  <c:v>0</c:v>
                </c:pt>
                <c:pt idx="42">
                  <c:v>470.95981953535039</c:v>
                </c:pt>
                <c:pt idx="43">
                  <c:v>463.3723754533392</c:v>
                </c:pt>
                <c:pt idx="44">
                  <c:v>456.73629838398176</c:v>
                </c:pt>
                <c:pt idx="45">
                  <c:v>466.1506035512719</c:v>
                </c:pt>
                <c:pt idx="46">
                  <c:v>0</c:v>
                </c:pt>
                <c:pt idx="47">
                  <c:v>459.81454153132262</c:v>
                </c:pt>
                <c:pt idx="48">
                  <c:v>453.3726044739783</c:v>
                </c:pt>
                <c:pt idx="49">
                  <c:v>447.3339572503221</c:v>
                </c:pt>
                <c:pt idx="50">
                  <c:v>441.47654559785644</c:v>
                </c:pt>
                <c:pt idx="51">
                  <c:v>439.49206169707543</c:v>
                </c:pt>
                <c:pt idx="52">
                  <c:v>412.82128763367785</c:v>
                </c:pt>
                <c:pt idx="53">
                  <c:v>410.61247510617352</c:v>
                </c:pt>
                <c:pt idx="54">
                  <c:v>408.40451992657734</c:v>
                </c:pt>
                <c:pt idx="55">
                  <c:v>406.16824498328265</c:v>
                </c:pt>
                <c:pt idx="56">
                  <c:v>403.96515934509659</c:v>
                </c:pt>
                <c:pt idx="57">
                  <c:v>401.73689037828808</c:v>
                </c:pt>
                <c:pt idx="58">
                  <c:v>399.56331342102305</c:v>
                </c:pt>
                <c:pt idx="59">
                  <c:v>397.34004708173563</c:v>
                </c:pt>
                <c:pt idx="60">
                  <c:v>395.1224143037457</c:v>
                </c:pt>
                <c:pt idx="61">
                  <c:v>286.10231380159058</c:v>
                </c:pt>
                <c:pt idx="62">
                  <c:v>399.25980524245119</c:v>
                </c:pt>
                <c:pt idx="63">
                  <c:v>400.22039832843245</c:v>
                </c:pt>
                <c:pt idx="64">
                  <c:v>0</c:v>
                </c:pt>
                <c:pt idx="65">
                  <c:v>394.50965441573339</c:v>
                </c:pt>
                <c:pt idx="66">
                  <c:v>390.86873910306963</c:v>
                </c:pt>
                <c:pt idx="67">
                  <c:v>387.90612545592575</c:v>
                </c:pt>
                <c:pt idx="68">
                  <c:v>383.13429508879614</c:v>
                </c:pt>
                <c:pt idx="69">
                  <c:v>0</c:v>
                </c:pt>
                <c:pt idx="70">
                  <c:v>379.96628610970083</c:v>
                </c:pt>
                <c:pt idx="71">
                  <c:v>365.79660334283835</c:v>
                </c:pt>
                <c:pt idx="72">
                  <c:v>358.73855352364535</c:v>
                </c:pt>
                <c:pt idx="73">
                  <c:v>355.26385708234187</c:v>
                </c:pt>
                <c:pt idx="74">
                  <c:v>0</c:v>
                </c:pt>
                <c:pt idx="75">
                  <c:v>431.05999999999869</c:v>
                </c:pt>
                <c:pt idx="76">
                  <c:v>350.00000000000142</c:v>
                </c:pt>
                <c:pt idx="77">
                  <c:v>350.00000000000142</c:v>
                </c:pt>
                <c:pt idx="78">
                  <c:v>350.00000000000142</c:v>
                </c:pt>
                <c:pt idx="79">
                  <c:v>0</c:v>
                </c:pt>
                <c:pt idx="80">
                  <c:v>431.05999999999869</c:v>
                </c:pt>
                <c:pt idx="81">
                  <c:v>350.00000000000142</c:v>
                </c:pt>
                <c:pt idx="82">
                  <c:v>350.00000000000142</c:v>
                </c:pt>
                <c:pt idx="83">
                  <c:v>350.00000000000142</c:v>
                </c:pt>
                <c:pt idx="84">
                  <c:v>350.00000000000142</c:v>
                </c:pt>
                <c:pt idx="85">
                  <c:v>350.00000000000142</c:v>
                </c:pt>
                <c:pt idx="86">
                  <c:v>350.00000000000142</c:v>
                </c:pt>
                <c:pt idx="87">
                  <c:v>350.00000000000142</c:v>
                </c:pt>
                <c:pt idx="88">
                  <c:v>350.00000000000142</c:v>
                </c:pt>
                <c:pt idx="89">
                  <c:v>350.00000000000142</c:v>
                </c:pt>
                <c:pt idx="90">
                  <c:v>350.00000000000142</c:v>
                </c:pt>
                <c:pt idx="91">
                  <c:v>350.00000000000142</c:v>
                </c:pt>
                <c:pt idx="92">
                  <c:v>350.00000000000142</c:v>
                </c:pt>
                <c:pt idx="93">
                  <c:v>350.00000000000142</c:v>
                </c:pt>
                <c:pt idx="94">
                  <c:v>350.00000000000142</c:v>
                </c:pt>
                <c:pt idx="95">
                  <c:v>350.00000000000142</c:v>
                </c:pt>
                <c:pt idx="96">
                  <c:v>350.00000000000142</c:v>
                </c:pt>
                <c:pt idx="97">
                  <c:v>350.00000000000142</c:v>
                </c:pt>
                <c:pt idx="98">
                  <c:v>350.00000000000142</c:v>
                </c:pt>
                <c:pt idx="99">
                  <c:v>350.00000000000142</c:v>
                </c:pt>
                <c:pt idx="100">
                  <c:v>350.00000000000142</c:v>
                </c:pt>
                <c:pt idx="101">
                  <c:v>350.00000000000142</c:v>
                </c:pt>
                <c:pt idx="102">
                  <c:v>350.00000000000142</c:v>
                </c:pt>
                <c:pt idx="103">
                  <c:v>350.00000000000142</c:v>
                </c:pt>
                <c:pt idx="104">
                  <c:v>350.00000000000142</c:v>
                </c:pt>
                <c:pt idx="105">
                  <c:v>350.00000000000142</c:v>
                </c:pt>
                <c:pt idx="106">
                  <c:v>350.00000000000142</c:v>
                </c:pt>
                <c:pt idx="107">
                  <c:v>350.00000000000142</c:v>
                </c:pt>
              </c:numCache>
            </c:numRef>
          </c:yVal>
        </c:ser>
        <c:ser>
          <c:idx val="2"/>
          <c:order val="2"/>
          <c:tx>
            <c:strRef>
              <c:f>'1.4Qb'!$AX$18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'1.4Qb'!$AX$19:$AX$126</c:f>
              <c:numCache>
                <c:formatCode>0.000</c:formatCode>
                <c:ptCount val="108"/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350</c:v>
                </c:pt>
                <c:pt idx="32">
                  <c:v>333.33333333333331</c:v>
                </c:pt>
                <c:pt idx="33">
                  <c:v>333.33333333333331</c:v>
                </c:pt>
                <c:pt idx="34">
                  <c:v>333.33333333333331</c:v>
                </c:pt>
                <c:pt idx="35">
                  <c:v>333.33333333333331</c:v>
                </c:pt>
                <c:pt idx="36">
                  <c:v>333.33333333333331</c:v>
                </c:pt>
                <c:pt idx="37">
                  <c:v>318.18181818181819</c:v>
                </c:pt>
                <c:pt idx="38">
                  <c:v>318.18181818181819</c:v>
                </c:pt>
                <c:pt idx="39">
                  <c:v>318.18181818181819</c:v>
                </c:pt>
                <c:pt idx="40">
                  <c:v>318.18181818181819</c:v>
                </c:pt>
                <c:pt idx="41">
                  <c:v>318.18181818181819</c:v>
                </c:pt>
                <c:pt idx="42">
                  <c:v>304.3478260869565</c:v>
                </c:pt>
                <c:pt idx="43">
                  <c:v>304.3478260869565</c:v>
                </c:pt>
                <c:pt idx="44">
                  <c:v>304.3478260869565</c:v>
                </c:pt>
                <c:pt idx="45">
                  <c:v>304.3478260869565</c:v>
                </c:pt>
                <c:pt idx="46">
                  <c:v>304.3478260869565</c:v>
                </c:pt>
                <c:pt idx="47">
                  <c:v>291.66666666666669</c:v>
                </c:pt>
                <c:pt idx="48">
                  <c:v>291.66666666666669</c:v>
                </c:pt>
                <c:pt idx="49">
                  <c:v>291.66666666666669</c:v>
                </c:pt>
                <c:pt idx="50">
                  <c:v>291.66666666666669</c:v>
                </c:pt>
                <c:pt idx="51">
                  <c:v>291.66666666666669</c:v>
                </c:pt>
                <c:pt idx="52">
                  <c:v>291.66666666666669</c:v>
                </c:pt>
                <c:pt idx="53">
                  <c:v>291.66666666666669</c:v>
                </c:pt>
                <c:pt idx="54">
                  <c:v>291.66666666666669</c:v>
                </c:pt>
                <c:pt idx="55">
                  <c:v>291.66666666666669</c:v>
                </c:pt>
                <c:pt idx="56">
                  <c:v>291.66666666666669</c:v>
                </c:pt>
                <c:pt idx="57">
                  <c:v>291.66666666666669</c:v>
                </c:pt>
                <c:pt idx="58">
                  <c:v>291.66666666666669</c:v>
                </c:pt>
                <c:pt idx="59">
                  <c:v>291.66666666666669</c:v>
                </c:pt>
                <c:pt idx="60">
                  <c:v>291.66666666666669</c:v>
                </c:pt>
                <c:pt idx="61">
                  <c:v>291.66666666666669</c:v>
                </c:pt>
                <c:pt idx="62">
                  <c:v>291.66666666666669</c:v>
                </c:pt>
                <c:pt idx="63">
                  <c:v>291.66666666666669</c:v>
                </c:pt>
                <c:pt idx="64">
                  <c:v>291.66666666666669</c:v>
                </c:pt>
                <c:pt idx="65">
                  <c:v>304.3478260869565</c:v>
                </c:pt>
                <c:pt idx="66">
                  <c:v>304.3478260869565</c:v>
                </c:pt>
                <c:pt idx="67">
                  <c:v>304.3478260869565</c:v>
                </c:pt>
                <c:pt idx="68">
                  <c:v>304.3478260869565</c:v>
                </c:pt>
                <c:pt idx="69">
                  <c:v>304.3478260869565</c:v>
                </c:pt>
                <c:pt idx="70">
                  <c:v>318.18181818181819</c:v>
                </c:pt>
                <c:pt idx="71">
                  <c:v>318.18181818181819</c:v>
                </c:pt>
                <c:pt idx="72">
                  <c:v>318.18181818181819</c:v>
                </c:pt>
                <c:pt idx="73">
                  <c:v>318.18181818181819</c:v>
                </c:pt>
                <c:pt idx="74">
                  <c:v>318.18181818181819</c:v>
                </c:pt>
                <c:pt idx="75">
                  <c:v>333.33333333333331</c:v>
                </c:pt>
                <c:pt idx="76">
                  <c:v>333.33333333333331</c:v>
                </c:pt>
                <c:pt idx="77">
                  <c:v>333.33333333333331</c:v>
                </c:pt>
                <c:pt idx="78">
                  <c:v>333.33333333333331</c:v>
                </c:pt>
                <c:pt idx="79">
                  <c:v>333.33333333333331</c:v>
                </c:pt>
                <c:pt idx="80">
                  <c:v>350</c:v>
                </c:pt>
                <c:pt idx="81">
                  <c:v>350</c:v>
                </c:pt>
                <c:pt idx="82">
                  <c:v>350</c:v>
                </c:pt>
                <c:pt idx="83">
                  <c:v>350</c:v>
                </c:pt>
                <c:pt idx="84">
                  <c:v>350</c:v>
                </c:pt>
                <c:pt idx="85">
                  <c:v>350</c:v>
                </c:pt>
                <c:pt idx="86">
                  <c:v>350</c:v>
                </c:pt>
                <c:pt idx="87">
                  <c:v>350</c:v>
                </c:pt>
                <c:pt idx="88">
                  <c:v>350</c:v>
                </c:pt>
                <c:pt idx="89">
                  <c:v>350</c:v>
                </c:pt>
                <c:pt idx="90">
                  <c:v>350</c:v>
                </c:pt>
                <c:pt idx="91">
                  <c:v>350</c:v>
                </c:pt>
                <c:pt idx="92">
                  <c:v>350</c:v>
                </c:pt>
                <c:pt idx="93">
                  <c:v>350</c:v>
                </c:pt>
                <c:pt idx="94">
                  <c:v>350</c:v>
                </c:pt>
                <c:pt idx="95">
                  <c:v>350</c:v>
                </c:pt>
                <c:pt idx="96">
                  <c:v>350</c:v>
                </c:pt>
                <c:pt idx="97">
                  <c:v>350</c:v>
                </c:pt>
                <c:pt idx="98">
                  <c:v>350</c:v>
                </c:pt>
                <c:pt idx="99">
                  <c:v>350</c:v>
                </c:pt>
                <c:pt idx="100">
                  <c:v>350</c:v>
                </c:pt>
                <c:pt idx="101">
                  <c:v>350</c:v>
                </c:pt>
                <c:pt idx="102">
                  <c:v>350</c:v>
                </c:pt>
                <c:pt idx="103">
                  <c:v>350</c:v>
                </c:pt>
                <c:pt idx="104">
                  <c:v>350</c:v>
                </c:pt>
                <c:pt idx="105">
                  <c:v>350</c:v>
                </c:pt>
                <c:pt idx="106">
                  <c:v>350</c:v>
                </c:pt>
                <c:pt idx="107">
                  <c:v>350</c:v>
                </c:pt>
              </c:numCache>
            </c:numRef>
          </c:yVal>
        </c:ser>
        <c:axId val="70135808"/>
        <c:axId val="70136576"/>
      </c:scatterChart>
      <c:valAx>
        <c:axId val="701358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136576"/>
        <c:crossesAt val="2000"/>
        <c:crossBetween val="midCat"/>
        <c:minorUnit val="100"/>
      </c:valAx>
      <c:valAx>
        <c:axId val="701365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1358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261179263949355"/>
          <c:y val="0.22705700048355362"/>
          <c:w val="0.17183531780817801"/>
          <c:h val="0.251509292843320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395"/>
          <c:y val="0.17770778652668445"/>
          <c:w val="0.80901850561067568"/>
          <c:h val="0.72280996454390656"/>
        </c:manualLayout>
      </c:layout>
      <c:scatterChart>
        <c:scatterStyle val="lineMarker"/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'1.4Qb'!$BD$18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'1.4Qb'!$BD$19:$BD$126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2.849719019203795E-2</c:v>
                </c:pt>
                <c:pt idx="2">
                  <c:v>2.618921162431186E-2</c:v>
                </c:pt>
                <c:pt idx="3">
                  <c:v>2.4447615610783523E-2</c:v>
                </c:pt>
                <c:pt idx="4">
                  <c:v>2.303166863539385E-2</c:v>
                </c:pt>
                <c:pt idx="5">
                  <c:v>2.1825171821704618E-2</c:v>
                </c:pt>
                <c:pt idx="6">
                  <c:v>2.0763797302801364E-2</c:v>
                </c:pt>
                <c:pt idx="7">
                  <c:v>1.9807870180262612E-2</c:v>
                </c:pt>
                <c:pt idx="8">
                  <c:v>1.893169362759722E-2</c:v>
                </c:pt>
                <c:pt idx="9">
                  <c:v>1.8117731056435233E-2</c:v>
                </c:pt>
                <c:pt idx="10">
                  <c:v>1.7353208668483729E-2</c:v>
                </c:pt>
                <c:pt idx="11">
                  <c:v>1.6628807173487414E-2</c:v>
                </c:pt>
                <c:pt idx="12">
                  <c:v>1.5937660248603391E-2</c:v>
                </c:pt>
                <c:pt idx="13">
                  <c:v>1.5274259379812945E-2</c:v>
                </c:pt>
                <c:pt idx="14">
                  <c:v>1.4634372580348916E-2</c:v>
                </c:pt>
                <c:pt idx="15">
                  <c:v>1.401465272670745E-2</c:v>
                </c:pt>
                <c:pt idx="16">
                  <c:v>1.3412428039472898E-2</c:v>
                </c:pt>
                <c:pt idx="17">
                  <c:v>1.2825552398805461E-2</c:v>
                </c:pt>
                <c:pt idx="18">
                  <c:v>1.2252165606326351E-2</c:v>
                </c:pt>
                <c:pt idx="19">
                  <c:v>1.1691017579972464E-2</c:v>
                </c:pt>
                <c:pt idx="20">
                  <c:v>1.1140802035154414E-2</c:v>
                </c:pt>
                <c:pt idx="21">
                  <c:v>1.060076533458488E-2</c:v>
                </c:pt>
                <c:pt idx="22">
                  <c:v>1.0070035886491666E-2</c:v>
                </c:pt>
                <c:pt idx="23">
                  <c:v>9.5481510441914972E-3</c:v>
                </c:pt>
                <c:pt idx="24">
                  <c:v>9.0346150652403125E-3</c:v>
                </c:pt>
                <c:pt idx="25">
                  <c:v>8.5291694194271957E-3</c:v>
                </c:pt>
                <c:pt idx="26">
                  <c:v>8.031607371157861E-3</c:v>
                </c:pt>
                <c:pt idx="27">
                  <c:v>7.5418211231995059E-3</c:v>
                </c:pt>
                <c:pt idx="28">
                  <c:v>7.0596224846178578E-3</c:v>
                </c:pt>
                <c:pt idx="29">
                  <c:v>6.6060977993926007E-3</c:v>
                </c:pt>
                <c:pt idx="30">
                  <c:v>6.1817084738210407E-3</c:v>
                </c:pt>
                <c:pt idx="31">
                  <c:v>7.5710977993926013E-3</c:v>
                </c:pt>
                <c:pt idx="32">
                  <c:v>7.1657719468101386E-3</c:v>
                </c:pt>
                <c:pt idx="33">
                  <c:v>6.7670784065969941E-3</c:v>
                </c:pt>
                <c:pt idx="34">
                  <c:v>6.3893093103522909E-3</c:v>
                </c:pt>
                <c:pt idx="35">
                  <c:v>6.0326290033165938E-3</c:v>
                </c:pt>
                <c:pt idx="36">
                  <c:v>7.3083569293999097E-3</c:v>
                </c:pt>
                <c:pt idx="37">
                  <c:v>6.9656274319497462E-3</c:v>
                </c:pt>
                <c:pt idx="38">
                  <c:v>6.6282073113141582E-3</c:v>
                </c:pt>
                <c:pt idx="39">
                  <c:v>6.3063297334502019E-3</c:v>
                </c:pt>
                <c:pt idx="40">
                  <c:v>6.0000831052933737E-3</c:v>
                </c:pt>
                <c:pt idx="41">
                  <c:v>7.1836024607229293E-3</c:v>
                </c:pt>
                <c:pt idx="42">
                  <c:v>6.8881412921123772E-3</c:v>
                </c:pt>
                <c:pt idx="43">
                  <c:v>6.5968312309272513E-3</c:v>
                </c:pt>
                <c:pt idx="44">
                  <c:v>6.317335535902093E-3</c:v>
                </c:pt>
                <c:pt idx="45">
                  <c:v>6.049681563183148E-3</c:v>
                </c:pt>
                <c:pt idx="46">
                  <c:v>7.1564659706847018E-3</c:v>
                </c:pt>
                <c:pt idx="47">
                  <c:v>6.8976976970018403E-3</c:v>
                </c:pt>
                <c:pt idx="48">
                  <c:v>6.6421159546526951E-3</c:v>
                </c:pt>
                <c:pt idx="49">
                  <c:v>6.3897627208854739E-3</c:v>
                </c:pt>
                <c:pt idx="50">
                  <c:v>6.1405451809395696E-3</c:v>
                </c:pt>
                <c:pt idx="51">
                  <c:v>5.9496343620349598E-3</c:v>
                </c:pt>
                <c:pt idx="52">
                  <c:v>5.7458787399010175E-3</c:v>
                </c:pt>
                <c:pt idx="53">
                  <c:v>5.5426143673438129E-3</c:v>
                </c:pt>
                <c:pt idx="54">
                  <c:v>5.3397901091144081E-3</c:v>
                </c:pt>
                <c:pt idx="55">
                  <c:v>5.1373374241216463E-3</c:v>
                </c:pt>
                <c:pt idx="56">
                  <c:v>4.9352225978216129E-3</c:v>
                </c:pt>
                <c:pt idx="57">
                  <c:v>4.733376752425549E-3</c:v>
                </c:pt>
                <c:pt idx="58">
                  <c:v>4.5317761534381324E-3</c:v>
                </c:pt>
                <c:pt idx="59">
                  <c:v>4.3303340192284582E-3</c:v>
                </c:pt>
                <c:pt idx="60">
                  <c:v>4.1289945550435558E-3</c:v>
                </c:pt>
                <c:pt idx="61">
                  <c:v>3.8378714769446601E-3</c:v>
                </c:pt>
                <c:pt idx="62">
                  <c:v>3.6556767831691802E-3</c:v>
                </c:pt>
                <c:pt idx="63">
                  <c:v>3.4821313906116683E-3</c:v>
                </c:pt>
                <c:pt idx="64">
                  <c:v>2.6779647239450017E-3</c:v>
                </c:pt>
                <c:pt idx="65">
                  <c:v>2.408371348086026E-3</c:v>
                </c:pt>
                <c:pt idx="66">
                  <c:v>2.1374956110104242E-3</c:v>
                </c:pt>
                <c:pt idx="67">
                  <c:v>1.8975702884516928E-3</c:v>
                </c:pt>
                <c:pt idx="68">
                  <c:v>1.6845756225494679E-3</c:v>
                </c:pt>
                <c:pt idx="69">
                  <c:v>8.4544518776685925E-4</c:v>
                </c:pt>
                <c:pt idx="70">
                  <c:v>5.2018411721041448E-4</c:v>
                </c:pt>
                <c:pt idx="71">
                  <c:v>3.2120765209972535E-4</c:v>
                </c:pt>
                <c:pt idx="72">
                  <c:v>1.9869227962749497E-4</c:v>
                </c:pt>
                <c:pt idx="73">
                  <c:v>1.2290685394790573E-4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0324992"/>
        <c:axId val="70327296"/>
      </c:scatterChart>
      <c:valAx>
        <c:axId val="703249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327296"/>
        <c:crossesAt val="3.500000000000001E-2"/>
        <c:crossBetween val="midCat"/>
      </c:valAx>
      <c:valAx>
        <c:axId val="70327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32499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579169119310091"/>
          <c:y val="0.15910369062583224"/>
          <c:w val="0.82222823053350325"/>
          <c:h val="0.79486151819020467"/>
        </c:manualLayout>
      </c:layout>
      <c:scatterChart>
        <c:scatterStyle val="lineMarker"/>
        <c:ser>
          <c:idx val="1"/>
          <c:order val="0"/>
          <c:tx>
            <c:strRef>
              <c:f>'1.4Qb'!$BC$18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'1.4Qb'!$BC$19:$BC$128</c:f>
              <c:numCache>
                <c:formatCode>0.00</c:formatCode>
                <c:ptCount val="110"/>
                <c:pt idx="1">
                  <c:v>43.177615620554818</c:v>
                </c:pt>
                <c:pt idx="2">
                  <c:v>59.236253946488077</c:v>
                </c:pt>
                <c:pt idx="3">
                  <c:v>72.687389672690443</c:v>
                </c:pt>
                <c:pt idx="4">
                  <c:v>83.829559071431504</c:v>
                </c:pt>
                <c:pt idx="5">
                  <c:v>92.948526569115003</c:v>
                </c:pt>
                <c:pt idx="6">
                  <c:v>100.31560105784861</c:v>
                </c:pt>
                <c:pt idx="7">
                  <c:v>106.10554540840336</c:v>
                </c:pt>
                <c:pt idx="8">
                  <c:v>110.53583803975165</c:v>
                </c:pt>
                <c:pt idx="9">
                  <c:v>113.79339172543848</c:v>
                </c:pt>
                <c:pt idx="10">
                  <c:v>115.99051997666621</c:v>
                </c:pt>
                <c:pt idx="11">
                  <c:v>117.27617928971863</c:v>
                </c:pt>
                <c:pt idx="12">
                  <c:v>117.79864110498499</c:v>
                </c:pt>
                <c:pt idx="13">
                  <c:v>117.6208876743103</c:v>
                </c:pt>
                <c:pt idx="14">
                  <c:v>116.85126175916344</c:v>
                </c:pt>
                <c:pt idx="15">
                  <c:v>115.57248464251636</c:v>
                </c:pt>
                <c:pt idx="16">
                  <c:v>113.85734156850566</c:v>
                </c:pt>
                <c:pt idx="17">
                  <c:v>111.76976270662155</c:v>
                </c:pt>
                <c:pt idx="18">
                  <c:v>109.34031937108743</c:v>
                </c:pt>
                <c:pt idx="19">
                  <c:v>106.67053104450862</c:v>
                </c:pt>
                <c:pt idx="20">
                  <c:v>103.74034244469163</c:v>
                </c:pt>
                <c:pt idx="21">
                  <c:v>100.64856400875264</c:v>
                </c:pt>
                <c:pt idx="22">
                  <c:v>97.36976766289213</c:v>
                </c:pt>
                <c:pt idx="23">
                  <c:v>93.977566220439755</c:v>
                </c:pt>
                <c:pt idx="24">
                  <c:v>90.464772046664379</c:v>
                </c:pt>
                <c:pt idx="25">
                  <c:v>86.872765796668574</c:v>
                </c:pt>
                <c:pt idx="26">
                  <c:v>83.209605958635009</c:v>
                </c:pt>
                <c:pt idx="27">
                  <c:v>79.490944056076827</c:v>
                </c:pt>
                <c:pt idx="28">
                  <c:v>75.702430697266379</c:v>
                </c:pt>
                <c:pt idx="29">
                  <c:v>75.330630995438327</c:v>
                </c:pt>
                <c:pt idx="30">
                  <c:v>10</c:v>
                </c:pt>
                <c:pt idx="31">
                  <c:v>93.865162600890031</c:v>
                </c:pt>
                <c:pt idx="32">
                  <c:v>90.895199826937755</c:v>
                </c:pt>
                <c:pt idx="33">
                  <c:v>87.365664025798566</c:v>
                </c:pt>
                <c:pt idx="34">
                  <c:v>87.066331310139205</c:v>
                </c:pt>
                <c:pt idx="35">
                  <c:v>10</c:v>
                </c:pt>
                <c:pt idx="36">
                  <c:v>104.9077399129134</c:v>
                </c:pt>
                <c:pt idx="37">
                  <c:v>104.1198997135141</c:v>
                </c:pt>
                <c:pt idx="38">
                  <c:v>100.71891028354786</c:v>
                </c:pt>
                <c:pt idx="39">
                  <c:v>100.46161906182255</c:v>
                </c:pt>
                <c:pt idx="40">
                  <c:v>10</c:v>
                </c:pt>
                <c:pt idx="41">
                  <c:v>115.80414058797005</c:v>
                </c:pt>
                <c:pt idx="42">
                  <c:v>119.06593190409502</c:v>
                </c:pt>
                <c:pt idx="43">
                  <c:v>115.72697204637578</c:v>
                </c:pt>
                <c:pt idx="44">
                  <c:v>115.51310983221856</c:v>
                </c:pt>
                <c:pt idx="45">
                  <c:v>10</c:v>
                </c:pt>
                <c:pt idx="46">
                  <c:v>126.57257651568044</c:v>
                </c:pt>
                <c:pt idx="47">
                  <c:v>135.77943180266891</c:v>
                </c:pt>
                <c:pt idx="48">
                  <c:v>132.44112751565493</c:v>
                </c:pt>
                <c:pt idx="49">
                  <c:v>129.10354348340948</c:v>
                </c:pt>
                <c:pt idx="50">
                  <c:v>125.69648894440682</c:v>
                </c:pt>
                <c:pt idx="51">
                  <c:v>158.32234668973274</c:v>
                </c:pt>
                <c:pt idx="52">
                  <c:v>143.49926862690091</c:v>
                </c:pt>
                <c:pt idx="53">
                  <c:v>138.84003582659179</c:v>
                </c:pt>
                <c:pt idx="54">
                  <c:v>134.13588408332382</c:v>
                </c:pt>
                <c:pt idx="55">
                  <c:v>129.37748310933267</c:v>
                </c:pt>
                <c:pt idx="56">
                  <c:v>124.58957373803496</c:v>
                </c:pt>
                <c:pt idx="57">
                  <c:v>119.75227098773487</c:v>
                </c:pt>
                <c:pt idx="58">
                  <c:v>114.89490795662275</c:v>
                </c:pt>
                <c:pt idx="59">
                  <c:v>109.98332359111031</c:v>
                </c:pt>
                <c:pt idx="60">
                  <c:v>105.03813309177286</c:v>
                </c:pt>
                <c:pt idx="61">
                  <c:v>68.414930241994085</c:v>
                </c:pt>
                <c:pt idx="62">
                  <c:v>102.82336034094691</c:v>
                </c:pt>
                <c:pt idx="63">
                  <c:v>10</c:v>
                </c:pt>
                <c:pt idx="64">
                  <c:v>49.607138025526659</c:v>
                </c:pt>
                <c:pt idx="65">
                  <c:v>47.166738201791837</c:v>
                </c:pt>
                <c:pt idx="66">
                  <c:v>41.955280013023938</c:v>
                </c:pt>
                <c:pt idx="67">
                  <c:v>42.045019012888609</c:v>
                </c:pt>
                <c:pt idx="68">
                  <c:v>10</c:v>
                </c:pt>
                <c:pt idx="69">
                  <c:v>12.5</c:v>
                </c:pt>
                <c:pt idx="70">
                  <c:v>10.496409104853871</c:v>
                </c:pt>
                <c:pt idx="71">
                  <c:v>10.571498604647539</c:v>
                </c:pt>
                <c:pt idx="72">
                  <c:v>10.608871385610449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70355584"/>
        <c:axId val="70382720"/>
      </c:scatterChart>
      <c:valAx>
        <c:axId val="703555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1601238694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382720"/>
        <c:crossesAt val="180"/>
        <c:crossBetween val="midCat"/>
      </c:valAx>
      <c:valAx>
        <c:axId val="70382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3555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18"/>
          <c:y val="0.18302835385013533"/>
          <c:w val="0.81969968009485672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'1.4Qb'!$IH$2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'1.4Qb'!$IH$3:$IH$121</c:f>
              <c:numCache>
                <c:formatCode>0.000</c:formatCode>
                <c:ptCount val="119"/>
                <c:pt idx="0">
                  <c:v>3.1083460600000001</c:v>
                </c:pt>
                <c:pt idx="1">
                  <c:v>3.0908460600000001</c:v>
                </c:pt>
                <c:pt idx="2">
                  <c:v>3.0733460575000002</c:v>
                </c:pt>
                <c:pt idx="3">
                  <c:v>3.0558460675000005</c:v>
                </c:pt>
                <c:pt idx="4">
                  <c:v>3.0383460624999992</c:v>
                </c:pt>
                <c:pt idx="5">
                  <c:v>3.0208460550000003</c:v>
                </c:pt>
                <c:pt idx="6">
                  <c:v>3.0033460525</c:v>
                </c:pt>
                <c:pt idx="7">
                  <c:v>2.9858460725000002</c:v>
                </c:pt>
                <c:pt idx="8">
                  <c:v>2.9683460600000005</c:v>
                </c:pt>
                <c:pt idx="9">
                  <c:v>2.950846062500001</c:v>
                </c:pt>
                <c:pt idx="10">
                  <c:v>2.9333460599999999</c:v>
                </c:pt>
                <c:pt idx="11">
                  <c:v>2.9158460550000003</c:v>
                </c:pt>
                <c:pt idx="12">
                  <c:v>2.8983460550000002</c:v>
                </c:pt>
                <c:pt idx="13">
                  <c:v>2.8808460499999997</c:v>
                </c:pt>
                <c:pt idx="14">
                  <c:v>2.8633460475000003</c:v>
                </c:pt>
                <c:pt idx="15">
                  <c:v>2.8458460449999996</c:v>
                </c:pt>
                <c:pt idx="16">
                  <c:v>2.8283460524999997</c:v>
                </c:pt>
                <c:pt idx="17">
                  <c:v>2.810846035</c:v>
                </c:pt>
                <c:pt idx="18">
                  <c:v>2.7933460475000005</c:v>
                </c:pt>
                <c:pt idx="19">
                  <c:v>2.7758460400000007</c:v>
                </c:pt>
                <c:pt idx="20">
                  <c:v>2.7583460450000001</c:v>
                </c:pt>
                <c:pt idx="21">
                  <c:v>2.7408460350000001</c:v>
                </c:pt>
                <c:pt idx="22">
                  <c:v>2.7233460325000003</c:v>
                </c:pt>
                <c:pt idx="23">
                  <c:v>2.7058460374999993</c:v>
                </c:pt>
                <c:pt idx="24">
                  <c:v>2.6883460374999997</c:v>
                </c:pt>
                <c:pt idx="25">
                  <c:v>2.6708460300000003</c:v>
                </c:pt>
                <c:pt idx="26">
                  <c:v>2.6533460275000005</c:v>
                </c:pt>
                <c:pt idx="27">
                  <c:v>2.6358460349999997</c:v>
                </c:pt>
                <c:pt idx="28">
                  <c:v>2.6183460374999998</c:v>
                </c:pt>
                <c:pt idx="29">
                  <c:v>2.6008460375000002</c:v>
                </c:pt>
                <c:pt idx="30">
                  <c:v>2.5825785499999996</c:v>
                </c:pt>
                <c:pt idx="31">
                  <c:v>2.5659119309523812</c:v>
                </c:pt>
                <c:pt idx="32">
                  <c:v>2.5492453309523797</c:v>
                </c:pt>
                <c:pt idx="33">
                  <c:v>2.5325787714285721</c:v>
                </c:pt>
                <c:pt idx="34">
                  <c:v>2.5157268886363631</c:v>
                </c:pt>
                <c:pt idx="35">
                  <c:v>2.4998181295454547</c:v>
                </c:pt>
                <c:pt idx="36">
                  <c:v>2.4839095886363638</c:v>
                </c:pt>
                <c:pt idx="37">
                  <c:v>2.4680014340909096</c:v>
                </c:pt>
                <c:pt idx="38">
                  <c:v>2.4552743326086959</c:v>
                </c:pt>
                <c:pt idx="39">
                  <c:v>2.4400585782608695</c:v>
                </c:pt>
                <c:pt idx="40">
                  <c:v>2.4248429630434787</c:v>
                </c:pt>
                <c:pt idx="41">
                  <c:v>2.4096274239130442</c:v>
                </c:pt>
                <c:pt idx="42">
                  <c:v>2.4041183895833331</c:v>
                </c:pt>
                <c:pt idx="43">
                  <c:v>2.3895364895833335</c:v>
                </c:pt>
                <c:pt idx="44">
                  <c:v>2.3749545041666664</c:v>
                </c:pt>
                <c:pt idx="45">
                  <c:v>2.3603724562499999</c:v>
                </c:pt>
                <c:pt idx="46">
                  <c:v>2.3457903666666664</c:v>
                </c:pt>
                <c:pt idx="47">
                  <c:v>2.3312082041666669</c:v>
                </c:pt>
                <c:pt idx="48">
                  <c:v>2.3166260083333325</c:v>
                </c:pt>
                <c:pt idx="49">
                  <c:v>2.3020438479166665</c:v>
                </c:pt>
                <c:pt idx="50">
                  <c:v>2.2874618187500002</c:v>
                </c:pt>
                <c:pt idx="51">
                  <c:v>2.2728798395833336</c:v>
                </c:pt>
                <c:pt idx="52">
                  <c:v>2.2582978395833337</c:v>
                </c:pt>
                <c:pt idx="53">
                  <c:v>2.243715797916666</c:v>
                </c:pt>
                <c:pt idx="54">
                  <c:v>2.2291337062499994</c:v>
                </c:pt>
                <c:pt idx="55">
                  <c:v>2.2145515791666668</c:v>
                </c:pt>
                <c:pt idx="56">
                  <c:v>2.1999695395833339</c:v>
                </c:pt>
                <c:pt idx="57">
                  <c:v>2.1853875895833332</c:v>
                </c:pt>
                <c:pt idx="58">
                  <c:v>2.1708057041666668</c:v>
                </c:pt>
                <c:pt idx="59">
                  <c:v>2.131695623913044</c:v>
                </c:pt>
                <c:pt idx="60">
                  <c:v>2.116479754347826</c:v>
                </c:pt>
                <c:pt idx="61">
                  <c:v>2.1012639913043483</c:v>
                </c:pt>
                <c:pt idx="62">
                  <c:v>2.0860483652173909</c:v>
                </c:pt>
                <c:pt idx="63">
                  <c:v>2.0451265795454545</c:v>
                </c:pt>
                <c:pt idx="64">
                  <c:v>2.0292194340909093</c:v>
                </c:pt>
                <c:pt idx="65">
                  <c:v>2.013312345454545</c:v>
                </c:pt>
                <c:pt idx="66">
                  <c:v>1.9974054272727271</c:v>
                </c:pt>
                <c:pt idx="67">
                  <c:v>1.9542190119047624</c:v>
                </c:pt>
                <c:pt idx="68">
                  <c:v>1.9375547428571427</c:v>
                </c:pt>
                <c:pt idx="69">
                  <c:v>1.9208905499999995</c:v>
                </c:pt>
                <c:pt idx="70">
                  <c:v>1.90422654047619</c:v>
                </c:pt>
                <c:pt idx="71">
                  <c:v>1.85825401</c:v>
                </c:pt>
                <c:pt idx="72">
                  <c:v>1.8407569225</c:v>
                </c:pt>
                <c:pt idx="73">
                  <c:v>1.8232599225000001</c:v>
                </c:pt>
                <c:pt idx="74">
                  <c:v>1.8057630650000001</c:v>
                </c:pt>
                <c:pt idx="75">
                  <c:v>1.7882662099999995</c:v>
                </c:pt>
                <c:pt idx="76">
                  <c:v>1.7707694</c:v>
                </c:pt>
                <c:pt idx="77">
                  <c:v>1.7532726975000004</c:v>
                </c:pt>
                <c:pt idx="78">
                  <c:v>1.7357761899999995</c:v>
                </c:pt>
                <c:pt idx="79">
                  <c:v>1.7182798175</c:v>
                </c:pt>
                <c:pt idx="80">
                  <c:v>1.7007835425000002</c:v>
                </c:pt>
                <c:pt idx="81">
                  <c:v>1.6832874525000003</c:v>
                </c:pt>
                <c:pt idx="82">
                  <c:v>1.6657916225</c:v>
                </c:pt>
                <c:pt idx="83">
                  <c:v>1.6482960199999999</c:v>
                </c:pt>
                <c:pt idx="84">
                  <c:v>1.630800695</c:v>
                </c:pt>
                <c:pt idx="85">
                  <c:v>1.6133057274999998</c:v>
                </c:pt>
                <c:pt idx="86">
                  <c:v>1.5958111699999997</c:v>
                </c:pt>
                <c:pt idx="87">
                  <c:v>1.5783170574999996</c:v>
                </c:pt>
                <c:pt idx="88">
                  <c:v>1.5608235324999997</c:v>
                </c:pt>
                <c:pt idx="89">
                  <c:v>1.5433306549999997</c:v>
                </c:pt>
                <c:pt idx="90">
                  <c:v>1.5258385942499999</c:v>
                </c:pt>
                <c:pt idx="91">
                  <c:v>1.5083475020000001</c:v>
                </c:pt>
                <c:pt idx="92">
                  <c:v>1.4908576102500004</c:v>
                </c:pt>
                <c:pt idx="93">
                  <c:v>1.4733691957499997</c:v>
                </c:pt>
                <c:pt idx="94">
                  <c:v>1.45588260225</c:v>
                </c:pt>
                <c:pt idx="95">
                  <c:v>1.4383982235000001</c:v>
                </c:pt>
                <c:pt idx="96">
                  <c:v>1.4209164512500001</c:v>
                </c:pt>
                <c:pt idx="97">
                  <c:v>1.40343748775</c:v>
                </c:pt>
                <c:pt idx="98">
                  <c:v>1.3859609384999998</c:v>
                </c:pt>
                <c:pt idx="99">
                  <c:v>1.3684844725000003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'1.4Qb'!$BJ$18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'1.4Qb'!$BJ$19:$BJ$126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1.3684999999999992</c:v>
                </c:pt>
                <c:pt idx="2">
                  <c:v>1.3859999999999992</c:v>
                </c:pt>
                <c:pt idx="3">
                  <c:v>1.4034999999999993</c:v>
                </c:pt>
                <c:pt idx="4">
                  <c:v>1.4209999999999994</c:v>
                </c:pt>
                <c:pt idx="5">
                  <c:v>1.4384999999999994</c:v>
                </c:pt>
                <c:pt idx="6">
                  <c:v>1.4559999999999995</c:v>
                </c:pt>
                <c:pt idx="7">
                  <c:v>1.4734999999999996</c:v>
                </c:pt>
                <c:pt idx="8">
                  <c:v>1.4909999999999997</c:v>
                </c:pt>
                <c:pt idx="9">
                  <c:v>1.5084999999999997</c:v>
                </c:pt>
                <c:pt idx="10">
                  <c:v>1.5259999999999998</c:v>
                </c:pt>
                <c:pt idx="11">
                  <c:v>1.5434999999999999</c:v>
                </c:pt>
                <c:pt idx="12">
                  <c:v>1.5609999999999999</c:v>
                </c:pt>
                <c:pt idx="13">
                  <c:v>1.5785</c:v>
                </c:pt>
                <c:pt idx="14">
                  <c:v>1.5960000000000001</c:v>
                </c:pt>
                <c:pt idx="15">
                  <c:v>1.6135000000000002</c:v>
                </c:pt>
                <c:pt idx="16">
                  <c:v>1.6310000000000002</c:v>
                </c:pt>
                <c:pt idx="17">
                  <c:v>1.6485000000000003</c:v>
                </c:pt>
                <c:pt idx="18">
                  <c:v>1.6660000000000004</c:v>
                </c:pt>
                <c:pt idx="19">
                  <c:v>1.6835000000000004</c:v>
                </c:pt>
                <c:pt idx="20">
                  <c:v>1.7010000000000005</c:v>
                </c:pt>
                <c:pt idx="21">
                  <c:v>1.7185000000000006</c:v>
                </c:pt>
                <c:pt idx="22">
                  <c:v>1.7360000000000007</c:v>
                </c:pt>
                <c:pt idx="23">
                  <c:v>1.7535000000000007</c:v>
                </c:pt>
                <c:pt idx="24">
                  <c:v>1.7710000000000008</c:v>
                </c:pt>
                <c:pt idx="25">
                  <c:v>1.7885000000000009</c:v>
                </c:pt>
                <c:pt idx="26">
                  <c:v>1.8060000000000009</c:v>
                </c:pt>
                <c:pt idx="27">
                  <c:v>1.823500000000001</c:v>
                </c:pt>
                <c:pt idx="28">
                  <c:v>1.8410000000000011</c:v>
                </c:pt>
                <c:pt idx="29">
                  <c:v>1.8585000000000012</c:v>
                </c:pt>
                <c:pt idx="30">
                  <c:v>1.8760000000000012</c:v>
                </c:pt>
                <c:pt idx="31">
                  <c:v>1.8999000686371514</c:v>
                </c:pt>
                <c:pt idx="32">
                  <c:v>1.9174000686371515</c:v>
                </c:pt>
                <c:pt idx="33">
                  <c:v>1.9349000686371516</c:v>
                </c:pt>
                <c:pt idx="34">
                  <c:v>1.9524000686371517</c:v>
                </c:pt>
                <c:pt idx="35">
                  <c:v>1.9699000686371517</c:v>
                </c:pt>
                <c:pt idx="36">
                  <c:v>1.9930577857200218</c:v>
                </c:pt>
                <c:pt idx="37">
                  <c:v>2.0105577857200223</c:v>
                </c:pt>
                <c:pt idx="38">
                  <c:v>2.0280577857200224</c:v>
                </c:pt>
                <c:pt idx="39">
                  <c:v>2.0455577857200224</c:v>
                </c:pt>
                <c:pt idx="40">
                  <c:v>2.0630577857200225</c:v>
                </c:pt>
                <c:pt idx="41">
                  <c:v>2.08586082820434</c:v>
                </c:pt>
                <c:pt idx="42">
                  <c:v>2.1033608282043401</c:v>
                </c:pt>
                <c:pt idx="43">
                  <c:v>2.1208608282043402</c:v>
                </c:pt>
                <c:pt idx="44">
                  <c:v>2.1383608282043403</c:v>
                </c:pt>
                <c:pt idx="45">
                  <c:v>2.1558608282043403</c:v>
                </c:pt>
                <c:pt idx="46">
                  <c:v>2.1785865352913292</c:v>
                </c:pt>
                <c:pt idx="47">
                  <c:v>2.1960865352913292</c:v>
                </c:pt>
                <c:pt idx="48">
                  <c:v>2.2135865352913293</c:v>
                </c:pt>
                <c:pt idx="49">
                  <c:v>2.2310865352913294</c:v>
                </c:pt>
                <c:pt idx="50">
                  <c:v>2.2485865352913295</c:v>
                </c:pt>
                <c:pt idx="51">
                  <c:v>2.2660865352913295</c:v>
                </c:pt>
                <c:pt idx="52">
                  <c:v>2.2835865352913296</c:v>
                </c:pt>
                <c:pt idx="53">
                  <c:v>2.3010865352913297</c:v>
                </c:pt>
                <c:pt idx="54">
                  <c:v>2.3185865352913297</c:v>
                </c:pt>
                <c:pt idx="55">
                  <c:v>2.3360865352913298</c:v>
                </c:pt>
                <c:pt idx="56">
                  <c:v>2.3535865352913299</c:v>
                </c:pt>
                <c:pt idx="57">
                  <c:v>2.37108653529133</c:v>
                </c:pt>
                <c:pt idx="58">
                  <c:v>2.38858653529133</c:v>
                </c:pt>
                <c:pt idx="59">
                  <c:v>2.4060865352913301</c:v>
                </c:pt>
                <c:pt idx="60">
                  <c:v>2.4235865352913302</c:v>
                </c:pt>
                <c:pt idx="61">
                  <c:v>2.4410865352913302</c:v>
                </c:pt>
                <c:pt idx="62">
                  <c:v>2.4585865352913303</c:v>
                </c:pt>
                <c:pt idx="63">
                  <c:v>2.4760865352913304</c:v>
                </c:pt>
                <c:pt idx="64">
                  <c:v>2.4670387913057019</c:v>
                </c:pt>
                <c:pt idx="65">
                  <c:v>2.484538791305702</c:v>
                </c:pt>
                <c:pt idx="66">
                  <c:v>2.5020387913057021</c:v>
                </c:pt>
                <c:pt idx="67">
                  <c:v>2.5195387913057021</c:v>
                </c:pt>
                <c:pt idx="68">
                  <c:v>2.5370387913057022</c:v>
                </c:pt>
                <c:pt idx="69">
                  <c:v>2.5341121388671621</c:v>
                </c:pt>
                <c:pt idx="70">
                  <c:v>2.5516121388671622</c:v>
                </c:pt>
                <c:pt idx="71">
                  <c:v>2.5691121388671623</c:v>
                </c:pt>
                <c:pt idx="72">
                  <c:v>2.5866121388671623</c:v>
                </c:pt>
                <c:pt idx="73">
                  <c:v>2.6041121388671624</c:v>
                </c:pt>
                <c:pt idx="74">
                  <c:v>2.6041121388671624</c:v>
                </c:pt>
                <c:pt idx="75">
                  <c:v>2.6216121388671625</c:v>
                </c:pt>
                <c:pt idx="76">
                  <c:v>2.6391121388671626</c:v>
                </c:pt>
                <c:pt idx="77">
                  <c:v>2.6566121388671626</c:v>
                </c:pt>
                <c:pt idx="78">
                  <c:v>2.6741121388671627</c:v>
                </c:pt>
                <c:pt idx="79">
                  <c:v>2.6741121388671627</c:v>
                </c:pt>
                <c:pt idx="80">
                  <c:v>2.6916121388671628</c:v>
                </c:pt>
                <c:pt idx="81">
                  <c:v>2.7091121388671628</c:v>
                </c:pt>
                <c:pt idx="82">
                  <c:v>2.7266121388671629</c:v>
                </c:pt>
                <c:pt idx="83">
                  <c:v>2.744112138867163</c:v>
                </c:pt>
                <c:pt idx="84">
                  <c:v>2.7616121388671631</c:v>
                </c:pt>
                <c:pt idx="85">
                  <c:v>2.7791121388671631</c:v>
                </c:pt>
                <c:pt idx="86">
                  <c:v>2.7966121388671632</c:v>
                </c:pt>
                <c:pt idx="87">
                  <c:v>2.8141121388671633</c:v>
                </c:pt>
                <c:pt idx="88">
                  <c:v>2.8316121388671633</c:v>
                </c:pt>
                <c:pt idx="89">
                  <c:v>2.8491121388671634</c:v>
                </c:pt>
                <c:pt idx="90">
                  <c:v>2.8666121388671635</c:v>
                </c:pt>
                <c:pt idx="91">
                  <c:v>2.8841121388671636</c:v>
                </c:pt>
                <c:pt idx="92">
                  <c:v>2.9016121388671636</c:v>
                </c:pt>
                <c:pt idx="93">
                  <c:v>2.9191121388671637</c:v>
                </c:pt>
                <c:pt idx="94">
                  <c:v>2.9366121388671638</c:v>
                </c:pt>
                <c:pt idx="95">
                  <c:v>2.9541121388671638</c:v>
                </c:pt>
                <c:pt idx="96">
                  <c:v>2.9716121388671639</c:v>
                </c:pt>
                <c:pt idx="97">
                  <c:v>2.989112138867164</c:v>
                </c:pt>
                <c:pt idx="98">
                  <c:v>3.0066121388671641</c:v>
                </c:pt>
                <c:pt idx="99">
                  <c:v>3.0241121388671641</c:v>
                </c:pt>
                <c:pt idx="100">
                  <c:v>3.0416121388671642</c:v>
                </c:pt>
                <c:pt idx="101">
                  <c:v>3.0591121388671643</c:v>
                </c:pt>
                <c:pt idx="102">
                  <c:v>3.0766121388671643</c:v>
                </c:pt>
                <c:pt idx="103">
                  <c:v>3.0941121388671644</c:v>
                </c:pt>
                <c:pt idx="104">
                  <c:v>3.1116121388671645</c:v>
                </c:pt>
                <c:pt idx="105">
                  <c:v>3.1291121388671645</c:v>
                </c:pt>
                <c:pt idx="106">
                  <c:v>3.1466121388671646</c:v>
                </c:pt>
                <c:pt idx="107">
                  <c:v>3.1641121388671647</c:v>
                </c:pt>
              </c:numCache>
            </c:numRef>
          </c:yVal>
        </c:ser>
        <c:axId val="70407296"/>
        <c:axId val="70409600"/>
      </c:scatterChart>
      <c:valAx>
        <c:axId val="70407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33353142177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409600"/>
        <c:crossesAt val="3.5"/>
        <c:crossBetween val="midCat"/>
      </c:valAx>
      <c:valAx>
        <c:axId val="704096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4072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831603259053249"/>
          <c:y val="0.19600938967136258"/>
          <c:w val="0.7699360306279327"/>
          <c:h val="0.73239436619718579"/>
        </c:manualLayout>
      </c:layout>
      <c:scatterChart>
        <c:scatterStyle val="lineMarker"/>
        <c:ser>
          <c:idx val="1"/>
          <c:order val="0"/>
          <c:tx>
            <c:strRef>
              <c:f>'1.4Qb'!$AJ$18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'1.4Qb'!$AJ$19:$AJ$126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-6.7415404878611653</c:v>
                </c:pt>
                <c:pt idx="2">
                  <c:v>-9.7116491803680063</c:v>
                </c:pt>
                <c:pt idx="3">
                  <c:v>-12.595938456346225</c:v>
                </c:pt>
                <c:pt idx="4">
                  <c:v>-15.397791058736352</c:v>
                </c:pt>
                <c:pt idx="5">
                  <c:v>-18.120410139420095</c:v>
                </c:pt>
                <c:pt idx="6">
                  <c:v>-20.766830611345846</c:v>
                </c:pt>
                <c:pt idx="7">
                  <c:v>-23.339929622001009</c:v>
                </c:pt>
                <c:pt idx="8">
                  <c:v>-25.842436222872827</c:v>
                </c:pt>
                <c:pt idx="9">
                  <c:v>-28.276940301889439</c:v>
                </c:pt>
                <c:pt idx="10">
                  <c:v>-30.645900838959278</c:v>
                </c:pt>
                <c:pt idx="11">
                  <c:v>-32.9516535385415</c:v>
                </c:pt>
                <c:pt idx="12">
                  <c:v>-35.196417887563697</c:v>
                </c:pt>
                <c:pt idx="13">
                  <c:v>-37.382303681894413</c:v>
                </c:pt>
                <c:pt idx="14">
                  <c:v>-39.511317059884909</c:v>
                </c:pt>
                <c:pt idx="15">
                  <c:v>-41.585366077139241</c:v>
                </c:pt>
                <c:pt idx="16">
                  <c:v>-43.60626585259601</c:v>
                </c:pt>
                <c:pt idx="17">
                  <c:v>-45.575743312119506</c:v>
                </c:pt>
                <c:pt idx="18">
                  <c:v>-47.495441552037292</c:v>
                </c:pt>
                <c:pt idx="19">
                  <c:v>-49.366923841333715</c:v>
                </c:pt>
                <c:pt idx="20">
                  <c:v>-51.191677277425562</c:v>
                </c:pt>
                <c:pt idx="21">
                  <c:v>-52.971116106482462</c:v>
                </c:pt>
                <c:pt idx="22">
                  <c:v>-54.706584714985702</c:v>
                </c:pt>
                <c:pt idx="23">
                  <c:v>-56.399360294441159</c:v>
                </c:pt>
                <c:pt idx="24">
                  <c:v>-58.05065517566505</c:v>
                </c:pt>
                <c:pt idx="25">
                  <c:v>-59.661618822500792</c:v>
                </c:pt>
                <c:pt idx="26">
                  <c:v>-61.233339466785672</c:v>
                </c:pt>
                <c:pt idx="27">
                  <c:v>-62.766845356233226</c:v>
                </c:pt>
                <c:pt idx="28">
                  <c:v>-64.263105573774084</c:v>
                </c:pt>
                <c:pt idx="29">
                  <c:v>-65.723030369514049</c:v>
                </c:pt>
                <c:pt idx="30">
                  <c:v>-67.087465293052077</c:v>
                </c:pt>
                <c:pt idx="31">
                  <c:v>-67.055002281239666</c:v>
                </c:pt>
                <c:pt idx="32">
                  <c:v>-68.361588727909776</c:v>
                </c:pt>
                <c:pt idx="33">
                  <c:v>-69.638627601518067</c:v>
                </c:pt>
                <c:pt idx="34">
                  <c:v>-70.886856255525061</c:v>
                </c:pt>
                <c:pt idx="35">
                  <c:v>-72.064085716514143</c:v>
                </c:pt>
                <c:pt idx="36">
                  <c:v>-72.282249785073816</c:v>
                </c:pt>
                <c:pt idx="37">
                  <c:v>-73.440474257839156</c:v>
                </c:pt>
                <c:pt idx="38">
                  <c:v>-74.574098612431101</c:v>
                </c:pt>
                <c:pt idx="39">
                  <c:v>-75.683737165316757</c:v>
                </c:pt>
                <c:pt idx="40">
                  <c:v>-76.737431781246841</c:v>
                </c:pt>
                <c:pt idx="41">
                  <c:v>-77.120107393967459</c:v>
                </c:pt>
                <c:pt idx="42">
                  <c:v>-78.176351351084435</c:v>
                </c:pt>
                <c:pt idx="43">
                  <c:v>-79.211388815279037</c:v>
                </c:pt>
                <c:pt idx="44">
                  <c:v>-80.225743960240834</c:v>
                </c:pt>
                <c:pt idx="45">
                  <c:v>-81.194108268028231</c:v>
                </c:pt>
                <c:pt idx="46">
                  <c:v>-81.688446213512123</c:v>
                </c:pt>
                <c:pt idx="47">
                  <c:v>-82.67187985319967</c:v>
                </c:pt>
                <c:pt idx="48">
                  <c:v>-83.636556026194938</c:v>
                </c:pt>
                <c:pt idx="49">
                  <c:v>-84.582930779614401</c:v>
                </c:pt>
                <c:pt idx="50">
                  <c:v>-85.511442489471989</c:v>
                </c:pt>
                <c:pt idx="51">
                  <c:v>-86.422512408654057</c:v>
                </c:pt>
                <c:pt idx="52">
                  <c:v>-87.119492871361899</c:v>
                </c:pt>
                <c:pt idx="53">
                  <c:v>-87.816223845064457</c:v>
                </c:pt>
                <c:pt idx="54">
                  <c:v>-88.51269625619517</c:v>
                </c:pt>
                <c:pt idx="55">
                  <c:v>-89.208900342533411</c:v>
                </c:pt>
                <c:pt idx="56">
                  <c:v>-89.904825571557808</c:v>
                </c:pt>
                <c:pt idx="57">
                  <c:v>-90.600460545348625</c:v>
                </c:pt>
                <c:pt idx="58">
                  <c:v>-91.295792889148515</c:v>
                </c:pt>
                <c:pt idx="59">
                  <c:v>-91.990809119911518</c:v>
                </c:pt>
                <c:pt idx="60">
                  <c:v>-92.685494490134033</c:v>
                </c:pt>
                <c:pt idx="61">
                  <c:v>-93.379832800867717</c:v>
                </c:pt>
                <c:pt idx="62">
                  <c:v>-94.073806175912438</c:v>
                </c:pt>
                <c:pt idx="63">
                  <c:v>-94.731305162634584</c:v>
                </c:pt>
                <c:pt idx="64">
                  <c:v>-92.620983786483208</c:v>
                </c:pt>
                <c:pt idx="65">
                  <c:v>-93.524342527306572</c:v>
                </c:pt>
                <c:pt idx="66">
                  <c:v>-94.426689829890961</c:v>
                </c:pt>
                <c:pt idx="67">
                  <c:v>-95.327900879212791</c:v>
                </c:pt>
                <c:pt idx="68">
                  <c:v>-96.115629681496017</c:v>
                </c:pt>
                <c:pt idx="69">
                  <c:v>-93.744671527300596</c:v>
                </c:pt>
                <c:pt idx="70">
                  <c:v>-94.880239770380854</c:v>
                </c:pt>
                <c:pt idx="71">
                  <c:v>-95.561580716229031</c:v>
                </c:pt>
                <c:pt idx="72">
                  <c:v>-95.970385283737926</c:v>
                </c:pt>
                <c:pt idx="73">
                  <c:v>-96.215668024243257</c:v>
                </c:pt>
                <c:pt idx="74">
                  <c:v>-91.583592135001254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-86.583592135001254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'1.4Qb'!$AK$18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'1.4Qb'!$AK$19:$AK$126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-20.158000000000001</c:v>
                </c:pt>
                <c:pt idx="2">
                  <c:v>-23.128</c:v>
                </c:pt>
                <c:pt idx="3">
                  <c:v>-26.012</c:v>
                </c:pt>
                <c:pt idx="4">
                  <c:v>-28.814</c:v>
                </c:pt>
                <c:pt idx="5">
                  <c:v>-31.536999999999999</c:v>
                </c:pt>
                <c:pt idx="6">
                  <c:v>-34.183</c:v>
                </c:pt>
                <c:pt idx="7">
                  <c:v>-36.756</c:v>
                </c:pt>
                <c:pt idx="8">
                  <c:v>-39.259</c:v>
                </c:pt>
                <c:pt idx="9">
                  <c:v>-41.692999999999998</c:v>
                </c:pt>
                <c:pt idx="10">
                  <c:v>-44.061999999999998</c:v>
                </c:pt>
                <c:pt idx="11">
                  <c:v>-46.368000000000002</c:v>
                </c:pt>
                <c:pt idx="12">
                  <c:v>-48.613</c:v>
                </c:pt>
                <c:pt idx="13">
                  <c:v>-50.798999999999999</c:v>
                </c:pt>
                <c:pt idx="14">
                  <c:v>-52.927999999999997</c:v>
                </c:pt>
                <c:pt idx="15">
                  <c:v>-55.002000000000002</c:v>
                </c:pt>
                <c:pt idx="16">
                  <c:v>-57.023000000000003</c:v>
                </c:pt>
                <c:pt idx="17">
                  <c:v>-58.991999999999997</c:v>
                </c:pt>
                <c:pt idx="18">
                  <c:v>-60.911999999999999</c:v>
                </c:pt>
                <c:pt idx="19">
                  <c:v>-62.783000000000001</c:v>
                </c:pt>
                <c:pt idx="20">
                  <c:v>-64.608000000000004</c:v>
                </c:pt>
                <c:pt idx="21">
                  <c:v>-66.388000000000005</c:v>
                </c:pt>
                <c:pt idx="22">
                  <c:v>-68.123000000000005</c:v>
                </c:pt>
                <c:pt idx="23">
                  <c:v>-69.816000000000003</c:v>
                </c:pt>
                <c:pt idx="24">
                  <c:v>-71.466999999999999</c:v>
                </c:pt>
                <c:pt idx="25">
                  <c:v>-73.078000000000003</c:v>
                </c:pt>
                <c:pt idx="26">
                  <c:v>-74.650000000000006</c:v>
                </c:pt>
                <c:pt idx="27">
                  <c:v>-76.183000000000007</c:v>
                </c:pt>
                <c:pt idx="28">
                  <c:v>-77.680000000000007</c:v>
                </c:pt>
                <c:pt idx="29">
                  <c:v>-79.138999999999996</c:v>
                </c:pt>
                <c:pt idx="30">
                  <c:v>-80.504000000000005</c:v>
                </c:pt>
                <c:pt idx="31">
                  <c:v>-80.471000000000004</c:v>
                </c:pt>
                <c:pt idx="32">
                  <c:v>-81.778000000000006</c:v>
                </c:pt>
                <c:pt idx="33">
                  <c:v>-83.055000000000007</c:v>
                </c:pt>
                <c:pt idx="34">
                  <c:v>-84.302999999999997</c:v>
                </c:pt>
                <c:pt idx="35">
                  <c:v>-85.48</c:v>
                </c:pt>
                <c:pt idx="36">
                  <c:v>-85.698999999999998</c:v>
                </c:pt>
                <c:pt idx="37">
                  <c:v>-86.856999999999999</c:v>
                </c:pt>
                <c:pt idx="38">
                  <c:v>-87.991</c:v>
                </c:pt>
                <c:pt idx="39">
                  <c:v>-89.1</c:v>
                </c:pt>
                <c:pt idx="40">
                  <c:v>-90.153999999999996</c:v>
                </c:pt>
                <c:pt idx="41">
                  <c:v>-90.537000000000006</c:v>
                </c:pt>
                <c:pt idx="42">
                  <c:v>-91.593000000000004</c:v>
                </c:pt>
                <c:pt idx="43">
                  <c:v>-92.628</c:v>
                </c:pt>
                <c:pt idx="44">
                  <c:v>-93.641999999999996</c:v>
                </c:pt>
                <c:pt idx="45">
                  <c:v>-94.611000000000004</c:v>
                </c:pt>
                <c:pt idx="46">
                  <c:v>-95.105000000000004</c:v>
                </c:pt>
                <c:pt idx="47">
                  <c:v>-96.087999999999994</c:v>
                </c:pt>
                <c:pt idx="48">
                  <c:v>-97.052999999999997</c:v>
                </c:pt>
                <c:pt idx="49">
                  <c:v>-97.998999999999995</c:v>
                </c:pt>
                <c:pt idx="50">
                  <c:v>-98.927999999999997</c:v>
                </c:pt>
                <c:pt idx="51">
                  <c:v>-99.838999999999999</c:v>
                </c:pt>
                <c:pt idx="52">
                  <c:v>-100.536</c:v>
                </c:pt>
                <c:pt idx="53">
                  <c:v>-101.233</c:v>
                </c:pt>
                <c:pt idx="54">
                  <c:v>-101.929</c:v>
                </c:pt>
                <c:pt idx="55">
                  <c:v>-102.625</c:v>
                </c:pt>
                <c:pt idx="56">
                  <c:v>-103.321</c:v>
                </c:pt>
                <c:pt idx="57">
                  <c:v>-104.017</c:v>
                </c:pt>
                <c:pt idx="58">
                  <c:v>-104.712</c:v>
                </c:pt>
                <c:pt idx="59">
                  <c:v>-105.407</c:v>
                </c:pt>
                <c:pt idx="60">
                  <c:v>-106.102</c:v>
                </c:pt>
                <c:pt idx="61">
                  <c:v>-106.79600000000001</c:v>
                </c:pt>
                <c:pt idx="62">
                  <c:v>-107.49</c:v>
                </c:pt>
                <c:pt idx="63">
                  <c:v>-108.148</c:v>
                </c:pt>
                <c:pt idx="64">
                  <c:v>-106.03700000000001</c:v>
                </c:pt>
                <c:pt idx="65">
                  <c:v>-106.941</c:v>
                </c:pt>
                <c:pt idx="66">
                  <c:v>-107.843</c:v>
                </c:pt>
                <c:pt idx="67">
                  <c:v>-108.744</c:v>
                </c:pt>
                <c:pt idx="68">
                  <c:v>-109.532</c:v>
                </c:pt>
                <c:pt idx="69">
                  <c:v>-107.161</c:v>
                </c:pt>
                <c:pt idx="70">
                  <c:v>-108.297</c:v>
                </c:pt>
                <c:pt idx="71">
                  <c:v>-108.97799999999999</c:v>
                </c:pt>
                <c:pt idx="72">
                  <c:v>-109.387</c:v>
                </c:pt>
                <c:pt idx="73">
                  <c:v>-109.63200000000001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'1.4Qb'!$AL$18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'1.4Qb'!$AL$19:$AL$126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-33.573999999999998</c:v>
                </c:pt>
                <c:pt idx="2">
                  <c:v>-36.543999999999997</c:v>
                </c:pt>
                <c:pt idx="3">
                  <c:v>-39.429000000000002</c:v>
                </c:pt>
                <c:pt idx="4">
                  <c:v>-42.231000000000002</c:v>
                </c:pt>
                <c:pt idx="5">
                  <c:v>-44.953000000000003</c:v>
                </c:pt>
                <c:pt idx="6">
                  <c:v>-47.6</c:v>
                </c:pt>
                <c:pt idx="7">
                  <c:v>-50.173000000000002</c:v>
                </c:pt>
                <c:pt idx="8">
                  <c:v>-52.674999999999997</c:v>
                </c:pt>
                <c:pt idx="9">
                  <c:v>-55.11</c:v>
                </c:pt>
                <c:pt idx="10">
                  <c:v>-57.478999999999999</c:v>
                </c:pt>
                <c:pt idx="11">
                  <c:v>-59.783999999999999</c:v>
                </c:pt>
                <c:pt idx="12">
                  <c:v>-62.029000000000003</c:v>
                </c:pt>
                <c:pt idx="13">
                  <c:v>-64.215000000000003</c:v>
                </c:pt>
                <c:pt idx="14">
                  <c:v>-66.343999999999994</c:v>
                </c:pt>
                <c:pt idx="15">
                  <c:v>-68.418000000000006</c:v>
                </c:pt>
                <c:pt idx="16">
                  <c:v>-70.438999999999993</c:v>
                </c:pt>
                <c:pt idx="17">
                  <c:v>-72.409000000000006</c:v>
                </c:pt>
                <c:pt idx="18">
                  <c:v>-74.328000000000003</c:v>
                </c:pt>
                <c:pt idx="19">
                  <c:v>-76.2</c:v>
                </c:pt>
                <c:pt idx="20">
                  <c:v>-78.024000000000001</c:v>
                </c:pt>
                <c:pt idx="21">
                  <c:v>-79.804000000000002</c:v>
                </c:pt>
                <c:pt idx="22">
                  <c:v>-81.539000000000001</c:v>
                </c:pt>
                <c:pt idx="23">
                  <c:v>-83.231999999999999</c:v>
                </c:pt>
                <c:pt idx="24">
                  <c:v>-84.882999999999996</c:v>
                </c:pt>
                <c:pt idx="25">
                  <c:v>-86.494</c:v>
                </c:pt>
                <c:pt idx="26">
                  <c:v>-88.066000000000003</c:v>
                </c:pt>
                <c:pt idx="27">
                  <c:v>-89.6</c:v>
                </c:pt>
                <c:pt idx="28">
                  <c:v>-91.096000000000004</c:v>
                </c:pt>
                <c:pt idx="29">
                  <c:v>-92.555999999999997</c:v>
                </c:pt>
                <c:pt idx="30">
                  <c:v>-93.92</c:v>
                </c:pt>
                <c:pt idx="31">
                  <c:v>-93.888000000000005</c:v>
                </c:pt>
                <c:pt idx="32">
                  <c:v>-95.194000000000003</c:v>
                </c:pt>
                <c:pt idx="33">
                  <c:v>-96.471000000000004</c:v>
                </c:pt>
                <c:pt idx="34">
                  <c:v>-97.72</c:v>
                </c:pt>
                <c:pt idx="35">
                  <c:v>-98.897000000000006</c:v>
                </c:pt>
                <c:pt idx="36">
                  <c:v>-99.114999999999995</c:v>
                </c:pt>
                <c:pt idx="37">
                  <c:v>-100.273</c:v>
                </c:pt>
                <c:pt idx="38">
                  <c:v>-101.407</c:v>
                </c:pt>
                <c:pt idx="39">
                  <c:v>-102.517</c:v>
                </c:pt>
                <c:pt idx="40">
                  <c:v>-103.57</c:v>
                </c:pt>
                <c:pt idx="41">
                  <c:v>-103.953</c:v>
                </c:pt>
                <c:pt idx="42">
                  <c:v>-105.009</c:v>
                </c:pt>
                <c:pt idx="43">
                  <c:v>-106.044</c:v>
                </c:pt>
                <c:pt idx="44">
                  <c:v>-107.059</c:v>
                </c:pt>
                <c:pt idx="45">
                  <c:v>-108.027</c:v>
                </c:pt>
                <c:pt idx="46">
                  <c:v>-108.521</c:v>
                </c:pt>
                <c:pt idx="47">
                  <c:v>-109.505</c:v>
                </c:pt>
                <c:pt idx="48">
                  <c:v>-110.46899999999999</c:v>
                </c:pt>
                <c:pt idx="49">
                  <c:v>-111.416</c:v>
                </c:pt>
                <c:pt idx="50">
                  <c:v>-112.34399999999999</c:v>
                </c:pt>
                <c:pt idx="51">
                  <c:v>-113.255</c:v>
                </c:pt>
                <c:pt idx="52">
                  <c:v>-113.952</c:v>
                </c:pt>
                <c:pt idx="53">
                  <c:v>-114.649</c:v>
                </c:pt>
                <c:pt idx="54">
                  <c:v>-115.346</c:v>
                </c:pt>
                <c:pt idx="55">
                  <c:v>-116.042</c:v>
                </c:pt>
                <c:pt idx="56">
                  <c:v>-116.738</c:v>
                </c:pt>
                <c:pt idx="57">
                  <c:v>-117.43300000000001</c:v>
                </c:pt>
                <c:pt idx="58">
                  <c:v>-118.129</c:v>
                </c:pt>
                <c:pt idx="59">
                  <c:v>-118.824</c:v>
                </c:pt>
                <c:pt idx="60">
                  <c:v>-119.518</c:v>
                </c:pt>
                <c:pt idx="61">
                  <c:v>-120</c:v>
                </c:pt>
                <c:pt idx="62">
                  <c:v>-120</c:v>
                </c:pt>
                <c:pt idx="63">
                  <c:v>-120</c:v>
                </c:pt>
                <c:pt idx="64">
                  <c:v>-115</c:v>
                </c:pt>
                <c:pt idx="65">
                  <c:v>-115</c:v>
                </c:pt>
                <c:pt idx="66">
                  <c:v>-115</c:v>
                </c:pt>
                <c:pt idx="67">
                  <c:v>-115</c:v>
                </c:pt>
                <c:pt idx="68">
                  <c:v>-115</c:v>
                </c:pt>
                <c:pt idx="69">
                  <c:v>-110</c:v>
                </c:pt>
                <c:pt idx="70">
                  <c:v>-110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9642368"/>
        <c:axId val="9644288"/>
      </c:scatterChart>
      <c:valAx>
        <c:axId val="9642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096846594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44288"/>
        <c:crosses val="autoZero"/>
        <c:crossBetween val="midCat"/>
        <c:minorUnit val="100"/>
      </c:valAx>
      <c:valAx>
        <c:axId val="96442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128228536654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423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739130434782625"/>
          <c:y val="0.2394366197183099"/>
          <c:w val="0.46086956521739147"/>
          <c:h val="0.2605633802816901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24447470782577"/>
          <c:y val="0.19600938967136269"/>
          <c:w val="0.78789500387193245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'1.4Qb'!$AM$18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'1.4Qb'!$AM$19:$AM$126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20.158000000000001</c:v>
                </c:pt>
                <c:pt idx="2">
                  <c:v>23.128</c:v>
                </c:pt>
                <c:pt idx="3">
                  <c:v>26.012</c:v>
                </c:pt>
                <c:pt idx="4">
                  <c:v>28.814</c:v>
                </c:pt>
                <c:pt idx="5">
                  <c:v>31.536999999999999</c:v>
                </c:pt>
                <c:pt idx="6">
                  <c:v>34.183</c:v>
                </c:pt>
                <c:pt idx="7">
                  <c:v>36.756</c:v>
                </c:pt>
                <c:pt idx="8">
                  <c:v>39.259</c:v>
                </c:pt>
                <c:pt idx="9">
                  <c:v>41.692999999999998</c:v>
                </c:pt>
                <c:pt idx="10">
                  <c:v>44.061999999999998</c:v>
                </c:pt>
                <c:pt idx="11">
                  <c:v>46.368000000000002</c:v>
                </c:pt>
                <c:pt idx="12">
                  <c:v>48.613</c:v>
                </c:pt>
                <c:pt idx="13">
                  <c:v>50.798999999999999</c:v>
                </c:pt>
                <c:pt idx="14">
                  <c:v>52.927999999999997</c:v>
                </c:pt>
                <c:pt idx="15">
                  <c:v>55.002000000000002</c:v>
                </c:pt>
                <c:pt idx="16">
                  <c:v>57.023000000000003</c:v>
                </c:pt>
                <c:pt idx="17">
                  <c:v>58.991999999999997</c:v>
                </c:pt>
                <c:pt idx="18">
                  <c:v>60.911999999999999</c:v>
                </c:pt>
                <c:pt idx="19">
                  <c:v>62.783000000000001</c:v>
                </c:pt>
                <c:pt idx="20">
                  <c:v>64.608000000000004</c:v>
                </c:pt>
                <c:pt idx="21">
                  <c:v>66.388000000000005</c:v>
                </c:pt>
                <c:pt idx="22">
                  <c:v>68.123000000000005</c:v>
                </c:pt>
                <c:pt idx="23">
                  <c:v>69.816000000000003</c:v>
                </c:pt>
                <c:pt idx="24">
                  <c:v>71.466999999999999</c:v>
                </c:pt>
                <c:pt idx="25">
                  <c:v>73.078000000000003</c:v>
                </c:pt>
                <c:pt idx="26">
                  <c:v>74.650000000000006</c:v>
                </c:pt>
                <c:pt idx="27">
                  <c:v>76.183000000000007</c:v>
                </c:pt>
                <c:pt idx="28">
                  <c:v>77.680000000000007</c:v>
                </c:pt>
                <c:pt idx="29">
                  <c:v>79.138999999999996</c:v>
                </c:pt>
                <c:pt idx="30">
                  <c:v>80.504000000000005</c:v>
                </c:pt>
                <c:pt idx="31">
                  <c:v>80.471000000000004</c:v>
                </c:pt>
                <c:pt idx="32">
                  <c:v>81.778000000000006</c:v>
                </c:pt>
                <c:pt idx="33">
                  <c:v>83.055000000000007</c:v>
                </c:pt>
                <c:pt idx="34">
                  <c:v>84.302999999999997</c:v>
                </c:pt>
                <c:pt idx="35">
                  <c:v>85.48</c:v>
                </c:pt>
                <c:pt idx="36">
                  <c:v>85.698999999999998</c:v>
                </c:pt>
                <c:pt idx="37">
                  <c:v>86.856999999999999</c:v>
                </c:pt>
                <c:pt idx="38">
                  <c:v>87.991</c:v>
                </c:pt>
                <c:pt idx="39">
                  <c:v>89.1</c:v>
                </c:pt>
                <c:pt idx="40">
                  <c:v>90.153999999999996</c:v>
                </c:pt>
                <c:pt idx="41">
                  <c:v>90.537000000000006</c:v>
                </c:pt>
                <c:pt idx="42">
                  <c:v>91.593000000000004</c:v>
                </c:pt>
                <c:pt idx="43">
                  <c:v>92.628</c:v>
                </c:pt>
                <c:pt idx="44">
                  <c:v>93.641999999999996</c:v>
                </c:pt>
                <c:pt idx="45">
                  <c:v>94.611000000000004</c:v>
                </c:pt>
                <c:pt idx="46">
                  <c:v>95.105000000000004</c:v>
                </c:pt>
                <c:pt idx="47">
                  <c:v>96.087999999999994</c:v>
                </c:pt>
                <c:pt idx="48">
                  <c:v>97.052999999999997</c:v>
                </c:pt>
                <c:pt idx="49">
                  <c:v>97.998999999999995</c:v>
                </c:pt>
                <c:pt idx="50">
                  <c:v>98.927999999999997</c:v>
                </c:pt>
                <c:pt idx="51">
                  <c:v>99.838999999999999</c:v>
                </c:pt>
                <c:pt idx="52">
                  <c:v>100.536</c:v>
                </c:pt>
                <c:pt idx="53">
                  <c:v>101.233</c:v>
                </c:pt>
                <c:pt idx="54">
                  <c:v>101.929</c:v>
                </c:pt>
                <c:pt idx="55">
                  <c:v>102.625</c:v>
                </c:pt>
                <c:pt idx="56">
                  <c:v>103.321</c:v>
                </c:pt>
                <c:pt idx="57">
                  <c:v>104.017</c:v>
                </c:pt>
                <c:pt idx="58">
                  <c:v>104.712</c:v>
                </c:pt>
                <c:pt idx="59">
                  <c:v>105.407</c:v>
                </c:pt>
                <c:pt idx="60">
                  <c:v>106.102</c:v>
                </c:pt>
                <c:pt idx="61">
                  <c:v>106.79600000000001</c:v>
                </c:pt>
                <c:pt idx="62">
                  <c:v>107.49</c:v>
                </c:pt>
                <c:pt idx="63">
                  <c:v>108.148</c:v>
                </c:pt>
                <c:pt idx="64">
                  <c:v>106.03700000000001</c:v>
                </c:pt>
                <c:pt idx="65">
                  <c:v>106.941</c:v>
                </c:pt>
                <c:pt idx="66">
                  <c:v>107.843</c:v>
                </c:pt>
                <c:pt idx="67">
                  <c:v>108.744</c:v>
                </c:pt>
                <c:pt idx="68">
                  <c:v>109.532</c:v>
                </c:pt>
                <c:pt idx="69">
                  <c:v>107.161</c:v>
                </c:pt>
                <c:pt idx="70">
                  <c:v>108.297</c:v>
                </c:pt>
                <c:pt idx="71">
                  <c:v>108.97799999999999</c:v>
                </c:pt>
                <c:pt idx="72">
                  <c:v>109.387</c:v>
                </c:pt>
                <c:pt idx="73">
                  <c:v>109.63200000000001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'1.4Qb'!$AN$18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'1.4Qb'!$AN$19:$AN$126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79.841999999999999</c:v>
                </c:pt>
                <c:pt idx="2">
                  <c:v>76.872</c:v>
                </c:pt>
                <c:pt idx="3">
                  <c:v>73.988</c:v>
                </c:pt>
                <c:pt idx="4">
                  <c:v>71.186000000000007</c:v>
                </c:pt>
                <c:pt idx="5">
                  <c:v>68.462999999999994</c:v>
                </c:pt>
                <c:pt idx="6">
                  <c:v>65.817000000000007</c:v>
                </c:pt>
                <c:pt idx="7">
                  <c:v>63.244</c:v>
                </c:pt>
                <c:pt idx="8">
                  <c:v>60.741</c:v>
                </c:pt>
                <c:pt idx="9">
                  <c:v>58.307000000000002</c:v>
                </c:pt>
                <c:pt idx="10">
                  <c:v>55.938000000000002</c:v>
                </c:pt>
                <c:pt idx="11">
                  <c:v>53.631999999999998</c:v>
                </c:pt>
                <c:pt idx="12">
                  <c:v>51.387</c:v>
                </c:pt>
                <c:pt idx="13">
                  <c:v>49.201000000000001</c:v>
                </c:pt>
                <c:pt idx="14">
                  <c:v>47.072000000000003</c:v>
                </c:pt>
                <c:pt idx="15">
                  <c:v>44.997999999999998</c:v>
                </c:pt>
                <c:pt idx="16">
                  <c:v>42.976999999999997</c:v>
                </c:pt>
                <c:pt idx="17">
                  <c:v>41.008000000000003</c:v>
                </c:pt>
                <c:pt idx="18">
                  <c:v>39.088000000000001</c:v>
                </c:pt>
                <c:pt idx="19">
                  <c:v>37.216999999999999</c:v>
                </c:pt>
                <c:pt idx="20">
                  <c:v>35.391999999999996</c:v>
                </c:pt>
                <c:pt idx="21">
                  <c:v>33.611999999999995</c:v>
                </c:pt>
                <c:pt idx="22">
                  <c:v>31.876999999999995</c:v>
                </c:pt>
                <c:pt idx="23">
                  <c:v>30.183999999999997</c:v>
                </c:pt>
                <c:pt idx="24">
                  <c:v>28.533000000000001</c:v>
                </c:pt>
                <c:pt idx="25">
                  <c:v>26.921999999999997</c:v>
                </c:pt>
                <c:pt idx="26">
                  <c:v>25.349999999999994</c:v>
                </c:pt>
                <c:pt idx="27">
                  <c:v>23.816999999999993</c:v>
                </c:pt>
                <c:pt idx="28">
                  <c:v>22.319999999999993</c:v>
                </c:pt>
                <c:pt idx="29">
                  <c:v>20.861000000000004</c:v>
                </c:pt>
                <c:pt idx="30">
                  <c:v>19.495999999999995</c:v>
                </c:pt>
                <c:pt idx="31">
                  <c:v>24.528999999999996</c:v>
                </c:pt>
                <c:pt idx="32">
                  <c:v>23.221999999999994</c:v>
                </c:pt>
                <c:pt idx="33">
                  <c:v>21.944999999999993</c:v>
                </c:pt>
                <c:pt idx="34">
                  <c:v>20.697000000000003</c:v>
                </c:pt>
                <c:pt idx="35">
                  <c:v>19.519999999999996</c:v>
                </c:pt>
                <c:pt idx="36">
                  <c:v>24.301000000000002</c:v>
                </c:pt>
                <c:pt idx="37">
                  <c:v>23.143000000000001</c:v>
                </c:pt>
                <c:pt idx="38">
                  <c:v>22.009</c:v>
                </c:pt>
                <c:pt idx="39">
                  <c:v>20.900000000000006</c:v>
                </c:pt>
                <c:pt idx="40">
                  <c:v>19.846000000000004</c:v>
                </c:pt>
                <c:pt idx="41">
                  <c:v>24.462999999999994</c:v>
                </c:pt>
                <c:pt idx="42">
                  <c:v>23.406999999999996</c:v>
                </c:pt>
                <c:pt idx="43">
                  <c:v>22.372</c:v>
                </c:pt>
                <c:pt idx="44">
                  <c:v>21.358000000000004</c:v>
                </c:pt>
                <c:pt idx="45">
                  <c:v>20.388999999999996</c:v>
                </c:pt>
                <c:pt idx="46">
                  <c:v>24.894999999999996</c:v>
                </c:pt>
                <c:pt idx="47">
                  <c:v>23.912000000000006</c:v>
                </c:pt>
                <c:pt idx="48">
                  <c:v>22.947000000000003</c:v>
                </c:pt>
                <c:pt idx="49">
                  <c:v>22.001000000000005</c:v>
                </c:pt>
                <c:pt idx="50">
                  <c:v>21.072000000000003</c:v>
                </c:pt>
                <c:pt idx="51">
                  <c:v>20.161000000000001</c:v>
                </c:pt>
                <c:pt idx="52">
                  <c:v>19.463999999999999</c:v>
                </c:pt>
                <c:pt idx="53">
                  <c:v>18.766999999999996</c:v>
                </c:pt>
                <c:pt idx="54">
                  <c:v>18.070999999999998</c:v>
                </c:pt>
                <c:pt idx="55">
                  <c:v>17.375</c:v>
                </c:pt>
                <c:pt idx="56">
                  <c:v>16.679000000000002</c:v>
                </c:pt>
                <c:pt idx="57">
                  <c:v>15.983000000000004</c:v>
                </c:pt>
                <c:pt idx="58">
                  <c:v>15.287999999999997</c:v>
                </c:pt>
                <c:pt idx="59">
                  <c:v>14.593000000000004</c:v>
                </c:pt>
                <c:pt idx="60">
                  <c:v>13.897999999999996</c:v>
                </c:pt>
                <c:pt idx="61">
                  <c:v>13.203999999999994</c:v>
                </c:pt>
                <c:pt idx="62">
                  <c:v>12.510000000000005</c:v>
                </c:pt>
                <c:pt idx="63">
                  <c:v>11.852000000000004</c:v>
                </c:pt>
                <c:pt idx="64">
                  <c:v>8.9629999999999939</c:v>
                </c:pt>
                <c:pt idx="65">
                  <c:v>8.0589999999999975</c:v>
                </c:pt>
                <c:pt idx="66">
                  <c:v>7.1569999999999965</c:v>
                </c:pt>
                <c:pt idx="67">
                  <c:v>6.2560000000000002</c:v>
                </c:pt>
                <c:pt idx="68">
                  <c:v>5.4680000000000035</c:v>
                </c:pt>
                <c:pt idx="69">
                  <c:v>2.8389999999999986</c:v>
                </c:pt>
                <c:pt idx="70">
                  <c:v>1.703000000000003</c:v>
                </c:pt>
                <c:pt idx="71">
                  <c:v>1.0220000000000056</c:v>
                </c:pt>
                <c:pt idx="72">
                  <c:v>0.61299999999999955</c:v>
                </c:pt>
                <c:pt idx="73">
                  <c:v>0.367999999999995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9669248"/>
        <c:axId val="9687808"/>
      </c:scatterChart>
      <c:valAx>
        <c:axId val="96692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87271583193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87808"/>
        <c:crossesAt val="120"/>
        <c:crossBetween val="midCat"/>
        <c:minorUnit val="100"/>
      </c:valAx>
      <c:valAx>
        <c:axId val="96878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327901835614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692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74929187467809"/>
          <c:y val="0.46459355483557879"/>
          <c:w val="0.58620913977219058"/>
          <c:h val="0.1956183388781385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742963703968273"/>
          <c:y val="0.1960093896713628"/>
          <c:w val="0.76530525123479565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'1.4Qb'!$BX$18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'1.4Qb'!$BX$19:$BX$126</c:f>
              <c:numCache>
                <c:formatCode>0.00E+00</c:formatCode>
                <c:ptCount val="108"/>
                <c:pt idx="1">
                  <c:v>-2071.8736732597185</c:v>
                </c:pt>
                <c:pt idx="2">
                  <c:v>-1337.7196906382819</c:v>
                </c:pt>
                <c:pt idx="3">
                  <c:v>-969.67604935046757</c:v>
                </c:pt>
                <c:pt idx="4">
                  <c:v>-754.20667466486293</c:v>
                </c:pt>
                <c:pt idx="5">
                  <c:v>-615.61117075554034</c:v>
                </c:pt>
                <c:pt idx="6">
                  <c:v>-520.34280933187995</c:v>
                </c:pt>
                <c:pt idx="7">
                  <c:v>-452.52022510501223</c:v>
                </c:pt>
                <c:pt idx="8">
                  <c:v>-402.39031650555006</c:v>
                </c:pt>
                <c:pt idx="9">
                  <c:v>-364.46811359932451</c:v>
                </c:pt>
                <c:pt idx="10">
                  <c:v>-335.8099463457487</c:v>
                </c:pt>
                <c:pt idx="11">
                  <c:v>-313.6122256801176</c:v>
                </c:pt>
                <c:pt idx="12">
                  <c:v>-296.22499888310909</c:v>
                </c:pt>
                <c:pt idx="13">
                  <c:v>-283.02702845293328</c:v>
                </c:pt>
                <c:pt idx="14">
                  <c:v>-272.78631017638241</c:v>
                </c:pt>
                <c:pt idx="15">
                  <c:v>-264.88935298869478</c:v>
                </c:pt>
                <c:pt idx="16">
                  <c:v>-259.08033160556829</c:v>
                </c:pt>
                <c:pt idx="17">
                  <c:v>-254.89381147963005</c:v>
                </c:pt>
                <c:pt idx="18">
                  <c:v>-251.84019764570934</c:v>
                </c:pt>
                <c:pt idx="19">
                  <c:v>-249.8743260211655</c:v>
                </c:pt>
                <c:pt idx="20">
                  <c:v>-248.70699430587936</c:v>
                </c:pt>
                <c:pt idx="21">
                  <c:v>-248.14196457989931</c:v>
                </c:pt>
                <c:pt idx="22">
                  <c:v>-248.16871574613137</c:v>
                </c:pt>
                <c:pt idx="23">
                  <c:v>-248.37488245015945</c:v>
                </c:pt>
                <c:pt idx="24">
                  <c:v>-248.97815636030475</c:v>
                </c:pt>
                <c:pt idx="25">
                  <c:v>-249.36891896459733</c:v>
                </c:pt>
                <c:pt idx="26">
                  <c:v>-250.00195931393819</c:v>
                </c:pt>
                <c:pt idx="27">
                  <c:v>-250.4965515221258</c:v>
                </c:pt>
                <c:pt idx="28">
                  <c:v>-259.59230577452234</c:v>
                </c:pt>
                <c:pt idx="29">
                  <c:v>-221.83944010906697</c:v>
                </c:pt>
                <c:pt idx="30">
                  <c:v>-376.44129170571676</c:v>
                </c:pt>
                <c:pt idx="31">
                  <c:v>0</c:v>
                </c:pt>
                <c:pt idx="32">
                  <c:v>-259.32052569482261</c:v>
                </c:pt>
                <c:pt idx="33">
                  <c:v>-268.68182603397872</c:v>
                </c:pt>
                <c:pt idx="34">
                  <c:v>-245.9093526489151</c:v>
                </c:pt>
                <c:pt idx="35">
                  <c:v>-376.81618362825179</c:v>
                </c:pt>
                <c:pt idx="36">
                  <c:v>0</c:v>
                </c:pt>
                <c:pt idx="37">
                  <c:v>-283.95966839643762</c:v>
                </c:pt>
                <c:pt idx="38">
                  <c:v>-294.9304620952737</c:v>
                </c:pt>
                <c:pt idx="39">
                  <c:v>-282.70380261633551</c:v>
                </c:pt>
                <c:pt idx="40">
                  <c:v>-398.94340126759738</c:v>
                </c:pt>
                <c:pt idx="41">
                  <c:v>0</c:v>
                </c:pt>
                <c:pt idx="42">
                  <c:v>-315.6084912304849</c:v>
                </c:pt>
                <c:pt idx="43">
                  <c:v>-327.89503421423046</c:v>
                </c:pt>
                <c:pt idx="44">
                  <c:v>-322.64555806644796</c:v>
                </c:pt>
                <c:pt idx="45">
                  <c:v>-428.61684781500793</c:v>
                </c:pt>
                <c:pt idx="46">
                  <c:v>0</c:v>
                </c:pt>
                <c:pt idx="47">
                  <c:v>-348.12087881915301</c:v>
                </c:pt>
                <c:pt idx="48">
                  <c:v>-359.00947071155048</c:v>
                </c:pt>
                <c:pt idx="49">
                  <c:v>-370.91157727630474</c:v>
                </c:pt>
                <c:pt idx="50">
                  <c:v>-404.40484505462422</c:v>
                </c:pt>
                <c:pt idx="51">
                  <c:v>-306.89352600747014</c:v>
                </c:pt>
                <c:pt idx="52">
                  <c:v>-342.58049702057014</c:v>
                </c:pt>
                <c:pt idx="53">
                  <c:v>-358.0786362420103</c:v>
                </c:pt>
                <c:pt idx="54">
                  <c:v>-375.24345046355546</c:v>
                </c:pt>
                <c:pt idx="55">
                  <c:v>-393.28654173935564</c:v>
                </c:pt>
                <c:pt idx="56">
                  <c:v>-413.06209449371613</c:v>
                </c:pt>
                <c:pt idx="57">
                  <c:v>-434.14036143187298</c:v>
                </c:pt>
                <c:pt idx="58">
                  <c:v>-457.31399805801675</c:v>
                </c:pt>
                <c:pt idx="59">
                  <c:v>-482.36956112453908</c:v>
                </c:pt>
                <c:pt idx="60">
                  <c:v>375.55026774749996</c:v>
                </c:pt>
                <c:pt idx="61">
                  <c:v>-830.60834312259021</c:v>
                </c:pt>
                <c:pt idx="62">
                  <c:v>-616.27226700415599</c:v>
                </c:pt>
                <c:pt idx="63">
                  <c:v>-694.13544096431053</c:v>
                </c:pt>
                <c:pt idx="64">
                  <c:v>0</c:v>
                </c:pt>
                <c:pt idx="65">
                  <c:v>-928.71778328093774</c:v>
                </c:pt>
                <c:pt idx="66">
                  <c:v>-1061.7713467641991</c:v>
                </c:pt>
                <c:pt idx="67">
                  <c:v>-1123.4288157168817</c:v>
                </c:pt>
                <c:pt idx="68">
                  <c:v>-1267.943136540285</c:v>
                </c:pt>
                <c:pt idx="69">
                  <c:v>0</c:v>
                </c:pt>
                <c:pt idx="70">
                  <c:v>383.44380971375443</c:v>
                </c:pt>
                <c:pt idx="71">
                  <c:v>372.61902018657088</c:v>
                </c:pt>
                <c:pt idx="72">
                  <c:v>367.01979018245919</c:v>
                </c:pt>
                <c:pt idx="73">
                  <c:v>364.19397122727435</c:v>
                </c:pt>
                <c:pt idx="74">
                  <c:v>0</c:v>
                </c:pt>
                <c:pt idx="75">
                  <c:v>442.70724119999863</c:v>
                </c:pt>
                <c:pt idx="76">
                  <c:v>359.45700000000147</c:v>
                </c:pt>
                <c:pt idx="77">
                  <c:v>359.45700000000147</c:v>
                </c:pt>
                <c:pt idx="78">
                  <c:v>359.45700000000147</c:v>
                </c:pt>
                <c:pt idx="79">
                  <c:v>0</c:v>
                </c:pt>
                <c:pt idx="80">
                  <c:v>442.70724119999863</c:v>
                </c:pt>
                <c:pt idx="81">
                  <c:v>359.45700000000147</c:v>
                </c:pt>
                <c:pt idx="82">
                  <c:v>359.45700000000147</c:v>
                </c:pt>
                <c:pt idx="83">
                  <c:v>359.45700000000147</c:v>
                </c:pt>
                <c:pt idx="84">
                  <c:v>359.45700000000147</c:v>
                </c:pt>
                <c:pt idx="85">
                  <c:v>359.45700000000147</c:v>
                </c:pt>
                <c:pt idx="86">
                  <c:v>359.45700000000147</c:v>
                </c:pt>
                <c:pt idx="87">
                  <c:v>359.45700000000147</c:v>
                </c:pt>
                <c:pt idx="88">
                  <c:v>359.45700000000147</c:v>
                </c:pt>
                <c:pt idx="89">
                  <c:v>359.45700000000147</c:v>
                </c:pt>
                <c:pt idx="90">
                  <c:v>359.45700000000147</c:v>
                </c:pt>
                <c:pt idx="91">
                  <c:v>359.45700000000147</c:v>
                </c:pt>
                <c:pt idx="92">
                  <c:v>359.45700000000147</c:v>
                </c:pt>
                <c:pt idx="93">
                  <c:v>359.45700000000147</c:v>
                </c:pt>
                <c:pt idx="94">
                  <c:v>359.45700000000147</c:v>
                </c:pt>
                <c:pt idx="95">
                  <c:v>359.45700000000147</c:v>
                </c:pt>
                <c:pt idx="96">
                  <c:v>359.45700000000147</c:v>
                </c:pt>
                <c:pt idx="97">
                  <c:v>359.45700000000147</c:v>
                </c:pt>
                <c:pt idx="98">
                  <c:v>359.45700000000147</c:v>
                </c:pt>
                <c:pt idx="99">
                  <c:v>359.45700000000147</c:v>
                </c:pt>
                <c:pt idx="100">
                  <c:v>359.45700000000147</c:v>
                </c:pt>
                <c:pt idx="101">
                  <c:v>359.45700000000147</c:v>
                </c:pt>
                <c:pt idx="102">
                  <c:v>359.45700000000147</c:v>
                </c:pt>
                <c:pt idx="103">
                  <c:v>359.45700000000147</c:v>
                </c:pt>
                <c:pt idx="104">
                  <c:v>359.45700000000147</c:v>
                </c:pt>
                <c:pt idx="105">
                  <c:v>359.45700000000147</c:v>
                </c:pt>
                <c:pt idx="106">
                  <c:v>359.45700000000147</c:v>
                </c:pt>
                <c:pt idx="107">
                  <c:v>359.45700000000147</c:v>
                </c:pt>
              </c:numCache>
            </c:numRef>
          </c:yVal>
        </c:ser>
        <c:ser>
          <c:idx val="0"/>
          <c:order val="1"/>
          <c:tx>
            <c:strRef>
              <c:f>'1.4Qb'!$BY$18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'1.4Qb'!$BY$19:$BY$126</c:f>
              <c:numCache>
                <c:formatCode>0.00E+00</c:formatCode>
                <c:ptCount val="108"/>
                <c:pt idx="1">
                  <c:v>7181.454845670929</c:v>
                </c:pt>
                <c:pt idx="2">
                  <c:v>3911.4706883063618</c:v>
                </c:pt>
                <c:pt idx="3">
                  <c:v>2629.7022218432576</c:v>
                </c:pt>
                <c:pt idx="4">
                  <c:v>1983.5863300580936</c:v>
                </c:pt>
                <c:pt idx="5">
                  <c:v>1606.3299465428638</c:v>
                </c:pt>
                <c:pt idx="6">
                  <c:v>1363.1899324701458</c:v>
                </c:pt>
                <c:pt idx="7">
                  <c:v>1195.9068250655002</c:v>
                </c:pt>
                <c:pt idx="8">
                  <c:v>1074.2166554800647</c:v>
                </c:pt>
                <c:pt idx="9">
                  <c:v>981.98443073349574</c:v>
                </c:pt>
                <c:pt idx="10">
                  <c:v>910.12048448367636</c:v>
                </c:pt>
                <c:pt idx="11">
                  <c:v>852.25605555691254</c:v>
                </c:pt>
                <c:pt idx="12">
                  <c:v>804.46311558114655</c:v>
                </c:pt>
                <c:pt idx="13">
                  <c:v>764.52800051152622</c:v>
                </c:pt>
                <c:pt idx="14">
                  <c:v>730.30018164377702</c:v>
                </c:pt>
                <c:pt idx="15">
                  <c:v>700.50614257391783</c:v>
                </c:pt>
                <c:pt idx="16">
                  <c:v>674.33319973485789</c:v>
                </c:pt>
                <c:pt idx="17">
                  <c:v>651.00200191744671</c:v>
                </c:pt>
                <c:pt idx="18">
                  <c:v>629.86067351517681</c:v>
                </c:pt>
                <c:pt idx="19">
                  <c:v>610.62935486758454</c:v>
                </c:pt>
                <c:pt idx="20">
                  <c:v>592.90648134128435</c:v>
                </c:pt>
                <c:pt idx="21">
                  <c:v>576.46060318537809</c:v>
                </c:pt>
                <c:pt idx="22">
                  <c:v>561.12979565408955</c:v>
                </c:pt>
                <c:pt idx="23">
                  <c:v>546.65977216580507</c:v>
                </c:pt>
                <c:pt idx="24">
                  <c:v>533.03891594340678</c:v>
                </c:pt>
                <c:pt idx="25">
                  <c:v>519.99968722327151</c:v>
                </c:pt>
                <c:pt idx="26">
                  <c:v>507.6432357335259</c:v>
                </c:pt>
                <c:pt idx="27">
                  <c:v>495.81419332901612</c:v>
                </c:pt>
                <c:pt idx="28">
                  <c:v>486.44226212272821</c:v>
                </c:pt>
                <c:pt idx="29">
                  <c:v>468.07132903055492</c:v>
                </c:pt>
                <c:pt idx="30">
                  <c:v>488.52422797722284</c:v>
                </c:pt>
                <c:pt idx="31">
                  <c:v>0</c:v>
                </c:pt>
                <c:pt idx="32">
                  <c:v>468.43190914117372</c:v>
                </c:pt>
                <c:pt idx="33">
                  <c:v>461.31161139173923</c:v>
                </c:pt>
                <c:pt idx="34">
                  <c:v>448.22990811502098</c:v>
                </c:pt>
                <c:pt idx="35">
                  <c:v>464.87813041358629</c:v>
                </c:pt>
                <c:pt idx="36">
                  <c:v>0</c:v>
                </c:pt>
                <c:pt idx="37">
                  <c:v>450.76649381774024</c:v>
                </c:pt>
                <c:pt idx="38">
                  <c:v>445.29136436344265</c:v>
                </c:pt>
                <c:pt idx="39">
                  <c:v>435.51999953078013</c:v>
                </c:pt>
                <c:pt idx="40">
                  <c:v>450.17312212220162</c:v>
                </c:pt>
                <c:pt idx="41">
                  <c:v>0</c:v>
                </c:pt>
                <c:pt idx="42">
                  <c:v>439.01138314773823</c:v>
                </c:pt>
                <c:pt idx="43">
                  <c:v>434.67422862465634</c:v>
                </c:pt>
                <c:pt idx="44">
                  <c:v>427.04241100831376</c:v>
                </c:pt>
                <c:pt idx="45">
                  <c:v>440.57694754390474</c:v>
                </c:pt>
                <c:pt idx="46">
                  <c:v>0</c:v>
                </c:pt>
                <c:pt idx="47">
                  <c:v>430.87284513776859</c:v>
                </c:pt>
                <c:pt idx="48">
                  <c:v>426.90246258943353</c:v>
                </c:pt>
                <c:pt idx="49">
                  <c:v>423.11038580510109</c:v>
                </c:pt>
                <c:pt idx="50">
                  <c:v>423.34841435033968</c:v>
                </c:pt>
                <c:pt idx="51">
                  <c:v>400.73595776554782</c:v>
                </c:pt>
                <c:pt idx="52">
                  <c:v>402.59176809851914</c:v>
                </c:pt>
                <c:pt idx="53">
                  <c:v>400.60770252786426</c:v>
                </c:pt>
                <c:pt idx="54">
                  <c:v>398.73347463921681</c:v>
                </c:pt>
                <c:pt idx="55">
                  <c:v>396.82376412461196</c:v>
                </c:pt>
                <c:pt idx="56">
                  <c:v>394.98181407662258</c:v>
                </c:pt>
                <c:pt idx="57">
                  <c:v>393.10799656617769</c:v>
                </c:pt>
                <c:pt idx="58">
                  <c:v>391.29314529648519</c:v>
                </c:pt>
                <c:pt idx="59">
                  <c:v>389.4728550550841</c:v>
                </c:pt>
                <c:pt idx="60">
                  <c:v>281.61917027353491</c:v>
                </c:pt>
                <c:pt idx="61">
                  <c:v>415.56772193501956</c:v>
                </c:pt>
                <c:pt idx="62">
                  <c:v>386.65194748011447</c:v>
                </c:pt>
                <c:pt idx="63">
                  <c:v>389.41164321903977</c:v>
                </c:pt>
                <c:pt idx="64">
                  <c:v>0</c:v>
                </c:pt>
                <c:pt idx="65">
                  <c:v>386.39972265282375</c:v>
                </c:pt>
                <c:pt idx="66">
                  <c:v>384.42963340631132</c:v>
                </c:pt>
                <c:pt idx="67">
                  <c:v>378.16074602181618</c:v>
                </c:pt>
                <c:pt idx="68">
                  <c:v>376.09956812809207</c:v>
                </c:pt>
                <c:pt idx="69">
                  <c:v>0</c:v>
                </c:pt>
                <c:pt idx="70">
                  <c:v>373.3557376815977</c:v>
                </c:pt>
                <c:pt idx="71">
                  <c:v>362.81573892092746</c:v>
                </c:pt>
                <c:pt idx="72">
                  <c:v>357.36381977221401</c:v>
                </c:pt>
                <c:pt idx="73">
                  <c:v>354.61234564786889</c:v>
                </c:pt>
                <c:pt idx="74">
                  <c:v>0</c:v>
                </c:pt>
                <c:pt idx="75">
                  <c:v>431.05999999999869</c:v>
                </c:pt>
                <c:pt idx="76">
                  <c:v>350.00000000000142</c:v>
                </c:pt>
                <c:pt idx="77">
                  <c:v>350.00000000000142</c:v>
                </c:pt>
                <c:pt idx="78">
                  <c:v>350.00000000000142</c:v>
                </c:pt>
                <c:pt idx="79">
                  <c:v>0</c:v>
                </c:pt>
                <c:pt idx="80">
                  <c:v>431.05999999999869</c:v>
                </c:pt>
                <c:pt idx="81">
                  <c:v>350.00000000000142</c:v>
                </c:pt>
                <c:pt idx="82">
                  <c:v>350.00000000000142</c:v>
                </c:pt>
                <c:pt idx="83">
                  <c:v>350.00000000000142</c:v>
                </c:pt>
                <c:pt idx="84">
                  <c:v>350.00000000000142</c:v>
                </c:pt>
                <c:pt idx="85">
                  <c:v>350.00000000000142</c:v>
                </c:pt>
                <c:pt idx="86">
                  <c:v>350.00000000000142</c:v>
                </c:pt>
                <c:pt idx="87">
                  <c:v>350.00000000000142</c:v>
                </c:pt>
                <c:pt idx="88">
                  <c:v>350.00000000000142</c:v>
                </c:pt>
                <c:pt idx="89">
                  <c:v>350.00000000000142</c:v>
                </c:pt>
                <c:pt idx="90">
                  <c:v>350.00000000000142</c:v>
                </c:pt>
                <c:pt idx="91">
                  <c:v>350.00000000000142</c:v>
                </c:pt>
                <c:pt idx="92">
                  <c:v>350.00000000000142</c:v>
                </c:pt>
                <c:pt idx="93">
                  <c:v>350.00000000000142</c:v>
                </c:pt>
                <c:pt idx="94">
                  <c:v>350.00000000000142</c:v>
                </c:pt>
                <c:pt idx="95">
                  <c:v>350.00000000000142</c:v>
                </c:pt>
                <c:pt idx="96">
                  <c:v>350.00000000000142</c:v>
                </c:pt>
                <c:pt idx="97">
                  <c:v>350.00000000000142</c:v>
                </c:pt>
                <c:pt idx="98">
                  <c:v>350.00000000000142</c:v>
                </c:pt>
                <c:pt idx="99">
                  <c:v>350.00000000000142</c:v>
                </c:pt>
                <c:pt idx="100">
                  <c:v>350.00000000000142</c:v>
                </c:pt>
                <c:pt idx="101">
                  <c:v>350.00000000000142</c:v>
                </c:pt>
                <c:pt idx="102">
                  <c:v>350.00000000000142</c:v>
                </c:pt>
                <c:pt idx="103">
                  <c:v>350.00000000000142</c:v>
                </c:pt>
                <c:pt idx="104">
                  <c:v>350.00000000000142</c:v>
                </c:pt>
                <c:pt idx="105">
                  <c:v>350.00000000000142</c:v>
                </c:pt>
                <c:pt idx="106">
                  <c:v>350.00000000000142</c:v>
                </c:pt>
                <c:pt idx="107">
                  <c:v>350.00000000000142</c:v>
                </c:pt>
              </c:numCache>
            </c:numRef>
          </c:yVal>
        </c:ser>
        <c:ser>
          <c:idx val="2"/>
          <c:order val="2"/>
          <c:tx>
            <c:strRef>
              <c:f>'1.4Qb'!$BZ$18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'1.4Qb'!$BZ$19:$BZ$126</c:f>
              <c:numCache>
                <c:formatCode>0.000</c:formatCode>
                <c:ptCount val="108"/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350</c:v>
                </c:pt>
                <c:pt idx="32">
                  <c:v>333.33333333333331</c:v>
                </c:pt>
                <c:pt idx="33">
                  <c:v>333.33333333333331</c:v>
                </c:pt>
                <c:pt idx="34">
                  <c:v>333.33333333333331</c:v>
                </c:pt>
                <c:pt idx="35">
                  <c:v>333.33333333333331</c:v>
                </c:pt>
                <c:pt idx="36">
                  <c:v>333.33333333333331</c:v>
                </c:pt>
                <c:pt idx="37">
                  <c:v>318.18181818181819</c:v>
                </c:pt>
                <c:pt idx="38">
                  <c:v>318.18181818181819</c:v>
                </c:pt>
                <c:pt idx="39">
                  <c:v>318.18181818181819</c:v>
                </c:pt>
                <c:pt idx="40">
                  <c:v>318.18181818181819</c:v>
                </c:pt>
                <c:pt idx="41">
                  <c:v>318.18181818181819</c:v>
                </c:pt>
                <c:pt idx="42">
                  <c:v>304.3478260869565</c:v>
                </c:pt>
                <c:pt idx="43">
                  <c:v>304.3478260869565</c:v>
                </c:pt>
                <c:pt idx="44">
                  <c:v>304.3478260869565</c:v>
                </c:pt>
                <c:pt idx="45">
                  <c:v>304.3478260869565</c:v>
                </c:pt>
                <c:pt idx="46">
                  <c:v>304.3478260869565</c:v>
                </c:pt>
                <c:pt idx="47">
                  <c:v>291.66666666666669</c:v>
                </c:pt>
                <c:pt idx="48">
                  <c:v>291.66666666666669</c:v>
                </c:pt>
                <c:pt idx="49">
                  <c:v>291.66666666666669</c:v>
                </c:pt>
                <c:pt idx="50">
                  <c:v>291.66666666666669</c:v>
                </c:pt>
                <c:pt idx="51">
                  <c:v>291.66666666666669</c:v>
                </c:pt>
                <c:pt idx="52">
                  <c:v>291.66666666666669</c:v>
                </c:pt>
                <c:pt idx="53">
                  <c:v>291.66666666666669</c:v>
                </c:pt>
                <c:pt idx="54">
                  <c:v>291.66666666666669</c:v>
                </c:pt>
                <c:pt idx="55">
                  <c:v>291.66666666666669</c:v>
                </c:pt>
                <c:pt idx="56">
                  <c:v>291.66666666666669</c:v>
                </c:pt>
                <c:pt idx="57">
                  <c:v>291.66666666666669</c:v>
                </c:pt>
                <c:pt idx="58">
                  <c:v>291.66666666666669</c:v>
                </c:pt>
                <c:pt idx="59">
                  <c:v>291.66666666666669</c:v>
                </c:pt>
                <c:pt idx="60">
                  <c:v>291.66666666666669</c:v>
                </c:pt>
                <c:pt idx="61">
                  <c:v>291.66666666666669</c:v>
                </c:pt>
                <c:pt idx="62">
                  <c:v>291.66666666666669</c:v>
                </c:pt>
                <c:pt idx="63">
                  <c:v>291.66666666666669</c:v>
                </c:pt>
                <c:pt idx="64">
                  <c:v>291.66666666666669</c:v>
                </c:pt>
                <c:pt idx="65">
                  <c:v>304.3478260869565</c:v>
                </c:pt>
                <c:pt idx="66">
                  <c:v>304.3478260869565</c:v>
                </c:pt>
                <c:pt idx="67">
                  <c:v>304.3478260869565</c:v>
                </c:pt>
                <c:pt idx="68">
                  <c:v>304.3478260869565</c:v>
                </c:pt>
                <c:pt idx="69">
                  <c:v>304.3478260869565</c:v>
                </c:pt>
                <c:pt idx="70">
                  <c:v>318.18181818181819</c:v>
                </c:pt>
                <c:pt idx="71">
                  <c:v>318.18181818181819</c:v>
                </c:pt>
                <c:pt idx="72">
                  <c:v>318.18181818181819</c:v>
                </c:pt>
                <c:pt idx="73">
                  <c:v>318.18181818181819</c:v>
                </c:pt>
                <c:pt idx="74">
                  <c:v>318.18181818181819</c:v>
                </c:pt>
                <c:pt idx="75">
                  <c:v>333.33333333333331</c:v>
                </c:pt>
                <c:pt idx="76">
                  <c:v>333.33333333333331</c:v>
                </c:pt>
                <c:pt idx="77">
                  <c:v>333.33333333333331</c:v>
                </c:pt>
                <c:pt idx="78">
                  <c:v>333.33333333333331</c:v>
                </c:pt>
                <c:pt idx="79">
                  <c:v>333.33333333333331</c:v>
                </c:pt>
                <c:pt idx="80">
                  <c:v>350</c:v>
                </c:pt>
                <c:pt idx="81">
                  <c:v>350</c:v>
                </c:pt>
                <c:pt idx="82">
                  <c:v>350</c:v>
                </c:pt>
                <c:pt idx="83">
                  <c:v>350</c:v>
                </c:pt>
                <c:pt idx="84">
                  <c:v>350</c:v>
                </c:pt>
                <c:pt idx="85">
                  <c:v>350</c:v>
                </c:pt>
                <c:pt idx="86">
                  <c:v>350</c:v>
                </c:pt>
                <c:pt idx="87">
                  <c:v>350</c:v>
                </c:pt>
                <c:pt idx="88">
                  <c:v>350</c:v>
                </c:pt>
                <c:pt idx="89">
                  <c:v>350</c:v>
                </c:pt>
                <c:pt idx="90">
                  <c:v>350</c:v>
                </c:pt>
                <c:pt idx="91">
                  <c:v>350</c:v>
                </c:pt>
                <c:pt idx="92">
                  <c:v>350</c:v>
                </c:pt>
                <c:pt idx="93">
                  <c:v>350</c:v>
                </c:pt>
                <c:pt idx="94">
                  <c:v>350</c:v>
                </c:pt>
                <c:pt idx="95">
                  <c:v>350</c:v>
                </c:pt>
                <c:pt idx="96">
                  <c:v>350</c:v>
                </c:pt>
                <c:pt idx="97">
                  <c:v>350</c:v>
                </c:pt>
                <c:pt idx="98">
                  <c:v>350</c:v>
                </c:pt>
                <c:pt idx="99">
                  <c:v>350</c:v>
                </c:pt>
                <c:pt idx="100">
                  <c:v>350</c:v>
                </c:pt>
                <c:pt idx="101">
                  <c:v>350</c:v>
                </c:pt>
                <c:pt idx="102">
                  <c:v>350</c:v>
                </c:pt>
                <c:pt idx="103">
                  <c:v>350</c:v>
                </c:pt>
                <c:pt idx="104">
                  <c:v>350</c:v>
                </c:pt>
                <c:pt idx="105">
                  <c:v>350</c:v>
                </c:pt>
                <c:pt idx="106">
                  <c:v>350</c:v>
                </c:pt>
                <c:pt idx="107">
                  <c:v>350</c:v>
                </c:pt>
              </c:numCache>
            </c:numRef>
          </c:yVal>
        </c:ser>
        <c:axId val="66173952"/>
        <c:axId val="9593216"/>
      </c:scatterChart>
      <c:valAx>
        <c:axId val="661739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93216"/>
        <c:crossesAt val="2000"/>
        <c:crossBetween val="midCat"/>
        <c:minorUnit val="100"/>
      </c:valAx>
      <c:valAx>
        <c:axId val="95932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739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74120511137956"/>
          <c:y val="0.22147812294727398"/>
          <c:w val="0.17183531780817801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4"/>
          <c:y val="0.17770778652668451"/>
          <c:w val="0.80901850561067568"/>
          <c:h val="0.72280996454390689"/>
        </c:manualLayout>
      </c:layout>
      <c:scatterChart>
        <c:scatterStyle val="lineMarker"/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'1.4Qb'!$CF$18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'1.4Qb'!$CF$19:$CF$126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3.0860290779477668E-2</c:v>
                </c:pt>
                <c:pt idx="2">
                  <c:v>2.9407076890304265E-2</c:v>
                </c:pt>
                <c:pt idx="3">
                  <c:v>2.795386295798194E-2</c:v>
                </c:pt>
                <c:pt idx="4">
                  <c:v>2.6601888665012174E-2</c:v>
                </c:pt>
                <c:pt idx="5">
                  <c:v>2.5364019427971393E-2</c:v>
                </c:pt>
                <c:pt idx="6">
                  <c:v>2.4230239245260507E-2</c:v>
                </c:pt>
                <c:pt idx="7">
                  <c:v>2.3184183638147293E-2</c:v>
                </c:pt>
                <c:pt idx="8">
                  <c:v>2.2210399764831294E-2</c:v>
                </c:pt>
                <c:pt idx="9">
                  <c:v>2.1296945677137483E-2</c:v>
                </c:pt>
                <c:pt idx="10">
                  <c:v>2.0433486186197541E-2</c:v>
                </c:pt>
                <c:pt idx="11">
                  <c:v>1.961132542738054E-2</c:v>
                </c:pt>
                <c:pt idx="12">
                  <c:v>1.8824450527474119E-2</c:v>
                </c:pt>
                <c:pt idx="13">
                  <c:v>1.8066992585661103E-2</c:v>
                </c:pt>
                <c:pt idx="14">
                  <c:v>1.7334572592272546E-2</c:v>
                </c:pt>
                <c:pt idx="15">
                  <c:v>1.6623681097639224E-2</c:v>
                </c:pt>
                <c:pt idx="16">
                  <c:v>1.5930762552805233E-2</c:v>
                </c:pt>
                <c:pt idx="17">
                  <c:v>1.5253691357170628E-2</c:v>
                </c:pt>
                <c:pt idx="18">
                  <c:v>1.4589634417629465E-2</c:v>
                </c:pt>
                <c:pt idx="19">
                  <c:v>1.3937044349143269E-2</c:v>
                </c:pt>
                <c:pt idx="20">
                  <c:v>1.3293997435301968E-2</c:v>
                </c:pt>
                <c:pt idx="21">
                  <c:v>1.265915373433589E-2</c:v>
                </c:pt>
                <c:pt idx="22">
                  <c:v>1.2031152438877018E-2</c:v>
                </c:pt>
                <c:pt idx="23">
                  <c:v>1.1409066961548283E-2</c:v>
                </c:pt>
                <c:pt idx="24">
                  <c:v>1.0791863736666164E-2</c:v>
                </c:pt>
                <c:pt idx="25">
                  <c:v>1.0178937641307974E-2</c:v>
                </c:pt>
                <c:pt idx="26">
                  <c:v>9.5694338118694107E-3</c:v>
                </c:pt>
                <c:pt idx="27">
                  <c:v>8.9940606943262752E-3</c:v>
                </c:pt>
                <c:pt idx="28">
                  <c:v>8.4284157136720467E-3</c:v>
                </c:pt>
                <c:pt idx="29">
                  <c:v>7.8846363492305182E-3</c:v>
                </c:pt>
                <c:pt idx="30">
                  <c:v>7.3759402088773287E-3</c:v>
                </c:pt>
                <c:pt idx="31">
                  <c:v>8.8496363492305188E-3</c:v>
                </c:pt>
                <c:pt idx="32">
                  <c:v>8.3799188049185312E-3</c:v>
                </c:pt>
                <c:pt idx="33">
                  <c:v>7.9204039334591688E-3</c:v>
                </c:pt>
                <c:pt idx="34">
                  <c:v>7.4781531923240078E-3</c:v>
                </c:pt>
                <c:pt idx="35">
                  <c:v>7.0605963581761352E-3</c:v>
                </c:pt>
                <c:pt idx="36">
                  <c:v>8.3972008113716266E-3</c:v>
                </c:pt>
                <c:pt idx="37">
                  <c:v>8.0145585423975121E-3</c:v>
                </c:pt>
                <c:pt idx="38">
                  <c:v>7.6406776017142811E-3</c:v>
                </c:pt>
                <c:pt idx="39">
                  <c:v>7.2796494596794881E-3</c:v>
                </c:pt>
                <c:pt idx="40">
                  <c:v>6.9356801867837166E-3</c:v>
                </c:pt>
                <c:pt idx="41">
                  <c:v>8.1569221869522146E-3</c:v>
                </c:pt>
                <c:pt idx="42">
                  <c:v>7.8436061182919087E-3</c:v>
                </c:pt>
                <c:pt idx="43">
                  <c:v>7.5371554716876371E-3</c:v>
                </c:pt>
                <c:pt idx="44">
                  <c:v>7.2399994994887642E-3</c:v>
                </c:pt>
                <c:pt idx="45">
                  <c:v>6.9545590441244783E-3</c:v>
                </c:pt>
                <c:pt idx="46">
                  <c:v>8.0791299342713729E-3</c:v>
                </c:pt>
                <c:pt idx="47">
                  <c:v>7.8136317457342553E-3</c:v>
                </c:pt>
                <c:pt idx="48">
                  <c:v>7.5504288317061533E-3</c:v>
                </c:pt>
                <c:pt idx="49">
                  <c:v>7.3513519384610605E-3</c:v>
                </c:pt>
                <c:pt idx="50">
                  <c:v>7.1089737980352397E-3</c:v>
                </c:pt>
                <c:pt idx="51">
                  <c:v>6.8778456458269341E-3</c:v>
                </c:pt>
                <c:pt idx="52">
                  <c:v>6.6473625837173778E-3</c:v>
                </c:pt>
                <c:pt idx="53">
                  <c:v>6.4179997702099017E-3</c:v>
                </c:pt>
                <c:pt idx="54">
                  <c:v>6.1895996137147982E-3</c:v>
                </c:pt>
                <c:pt idx="55">
                  <c:v>5.96205845730909E-3</c:v>
                </c:pt>
                <c:pt idx="56">
                  <c:v>5.7352298432255854E-3</c:v>
                </c:pt>
                <c:pt idx="57">
                  <c:v>5.5089365888343648E-3</c:v>
                </c:pt>
                <c:pt idx="58">
                  <c:v>5.283067703161998E-3</c:v>
                </c:pt>
                <c:pt idx="59">
                  <c:v>4.8115437170302726E-3</c:v>
                </c:pt>
                <c:pt idx="60">
                  <c:v>4.6582700369897879E-3</c:v>
                </c:pt>
                <c:pt idx="61">
                  <c:v>4.4633042052131533E-3</c:v>
                </c:pt>
                <c:pt idx="62">
                  <c:v>4.1941277610271855E-3</c:v>
                </c:pt>
                <c:pt idx="63">
                  <c:v>3.9411850205668059E-3</c:v>
                </c:pt>
                <c:pt idx="64">
                  <c:v>3.1370183539001393E-3</c:v>
                </c:pt>
                <c:pt idx="65">
                  <c:v>2.8526942027089016E-3</c:v>
                </c:pt>
                <c:pt idx="66">
                  <c:v>2.58772756977464E-3</c:v>
                </c:pt>
                <c:pt idx="67">
                  <c:v>2.3449152911679092E-3</c:v>
                </c:pt>
                <c:pt idx="68">
                  <c:v>2.1248866329587951E-3</c:v>
                </c:pt>
                <c:pt idx="69">
                  <c:v>1.2857561981761863E-3</c:v>
                </c:pt>
                <c:pt idx="70">
                  <c:v>8.058844455019502E-4</c:v>
                </c:pt>
                <c:pt idx="71">
                  <c:v>5.1207802482943409E-4</c:v>
                </c:pt>
                <c:pt idx="72">
                  <c:v>3.2720109598578518E-4</c:v>
                </c:pt>
                <c:pt idx="73">
                  <c:v>2.0907079004212173E-4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0651904"/>
        <c:axId val="70654208"/>
      </c:scatterChart>
      <c:valAx>
        <c:axId val="706519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654208"/>
        <c:crossesAt val="3.500000000000001E-2"/>
        <c:crossBetween val="midCat"/>
      </c:valAx>
      <c:valAx>
        <c:axId val="706542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6519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579169119310091"/>
          <c:y val="0.15910369062583224"/>
          <c:w val="0.8222282305335038"/>
          <c:h val="0.79486151819020467"/>
        </c:manualLayout>
      </c:layout>
      <c:scatterChart>
        <c:scatterStyle val="lineMarker"/>
        <c:ser>
          <c:idx val="1"/>
          <c:order val="0"/>
          <c:tx>
            <c:strRef>
              <c:f>'1.4Qb'!$CE$18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'1.4Qb'!$CE$19:$CE$128</c:f>
              <c:numCache>
                <c:formatCode>0.00</c:formatCode>
                <c:ptCount val="110"/>
                <c:pt idx="1">
                  <c:v>137.88668558518103</c:v>
                </c:pt>
                <c:pt idx="2">
                  <c:v>103.67945166017901</c:v>
                </c:pt>
                <c:pt idx="3">
                  <c:v>98.679448655952342</c:v>
                </c:pt>
                <c:pt idx="4">
                  <c:v>100.8816364088481</c:v>
                </c:pt>
                <c:pt idx="5">
                  <c:v>104.95031813136389</c:v>
                </c:pt>
                <c:pt idx="6">
                  <c:v>109.35598326178905</c:v>
                </c:pt>
                <c:pt idx="7">
                  <c:v>113.31716631742178</c:v>
                </c:pt>
                <c:pt idx="8">
                  <c:v>116.5417312991583</c:v>
                </c:pt>
                <c:pt idx="9">
                  <c:v>119.07370613396483</c:v>
                </c:pt>
                <c:pt idx="10">
                  <c:v>120.82336317222101</c:v>
                </c:pt>
                <c:pt idx="11">
                  <c:v>121.76697557056315</c:v>
                </c:pt>
                <c:pt idx="12">
                  <c:v>122.11526876580277</c:v>
                </c:pt>
                <c:pt idx="13">
                  <c:v>121.76069810831225</c:v>
                </c:pt>
                <c:pt idx="14">
                  <c:v>120.83765290918512</c:v>
                </c:pt>
                <c:pt idx="15">
                  <c:v>119.42136720677561</c:v>
                </c:pt>
                <c:pt idx="16">
                  <c:v>117.45407845248202</c:v>
                </c:pt>
                <c:pt idx="17">
                  <c:v>115.14466318696104</c:v>
                </c:pt>
                <c:pt idx="18">
                  <c:v>112.35228486363189</c:v>
                </c:pt>
                <c:pt idx="19">
                  <c:v>109.28253487271749</c:v>
                </c:pt>
                <c:pt idx="20">
                  <c:v>105.86724389118848</c:v>
                </c:pt>
                <c:pt idx="21">
                  <c:v>102.20291675787071</c:v>
                </c:pt>
                <c:pt idx="22">
                  <c:v>98.289232648684276</c:v>
                </c:pt>
                <c:pt idx="23">
                  <c:v>94.20015518236626</c:v>
                </c:pt>
                <c:pt idx="24">
                  <c:v>89.925529401011715</c:v>
                </c:pt>
                <c:pt idx="25">
                  <c:v>85.53560346341159</c:v>
                </c:pt>
                <c:pt idx="26">
                  <c:v>81.0018350145901</c:v>
                </c:pt>
                <c:pt idx="27">
                  <c:v>80.658506368278452</c:v>
                </c:pt>
                <c:pt idx="28">
                  <c:v>77.002700474100351</c:v>
                </c:pt>
                <c:pt idx="29">
                  <c:v>74.998488034096226</c:v>
                </c:pt>
                <c:pt idx="30">
                  <c:v>10</c:v>
                </c:pt>
                <c:pt idx="31">
                  <c:v>88.672185469303656</c:v>
                </c:pt>
                <c:pt idx="32">
                  <c:v>91.701679886078381</c:v>
                </c:pt>
                <c:pt idx="33">
                  <c:v>88.682237239732174</c:v>
                </c:pt>
                <c:pt idx="34">
                  <c:v>87.046530924167698</c:v>
                </c:pt>
                <c:pt idx="35">
                  <c:v>10</c:v>
                </c:pt>
                <c:pt idx="36">
                  <c:v>103.89513696177129</c:v>
                </c:pt>
                <c:pt idx="37">
                  <c:v>107.22651863429741</c:v>
                </c:pt>
                <c:pt idx="38">
                  <c:v>104.68062450243762</c:v>
                </c:pt>
                <c:pt idx="39">
                  <c:v>103.31831043212621</c:v>
                </c:pt>
                <c:pt idx="40">
                  <c:v>10</c:v>
                </c:pt>
                <c:pt idx="41">
                  <c:v>122.3535171065496</c:v>
                </c:pt>
                <c:pt idx="42">
                  <c:v>127.67082433451392</c:v>
                </c:pt>
                <c:pt idx="43">
                  <c:v>125.47502966963171</c:v>
                </c:pt>
                <c:pt idx="44">
                  <c:v>124.32153779233747</c:v>
                </c:pt>
                <c:pt idx="45">
                  <c:v>10</c:v>
                </c:pt>
                <c:pt idx="46">
                  <c:v>144.35915143126624</c:v>
                </c:pt>
                <c:pt idx="47">
                  <c:v>149.65037772549348</c:v>
                </c:pt>
                <c:pt idx="48">
                  <c:v>145.93361014042554</c:v>
                </c:pt>
                <c:pt idx="49">
                  <c:v>187.13599211914737</c:v>
                </c:pt>
                <c:pt idx="50">
                  <c:v>149.15047321400101</c:v>
                </c:pt>
                <c:pt idx="51">
                  <c:v>151.28857421981741</c:v>
                </c:pt>
                <c:pt idx="52">
                  <c:v>146.70501278652918</c:v>
                </c:pt>
                <c:pt idx="53">
                  <c:v>142.409335608161</c:v>
                </c:pt>
                <c:pt idx="54">
                  <c:v>137.99902304571108</c:v>
                </c:pt>
                <c:pt idx="55">
                  <c:v>133.51055104683326</c:v>
                </c:pt>
                <c:pt idx="56">
                  <c:v>128.92209772339842</c:v>
                </c:pt>
                <c:pt idx="57">
                  <c:v>124.22118439090524</c:v>
                </c:pt>
                <c:pt idx="58">
                  <c:v>119.44987752375367</c:v>
                </c:pt>
                <c:pt idx="59">
                  <c:v>53.521197845130594</c:v>
                </c:pt>
                <c:pt idx="60">
                  <c:v>154.45922860857092</c:v>
                </c:pt>
                <c:pt idx="61">
                  <c:v>116.96375409837474</c:v>
                </c:pt>
                <c:pt idx="62">
                  <c:v>80.406664041701148</c:v>
                </c:pt>
                <c:pt idx="63">
                  <c:v>10</c:v>
                </c:pt>
                <c:pt idx="64">
                  <c:v>48.863303697450533</c:v>
                </c:pt>
                <c:pt idx="65">
                  <c:v>52.666230880439059</c:v>
                </c:pt>
                <c:pt idx="66">
                  <c:v>51.331196991068992</c:v>
                </c:pt>
                <c:pt idx="67">
                  <c:v>50.786587989354388</c:v>
                </c:pt>
                <c:pt idx="68">
                  <c:v>10</c:v>
                </c:pt>
                <c:pt idx="69">
                  <c:v>13.28546721640428</c:v>
                </c:pt>
                <c:pt idx="70">
                  <c:v>10.896873133403936</c:v>
                </c:pt>
                <c:pt idx="71">
                  <c:v>11.21454789274685</c:v>
                </c:pt>
                <c:pt idx="72">
                  <c:v>11.349159763533835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70678016"/>
        <c:axId val="70709248"/>
      </c:scatterChart>
      <c:valAx>
        <c:axId val="706780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709248"/>
        <c:crossesAt val="200"/>
        <c:crossBetween val="midCat"/>
      </c:valAx>
      <c:valAx>
        <c:axId val="707092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6780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26"/>
          <c:y val="0.18302835385013544"/>
          <c:w val="0.81969968009485694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'1.4Qb'!$IH$2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'1.4Qb'!$IH$3:$IH$121</c:f>
              <c:numCache>
                <c:formatCode>0.000</c:formatCode>
                <c:ptCount val="119"/>
                <c:pt idx="0">
                  <c:v>3.1083460600000001</c:v>
                </c:pt>
                <c:pt idx="1">
                  <c:v>3.0908460600000001</c:v>
                </c:pt>
                <c:pt idx="2">
                  <c:v>3.0733460575000002</c:v>
                </c:pt>
                <c:pt idx="3">
                  <c:v>3.0558460675000005</c:v>
                </c:pt>
                <c:pt idx="4">
                  <c:v>3.0383460624999992</c:v>
                </c:pt>
                <c:pt idx="5">
                  <c:v>3.0208460550000003</c:v>
                </c:pt>
                <c:pt idx="6">
                  <c:v>3.0033460525</c:v>
                </c:pt>
                <c:pt idx="7">
                  <c:v>2.9858460725000002</c:v>
                </c:pt>
                <c:pt idx="8">
                  <c:v>2.9683460600000005</c:v>
                </c:pt>
                <c:pt idx="9">
                  <c:v>2.950846062500001</c:v>
                </c:pt>
                <c:pt idx="10">
                  <c:v>2.9333460599999999</c:v>
                </c:pt>
                <c:pt idx="11">
                  <c:v>2.9158460550000003</c:v>
                </c:pt>
                <c:pt idx="12">
                  <c:v>2.8983460550000002</c:v>
                </c:pt>
                <c:pt idx="13">
                  <c:v>2.8808460499999997</c:v>
                </c:pt>
                <c:pt idx="14">
                  <c:v>2.8633460475000003</c:v>
                </c:pt>
                <c:pt idx="15">
                  <c:v>2.8458460449999996</c:v>
                </c:pt>
                <c:pt idx="16">
                  <c:v>2.8283460524999997</c:v>
                </c:pt>
                <c:pt idx="17">
                  <c:v>2.810846035</c:v>
                </c:pt>
                <c:pt idx="18">
                  <c:v>2.7933460475000005</c:v>
                </c:pt>
                <c:pt idx="19">
                  <c:v>2.7758460400000007</c:v>
                </c:pt>
                <c:pt idx="20">
                  <c:v>2.7583460450000001</c:v>
                </c:pt>
                <c:pt idx="21">
                  <c:v>2.7408460350000001</c:v>
                </c:pt>
                <c:pt idx="22">
                  <c:v>2.7233460325000003</c:v>
                </c:pt>
                <c:pt idx="23">
                  <c:v>2.7058460374999993</c:v>
                </c:pt>
                <c:pt idx="24">
                  <c:v>2.6883460374999997</c:v>
                </c:pt>
                <c:pt idx="25">
                  <c:v>2.6708460300000003</c:v>
                </c:pt>
                <c:pt idx="26">
                  <c:v>2.6533460275000005</c:v>
                </c:pt>
                <c:pt idx="27">
                  <c:v>2.6358460349999997</c:v>
                </c:pt>
                <c:pt idx="28">
                  <c:v>2.6183460374999998</c:v>
                </c:pt>
                <c:pt idx="29">
                  <c:v>2.6008460375000002</c:v>
                </c:pt>
                <c:pt idx="30">
                  <c:v>2.5825785499999996</c:v>
                </c:pt>
                <c:pt idx="31">
                  <c:v>2.5659119309523812</c:v>
                </c:pt>
                <c:pt idx="32">
                  <c:v>2.5492453309523797</c:v>
                </c:pt>
                <c:pt idx="33">
                  <c:v>2.5325787714285721</c:v>
                </c:pt>
                <c:pt idx="34">
                  <c:v>2.5157268886363631</c:v>
                </c:pt>
                <c:pt idx="35">
                  <c:v>2.4998181295454547</c:v>
                </c:pt>
                <c:pt idx="36">
                  <c:v>2.4839095886363638</c:v>
                </c:pt>
                <c:pt idx="37">
                  <c:v>2.4680014340909096</c:v>
                </c:pt>
                <c:pt idx="38">
                  <c:v>2.4552743326086959</c:v>
                </c:pt>
                <c:pt idx="39">
                  <c:v>2.4400585782608695</c:v>
                </c:pt>
                <c:pt idx="40">
                  <c:v>2.4248429630434787</c:v>
                </c:pt>
                <c:pt idx="41">
                  <c:v>2.4096274239130442</c:v>
                </c:pt>
                <c:pt idx="42">
                  <c:v>2.4041183895833331</c:v>
                </c:pt>
                <c:pt idx="43">
                  <c:v>2.3895364895833335</c:v>
                </c:pt>
                <c:pt idx="44">
                  <c:v>2.3749545041666664</c:v>
                </c:pt>
                <c:pt idx="45">
                  <c:v>2.3603724562499999</c:v>
                </c:pt>
                <c:pt idx="46">
                  <c:v>2.3457903666666664</c:v>
                </c:pt>
                <c:pt idx="47">
                  <c:v>2.3312082041666669</c:v>
                </c:pt>
                <c:pt idx="48">
                  <c:v>2.3166260083333325</c:v>
                </c:pt>
                <c:pt idx="49">
                  <c:v>2.3020438479166665</c:v>
                </c:pt>
                <c:pt idx="50">
                  <c:v>2.2874618187500002</c:v>
                </c:pt>
                <c:pt idx="51">
                  <c:v>2.2728798395833336</c:v>
                </c:pt>
                <c:pt idx="52">
                  <c:v>2.2582978395833337</c:v>
                </c:pt>
                <c:pt idx="53">
                  <c:v>2.243715797916666</c:v>
                </c:pt>
                <c:pt idx="54">
                  <c:v>2.2291337062499994</c:v>
                </c:pt>
                <c:pt idx="55">
                  <c:v>2.2145515791666668</c:v>
                </c:pt>
                <c:pt idx="56">
                  <c:v>2.1999695395833339</c:v>
                </c:pt>
                <c:pt idx="57">
                  <c:v>2.1853875895833332</c:v>
                </c:pt>
                <c:pt idx="58">
                  <c:v>2.1708057041666668</c:v>
                </c:pt>
                <c:pt idx="59">
                  <c:v>2.131695623913044</c:v>
                </c:pt>
                <c:pt idx="60">
                  <c:v>2.116479754347826</c:v>
                </c:pt>
                <c:pt idx="61">
                  <c:v>2.1012639913043483</c:v>
                </c:pt>
                <c:pt idx="62">
                  <c:v>2.0860483652173909</c:v>
                </c:pt>
                <c:pt idx="63">
                  <c:v>2.0451265795454545</c:v>
                </c:pt>
                <c:pt idx="64">
                  <c:v>2.0292194340909093</c:v>
                </c:pt>
                <c:pt idx="65">
                  <c:v>2.013312345454545</c:v>
                </c:pt>
                <c:pt idx="66">
                  <c:v>1.9974054272727271</c:v>
                </c:pt>
                <c:pt idx="67">
                  <c:v>1.9542190119047624</c:v>
                </c:pt>
                <c:pt idx="68">
                  <c:v>1.9375547428571427</c:v>
                </c:pt>
                <c:pt idx="69">
                  <c:v>1.9208905499999995</c:v>
                </c:pt>
                <c:pt idx="70">
                  <c:v>1.90422654047619</c:v>
                </c:pt>
                <c:pt idx="71">
                  <c:v>1.85825401</c:v>
                </c:pt>
                <c:pt idx="72">
                  <c:v>1.8407569225</c:v>
                </c:pt>
                <c:pt idx="73">
                  <c:v>1.8232599225000001</c:v>
                </c:pt>
                <c:pt idx="74">
                  <c:v>1.8057630650000001</c:v>
                </c:pt>
                <c:pt idx="75">
                  <c:v>1.7882662099999995</c:v>
                </c:pt>
                <c:pt idx="76">
                  <c:v>1.7707694</c:v>
                </c:pt>
                <c:pt idx="77">
                  <c:v>1.7532726975000004</c:v>
                </c:pt>
                <c:pt idx="78">
                  <c:v>1.7357761899999995</c:v>
                </c:pt>
                <c:pt idx="79">
                  <c:v>1.7182798175</c:v>
                </c:pt>
                <c:pt idx="80">
                  <c:v>1.7007835425000002</c:v>
                </c:pt>
                <c:pt idx="81">
                  <c:v>1.6832874525000003</c:v>
                </c:pt>
                <c:pt idx="82">
                  <c:v>1.6657916225</c:v>
                </c:pt>
                <c:pt idx="83">
                  <c:v>1.6482960199999999</c:v>
                </c:pt>
                <c:pt idx="84">
                  <c:v>1.630800695</c:v>
                </c:pt>
                <c:pt idx="85">
                  <c:v>1.6133057274999998</c:v>
                </c:pt>
                <c:pt idx="86">
                  <c:v>1.5958111699999997</c:v>
                </c:pt>
                <c:pt idx="87">
                  <c:v>1.5783170574999996</c:v>
                </c:pt>
                <c:pt idx="88">
                  <c:v>1.5608235324999997</c:v>
                </c:pt>
                <c:pt idx="89">
                  <c:v>1.5433306549999997</c:v>
                </c:pt>
                <c:pt idx="90">
                  <c:v>1.5258385942499999</c:v>
                </c:pt>
                <c:pt idx="91">
                  <c:v>1.5083475020000001</c:v>
                </c:pt>
                <c:pt idx="92">
                  <c:v>1.4908576102500004</c:v>
                </c:pt>
                <c:pt idx="93">
                  <c:v>1.4733691957499997</c:v>
                </c:pt>
                <c:pt idx="94">
                  <c:v>1.45588260225</c:v>
                </c:pt>
                <c:pt idx="95">
                  <c:v>1.4383982235000001</c:v>
                </c:pt>
                <c:pt idx="96">
                  <c:v>1.4209164512500001</c:v>
                </c:pt>
                <c:pt idx="97">
                  <c:v>1.40343748775</c:v>
                </c:pt>
                <c:pt idx="98">
                  <c:v>1.3859609384999998</c:v>
                </c:pt>
                <c:pt idx="99">
                  <c:v>1.3684844725000003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'1.4Qb'!$CL$18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'1.4Qb'!$CL$19:$CL$126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1.3684999999999992</c:v>
                </c:pt>
                <c:pt idx="2">
                  <c:v>1.3859999999999992</c:v>
                </c:pt>
                <c:pt idx="3">
                  <c:v>1.4034999999999993</c:v>
                </c:pt>
                <c:pt idx="4">
                  <c:v>1.4209999999999994</c:v>
                </c:pt>
                <c:pt idx="5">
                  <c:v>1.4384999999999994</c:v>
                </c:pt>
                <c:pt idx="6">
                  <c:v>1.4559999999999995</c:v>
                </c:pt>
                <c:pt idx="7">
                  <c:v>1.4734999999999996</c:v>
                </c:pt>
                <c:pt idx="8">
                  <c:v>1.4909999999999997</c:v>
                </c:pt>
                <c:pt idx="9">
                  <c:v>1.5084999999999997</c:v>
                </c:pt>
                <c:pt idx="10">
                  <c:v>1.5259999999999998</c:v>
                </c:pt>
                <c:pt idx="11">
                  <c:v>1.5434999999999999</c:v>
                </c:pt>
                <c:pt idx="12">
                  <c:v>1.5609999999999999</c:v>
                </c:pt>
                <c:pt idx="13">
                  <c:v>1.5785</c:v>
                </c:pt>
                <c:pt idx="14">
                  <c:v>1.5960000000000001</c:v>
                </c:pt>
                <c:pt idx="15">
                  <c:v>1.6135000000000002</c:v>
                </c:pt>
                <c:pt idx="16">
                  <c:v>1.6310000000000002</c:v>
                </c:pt>
                <c:pt idx="17">
                  <c:v>1.6485000000000003</c:v>
                </c:pt>
                <c:pt idx="18">
                  <c:v>1.6660000000000004</c:v>
                </c:pt>
                <c:pt idx="19">
                  <c:v>1.6835000000000004</c:v>
                </c:pt>
                <c:pt idx="20">
                  <c:v>1.7010000000000005</c:v>
                </c:pt>
                <c:pt idx="21">
                  <c:v>1.7185000000000006</c:v>
                </c:pt>
                <c:pt idx="22">
                  <c:v>1.7360000000000007</c:v>
                </c:pt>
                <c:pt idx="23">
                  <c:v>1.7535000000000007</c:v>
                </c:pt>
                <c:pt idx="24">
                  <c:v>1.7710000000000008</c:v>
                </c:pt>
                <c:pt idx="25">
                  <c:v>1.7885000000000009</c:v>
                </c:pt>
                <c:pt idx="26">
                  <c:v>1.8060000000000009</c:v>
                </c:pt>
                <c:pt idx="27">
                  <c:v>1.823500000000001</c:v>
                </c:pt>
                <c:pt idx="28">
                  <c:v>1.8410000000000011</c:v>
                </c:pt>
                <c:pt idx="29">
                  <c:v>1.8585000000000012</c:v>
                </c:pt>
                <c:pt idx="30">
                  <c:v>1.8760000000000012</c:v>
                </c:pt>
                <c:pt idx="31">
                  <c:v>1.9034231284878822</c:v>
                </c:pt>
                <c:pt idx="32">
                  <c:v>1.9209231284878823</c:v>
                </c:pt>
                <c:pt idx="33">
                  <c:v>1.9384231284878823</c:v>
                </c:pt>
                <c:pt idx="34">
                  <c:v>1.9559231284878824</c:v>
                </c:pt>
                <c:pt idx="35">
                  <c:v>1.9734231284878825</c:v>
                </c:pt>
                <c:pt idx="36">
                  <c:v>1.9996164992663781</c:v>
                </c:pt>
                <c:pt idx="37">
                  <c:v>2.0171164992663781</c:v>
                </c:pt>
                <c:pt idx="38">
                  <c:v>2.0346164992663782</c:v>
                </c:pt>
                <c:pt idx="39">
                  <c:v>2.0521164992663783</c:v>
                </c:pt>
                <c:pt idx="40">
                  <c:v>2.0696164992663784</c:v>
                </c:pt>
                <c:pt idx="41">
                  <c:v>2.095149226551877</c:v>
                </c:pt>
                <c:pt idx="42">
                  <c:v>2.112649226551877</c:v>
                </c:pt>
                <c:pt idx="43">
                  <c:v>2.1301492265518771</c:v>
                </c:pt>
                <c:pt idx="44">
                  <c:v>2.1476492265518772</c:v>
                </c:pt>
                <c:pt idx="45">
                  <c:v>2.1651492265518772</c:v>
                </c:pt>
                <c:pt idx="46">
                  <c:v>2.1904669430869577</c:v>
                </c:pt>
                <c:pt idx="47">
                  <c:v>2.2079669430869577</c:v>
                </c:pt>
                <c:pt idx="48">
                  <c:v>2.2254669430869578</c:v>
                </c:pt>
                <c:pt idx="49">
                  <c:v>2.2429669430869579</c:v>
                </c:pt>
                <c:pt idx="50">
                  <c:v>2.2604669430869579</c:v>
                </c:pt>
                <c:pt idx="51">
                  <c:v>2.277966943086958</c:v>
                </c:pt>
                <c:pt idx="52">
                  <c:v>2.2954669430869581</c:v>
                </c:pt>
                <c:pt idx="53">
                  <c:v>2.3129669430869582</c:v>
                </c:pt>
                <c:pt idx="54">
                  <c:v>2.3304669430869582</c:v>
                </c:pt>
                <c:pt idx="55">
                  <c:v>2.3479669430869583</c:v>
                </c:pt>
                <c:pt idx="56">
                  <c:v>2.3654669430869584</c:v>
                </c:pt>
                <c:pt idx="57">
                  <c:v>2.3829669430869584</c:v>
                </c:pt>
                <c:pt idx="58">
                  <c:v>2.4004669430869585</c:v>
                </c:pt>
                <c:pt idx="59">
                  <c:v>2.4179669430869586</c:v>
                </c:pt>
                <c:pt idx="60">
                  <c:v>2.4354669430869587</c:v>
                </c:pt>
                <c:pt idx="61">
                  <c:v>2.4529669430869587</c:v>
                </c:pt>
                <c:pt idx="62">
                  <c:v>2.4704669430869588</c:v>
                </c:pt>
                <c:pt idx="63">
                  <c:v>2.4879669430869589</c:v>
                </c:pt>
                <c:pt idx="64">
                  <c:v>2.4774335329225892</c:v>
                </c:pt>
                <c:pt idx="65">
                  <c:v>2.4949335329225892</c:v>
                </c:pt>
                <c:pt idx="66">
                  <c:v>2.5124335329225893</c:v>
                </c:pt>
                <c:pt idx="67">
                  <c:v>2.5299335329225894</c:v>
                </c:pt>
                <c:pt idx="68">
                  <c:v>2.5474335329225894</c:v>
                </c:pt>
                <c:pt idx="69">
                  <c:v>2.5430083356007867</c:v>
                </c:pt>
                <c:pt idx="70">
                  <c:v>2.5605083356007867</c:v>
                </c:pt>
                <c:pt idx="71">
                  <c:v>2.5780083356007868</c:v>
                </c:pt>
                <c:pt idx="72">
                  <c:v>2.5955083356007869</c:v>
                </c:pt>
                <c:pt idx="73">
                  <c:v>2.6130083356007869</c:v>
                </c:pt>
                <c:pt idx="74">
                  <c:v>2.6130083356007869</c:v>
                </c:pt>
                <c:pt idx="75">
                  <c:v>2.630508335600787</c:v>
                </c:pt>
                <c:pt idx="76">
                  <c:v>2.6480083356007871</c:v>
                </c:pt>
                <c:pt idx="77">
                  <c:v>2.6655083356007871</c:v>
                </c:pt>
                <c:pt idx="78">
                  <c:v>2.6830083356007872</c:v>
                </c:pt>
                <c:pt idx="79">
                  <c:v>2.6830083356007872</c:v>
                </c:pt>
                <c:pt idx="80">
                  <c:v>2.7005083356007873</c:v>
                </c:pt>
                <c:pt idx="81">
                  <c:v>2.7180083356007874</c:v>
                </c:pt>
                <c:pt idx="82">
                  <c:v>2.7355083356007874</c:v>
                </c:pt>
                <c:pt idx="83">
                  <c:v>2.7530083356007875</c:v>
                </c:pt>
                <c:pt idx="84">
                  <c:v>2.7705083356007876</c:v>
                </c:pt>
                <c:pt idx="85">
                  <c:v>2.7880083356007876</c:v>
                </c:pt>
                <c:pt idx="86">
                  <c:v>2.8055083356007877</c:v>
                </c:pt>
                <c:pt idx="87">
                  <c:v>2.8230083356007878</c:v>
                </c:pt>
                <c:pt idx="88">
                  <c:v>2.8405083356007879</c:v>
                </c:pt>
                <c:pt idx="89">
                  <c:v>2.8580083356007879</c:v>
                </c:pt>
                <c:pt idx="90">
                  <c:v>2.875508335600788</c:v>
                </c:pt>
                <c:pt idx="91">
                  <c:v>2.8930083356007881</c:v>
                </c:pt>
                <c:pt idx="92">
                  <c:v>2.9105083356007881</c:v>
                </c:pt>
                <c:pt idx="93">
                  <c:v>2.9280083356007882</c:v>
                </c:pt>
                <c:pt idx="94">
                  <c:v>2.9455083356007883</c:v>
                </c:pt>
                <c:pt idx="95">
                  <c:v>2.9630083356007884</c:v>
                </c:pt>
                <c:pt idx="96">
                  <c:v>2.9805083356007884</c:v>
                </c:pt>
                <c:pt idx="97">
                  <c:v>2.9980083356007885</c:v>
                </c:pt>
                <c:pt idx="98">
                  <c:v>3.0155083356007886</c:v>
                </c:pt>
                <c:pt idx="99">
                  <c:v>3.0330083356007886</c:v>
                </c:pt>
                <c:pt idx="100">
                  <c:v>3.0505083356007887</c:v>
                </c:pt>
                <c:pt idx="101">
                  <c:v>3.0680083356007888</c:v>
                </c:pt>
                <c:pt idx="102">
                  <c:v>3.0855083356007889</c:v>
                </c:pt>
                <c:pt idx="103">
                  <c:v>3.1030083356007889</c:v>
                </c:pt>
                <c:pt idx="104">
                  <c:v>3.120508335600789</c:v>
                </c:pt>
                <c:pt idx="105">
                  <c:v>3.1380083356007891</c:v>
                </c:pt>
                <c:pt idx="106">
                  <c:v>3.1555083356007891</c:v>
                </c:pt>
                <c:pt idx="107">
                  <c:v>3.1730083356007892</c:v>
                </c:pt>
              </c:numCache>
            </c:numRef>
          </c:yVal>
        </c:ser>
        <c:axId val="70733184"/>
        <c:axId val="70748032"/>
      </c:scatterChart>
      <c:valAx>
        <c:axId val="707331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748032"/>
        <c:crossesAt val="3.5"/>
        <c:crossBetween val="midCat"/>
      </c:valAx>
      <c:valAx>
        <c:axId val="707480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7331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831603259053257"/>
          <c:y val="0.19600938967136269"/>
          <c:w val="0.7699360306279327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'1.4Qb'!$BL$18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'1.4Qb'!$BL$19:$BL$126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-12.756674539048028</c:v>
                </c:pt>
                <c:pt idx="2">
                  <c:v>-18.735893626421309</c:v>
                </c:pt>
                <c:pt idx="3">
                  <c:v>-23.247800397220118</c:v>
                </c:pt>
                <c:pt idx="4">
                  <c:v>-26.916056810146735</c:v>
                </c:pt>
                <c:pt idx="5">
                  <c:v>-30.041696223849399</c:v>
                </c:pt>
                <c:pt idx="6">
                  <c:v>-32.791371143287883</c:v>
                </c:pt>
                <c:pt idx="7">
                  <c:v>-35.267866279398639</c:v>
                </c:pt>
                <c:pt idx="8">
                  <c:v>-37.537753721536966</c:v>
                </c:pt>
                <c:pt idx="9">
                  <c:v>-39.646465045790819</c:v>
                </c:pt>
                <c:pt idx="10">
                  <c:v>-41.627092993851711</c:v>
                </c:pt>
                <c:pt idx="11">
                  <c:v>-43.503780804722986</c:v>
                </c:pt>
                <c:pt idx="12">
                  <c:v>-45.294316879552063</c:v>
                </c:pt>
                <c:pt idx="13">
                  <c:v>-47.012971980045442</c:v>
                </c:pt>
                <c:pt idx="14">
                  <c:v>-48.670709802491118</c:v>
                </c:pt>
                <c:pt idx="15">
                  <c:v>-50.276201651303204</c:v>
                </c:pt>
                <c:pt idx="16">
                  <c:v>-51.836369234812402</c:v>
                </c:pt>
                <c:pt idx="17">
                  <c:v>-53.356772448976749</c:v>
                </c:pt>
                <c:pt idx="18">
                  <c:v>-54.842230460580659</c:v>
                </c:pt>
                <c:pt idx="19">
                  <c:v>-56.295981824191777</c:v>
                </c:pt>
                <c:pt idx="20">
                  <c:v>-57.72141069677739</c:v>
                </c:pt>
                <c:pt idx="21">
                  <c:v>-59.120469506543024</c:v>
                </c:pt>
                <c:pt idx="22">
                  <c:v>-60.495416263261198</c:v>
                </c:pt>
                <c:pt idx="23">
                  <c:v>-61.847449533468883</c:v>
                </c:pt>
                <c:pt idx="24">
                  <c:v>-63.177853624016002</c:v>
                </c:pt>
                <c:pt idx="25">
                  <c:v>-64.487298302288309</c:v>
                </c:pt>
                <c:pt idx="26">
                  <c:v>-65.776319152727012</c:v>
                </c:pt>
                <c:pt idx="27">
                  <c:v>-67.04519544277457</c:v>
                </c:pt>
                <c:pt idx="28">
                  <c:v>-68.294414713711461</c:v>
                </c:pt>
                <c:pt idx="29">
                  <c:v>-69.4693491313935</c:v>
                </c:pt>
                <c:pt idx="30">
                  <c:v>-70.56880334271878</c:v>
                </c:pt>
                <c:pt idx="31">
                  <c:v>-70.988636981213091</c:v>
                </c:pt>
                <c:pt idx="32">
                  <c:v>-72.091207305595447</c:v>
                </c:pt>
                <c:pt idx="33">
                  <c:v>-73.175736365760741</c:v>
                </c:pt>
                <c:pt idx="34">
                  <c:v>-74.203346601659547</c:v>
                </c:pt>
                <c:pt idx="35">
                  <c:v>-75.173590960176341</c:v>
                </c:pt>
                <c:pt idx="36">
                  <c:v>-75.756668242928981</c:v>
                </c:pt>
                <c:pt idx="37">
                  <c:v>-76.733358520636699</c:v>
                </c:pt>
                <c:pt idx="38">
                  <c:v>-77.694918449909096</c:v>
                </c:pt>
                <c:pt idx="39">
                  <c:v>-78.612186158847834</c:v>
                </c:pt>
                <c:pt idx="40">
                  <c:v>-79.484909710590102</c:v>
                </c:pt>
                <c:pt idx="41">
                  <c:v>-80.181667705386303</c:v>
                </c:pt>
                <c:pt idx="42">
                  <c:v>-81.061927663682013</c:v>
                </c:pt>
                <c:pt idx="43">
                  <c:v>-81.929820333015925</c:v>
                </c:pt>
                <c:pt idx="44">
                  <c:v>-82.762514761199697</c:v>
                </c:pt>
                <c:pt idx="45">
                  <c:v>-83.559929446761316</c:v>
                </c:pt>
                <c:pt idx="46">
                  <c:v>-84.335511397121365</c:v>
                </c:pt>
                <c:pt idx="47">
                  <c:v>-85.139972351575864</c:v>
                </c:pt>
                <c:pt idx="48">
                  <c:v>-85.934526991003253</c:v>
                </c:pt>
                <c:pt idx="49">
                  <c:v>-86.719044816186312</c:v>
                </c:pt>
                <c:pt idx="50">
                  <c:v>-87.493814370422285</c:v>
                </c:pt>
                <c:pt idx="51">
                  <c:v>-88.087319506913303</c:v>
                </c:pt>
                <c:pt idx="52">
                  <c:v>-88.720756674169081</c:v>
                </c:pt>
                <c:pt idx="53">
                  <c:v>-89.352666640668161</c:v>
                </c:pt>
                <c:pt idx="54">
                  <c:v>-89.983208376096371</c:v>
                </c:pt>
                <c:pt idx="55">
                  <c:v>-90.612594961566089</c:v>
                </c:pt>
                <c:pt idx="56">
                  <c:v>-91.240931209130963</c:v>
                </c:pt>
                <c:pt idx="57">
                  <c:v>-91.868431246631673</c:v>
                </c:pt>
                <c:pt idx="58">
                  <c:v>-92.495168860064069</c:v>
                </c:pt>
                <c:pt idx="59">
                  <c:v>-93.121413836881715</c:v>
                </c:pt>
                <c:pt idx="60">
                  <c:v>-93.747339632275185</c:v>
                </c:pt>
                <c:pt idx="61">
                  <c:v>-94.6523854709246</c:v>
                </c:pt>
                <c:pt idx="62">
                  <c:v>-95.218793845356146</c:v>
                </c:pt>
                <c:pt idx="63">
                  <c:v>-95.758313200457224</c:v>
                </c:pt>
                <c:pt idx="64">
                  <c:v>-93.605199822729872</c:v>
                </c:pt>
                <c:pt idx="65">
                  <c:v>-94.408392522827882</c:v>
                </c:pt>
                <c:pt idx="66">
                  <c:v>-95.215405729141196</c:v>
                </c:pt>
                <c:pt idx="67">
                  <c:v>-95.930209151272123</c:v>
                </c:pt>
                <c:pt idx="68">
                  <c:v>-96.564778751758041</c:v>
                </c:pt>
                <c:pt idx="69">
                  <c:v>-94.174292377116416</c:v>
                </c:pt>
                <c:pt idx="70">
                  <c:v>-95.101202163676248</c:v>
                </c:pt>
                <c:pt idx="71">
                  <c:v>-95.668233540934693</c:v>
                </c:pt>
                <c:pt idx="72">
                  <c:v>-96.017370612746731</c:v>
                </c:pt>
                <c:pt idx="73">
                  <c:v>-96.233339442403604</c:v>
                </c:pt>
                <c:pt idx="74">
                  <c:v>-91.583592135001254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-86.583592135001254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'1.4Qb'!$BM$18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'1.4Qb'!$BM$19:$BM$126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-26.172999999999998</c:v>
                </c:pt>
                <c:pt idx="2">
                  <c:v>-32.152000000000001</c:v>
                </c:pt>
                <c:pt idx="3">
                  <c:v>-36.664000000000001</c:v>
                </c:pt>
                <c:pt idx="4">
                  <c:v>-40.332000000000001</c:v>
                </c:pt>
                <c:pt idx="5">
                  <c:v>-43.457999999999998</c:v>
                </c:pt>
                <c:pt idx="6">
                  <c:v>-46.207999999999998</c:v>
                </c:pt>
                <c:pt idx="7">
                  <c:v>-48.683999999999997</c:v>
                </c:pt>
                <c:pt idx="8">
                  <c:v>-50.954000000000001</c:v>
                </c:pt>
                <c:pt idx="9">
                  <c:v>-53.063000000000002</c:v>
                </c:pt>
                <c:pt idx="10">
                  <c:v>-55.043999999999997</c:v>
                </c:pt>
                <c:pt idx="11">
                  <c:v>-56.92</c:v>
                </c:pt>
                <c:pt idx="12">
                  <c:v>-58.710999999999999</c:v>
                </c:pt>
                <c:pt idx="13">
                  <c:v>-60.429000000000002</c:v>
                </c:pt>
                <c:pt idx="14">
                  <c:v>-62.087000000000003</c:v>
                </c:pt>
                <c:pt idx="15">
                  <c:v>-63.692999999999998</c:v>
                </c:pt>
                <c:pt idx="16">
                  <c:v>-65.253</c:v>
                </c:pt>
                <c:pt idx="17">
                  <c:v>-66.772999999999996</c:v>
                </c:pt>
                <c:pt idx="18">
                  <c:v>-68.259</c:v>
                </c:pt>
                <c:pt idx="19">
                  <c:v>-69.712000000000003</c:v>
                </c:pt>
                <c:pt idx="20">
                  <c:v>-71.138000000000005</c:v>
                </c:pt>
                <c:pt idx="21">
                  <c:v>-72.537000000000006</c:v>
                </c:pt>
                <c:pt idx="22">
                  <c:v>-73.912000000000006</c:v>
                </c:pt>
                <c:pt idx="23">
                  <c:v>-75.263999999999996</c:v>
                </c:pt>
                <c:pt idx="24">
                  <c:v>-76.593999999999994</c:v>
                </c:pt>
                <c:pt idx="25">
                  <c:v>-77.903999999999996</c:v>
                </c:pt>
                <c:pt idx="26">
                  <c:v>-79.192999999999998</c:v>
                </c:pt>
                <c:pt idx="27">
                  <c:v>-80.462000000000003</c:v>
                </c:pt>
                <c:pt idx="28">
                  <c:v>-81.710999999999999</c:v>
                </c:pt>
                <c:pt idx="29">
                  <c:v>-82.885999999999996</c:v>
                </c:pt>
                <c:pt idx="30">
                  <c:v>-83.984999999999999</c:v>
                </c:pt>
                <c:pt idx="31">
                  <c:v>-84.405000000000001</c:v>
                </c:pt>
                <c:pt idx="32">
                  <c:v>-85.507999999999996</c:v>
                </c:pt>
                <c:pt idx="33">
                  <c:v>-86.591999999999999</c:v>
                </c:pt>
                <c:pt idx="34">
                  <c:v>-87.62</c:v>
                </c:pt>
                <c:pt idx="35">
                  <c:v>-88.59</c:v>
                </c:pt>
                <c:pt idx="36">
                  <c:v>-89.173000000000002</c:v>
                </c:pt>
                <c:pt idx="37">
                  <c:v>-90.15</c:v>
                </c:pt>
                <c:pt idx="38">
                  <c:v>-91.111000000000004</c:v>
                </c:pt>
                <c:pt idx="39">
                  <c:v>-92.028999999999996</c:v>
                </c:pt>
                <c:pt idx="40">
                  <c:v>-92.900999999999996</c:v>
                </c:pt>
                <c:pt idx="41">
                  <c:v>-93.597999999999999</c:v>
                </c:pt>
                <c:pt idx="42">
                  <c:v>-94.477999999999994</c:v>
                </c:pt>
                <c:pt idx="43">
                  <c:v>-95.346000000000004</c:v>
                </c:pt>
                <c:pt idx="44">
                  <c:v>-96.179000000000002</c:v>
                </c:pt>
                <c:pt idx="45">
                  <c:v>-96.975999999999999</c:v>
                </c:pt>
                <c:pt idx="46">
                  <c:v>-97.751999999999995</c:v>
                </c:pt>
                <c:pt idx="47">
                  <c:v>-98.555999999999997</c:v>
                </c:pt>
                <c:pt idx="48">
                  <c:v>-99.350999999999999</c:v>
                </c:pt>
                <c:pt idx="49">
                  <c:v>-100.13500000000001</c:v>
                </c:pt>
                <c:pt idx="50">
                  <c:v>-100.91</c:v>
                </c:pt>
                <c:pt idx="51">
                  <c:v>-101.504</c:v>
                </c:pt>
                <c:pt idx="52">
                  <c:v>-102.137</c:v>
                </c:pt>
                <c:pt idx="53">
                  <c:v>-102.76900000000001</c:v>
                </c:pt>
                <c:pt idx="54">
                  <c:v>-103.4</c:v>
                </c:pt>
                <c:pt idx="55">
                  <c:v>-104.029</c:v>
                </c:pt>
                <c:pt idx="56">
                  <c:v>-104.657</c:v>
                </c:pt>
                <c:pt idx="57">
                  <c:v>-105.285</c:v>
                </c:pt>
                <c:pt idx="58">
                  <c:v>-105.91200000000001</c:v>
                </c:pt>
                <c:pt idx="59">
                  <c:v>-106.538</c:v>
                </c:pt>
                <c:pt idx="60">
                  <c:v>-107.164</c:v>
                </c:pt>
                <c:pt idx="61">
                  <c:v>-108.069</c:v>
                </c:pt>
                <c:pt idx="62">
                  <c:v>-108.63500000000001</c:v>
                </c:pt>
                <c:pt idx="63">
                  <c:v>-109.175</c:v>
                </c:pt>
                <c:pt idx="64">
                  <c:v>-107.02200000000001</c:v>
                </c:pt>
                <c:pt idx="65">
                  <c:v>-107.825</c:v>
                </c:pt>
                <c:pt idx="66">
                  <c:v>-108.63200000000001</c:v>
                </c:pt>
                <c:pt idx="67">
                  <c:v>-109.34699999999999</c:v>
                </c:pt>
                <c:pt idx="68">
                  <c:v>-109.98099999999999</c:v>
                </c:pt>
                <c:pt idx="69">
                  <c:v>-107.59099999999999</c:v>
                </c:pt>
                <c:pt idx="70">
                  <c:v>-108.518</c:v>
                </c:pt>
                <c:pt idx="71">
                  <c:v>-109.08499999999999</c:v>
                </c:pt>
                <c:pt idx="72">
                  <c:v>-109.434</c:v>
                </c:pt>
                <c:pt idx="73">
                  <c:v>-109.65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'1.4Qb'!$BN$18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'1.4Qb'!$BN$19:$BN$126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-39.588999999999999</c:v>
                </c:pt>
                <c:pt idx="2">
                  <c:v>-45.569000000000003</c:v>
                </c:pt>
                <c:pt idx="3">
                  <c:v>-50.081000000000003</c:v>
                </c:pt>
                <c:pt idx="4">
                  <c:v>-53.749000000000002</c:v>
                </c:pt>
                <c:pt idx="5">
                  <c:v>-56.875</c:v>
                </c:pt>
                <c:pt idx="6">
                  <c:v>-59.624000000000002</c:v>
                </c:pt>
                <c:pt idx="7">
                  <c:v>-62.100999999999999</c:v>
                </c:pt>
                <c:pt idx="8">
                  <c:v>-64.370999999999995</c:v>
                </c:pt>
                <c:pt idx="9">
                  <c:v>-66.478999999999999</c:v>
                </c:pt>
                <c:pt idx="10">
                  <c:v>-68.459999999999994</c:v>
                </c:pt>
                <c:pt idx="11">
                  <c:v>-70.337000000000003</c:v>
                </c:pt>
                <c:pt idx="12">
                  <c:v>-72.126999999999995</c:v>
                </c:pt>
                <c:pt idx="13">
                  <c:v>-73.846000000000004</c:v>
                </c:pt>
                <c:pt idx="14">
                  <c:v>-75.504000000000005</c:v>
                </c:pt>
                <c:pt idx="15">
                  <c:v>-77.108999999999995</c:v>
                </c:pt>
                <c:pt idx="16">
                  <c:v>-78.668999999999997</c:v>
                </c:pt>
                <c:pt idx="17">
                  <c:v>-80.19</c:v>
                </c:pt>
                <c:pt idx="18">
                  <c:v>-81.674999999999997</c:v>
                </c:pt>
                <c:pt idx="19">
                  <c:v>-83.129000000000005</c:v>
                </c:pt>
                <c:pt idx="20">
                  <c:v>-84.554000000000002</c:v>
                </c:pt>
                <c:pt idx="21">
                  <c:v>-85.953000000000003</c:v>
                </c:pt>
                <c:pt idx="22">
                  <c:v>-87.328000000000003</c:v>
                </c:pt>
                <c:pt idx="23">
                  <c:v>-88.68</c:v>
                </c:pt>
                <c:pt idx="24">
                  <c:v>-90.010999999999996</c:v>
                </c:pt>
                <c:pt idx="25">
                  <c:v>-91.32</c:v>
                </c:pt>
                <c:pt idx="26">
                  <c:v>-92.608999999999995</c:v>
                </c:pt>
                <c:pt idx="27">
                  <c:v>-93.878</c:v>
                </c:pt>
                <c:pt idx="28">
                  <c:v>-95.126999999999995</c:v>
                </c:pt>
                <c:pt idx="29">
                  <c:v>-96.302000000000007</c:v>
                </c:pt>
                <c:pt idx="30">
                  <c:v>-97.402000000000001</c:v>
                </c:pt>
                <c:pt idx="31">
                  <c:v>-97.820999999999998</c:v>
                </c:pt>
                <c:pt idx="32">
                  <c:v>-98.924000000000007</c:v>
                </c:pt>
                <c:pt idx="33">
                  <c:v>-100.009</c:v>
                </c:pt>
                <c:pt idx="34">
                  <c:v>-101.036</c:v>
                </c:pt>
                <c:pt idx="35">
                  <c:v>-102.006</c:v>
                </c:pt>
                <c:pt idx="36">
                  <c:v>-102.589</c:v>
                </c:pt>
                <c:pt idx="37">
                  <c:v>-103.566</c:v>
                </c:pt>
                <c:pt idx="38">
                  <c:v>-104.52800000000001</c:v>
                </c:pt>
                <c:pt idx="39">
                  <c:v>-105.44499999999999</c:v>
                </c:pt>
                <c:pt idx="40">
                  <c:v>-106.318</c:v>
                </c:pt>
                <c:pt idx="41">
                  <c:v>-107.014</c:v>
                </c:pt>
                <c:pt idx="42">
                  <c:v>-107.895</c:v>
                </c:pt>
                <c:pt idx="43">
                  <c:v>-108.76300000000001</c:v>
                </c:pt>
                <c:pt idx="44">
                  <c:v>-109.595</c:v>
                </c:pt>
                <c:pt idx="45">
                  <c:v>-110.393</c:v>
                </c:pt>
                <c:pt idx="46">
                  <c:v>-111.16800000000001</c:v>
                </c:pt>
                <c:pt idx="47">
                  <c:v>-111.973</c:v>
                </c:pt>
                <c:pt idx="48">
                  <c:v>-112.767</c:v>
                </c:pt>
                <c:pt idx="49">
                  <c:v>-113.55200000000001</c:v>
                </c:pt>
                <c:pt idx="50">
                  <c:v>-114.327</c:v>
                </c:pt>
                <c:pt idx="51">
                  <c:v>-114.92</c:v>
                </c:pt>
                <c:pt idx="52">
                  <c:v>-115.554</c:v>
                </c:pt>
                <c:pt idx="53">
                  <c:v>-116.185</c:v>
                </c:pt>
                <c:pt idx="54">
                  <c:v>-116.816</c:v>
                </c:pt>
                <c:pt idx="55">
                  <c:v>-117.44499999999999</c:v>
                </c:pt>
                <c:pt idx="56">
                  <c:v>-118.074</c:v>
                </c:pt>
                <c:pt idx="57">
                  <c:v>-118.70099999999999</c:v>
                </c:pt>
                <c:pt idx="58">
                  <c:v>-119.328</c:v>
                </c:pt>
                <c:pt idx="59">
                  <c:v>-119.95399999999999</c:v>
                </c:pt>
                <c:pt idx="60">
                  <c:v>-120</c:v>
                </c:pt>
                <c:pt idx="61">
                  <c:v>-120</c:v>
                </c:pt>
                <c:pt idx="62">
                  <c:v>-120</c:v>
                </c:pt>
                <c:pt idx="63">
                  <c:v>-120</c:v>
                </c:pt>
                <c:pt idx="64">
                  <c:v>-115</c:v>
                </c:pt>
                <c:pt idx="65">
                  <c:v>-115</c:v>
                </c:pt>
                <c:pt idx="66">
                  <c:v>-115</c:v>
                </c:pt>
                <c:pt idx="67">
                  <c:v>-115</c:v>
                </c:pt>
                <c:pt idx="68">
                  <c:v>-115</c:v>
                </c:pt>
                <c:pt idx="69">
                  <c:v>-110</c:v>
                </c:pt>
                <c:pt idx="70">
                  <c:v>-110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70785664"/>
        <c:axId val="70808320"/>
      </c:scatterChart>
      <c:valAx>
        <c:axId val="707856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808320"/>
        <c:crosses val="autoZero"/>
        <c:crossBetween val="midCat"/>
        <c:minorUnit val="100"/>
      </c:valAx>
      <c:valAx>
        <c:axId val="708083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7856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89114155910547"/>
          <c:y val="0.2320247002304775"/>
          <c:w val="0.45237502588881795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24447470782588"/>
          <c:y val="0.1960093896713628"/>
          <c:w val="0.78789500387193245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'1.4Qb'!$BO$18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'1.4Qb'!$BO$19:$BO$126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26.172999999999998</c:v>
                </c:pt>
                <c:pt idx="2">
                  <c:v>32.152000000000001</c:v>
                </c:pt>
                <c:pt idx="3">
                  <c:v>36.664000000000001</c:v>
                </c:pt>
                <c:pt idx="4">
                  <c:v>40.332000000000001</c:v>
                </c:pt>
                <c:pt idx="5">
                  <c:v>43.457999999999998</c:v>
                </c:pt>
                <c:pt idx="6">
                  <c:v>46.207999999999998</c:v>
                </c:pt>
                <c:pt idx="7">
                  <c:v>48.683999999999997</c:v>
                </c:pt>
                <c:pt idx="8">
                  <c:v>50.954000000000001</c:v>
                </c:pt>
                <c:pt idx="9">
                  <c:v>53.063000000000002</c:v>
                </c:pt>
                <c:pt idx="10">
                  <c:v>55.043999999999997</c:v>
                </c:pt>
                <c:pt idx="11">
                  <c:v>56.92</c:v>
                </c:pt>
                <c:pt idx="12">
                  <c:v>58.710999999999999</c:v>
                </c:pt>
                <c:pt idx="13">
                  <c:v>60.429000000000002</c:v>
                </c:pt>
                <c:pt idx="14">
                  <c:v>62.087000000000003</c:v>
                </c:pt>
                <c:pt idx="15">
                  <c:v>63.692999999999998</c:v>
                </c:pt>
                <c:pt idx="16">
                  <c:v>65.253</c:v>
                </c:pt>
                <c:pt idx="17">
                  <c:v>66.772999999999996</c:v>
                </c:pt>
                <c:pt idx="18">
                  <c:v>68.259</c:v>
                </c:pt>
                <c:pt idx="19">
                  <c:v>69.712000000000003</c:v>
                </c:pt>
                <c:pt idx="20">
                  <c:v>71.138000000000005</c:v>
                </c:pt>
                <c:pt idx="21">
                  <c:v>72.537000000000006</c:v>
                </c:pt>
                <c:pt idx="22">
                  <c:v>73.912000000000006</c:v>
                </c:pt>
                <c:pt idx="23">
                  <c:v>75.263999999999996</c:v>
                </c:pt>
                <c:pt idx="24">
                  <c:v>76.593999999999994</c:v>
                </c:pt>
                <c:pt idx="25">
                  <c:v>77.903999999999996</c:v>
                </c:pt>
                <c:pt idx="26">
                  <c:v>79.192999999999998</c:v>
                </c:pt>
                <c:pt idx="27">
                  <c:v>80.462000000000003</c:v>
                </c:pt>
                <c:pt idx="28">
                  <c:v>81.710999999999999</c:v>
                </c:pt>
                <c:pt idx="29">
                  <c:v>82.885999999999996</c:v>
                </c:pt>
                <c:pt idx="30">
                  <c:v>83.984999999999999</c:v>
                </c:pt>
                <c:pt idx="31">
                  <c:v>84.405000000000001</c:v>
                </c:pt>
                <c:pt idx="32">
                  <c:v>85.507999999999996</c:v>
                </c:pt>
                <c:pt idx="33">
                  <c:v>86.591999999999999</c:v>
                </c:pt>
                <c:pt idx="34">
                  <c:v>87.62</c:v>
                </c:pt>
                <c:pt idx="35">
                  <c:v>88.59</c:v>
                </c:pt>
                <c:pt idx="36">
                  <c:v>89.173000000000002</c:v>
                </c:pt>
                <c:pt idx="37">
                  <c:v>90.15</c:v>
                </c:pt>
                <c:pt idx="38">
                  <c:v>91.111000000000004</c:v>
                </c:pt>
                <c:pt idx="39">
                  <c:v>92.028999999999996</c:v>
                </c:pt>
                <c:pt idx="40">
                  <c:v>92.900999999999996</c:v>
                </c:pt>
                <c:pt idx="41">
                  <c:v>93.597999999999999</c:v>
                </c:pt>
                <c:pt idx="42">
                  <c:v>94.477999999999994</c:v>
                </c:pt>
                <c:pt idx="43">
                  <c:v>95.346000000000004</c:v>
                </c:pt>
                <c:pt idx="44">
                  <c:v>96.179000000000002</c:v>
                </c:pt>
                <c:pt idx="45">
                  <c:v>96.975999999999999</c:v>
                </c:pt>
                <c:pt idx="46">
                  <c:v>97.751999999999995</c:v>
                </c:pt>
                <c:pt idx="47">
                  <c:v>98.555999999999997</c:v>
                </c:pt>
                <c:pt idx="48">
                  <c:v>99.350999999999999</c:v>
                </c:pt>
                <c:pt idx="49">
                  <c:v>100.13500000000001</c:v>
                </c:pt>
                <c:pt idx="50">
                  <c:v>100.91</c:v>
                </c:pt>
                <c:pt idx="51">
                  <c:v>101.504</c:v>
                </c:pt>
                <c:pt idx="52">
                  <c:v>102.137</c:v>
                </c:pt>
                <c:pt idx="53">
                  <c:v>102.76900000000001</c:v>
                </c:pt>
                <c:pt idx="54">
                  <c:v>103.4</c:v>
                </c:pt>
                <c:pt idx="55">
                  <c:v>104.029</c:v>
                </c:pt>
                <c:pt idx="56">
                  <c:v>104.657</c:v>
                </c:pt>
                <c:pt idx="57">
                  <c:v>105.285</c:v>
                </c:pt>
                <c:pt idx="58">
                  <c:v>105.91200000000001</c:v>
                </c:pt>
                <c:pt idx="59">
                  <c:v>106.538</c:v>
                </c:pt>
                <c:pt idx="60">
                  <c:v>107.164</c:v>
                </c:pt>
                <c:pt idx="61">
                  <c:v>108.069</c:v>
                </c:pt>
                <c:pt idx="62">
                  <c:v>108.63500000000001</c:v>
                </c:pt>
                <c:pt idx="63">
                  <c:v>109.175</c:v>
                </c:pt>
                <c:pt idx="64">
                  <c:v>107.02200000000001</c:v>
                </c:pt>
                <c:pt idx="65">
                  <c:v>107.825</c:v>
                </c:pt>
                <c:pt idx="66">
                  <c:v>108.63200000000001</c:v>
                </c:pt>
                <c:pt idx="67">
                  <c:v>109.34699999999999</c:v>
                </c:pt>
                <c:pt idx="68">
                  <c:v>109.98099999999999</c:v>
                </c:pt>
                <c:pt idx="69">
                  <c:v>107.59099999999999</c:v>
                </c:pt>
                <c:pt idx="70">
                  <c:v>108.518</c:v>
                </c:pt>
                <c:pt idx="71">
                  <c:v>109.08499999999999</c:v>
                </c:pt>
                <c:pt idx="72">
                  <c:v>109.434</c:v>
                </c:pt>
                <c:pt idx="73">
                  <c:v>109.65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'1.4Qb'!$BP$18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'1.4Qb'!$BP$19:$BP$126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73.826999999999998</c:v>
                </c:pt>
                <c:pt idx="2">
                  <c:v>67.847999999999999</c:v>
                </c:pt>
                <c:pt idx="3">
                  <c:v>63.335999999999999</c:v>
                </c:pt>
                <c:pt idx="4">
                  <c:v>59.667999999999999</c:v>
                </c:pt>
                <c:pt idx="5">
                  <c:v>56.542000000000002</c:v>
                </c:pt>
                <c:pt idx="6">
                  <c:v>53.792000000000002</c:v>
                </c:pt>
                <c:pt idx="7">
                  <c:v>51.316000000000003</c:v>
                </c:pt>
                <c:pt idx="8">
                  <c:v>49.045999999999999</c:v>
                </c:pt>
                <c:pt idx="9">
                  <c:v>46.936999999999998</c:v>
                </c:pt>
                <c:pt idx="10">
                  <c:v>44.956000000000003</c:v>
                </c:pt>
                <c:pt idx="11">
                  <c:v>43.08</c:v>
                </c:pt>
                <c:pt idx="12">
                  <c:v>41.289000000000001</c:v>
                </c:pt>
                <c:pt idx="13">
                  <c:v>39.570999999999998</c:v>
                </c:pt>
                <c:pt idx="14">
                  <c:v>37.912999999999997</c:v>
                </c:pt>
                <c:pt idx="15">
                  <c:v>36.307000000000002</c:v>
                </c:pt>
                <c:pt idx="16">
                  <c:v>34.747</c:v>
                </c:pt>
                <c:pt idx="17">
                  <c:v>33.227000000000004</c:v>
                </c:pt>
                <c:pt idx="18">
                  <c:v>31.741</c:v>
                </c:pt>
                <c:pt idx="19">
                  <c:v>30.287999999999997</c:v>
                </c:pt>
                <c:pt idx="20">
                  <c:v>28.861999999999995</c:v>
                </c:pt>
                <c:pt idx="21">
                  <c:v>27.462999999999994</c:v>
                </c:pt>
                <c:pt idx="22">
                  <c:v>26.087999999999994</c:v>
                </c:pt>
                <c:pt idx="23">
                  <c:v>24.736000000000004</c:v>
                </c:pt>
                <c:pt idx="24">
                  <c:v>23.406000000000006</c:v>
                </c:pt>
                <c:pt idx="25">
                  <c:v>22.096000000000004</c:v>
                </c:pt>
                <c:pt idx="26">
                  <c:v>20.807000000000002</c:v>
                </c:pt>
                <c:pt idx="27">
                  <c:v>19.537999999999997</c:v>
                </c:pt>
                <c:pt idx="28">
                  <c:v>18.289000000000001</c:v>
                </c:pt>
                <c:pt idx="29">
                  <c:v>17.114000000000004</c:v>
                </c:pt>
                <c:pt idx="30">
                  <c:v>16.015000000000001</c:v>
                </c:pt>
                <c:pt idx="31">
                  <c:v>20.594999999999999</c:v>
                </c:pt>
                <c:pt idx="32">
                  <c:v>19.492000000000004</c:v>
                </c:pt>
                <c:pt idx="33">
                  <c:v>18.408000000000001</c:v>
                </c:pt>
                <c:pt idx="34">
                  <c:v>17.379999999999995</c:v>
                </c:pt>
                <c:pt idx="35">
                  <c:v>16.409999999999997</c:v>
                </c:pt>
                <c:pt idx="36">
                  <c:v>20.826999999999998</c:v>
                </c:pt>
                <c:pt idx="37">
                  <c:v>19.849999999999994</c:v>
                </c:pt>
                <c:pt idx="38">
                  <c:v>18.888999999999996</c:v>
                </c:pt>
                <c:pt idx="39">
                  <c:v>17.971000000000004</c:v>
                </c:pt>
                <c:pt idx="40">
                  <c:v>17.099000000000004</c:v>
                </c:pt>
                <c:pt idx="41">
                  <c:v>21.402000000000001</c:v>
                </c:pt>
                <c:pt idx="42">
                  <c:v>20.522000000000006</c:v>
                </c:pt>
                <c:pt idx="43">
                  <c:v>19.653999999999996</c:v>
                </c:pt>
                <c:pt idx="44">
                  <c:v>18.820999999999998</c:v>
                </c:pt>
                <c:pt idx="45">
                  <c:v>18.024000000000001</c:v>
                </c:pt>
                <c:pt idx="46">
                  <c:v>22.248000000000005</c:v>
                </c:pt>
                <c:pt idx="47">
                  <c:v>21.444000000000003</c:v>
                </c:pt>
                <c:pt idx="48">
                  <c:v>20.649000000000001</c:v>
                </c:pt>
                <c:pt idx="49">
                  <c:v>19.864999999999995</c:v>
                </c:pt>
                <c:pt idx="50">
                  <c:v>19.090000000000003</c:v>
                </c:pt>
                <c:pt idx="51">
                  <c:v>18.495999999999995</c:v>
                </c:pt>
                <c:pt idx="52">
                  <c:v>17.863</c:v>
                </c:pt>
                <c:pt idx="53">
                  <c:v>17.230999999999995</c:v>
                </c:pt>
                <c:pt idx="54">
                  <c:v>16.599999999999994</c:v>
                </c:pt>
                <c:pt idx="55">
                  <c:v>15.971000000000004</c:v>
                </c:pt>
                <c:pt idx="56">
                  <c:v>15.343000000000004</c:v>
                </c:pt>
                <c:pt idx="57">
                  <c:v>14.715000000000003</c:v>
                </c:pt>
                <c:pt idx="58">
                  <c:v>14.087999999999994</c:v>
                </c:pt>
                <c:pt idx="59">
                  <c:v>13.462000000000003</c:v>
                </c:pt>
                <c:pt idx="60">
                  <c:v>12.835999999999999</c:v>
                </c:pt>
                <c:pt idx="61">
                  <c:v>11.930999999999997</c:v>
                </c:pt>
                <c:pt idx="62">
                  <c:v>11.364999999999995</c:v>
                </c:pt>
                <c:pt idx="63">
                  <c:v>10.825000000000003</c:v>
                </c:pt>
                <c:pt idx="64">
                  <c:v>7.9779999999999944</c:v>
                </c:pt>
                <c:pt idx="65">
                  <c:v>7.1749999999999972</c:v>
                </c:pt>
                <c:pt idx="66">
                  <c:v>6.367999999999995</c:v>
                </c:pt>
                <c:pt idx="67">
                  <c:v>5.6530000000000058</c:v>
                </c:pt>
                <c:pt idx="68">
                  <c:v>5.0190000000000055</c:v>
                </c:pt>
                <c:pt idx="69">
                  <c:v>2.409000000000006</c:v>
                </c:pt>
                <c:pt idx="70">
                  <c:v>1.4819999999999993</c:v>
                </c:pt>
                <c:pt idx="71">
                  <c:v>0.91500000000000625</c:v>
                </c:pt>
                <c:pt idx="72">
                  <c:v>0.5660000000000025</c:v>
                </c:pt>
                <c:pt idx="73">
                  <c:v>0.34999999999999432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0980736"/>
        <c:axId val="70982656"/>
      </c:scatterChart>
      <c:valAx>
        <c:axId val="70980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982656"/>
        <c:crossesAt val="120"/>
        <c:crossBetween val="midCat"/>
        <c:minorUnit val="100"/>
      </c:valAx>
      <c:valAx>
        <c:axId val="709826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9807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6254290242454"/>
          <c:y val="0.464049400460955"/>
          <c:w val="0.60218185624811016"/>
          <c:h val="0.1968694426197991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742963703968273"/>
          <c:y val="0.19600938967136292"/>
          <c:w val="0.76530525123479598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'1.4Qb'!$CZ$18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'1.4Qb'!$CZ$19:$CZ$126</c:f>
              <c:numCache>
                <c:formatCode>0.00E+00</c:formatCode>
                <c:ptCount val="108"/>
                <c:pt idx="1">
                  <c:v>-698.67095155966399</c:v>
                </c:pt>
                <c:pt idx="2">
                  <c:v>-804.63014098283213</c:v>
                </c:pt>
                <c:pt idx="3">
                  <c:v>-701.93544900117718</c:v>
                </c:pt>
                <c:pt idx="4">
                  <c:v>-586.01083213756726</c:v>
                </c:pt>
                <c:pt idx="5">
                  <c:v>-497.61475542728175</c:v>
                </c:pt>
                <c:pt idx="6">
                  <c:v>-430.91850140026372</c:v>
                </c:pt>
                <c:pt idx="7">
                  <c:v>-382.73815806900717</c:v>
                </c:pt>
                <c:pt idx="8">
                  <c:v>-348.35228738695253</c:v>
                </c:pt>
                <c:pt idx="9">
                  <c:v>-322.07154025691483</c:v>
                </c:pt>
                <c:pt idx="10">
                  <c:v>-302.87850430681232</c:v>
                </c:pt>
                <c:pt idx="11">
                  <c:v>-289.73673588128236</c:v>
                </c:pt>
                <c:pt idx="12">
                  <c:v>-279.31518576190149</c:v>
                </c:pt>
                <c:pt idx="13">
                  <c:v>-273.08605166660703</c:v>
                </c:pt>
                <c:pt idx="14">
                  <c:v>-269.17508773184022</c:v>
                </c:pt>
                <c:pt idx="15">
                  <c:v>-267.11222347636789</c:v>
                </c:pt>
                <c:pt idx="16">
                  <c:v>-267.70008529225612</c:v>
                </c:pt>
                <c:pt idx="17">
                  <c:v>-269.03359999232083</c:v>
                </c:pt>
                <c:pt idx="18">
                  <c:v>-272.71961740430169</c:v>
                </c:pt>
                <c:pt idx="19">
                  <c:v>-277.26038117830575</c:v>
                </c:pt>
                <c:pt idx="20">
                  <c:v>-283.27161142057184</c:v>
                </c:pt>
                <c:pt idx="21">
                  <c:v>-290.24571337158346</c:v>
                </c:pt>
                <c:pt idx="22">
                  <c:v>-298.49649718215983</c:v>
                </c:pt>
                <c:pt idx="23">
                  <c:v>-307.34041309500873</c:v>
                </c:pt>
                <c:pt idx="24">
                  <c:v>-317.65421663540138</c:v>
                </c:pt>
                <c:pt idx="25">
                  <c:v>-328.28363737431079</c:v>
                </c:pt>
                <c:pt idx="26">
                  <c:v>-353.30958366380491</c:v>
                </c:pt>
                <c:pt idx="27">
                  <c:v>-315.72188529892952</c:v>
                </c:pt>
                <c:pt idx="28">
                  <c:v>-327.34675395750827</c:v>
                </c:pt>
                <c:pt idx="29">
                  <c:v>-301.53293397404894</c:v>
                </c:pt>
                <c:pt idx="30">
                  <c:v>-478.40191737960549</c:v>
                </c:pt>
                <c:pt idx="31">
                  <c:v>0</c:v>
                </c:pt>
                <c:pt idx="32">
                  <c:v>-302.76887104529436</c:v>
                </c:pt>
                <c:pt idx="33">
                  <c:v>-309.17205692471117</c:v>
                </c:pt>
                <c:pt idx="34">
                  <c:v>-292.57148946976565</c:v>
                </c:pt>
                <c:pt idx="35">
                  <c:v>-439.00990649861444</c:v>
                </c:pt>
                <c:pt idx="36">
                  <c:v>0</c:v>
                </c:pt>
                <c:pt idx="37">
                  <c:v>-295.57030825745119</c:v>
                </c:pt>
                <c:pt idx="38">
                  <c:v>-300.94423514879662</c:v>
                </c:pt>
                <c:pt idx="39">
                  <c:v>-292.07343204977718</c:v>
                </c:pt>
                <c:pt idx="40">
                  <c:v>-417.29774630569409</c:v>
                </c:pt>
                <c:pt idx="41">
                  <c:v>0</c:v>
                </c:pt>
                <c:pt idx="42">
                  <c:v>-294.48807418575427</c:v>
                </c:pt>
                <c:pt idx="43">
                  <c:v>-300.56600510814138</c:v>
                </c:pt>
                <c:pt idx="44">
                  <c:v>-296.97681096697255</c:v>
                </c:pt>
                <c:pt idx="45">
                  <c:v>-405.6870942821472</c:v>
                </c:pt>
                <c:pt idx="46">
                  <c:v>0</c:v>
                </c:pt>
                <c:pt idx="47">
                  <c:v>-306.01736626980556</c:v>
                </c:pt>
                <c:pt idx="48">
                  <c:v>-339.94024977439176</c:v>
                </c:pt>
                <c:pt idx="49">
                  <c:v>-216.56192404190506</c:v>
                </c:pt>
                <c:pt idx="50">
                  <c:v>-317.55874502521215</c:v>
                </c:pt>
                <c:pt idx="51">
                  <c:v>-305.33918959282374</c:v>
                </c:pt>
                <c:pt idx="52">
                  <c:v>-319.23836422150129</c:v>
                </c:pt>
                <c:pt idx="53">
                  <c:v>-332.36531393110414</c:v>
                </c:pt>
                <c:pt idx="54">
                  <c:v>-346.51547512562041</c:v>
                </c:pt>
                <c:pt idx="55">
                  <c:v>-361.82276137037246</c:v>
                </c:pt>
                <c:pt idx="56">
                  <c:v>-378.16649967787572</c:v>
                </c:pt>
                <c:pt idx="57">
                  <c:v>-396.10548963050701</c:v>
                </c:pt>
                <c:pt idx="58">
                  <c:v>-332.37123672036</c:v>
                </c:pt>
                <c:pt idx="59">
                  <c:v>-974.81887014712208</c:v>
                </c:pt>
                <c:pt idx="60">
                  <c:v>-345.77916883380578</c:v>
                </c:pt>
                <c:pt idx="61">
                  <c:v>-435.53592828457619</c:v>
                </c:pt>
                <c:pt idx="62">
                  <c:v>250.08225081029394</c:v>
                </c:pt>
                <c:pt idx="63">
                  <c:v>-797.11435546326982</c:v>
                </c:pt>
                <c:pt idx="64">
                  <c:v>0</c:v>
                </c:pt>
                <c:pt idx="65">
                  <c:v>-819.14412471653111</c:v>
                </c:pt>
                <c:pt idx="66">
                  <c:v>-861.69664285040437</c:v>
                </c:pt>
                <c:pt idx="67">
                  <c:v>-903.31040066307389</c:v>
                </c:pt>
                <c:pt idx="68">
                  <c:v>-1013.2349487621673</c:v>
                </c:pt>
                <c:pt idx="69">
                  <c:v>0</c:v>
                </c:pt>
                <c:pt idx="70">
                  <c:v>400.2401600572008</c:v>
                </c:pt>
                <c:pt idx="71">
                  <c:v>380.86312663564314</c:v>
                </c:pt>
                <c:pt idx="72">
                  <c:v>371.64716047147641</c:v>
                </c:pt>
                <c:pt idx="73">
                  <c:v>367.19715403949169</c:v>
                </c:pt>
                <c:pt idx="74">
                  <c:v>0</c:v>
                </c:pt>
                <c:pt idx="75">
                  <c:v>442.70724119999863</c:v>
                </c:pt>
                <c:pt idx="76">
                  <c:v>359.45700000000147</c:v>
                </c:pt>
                <c:pt idx="77">
                  <c:v>359.45700000000147</c:v>
                </c:pt>
                <c:pt idx="78">
                  <c:v>359.45700000000147</c:v>
                </c:pt>
                <c:pt idx="79">
                  <c:v>0</c:v>
                </c:pt>
                <c:pt idx="80">
                  <c:v>442.70724119999863</c:v>
                </c:pt>
                <c:pt idx="81">
                  <c:v>359.45700000000147</c:v>
                </c:pt>
                <c:pt idx="82">
                  <c:v>359.45700000000147</c:v>
                </c:pt>
                <c:pt idx="83">
                  <c:v>359.45700000000147</c:v>
                </c:pt>
                <c:pt idx="84">
                  <c:v>359.45700000000147</c:v>
                </c:pt>
                <c:pt idx="85">
                  <c:v>359.45700000000147</c:v>
                </c:pt>
                <c:pt idx="86">
                  <c:v>359.45700000000147</c:v>
                </c:pt>
                <c:pt idx="87">
                  <c:v>359.45700000000147</c:v>
                </c:pt>
                <c:pt idx="88">
                  <c:v>359.45700000000147</c:v>
                </c:pt>
                <c:pt idx="89">
                  <c:v>359.45700000000147</c:v>
                </c:pt>
                <c:pt idx="90">
                  <c:v>359.45700000000147</c:v>
                </c:pt>
                <c:pt idx="91">
                  <c:v>359.45700000000147</c:v>
                </c:pt>
                <c:pt idx="92">
                  <c:v>359.45700000000147</c:v>
                </c:pt>
                <c:pt idx="93">
                  <c:v>359.45700000000147</c:v>
                </c:pt>
                <c:pt idx="94">
                  <c:v>359.45700000000147</c:v>
                </c:pt>
                <c:pt idx="95">
                  <c:v>359.45700000000147</c:v>
                </c:pt>
                <c:pt idx="96">
                  <c:v>359.45700000000147</c:v>
                </c:pt>
                <c:pt idx="97">
                  <c:v>359.45700000000147</c:v>
                </c:pt>
                <c:pt idx="98">
                  <c:v>359.45700000000147</c:v>
                </c:pt>
                <c:pt idx="99">
                  <c:v>359.45700000000147</c:v>
                </c:pt>
                <c:pt idx="100">
                  <c:v>359.45700000000147</c:v>
                </c:pt>
                <c:pt idx="101">
                  <c:v>359.45700000000147</c:v>
                </c:pt>
                <c:pt idx="102">
                  <c:v>359.45700000000147</c:v>
                </c:pt>
                <c:pt idx="103">
                  <c:v>359.45700000000147</c:v>
                </c:pt>
                <c:pt idx="104">
                  <c:v>359.45700000000147</c:v>
                </c:pt>
                <c:pt idx="105">
                  <c:v>359.45700000000147</c:v>
                </c:pt>
                <c:pt idx="106">
                  <c:v>359.45700000000147</c:v>
                </c:pt>
                <c:pt idx="107">
                  <c:v>359.45700000000147</c:v>
                </c:pt>
              </c:numCache>
            </c:numRef>
          </c:yVal>
        </c:ser>
        <c:ser>
          <c:idx val="0"/>
          <c:order val="1"/>
          <c:tx>
            <c:strRef>
              <c:f>'1.4Qb'!$DA$18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'1.4Qb'!$DA$19:$DA$126</c:f>
              <c:numCache>
                <c:formatCode>0.00E+00</c:formatCode>
                <c:ptCount val="108"/>
                <c:pt idx="1">
                  <c:v>4531.3472597996897</c:v>
                </c:pt>
                <c:pt idx="2">
                  <c:v>4043.4977603558987</c:v>
                </c:pt>
                <c:pt idx="3">
                  <c:v>3112.050443465293</c:v>
                </c:pt>
                <c:pt idx="4">
                  <c:v>2425.3163632347173</c:v>
                </c:pt>
                <c:pt idx="5">
                  <c:v>1974.2859603128227</c:v>
                </c:pt>
                <c:pt idx="6">
                  <c:v>1666.80224268404</c:v>
                </c:pt>
                <c:pt idx="7">
                  <c:v>1451.9969448906722</c:v>
                </c:pt>
                <c:pt idx="8">
                  <c:v>1296.3775463081784</c:v>
                </c:pt>
                <c:pt idx="9">
                  <c:v>1177.18457828083</c:v>
                </c:pt>
                <c:pt idx="10">
                  <c:v>1084.3357237800744</c:v>
                </c:pt>
                <c:pt idx="11">
                  <c:v>1010.726207792172</c:v>
                </c:pt>
                <c:pt idx="12">
                  <c:v>949.04830924493308</c:v>
                </c:pt>
                <c:pt idx="13">
                  <c:v>898.26043791230609</c:v>
                </c:pt>
                <c:pt idx="14">
                  <c:v>854.71783271366951</c:v>
                </c:pt>
                <c:pt idx="15">
                  <c:v>816.8148899312655</c:v>
                </c:pt>
                <c:pt idx="16">
                  <c:v>784.08027073671781</c:v>
                </c:pt>
                <c:pt idx="17">
                  <c:v>754.45002349249444</c:v>
                </c:pt>
                <c:pt idx="18">
                  <c:v>728.3890387767533</c:v>
                </c:pt>
                <c:pt idx="19">
                  <c:v>704.45993869258314</c:v>
                </c:pt>
                <c:pt idx="20">
                  <c:v>682.67044382740232</c:v>
                </c:pt>
                <c:pt idx="21">
                  <c:v>662.44417617603801</c:v>
                </c:pt>
                <c:pt idx="22">
                  <c:v>643.6611021294292</c:v>
                </c:pt>
                <c:pt idx="23">
                  <c:v>625.81179946693317</c:v>
                </c:pt>
                <c:pt idx="24">
                  <c:v>609.10269826896183</c:v>
                </c:pt>
                <c:pt idx="25">
                  <c:v>592.92190027924187</c:v>
                </c:pt>
                <c:pt idx="26">
                  <c:v>581.83060389859429</c:v>
                </c:pt>
                <c:pt idx="27">
                  <c:v>552.24495298961335</c:v>
                </c:pt>
                <c:pt idx="28">
                  <c:v>539.21341230297685</c:v>
                </c:pt>
                <c:pt idx="29">
                  <c:v>517.25350611750093</c:v>
                </c:pt>
                <c:pt idx="30">
                  <c:v>545.69460433431254</c:v>
                </c:pt>
                <c:pt idx="31">
                  <c:v>0</c:v>
                </c:pt>
                <c:pt idx="32">
                  <c:v>509.72101959099183</c:v>
                </c:pt>
                <c:pt idx="33">
                  <c:v>499.20450501998562</c:v>
                </c:pt>
                <c:pt idx="34">
                  <c:v>483.72852227543729</c:v>
                </c:pt>
                <c:pt idx="35">
                  <c:v>506.23148779882501</c:v>
                </c:pt>
                <c:pt idx="36">
                  <c:v>0</c:v>
                </c:pt>
                <c:pt idx="37">
                  <c:v>479.00471851277439</c:v>
                </c:pt>
                <c:pt idx="38">
                  <c:v>470.98088744961683</c:v>
                </c:pt>
                <c:pt idx="39">
                  <c:v>460.01975629233806</c:v>
                </c:pt>
                <c:pt idx="40">
                  <c:v>479.2806555741347</c:v>
                </c:pt>
                <c:pt idx="41">
                  <c:v>0</c:v>
                </c:pt>
                <c:pt idx="42">
                  <c:v>457.06300547377231</c:v>
                </c:pt>
                <c:pt idx="43">
                  <c:v>451.12334156035774</c:v>
                </c:pt>
                <c:pt idx="44">
                  <c:v>443.17446015795349</c:v>
                </c:pt>
                <c:pt idx="45">
                  <c:v>460.3928361638321</c:v>
                </c:pt>
                <c:pt idx="46">
                  <c:v>0</c:v>
                </c:pt>
                <c:pt idx="47">
                  <c:v>443.35922268605719</c:v>
                </c:pt>
                <c:pt idx="48">
                  <c:v>445.25798463594947</c:v>
                </c:pt>
                <c:pt idx="49">
                  <c:v>411.2295535797017</c:v>
                </c:pt>
                <c:pt idx="50">
                  <c:v>429.19354714052281</c:v>
                </c:pt>
                <c:pt idx="51">
                  <c:v>421.10732880279221</c:v>
                </c:pt>
                <c:pt idx="52">
                  <c:v>418.75533091697116</c:v>
                </c:pt>
                <c:pt idx="53">
                  <c:v>416.11379281498273</c:v>
                </c:pt>
                <c:pt idx="54">
                  <c:v>413.54186042167561</c:v>
                </c:pt>
                <c:pt idx="55">
                  <c:v>411.042082314097</c:v>
                </c:pt>
                <c:pt idx="56">
                  <c:v>408.5613065406335</c:v>
                </c:pt>
                <c:pt idx="57">
                  <c:v>406.16387634788254</c:v>
                </c:pt>
                <c:pt idx="58">
                  <c:v>390.62007793210006</c:v>
                </c:pt>
                <c:pt idx="59">
                  <c:v>472.01443860227954</c:v>
                </c:pt>
                <c:pt idx="60">
                  <c:v>379.15402038563252</c:v>
                </c:pt>
                <c:pt idx="61">
                  <c:v>386.75037259127799</c:v>
                </c:pt>
                <c:pt idx="62">
                  <c:v>296.7359835050587</c:v>
                </c:pt>
                <c:pt idx="63">
                  <c:v>415.47170326257543</c:v>
                </c:pt>
                <c:pt idx="64">
                  <c:v>0</c:v>
                </c:pt>
                <c:pt idx="65">
                  <c:v>394.00480667755033</c:v>
                </c:pt>
                <c:pt idx="66">
                  <c:v>388.14130968754409</c:v>
                </c:pt>
                <c:pt idx="67">
                  <c:v>382.45529708215821</c:v>
                </c:pt>
                <c:pt idx="68">
                  <c:v>381.10952029201781</c:v>
                </c:pt>
                <c:pt idx="69">
                  <c:v>0</c:v>
                </c:pt>
                <c:pt idx="70">
                  <c:v>389.71019070436876</c:v>
                </c:pt>
                <c:pt idx="71">
                  <c:v>370.84295012331125</c:v>
                </c:pt>
                <c:pt idx="72">
                  <c:v>361.86944798687114</c:v>
                </c:pt>
                <c:pt idx="73">
                  <c:v>357.5365173409395</c:v>
                </c:pt>
                <c:pt idx="74">
                  <c:v>0</c:v>
                </c:pt>
                <c:pt idx="75">
                  <c:v>431.05999999999869</c:v>
                </c:pt>
                <c:pt idx="76">
                  <c:v>350.00000000000142</c:v>
                </c:pt>
                <c:pt idx="77">
                  <c:v>350.00000000000142</c:v>
                </c:pt>
                <c:pt idx="78">
                  <c:v>350.00000000000142</c:v>
                </c:pt>
                <c:pt idx="79">
                  <c:v>0</c:v>
                </c:pt>
                <c:pt idx="80">
                  <c:v>431.05999999999869</c:v>
                </c:pt>
                <c:pt idx="81">
                  <c:v>350.00000000000142</c:v>
                </c:pt>
                <c:pt idx="82">
                  <c:v>350.00000000000142</c:v>
                </c:pt>
                <c:pt idx="83">
                  <c:v>350.00000000000142</c:v>
                </c:pt>
                <c:pt idx="84">
                  <c:v>350.00000000000142</c:v>
                </c:pt>
                <c:pt idx="85">
                  <c:v>350.00000000000142</c:v>
                </c:pt>
                <c:pt idx="86">
                  <c:v>350.00000000000142</c:v>
                </c:pt>
                <c:pt idx="87">
                  <c:v>350.00000000000142</c:v>
                </c:pt>
                <c:pt idx="88">
                  <c:v>350.00000000000142</c:v>
                </c:pt>
                <c:pt idx="89">
                  <c:v>350.00000000000142</c:v>
                </c:pt>
                <c:pt idx="90">
                  <c:v>350.00000000000142</c:v>
                </c:pt>
                <c:pt idx="91">
                  <c:v>350.00000000000142</c:v>
                </c:pt>
                <c:pt idx="92">
                  <c:v>350.00000000000142</c:v>
                </c:pt>
                <c:pt idx="93">
                  <c:v>350.00000000000142</c:v>
                </c:pt>
                <c:pt idx="94">
                  <c:v>350.00000000000142</c:v>
                </c:pt>
                <c:pt idx="95">
                  <c:v>350.00000000000142</c:v>
                </c:pt>
                <c:pt idx="96">
                  <c:v>350.00000000000142</c:v>
                </c:pt>
                <c:pt idx="97">
                  <c:v>350.00000000000142</c:v>
                </c:pt>
                <c:pt idx="98">
                  <c:v>350.00000000000142</c:v>
                </c:pt>
                <c:pt idx="99">
                  <c:v>350.00000000000142</c:v>
                </c:pt>
                <c:pt idx="100">
                  <c:v>350.00000000000142</c:v>
                </c:pt>
                <c:pt idx="101">
                  <c:v>350.00000000000142</c:v>
                </c:pt>
                <c:pt idx="102">
                  <c:v>350.00000000000142</c:v>
                </c:pt>
                <c:pt idx="103">
                  <c:v>350.00000000000142</c:v>
                </c:pt>
                <c:pt idx="104">
                  <c:v>350.00000000000142</c:v>
                </c:pt>
                <c:pt idx="105">
                  <c:v>350.00000000000142</c:v>
                </c:pt>
                <c:pt idx="106">
                  <c:v>350.00000000000142</c:v>
                </c:pt>
                <c:pt idx="107">
                  <c:v>350.00000000000142</c:v>
                </c:pt>
              </c:numCache>
            </c:numRef>
          </c:yVal>
        </c:ser>
        <c:ser>
          <c:idx val="2"/>
          <c:order val="2"/>
          <c:tx>
            <c:strRef>
              <c:f>'1.4Qb'!$DB$18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'1.4Qb'!$DB$19:$DB$126</c:f>
              <c:numCache>
                <c:formatCode>0.000</c:formatCode>
                <c:ptCount val="108"/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350</c:v>
                </c:pt>
                <c:pt idx="32">
                  <c:v>333.33333333333331</c:v>
                </c:pt>
                <c:pt idx="33">
                  <c:v>333.33333333333331</c:v>
                </c:pt>
                <c:pt idx="34">
                  <c:v>333.33333333333331</c:v>
                </c:pt>
                <c:pt idx="35">
                  <c:v>333.33333333333331</c:v>
                </c:pt>
                <c:pt idx="36">
                  <c:v>333.33333333333331</c:v>
                </c:pt>
                <c:pt idx="37">
                  <c:v>318.18181818181819</c:v>
                </c:pt>
                <c:pt idx="38">
                  <c:v>318.18181818181819</c:v>
                </c:pt>
                <c:pt idx="39">
                  <c:v>318.18181818181819</c:v>
                </c:pt>
                <c:pt idx="40">
                  <c:v>318.18181818181819</c:v>
                </c:pt>
                <c:pt idx="41">
                  <c:v>318.18181818181819</c:v>
                </c:pt>
                <c:pt idx="42">
                  <c:v>304.3478260869565</c:v>
                </c:pt>
                <c:pt idx="43">
                  <c:v>304.3478260869565</c:v>
                </c:pt>
                <c:pt idx="44">
                  <c:v>304.3478260869565</c:v>
                </c:pt>
                <c:pt idx="45">
                  <c:v>304.3478260869565</c:v>
                </c:pt>
                <c:pt idx="46">
                  <c:v>304.3478260869565</c:v>
                </c:pt>
                <c:pt idx="47">
                  <c:v>291.66666666666669</c:v>
                </c:pt>
                <c:pt idx="48">
                  <c:v>291.66666666666669</c:v>
                </c:pt>
                <c:pt idx="49">
                  <c:v>291.66666666666669</c:v>
                </c:pt>
                <c:pt idx="50">
                  <c:v>291.66666666666669</c:v>
                </c:pt>
                <c:pt idx="51">
                  <c:v>291.66666666666669</c:v>
                </c:pt>
                <c:pt idx="52">
                  <c:v>291.66666666666669</c:v>
                </c:pt>
                <c:pt idx="53">
                  <c:v>291.66666666666669</c:v>
                </c:pt>
                <c:pt idx="54">
                  <c:v>291.66666666666669</c:v>
                </c:pt>
                <c:pt idx="55">
                  <c:v>291.66666666666669</c:v>
                </c:pt>
                <c:pt idx="56">
                  <c:v>291.66666666666669</c:v>
                </c:pt>
                <c:pt idx="57">
                  <c:v>291.66666666666669</c:v>
                </c:pt>
                <c:pt idx="58">
                  <c:v>291.66666666666669</c:v>
                </c:pt>
                <c:pt idx="59">
                  <c:v>291.66666666666669</c:v>
                </c:pt>
                <c:pt idx="60">
                  <c:v>291.66666666666669</c:v>
                </c:pt>
                <c:pt idx="61">
                  <c:v>291.66666666666669</c:v>
                </c:pt>
                <c:pt idx="62">
                  <c:v>291.66666666666669</c:v>
                </c:pt>
                <c:pt idx="63">
                  <c:v>291.66666666666669</c:v>
                </c:pt>
                <c:pt idx="64">
                  <c:v>291.66666666666669</c:v>
                </c:pt>
                <c:pt idx="65">
                  <c:v>304.3478260869565</c:v>
                </c:pt>
                <c:pt idx="66">
                  <c:v>304.3478260869565</c:v>
                </c:pt>
                <c:pt idx="67">
                  <c:v>304.3478260869565</c:v>
                </c:pt>
                <c:pt idx="68">
                  <c:v>304.3478260869565</c:v>
                </c:pt>
                <c:pt idx="69">
                  <c:v>304.3478260869565</c:v>
                </c:pt>
                <c:pt idx="70">
                  <c:v>318.18181818181819</c:v>
                </c:pt>
                <c:pt idx="71">
                  <c:v>318.18181818181819</c:v>
                </c:pt>
                <c:pt idx="72">
                  <c:v>318.18181818181819</c:v>
                </c:pt>
                <c:pt idx="73">
                  <c:v>318.18181818181819</c:v>
                </c:pt>
                <c:pt idx="74">
                  <c:v>318.18181818181819</c:v>
                </c:pt>
                <c:pt idx="75">
                  <c:v>333.33333333333331</c:v>
                </c:pt>
                <c:pt idx="76">
                  <c:v>333.33333333333331</c:v>
                </c:pt>
                <c:pt idx="77">
                  <c:v>333.33333333333331</c:v>
                </c:pt>
                <c:pt idx="78">
                  <c:v>333.33333333333331</c:v>
                </c:pt>
                <c:pt idx="79">
                  <c:v>333.33333333333331</c:v>
                </c:pt>
                <c:pt idx="80">
                  <c:v>350</c:v>
                </c:pt>
                <c:pt idx="81">
                  <c:v>350</c:v>
                </c:pt>
                <c:pt idx="82">
                  <c:v>350</c:v>
                </c:pt>
                <c:pt idx="83">
                  <c:v>350</c:v>
                </c:pt>
                <c:pt idx="84">
                  <c:v>350</c:v>
                </c:pt>
                <c:pt idx="85">
                  <c:v>350</c:v>
                </c:pt>
                <c:pt idx="86">
                  <c:v>350</c:v>
                </c:pt>
                <c:pt idx="87">
                  <c:v>350</c:v>
                </c:pt>
                <c:pt idx="88">
                  <c:v>350</c:v>
                </c:pt>
                <c:pt idx="89">
                  <c:v>350</c:v>
                </c:pt>
                <c:pt idx="90">
                  <c:v>350</c:v>
                </c:pt>
                <c:pt idx="91">
                  <c:v>350</c:v>
                </c:pt>
                <c:pt idx="92">
                  <c:v>350</c:v>
                </c:pt>
                <c:pt idx="93">
                  <c:v>350</c:v>
                </c:pt>
                <c:pt idx="94">
                  <c:v>350</c:v>
                </c:pt>
                <c:pt idx="95">
                  <c:v>350</c:v>
                </c:pt>
                <c:pt idx="96">
                  <c:v>350</c:v>
                </c:pt>
                <c:pt idx="97">
                  <c:v>350</c:v>
                </c:pt>
                <c:pt idx="98">
                  <c:v>350</c:v>
                </c:pt>
                <c:pt idx="99">
                  <c:v>350</c:v>
                </c:pt>
                <c:pt idx="100">
                  <c:v>350</c:v>
                </c:pt>
                <c:pt idx="101">
                  <c:v>350</c:v>
                </c:pt>
                <c:pt idx="102">
                  <c:v>350</c:v>
                </c:pt>
                <c:pt idx="103">
                  <c:v>350</c:v>
                </c:pt>
                <c:pt idx="104">
                  <c:v>350</c:v>
                </c:pt>
                <c:pt idx="105">
                  <c:v>350</c:v>
                </c:pt>
                <c:pt idx="106">
                  <c:v>350</c:v>
                </c:pt>
                <c:pt idx="107">
                  <c:v>350</c:v>
                </c:pt>
              </c:numCache>
            </c:numRef>
          </c:yVal>
        </c:ser>
        <c:axId val="71036928"/>
        <c:axId val="71039232"/>
      </c:scatterChart>
      <c:valAx>
        <c:axId val="710369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039232"/>
        <c:crossesAt val="2000"/>
        <c:crossBetween val="midCat"/>
        <c:minorUnit val="100"/>
      </c:valAx>
      <c:valAx>
        <c:axId val="710392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0369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74120511137956"/>
          <c:y val="0.22147812294727398"/>
          <c:w val="0.17183531780817801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406"/>
          <c:y val="0.17770778652668456"/>
          <c:w val="0.80901850561067568"/>
          <c:h val="0.72280996454390711"/>
        </c:manualLayout>
      </c:layout>
      <c:scatterChart>
        <c:scatterStyle val="lineMarker"/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'1.4Qb'!$DH$18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'1.4Qb'!$DH$19:$DH$126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3.0198741994342495E-2</c:v>
                </c:pt>
                <c:pt idx="2">
                  <c:v>2.8937536686046754E-2</c:v>
                </c:pt>
                <c:pt idx="3">
                  <c:v>2.7817651180215702E-2</c:v>
                </c:pt>
                <c:pt idx="4">
                  <c:v>2.6757270679598384E-2</c:v>
                </c:pt>
                <c:pt idx="5">
                  <c:v>2.5741882243914726E-2</c:v>
                </c:pt>
                <c:pt idx="6">
                  <c:v>2.4764580787079202E-2</c:v>
                </c:pt>
                <c:pt idx="7">
                  <c:v>2.3823515841536653E-2</c:v>
                </c:pt>
                <c:pt idx="8">
                  <c:v>2.2918140596478363E-2</c:v>
                </c:pt>
                <c:pt idx="9">
                  <c:v>2.2044843858341639E-2</c:v>
                </c:pt>
                <c:pt idx="10">
                  <c:v>2.1200827490025383E-2</c:v>
                </c:pt>
                <c:pt idx="11">
                  <c:v>2.0384828071025866E-2</c:v>
                </c:pt>
                <c:pt idx="12">
                  <c:v>1.9592684379352496E-2</c:v>
                </c:pt>
                <c:pt idx="13">
                  <c:v>1.8822809645200157E-2</c:v>
                </c:pt>
                <c:pt idx="14">
                  <c:v>1.8072827918741461E-2</c:v>
                </c:pt>
                <c:pt idx="15">
                  <c:v>1.733992182514859E-2</c:v>
                </c:pt>
                <c:pt idx="16">
                  <c:v>1.6623115461724028E-2</c:v>
                </c:pt>
                <c:pt idx="17">
                  <c:v>1.5919421328431618E-2</c:v>
                </c:pt>
                <c:pt idx="18">
                  <c:v>1.5228088483699271E-2</c:v>
                </c:pt>
                <c:pt idx="19">
                  <c:v>1.4546999072472285E-2</c:v>
                </c:pt>
                <c:pt idx="20">
                  <c:v>1.3874953877711609E-2</c:v>
                </c:pt>
                <c:pt idx="21">
                  <c:v>1.3210420228269059E-2</c:v>
                </c:pt>
                <c:pt idx="22">
                  <c:v>1.2552401644509704E-2</c:v>
                </c:pt>
                <c:pt idx="23">
                  <c:v>1.1899448239179381E-2</c:v>
                </c:pt>
                <c:pt idx="24">
                  <c:v>1.1250906234043598E-2</c:v>
                </c:pt>
                <c:pt idx="25">
                  <c:v>1.0605347201829308E-2</c:v>
                </c:pt>
                <c:pt idx="26">
                  <c:v>9.9985365257107845E-3</c:v>
                </c:pt>
                <c:pt idx="27">
                  <c:v>9.3846825598336413E-3</c:v>
                </c:pt>
                <c:pt idx="28">
                  <c:v>8.7936051011109784E-3</c:v>
                </c:pt>
                <c:pt idx="29">
                  <c:v>8.2291961147407978E-3</c:v>
                </c:pt>
                <c:pt idx="30">
                  <c:v>7.7010131699352053E-3</c:v>
                </c:pt>
                <c:pt idx="31">
                  <c:v>9.1941961147407984E-3</c:v>
                </c:pt>
                <c:pt idx="32">
                  <c:v>8.7017683691166785E-3</c:v>
                </c:pt>
                <c:pt idx="33">
                  <c:v>8.2261296939947597E-3</c:v>
                </c:pt>
                <c:pt idx="34">
                  <c:v>7.7699819639499412E-3</c:v>
                </c:pt>
                <c:pt idx="35">
                  <c:v>7.3391281156411402E-3</c:v>
                </c:pt>
                <c:pt idx="36">
                  <c:v>8.6890295829975608E-3</c:v>
                </c:pt>
                <c:pt idx="37">
                  <c:v>8.2947042339436873E-3</c:v>
                </c:pt>
                <c:pt idx="38">
                  <c:v>7.9125442653211909E-3</c:v>
                </c:pt>
                <c:pt idx="39">
                  <c:v>7.5442050928542616E-3</c:v>
                </c:pt>
                <c:pt idx="40">
                  <c:v>7.1930125854073618E-3</c:v>
                </c:pt>
                <c:pt idx="41">
                  <c:v>8.421477820126989E-3</c:v>
                </c:pt>
                <c:pt idx="42">
                  <c:v>8.1045896070846071E-3</c:v>
                </c:pt>
                <c:pt idx="43">
                  <c:v>7.7964207591013374E-3</c:v>
                </c:pt>
                <c:pt idx="44">
                  <c:v>7.497804023547246E-3</c:v>
                </c:pt>
                <c:pt idx="45">
                  <c:v>7.2106248383137792E-3</c:v>
                </c:pt>
                <c:pt idx="46">
                  <c:v>8.3369344583298539E-3</c:v>
                </c:pt>
                <c:pt idx="47">
                  <c:v>8.072324219645835E-3</c:v>
                </c:pt>
                <c:pt idx="48">
                  <c:v>7.8743504906555583E-3</c:v>
                </c:pt>
                <c:pt idx="49">
                  <c:v>7.6127476920783751E-3</c:v>
                </c:pt>
                <c:pt idx="50">
                  <c:v>7.3777644645945367E-3</c:v>
                </c:pt>
                <c:pt idx="51">
                  <c:v>7.140293950377425E-3</c:v>
                </c:pt>
                <c:pt idx="52">
                  <c:v>6.9045289228152566E-3</c:v>
                </c:pt>
                <c:pt idx="53">
                  <c:v>6.6700448167061549E-3</c:v>
                </c:pt>
                <c:pt idx="54">
                  <c:v>6.4367140274001365E-3</c:v>
                </c:pt>
                <c:pt idx="55">
                  <c:v>6.2043684216288838E-3</c:v>
                </c:pt>
                <c:pt idx="56">
                  <c:v>5.9727753268151718E-3</c:v>
                </c:pt>
                <c:pt idx="57">
                  <c:v>5.7418120281437952E-3</c:v>
                </c:pt>
                <c:pt idx="58">
                  <c:v>5.2524378386500188E-3</c:v>
                </c:pt>
                <c:pt idx="59">
                  <c:v>5.1223796310230088E-3</c:v>
                </c:pt>
                <c:pt idx="60">
                  <c:v>4.910880578400733E-3</c:v>
                </c:pt>
                <c:pt idx="61">
                  <c:v>4.6299083657526802E-3</c:v>
                </c:pt>
                <c:pt idx="62">
                  <c:v>4.2737926128941619E-3</c:v>
                </c:pt>
                <c:pt idx="63">
                  <c:v>3.9450679916554531E-3</c:v>
                </c:pt>
                <c:pt idx="64">
                  <c:v>3.1409013249887865E-3</c:v>
                </c:pt>
                <c:pt idx="65">
                  <c:v>2.8746173836811995E-3</c:v>
                </c:pt>
                <c:pt idx="66">
                  <c:v>2.626803241183901E-3</c:v>
                </c:pt>
                <c:pt idx="67">
                  <c:v>2.3986378524704656E-3</c:v>
                </c:pt>
                <c:pt idx="68">
                  <c:v>2.1902910187940228E-3</c:v>
                </c:pt>
                <c:pt idx="69">
                  <c:v>1.351160584011414E-3</c:v>
                </c:pt>
                <c:pt idx="70">
                  <c:v>8.5344616154060696E-4</c:v>
                </c:pt>
                <c:pt idx="71">
                  <c:v>5.4748942000371319E-4</c:v>
                </c:pt>
                <c:pt idx="72">
                  <c:v>3.5318710914546679E-4</c:v>
                </c:pt>
                <c:pt idx="73">
                  <c:v>2.2784209065754339E-4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0933120"/>
        <c:axId val="70960256"/>
      </c:scatterChart>
      <c:valAx>
        <c:axId val="709331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960256"/>
        <c:crossesAt val="3.500000000000001E-2"/>
        <c:crossBetween val="midCat"/>
      </c:valAx>
      <c:valAx>
        <c:axId val="709602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9331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579169119310091"/>
          <c:y val="0.15910369062583224"/>
          <c:w val="0.82222823053350425"/>
          <c:h val="0.79486151819020467"/>
        </c:manualLayout>
      </c:layout>
      <c:scatterChart>
        <c:scatterStyle val="lineMarker"/>
        <c:ser>
          <c:idx val="1"/>
          <c:order val="0"/>
          <c:tx>
            <c:strRef>
              <c:f>'1.4Qb'!$DG$18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'1.4Qb'!$DG$19:$DG$128</c:f>
              <c:numCache>
                <c:formatCode>0.00</c:formatCode>
                <c:ptCount val="110"/>
                <c:pt idx="1">
                  <c:v>86.326808540176813</c:v>
                </c:pt>
                <c:pt idx="2">
                  <c:v>117.22175265877158</c:v>
                </c:pt>
                <c:pt idx="3">
                  <c:v>126.69863921523194</c:v>
                </c:pt>
                <c:pt idx="4">
                  <c:v>128.66825122689991</c:v>
                </c:pt>
                <c:pt idx="5">
                  <c:v>129.25879170606643</c:v>
                </c:pt>
                <c:pt idx="6">
                  <c:v>129.19878170071618</c:v>
                </c:pt>
                <c:pt idx="7">
                  <c:v>129.07742674604566</c:v>
                </c:pt>
                <c:pt idx="8">
                  <c:v>129.06708211081488</c:v>
                </c:pt>
                <c:pt idx="9">
                  <c:v>128.71622694581885</c:v>
                </c:pt>
                <c:pt idx="10">
                  <c:v>128.09488349923436</c:v>
                </c:pt>
                <c:pt idx="11">
                  <c:v>127.40712368410345</c:v>
                </c:pt>
                <c:pt idx="12">
                  <c:v>126.1687521803259</c:v>
                </c:pt>
                <c:pt idx="13">
                  <c:v>124.74592398089764</c:v>
                </c:pt>
                <c:pt idx="14">
                  <c:v>122.98845512595844</c:v>
                </c:pt>
                <c:pt idx="15">
                  <c:v>120.79565872582889</c:v>
                </c:pt>
                <c:pt idx="16">
                  <c:v>118.45262200454455</c:v>
                </c:pt>
                <c:pt idx="17">
                  <c:v>115.61321620622729</c:v>
                </c:pt>
                <c:pt idx="18">
                  <c:v>112.6357226098151</c:v>
                </c:pt>
                <c:pt idx="19">
                  <c:v>109.29213942164932</c:v>
                </c:pt>
                <c:pt idx="20">
                  <c:v>105.72932137512483</c:v>
                </c:pt>
                <c:pt idx="21">
                  <c:v>101.89617233341562</c:v>
                </c:pt>
                <c:pt idx="22">
                  <c:v>97.88029741345629</c:v>
                </c:pt>
                <c:pt idx="23">
                  <c:v>93.620194351077657</c:v>
                </c:pt>
                <c:pt idx="24">
                  <c:v>89.239996368377419</c:v>
                </c:pt>
                <c:pt idx="25">
                  <c:v>84.640801015924154</c:v>
                </c:pt>
                <c:pt idx="26">
                  <c:v>84.885964182985447</c:v>
                </c:pt>
                <c:pt idx="27">
                  <c:v>78.940677111401712</c:v>
                </c:pt>
                <c:pt idx="28">
                  <c:v>76.886232898428005</c:v>
                </c:pt>
                <c:pt idx="29">
                  <c:v>75.401001875114559</c:v>
                </c:pt>
                <c:pt idx="30">
                  <c:v>10</c:v>
                </c:pt>
                <c:pt idx="31">
                  <c:v>94.201679886078168</c:v>
                </c:pt>
                <c:pt idx="32">
                  <c:v>90.855788706501016</c:v>
                </c:pt>
                <c:pt idx="33">
                  <c:v>88.974566979715959</c:v>
                </c:pt>
                <c:pt idx="34">
                  <c:v>87.669578320454491</c:v>
                </c:pt>
                <c:pt idx="35">
                  <c:v>10</c:v>
                </c:pt>
                <c:pt idx="36">
                  <c:v>109.7265186342977</c:v>
                </c:pt>
                <c:pt idx="37">
                  <c:v>107.67589414230683</c:v>
                </c:pt>
                <c:pt idx="38">
                  <c:v>106.023980989455</c:v>
                </c:pt>
                <c:pt idx="39">
                  <c:v>104.90840041974634</c:v>
                </c:pt>
                <c:pt idx="40">
                  <c:v>10</c:v>
                </c:pt>
                <c:pt idx="41">
                  <c:v>130.17082433451358</c:v>
                </c:pt>
                <c:pt idx="42">
                  <c:v>130.37773848187732</c:v>
                </c:pt>
                <c:pt idx="43">
                  <c:v>128.9959260178791</c:v>
                </c:pt>
                <c:pt idx="44">
                  <c:v>128.0422608788966</c:v>
                </c:pt>
                <c:pt idx="45">
                  <c:v>10</c:v>
                </c:pt>
                <c:pt idx="46">
                  <c:v>152.15037772549397</c:v>
                </c:pt>
                <c:pt idx="47">
                  <c:v>155.0323483284651</c:v>
                </c:pt>
                <c:pt idx="48">
                  <c:v>201.37362153597422</c:v>
                </c:pt>
                <c:pt idx="49">
                  <c:v>148.00203081700457</c:v>
                </c:pt>
                <c:pt idx="50">
                  <c:v>159.48491640434156</c:v>
                </c:pt>
                <c:pt idx="51">
                  <c:v>152.84064279343096</c:v>
                </c:pt>
                <c:pt idx="52">
                  <c:v>148.92818305600107</c:v>
                </c:pt>
                <c:pt idx="53">
                  <c:v>144.72807949300196</c:v>
                </c:pt>
                <c:pt idx="54">
                  <c:v>140.43109016054964</c:v>
                </c:pt>
                <c:pt idx="55">
                  <c:v>136.01594064010735</c:v>
                </c:pt>
                <c:pt idx="56">
                  <c:v>131.4497714001262</c:v>
                </c:pt>
                <c:pt idx="57">
                  <c:v>126.80139466256595</c:v>
                </c:pt>
                <c:pt idx="58">
                  <c:v>56.164843297960864</c:v>
                </c:pt>
                <c:pt idx="59">
                  <c:v>199.42642719301983</c:v>
                </c:pt>
                <c:pt idx="60">
                  <c:v>118.59698761089152</c:v>
                </c:pt>
                <c:pt idx="61">
                  <c:v>84.890858549989744</c:v>
                </c:pt>
                <c:pt idx="62">
                  <c:v>62.505666396230815</c:v>
                </c:pt>
                <c:pt idx="63">
                  <c:v>10</c:v>
                </c:pt>
                <c:pt idx="64">
                  <c:v>55.166230880439102</c:v>
                </c:pt>
                <c:pt idx="65">
                  <c:v>56.476544164950262</c:v>
                </c:pt>
                <c:pt idx="66">
                  <c:v>55.499461909493995</c:v>
                </c:pt>
                <c:pt idx="67">
                  <c:v>55.063578244618022</c:v>
                </c:pt>
                <c:pt idx="68">
                  <c:v>10</c:v>
                </c:pt>
                <c:pt idx="69">
                  <c:v>13.396873133403934</c:v>
                </c:pt>
                <c:pt idx="70">
                  <c:v>11.073653113203337</c:v>
                </c:pt>
                <c:pt idx="71">
                  <c:v>11.447170394964056</c:v>
                </c:pt>
                <c:pt idx="72">
                  <c:v>11.588597752271074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71049984"/>
        <c:axId val="71052288"/>
      </c:scatterChart>
      <c:valAx>
        <c:axId val="71049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052288"/>
        <c:crossesAt val="250"/>
        <c:crossBetween val="midCat"/>
      </c:valAx>
      <c:valAx>
        <c:axId val="710522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0499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32"/>
          <c:y val="0.18302835385013552"/>
          <c:w val="0.81969968009485716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'1.4Qb'!$IH$2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'1.4Qb'!$IH$3:$IH$121</c:f>
              <c:numCache>
                <c:formatCode>0.000</c:formatCode>
                <c:ptCount val="119"/>
                <c:pt idx="0">
                  <c:v>3.1083460600000001</c:v>
                </c:pt>
                <c:pt idx="1">
                  <c:v>3.0908460600000001</c:v>
                </c:pt>
                <c:pt idx="2">
                  <c:v>3.0733460575000002</c:v>
                </c:pt>
                <c:pt idx="3">
                  <c:v>3.0558460675000005</c:v>
                </c:pt>
                <c:pt idx="4">
                  <c:v>3.0383460624999992</c:v>
                </c:pt>
                <c:pt idx="5">
                  <c:v>3.0208460550000003</c:v>
                </c:pt>
                <c:pt idx="6">
                  <c:v>3.0033460525</c:v>
                </c:pt>
                <c:pt idx="7">
                  <c:v>2.9858460725000002</c:v>
                </c:pt>
                <c:pt idx="8">
                  <c:v>2.9683460600000005</c:v>
                </c:pt>
                <c:pt idx="9">
                  <c:v>2.950846062500001</c:v>
                </c:pt>
                <c:pt idx="10">
                  <c:v>2.9333460599999999</c:v>
                </c:pt>
                <c:pt idx="11">
                  <c:v>2.9158460550000003</c:v>
                </c:pt>
                <c:pt idx="12">
                  <c:v>2.8983460550000002</c:v>
                </c:pt>
                <c:pt idx="13">
                  <c:v>2.8808460499999997</c:v>
                </c:pt>
                <c:pt idx="14">
                  <c:v>2.8633460475000003</c:v>
                </c:pt>
                <c:pt idx="15">
                  <c:v>2.8458460449999996</c:v>
                </c:pt>
                <c:pt idx="16">
                  <c:v>2.8283460524999997</c:v>
                </c:pt>
                <c:pt idx="17">
                  <c:v>2.810846035</c:v>
                </c:pt>
                <c:pt idx="18">
                  <c:v>2.7933460475000005</c:v>
                </c:pt>
                <c:pt idx="19">
                  <c:v>2.7758460400000007</c:v>
                </c:pt>
                <c:pt idx="20">
                  <c:v>2.7583460450000001</c:v>
                </c:pt>
                <c:pt idx="21">
                  <c:v>2.7408460350000001</c:v>
                </c:pt>
                <c:pt idx="22">
                  <c:v>2.7233460325000003</c:v>
                </c:pt>
                <c:pt idx="23">
                  <c:v>2.7058460374999993</c:v>
                </c:pt>
                <c:pt idx="24">
                  <c:v>2.6883460374999997</c:v>
                </c:pt>
                <c:pt idx="25">
                  <c:v>2.6708460300000003</c:v>
                </c:pt>
                <c:pt idx="26">
                  <c:v>2.6533460275000005</c:v>
                </c:pt>
                <c:pt idx="27">
                  <c:v>2.6358460349999997</c:v>
                </c:pt>
                <c:pt idx="28">
                  <c:v>2.6183460374999998</c:v>
                </c:pt>
                <c:pt idx="29">
                  <c:v>2.6008460375000002</c:v>
                </c:pt>
                <c:pt idx="30">
                  <c:v>2.5825785499999996</c:v>
                </c:pt>
                <c:pt idx="31">
                  <c:v>2.5659119309523812</c:v>
                </c:pt>
                <c:pt idx="32">
                  <c:v>2.5492453309523797</c:v>
                </c:pt>
                <c:pt idx="33">
                  <c:v>2.5325787714285721</c:v>
                </c:pt>
                <c:pt idx="34">
                  <c:v>2.5157268886363631</c:v>
                </c:pt>
                <c:pt idx="35">
                  <c:v>2.4998181295454547</c:v>
                </c:pt>
                <c:pt idx="36">
                  <c:v>2.4839095886363638</c:v>
                </c:pt>
                <c:pt idx="37">
                  <c:v>2.4680014340909096</c:v>
                </c:pt>
                <c:pt idx="38">
                  <c:v>2.4552743326086959</c:v>
                </c:pt>
                <c:pt idx="39">
                  <c:v>2.4400585782608695</c:v>
                </c:pt>
                <c:pt idx="40">
                  <c:v>2.4248429630434787</c:v>
                </c:pt>
                <c:pt idx="41">
                  <c:v>2.4096274239130442</c:v>
                </c:pt>
                <c:pt idx="42">
                  <c:v>2.4041183895833331</c:v>
                </c:pt>
                <c:pt idx="43">
                  <c:v>2.3895364895833335</c:v>
                </c:pt>
                <c:pt idx="44">
                  <c:v>2.3749545041666664</c:v>
                </c:pt>
                <c:pt idx="45">
                  <c:v>2.3603724562499999</c:v>
                </c:pt>
                <c:pt idx="46">
                  <c:v>2.3457903666666664</c:v>
                </c:pt>
                <c:pt idx="47">
                  <c:v>2.3312082041666669</c:v>
                </c:pt>
                <c:pt idx="48">
                  <c:v>2.3166260083333325</c:v>
                </c:pt>
                <c:pt idx="49">
                  <c:v>2.3020438479166665</c:v>
                </c:pt>
                <c:pt idx="50">
                  <c:v>2.2874618187500002</c:v>
                </c:pt>
                <c:pt idx="51">
                  <c:v>2.2728798395833336</c:v>
                </c:pt>
                <c:pt idx="52">
                  <c:v>2.2582978395833337</c:v>
                </c:pt>
                <c:pt idx="53">
                  <c:v>2.243715797916666</c:v>
                </c:pt>
                <c:pt idx="54">
                  <c:v>2.2291337062499994</c:v>
                </c:pt>
                <c:pt idx="55">
                  <c:v>2.2145515791666668</c:v>
                </c:pt>
                <c:pt idx="56">
                  <c:v>2.1999695395833339</c:v>
                </c:pt>
                <c:pt idx="57">
                  <c:v>2.1853875895833332</c:v>
                </c:pt>
                <c:pt idx="58">
                  <c:v>2.1708057041666668</c:v>
                </c:pt>
                <c:pt idx="59">
                  <c:v>2.131695623913044</c:v>
                </c:pt>
                <c:pt idx="60">
                  <c:v>2.116479754347826</c:v>
                </c:pt>
                <c:pt idx="61">
                  <c:v>2.1012639913043483</c:v>
                </c:pt>
                <c:pt idx="62">
                  <c:v>2.0860483652173909</c:v>
                </c:pt>
                <c:pt idx="63">
                  <c:v>2.0451265795454545</c:v>
                </c:pt>
                <c:pt idx="64">
                  <c:v>2.0292194340909093</c:v>
                </c:pt>
                <c:pt idx="65">
                  <c:v>2.013312345454545</c:v>
                </c:pt>
                <c:pt idx="66">
                  <c:v>1.9974054272727271</c:v>
                </c:pt>
                <c:pt idx="67">
                  <c:v>1.9542190119047624</c:v>
                </c:pt>
                <c:pt idx="68">
                  <c:v>1.9375547428571427</c:v>
                </c:pt>
                <c:pt idx="69">
                  <c:v>1.9208905499999995</c:v>
                </c:pt>
                <c:pt idx="70">
                  <c:v>1.90422654047619</c:v>
                </c:pt>
                <c:pt idx="71">
                  <c:v>1.85825401</c:v>
                </c:pt>
                <c:pt idx="72">
                  <c:v>1.8407569225</c:v>
                </c:pt>
                <c:pt idx="73">
                  <c:v>1.8232599225000001</c:v>
                </c:pt>
                <c:pt idx="74">
                  <c:v>1.8057630650000001</c:v>
                </c:pt>
                <c:pt idx="75">
                  <c:v>1.7882662099999995</c:v>
                </c:pt>
                <c:pt idx="76">
                  <c:v>1.7707694</c:v>
                </c:pt>
                <c:pt idx="77">
                  <c:v>1.7532726975000004</c:v>
                </c:pt>
                <c:pt idx="78">
                  <c:v>1.7357761899999995</c:v>
                </c:pt>
                <c:pt idx="79">
                  <c:v>1.7182798175</c:v>
                </c:pt>
                <c:pt idx="80">
                  <c:v>1.7007835425000002</c:v>
                </c:pt>
                <c:pt idx="81">
                  <c:v>1.6832874525000003</c:v>
                </c:pt>
                <c:pt idx="82">
                  <c:v>1.6657916225</c:v>
                </c:pt>
                <c:pt idx="83">
                  <c:v>1.6482960199999999</c:v>
                </c:pt>
                <c:pt idx="84">
                  <c:v>1.630800695</c:v>
                </c:pt>
                <c:pt idx="85">
                  <c:v>1.6133057274999998</c:v>
                </c:pt>
                <c:pt idx="86">
                  <c:v>1.5958111699999997</c:v>
                </c:pt>
                <c:pt idx="87">
                  <c:v>1.5783170574999996</c:v>
                </c:pt>
                <c:pt idx="88">
                  <c:v>1.5608235324999997</c:v>
                </c:pt>
                <c:pt idx="89">
                  <c:v>1.5433306549999997</c:v>
                </c:pt>
                <c:pt idx="90">
                  <c:v>1.5258385942499999</c:v>
                </c:pt>
                <c:pt idx="91">
                  <c:v>1.5083475020000001</c:v>
                </c:pt>
                <c:pt idx="92">
                  <c:v>1.4908576102500004</c:v>
                </c:pt>
                <c:pt idx="93">
                  <c:v>1.4733691957499997</c:v>
                </c:pt>
                <c:pt idx="94">
                  <c:v>1.45588260225</c:v>
                </c:pt>
                <c:pt idx="95">
                  <c:v>1.4383982235000001</c:v>
                </c:pt>
                <c:pt idx="96">
                  <c:v>1.4209164512500001</c:v>
                </c:pt>
                <c:pt idx="97">
                  <c:v>1.40343748775</c:v>
                </c:pt>
                <c:pt idx="98">
                  <c:v>1.3859609384999998</c:v>
                </c:pt>
                <c:pt idx="99">
                  <c:v>1.3684844725000003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'1.4Qb'!$DN$18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'1.4Qb'!$DN$19:$DN$126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1.3684999999999992</c:v>
                </c:pt>
                <c:pt idx="2">
                  <c:v>1.3859999999999992</c:v>
                </c:pt>
                <c:pt idx="3">
                  <c:v>1.4034999999999993</c:v>
                </c:pt>
                <c:pt idx="4">
                  <c:v>1.4209999999999994</c:v>
                </c:pt>
                <c:pt idx="5">
                  <c:v>1.4384999999999994</c:v>
                </c:pt>
                <c:pt idx="6">
                  <c:v>1.4559999999999995</c:v>
                </c:pt>
                <c:pt idx="7">
                  <c:v>1.4734999999999996</c:v>
                </c:pt>
                <c:pt idx="8">
                  <c:v>1.4909999999999997</c:v>
                </c:pt>
                <c:pt idx="9">
                  <c:v>1.5084999999999997</c:v>
                </c:pt>
                <c:pt idx="10">
                  <c:v>1.5259999999999998</c:v>
                </c:pt>
                <c:pt idx="11">
                  <c:v>1.5434999999999999</c:v>
                </c:pt>
                <c:pt idx="12">
                  <c:v>1.5609999999999999</c:v>
                </c:pt>
                <c:pt idx="13">
                  <c:v>1.5785</c:v>
                </c:pt>
                <c:pt idx="14">
                  <c:v>1.5960000000000001</c:v>
                </c:pt>
                <c:pt idx="15">
                  <c:v>1.6135000000000002</c:v>
                </c:pt>
                <c:pt idx="16">
                  <c:v>1.6310000000000002</c:v>
                </c:pt>
                <c:pt idx="17">
                  <c:v>1.6485000000000003</c:v>
                </c:pt>
                <c:pt idx="18">
                  <c:v>1.6660000000000004</c:v>
                </c:pt>
                <c:pt idx="19">
                  <c:v>1.6835000000000004</c:v>
                </c:pt>
                <c:pt idx="20">
                  <c:v>1.7010000000000005</c:v>
                </c:pt>
                <c:pt idx="21">
                  <c:v>1.7185000000000006</c:v>
                </c:pt>
                <c:pt idx="22">
                  <c:v>1.7360000000000007</c:v>
                </c:pt>
                <c:pt idx="23">
                  <c:v>1.7535000000000007</c:v>
                </c:pt>
                <c:pt idx="24">
                  <c:v>1.7710000000000008</c:v>
                </c:pt>
                <c:pt idx="25">
                  <c:v>1.7885000000000009</c:v>
                </c:pt>
                <c:pt idx="26">
                  <c:v>1.8060000000000009</c:v>
                </c:pt>
                <c:pt idx="27">
                  <c:v>1.823500000000001</c:v>
                </c:pt>
                <c:pt idx="28">
                  <c:v>1.8410000000000011</c:v>
                </c:pt>
                <c:pt idx="29">
                  <c:v>1.8585000000000012</c:v>
                </c:pt>
                <c:pt idx="30">
                  <c:v>1.8760000000000012</c:v>
                </c:pt>
                <c:pt idx="31">
                  <c:v>1.9043472207579788</c:v>
                </c:pt>
                <c:pt idx="32">
                  <c:v>1.9218472207579789</c:v>
                </c:pt>
                <c:pt idx="33">
                  <c:v>1.9393472207579789</c:v>
                </c:pt>
                <c:pt idx="34">
                  <c:v>1.956847220757979</c:v>
                </c:pt>
                <c:pt idx="35">
                  <c:v>1.9743472207579791</c:v>
                </c:pt>
                <c:pt idx="36">
                  <c:v>2.001335931515702</c:v>
                </c:pt>
                <c:pt idx="37">
                  <c:v>2.0188359315157021</c:v>
                </c:pt>
                <c:pt idx="38">
                  <c:v>2.0363359315157021</c:v>
                </c:pt>
                <c:pt idx="39">
                  <c:v>2.0538359315157022</c:v>
                </c:pt>
                <c:pt idx="40">
                  <c:v>2.0713359315157023</c:v>
                </c:pt>
                <c:pt idx="41">
                  <c:v>2.0975957604876738</c:v>
                </c:pt>
                <c:pt idx="42">
                  <c:v>2.1150957604876739</c:v>
                </c:pt>
                <c:pt idx="43">
                  <c:v>2.132595760487674</c:v>
                </c:pt>
                <c:pt idx="44">
                  <c:v>2.150095760487674</c:v>
                </c:pt>
                <c:pt idx="45">
                  <c:v>2.1675957604876741</c:v>
                </c:pt>
                <c:pt idx="46">
                  <c:v>2.1936239214212492</c:v>
                </c:pt>
                <c:pt idx="47">
                  <c:v>2.2111239214212492</c:v>
                </c:pt>
                <c:pt idx="48">
                  <c:v>2.2286239214212493</c:v>
                </c:pt>
                <c:pt idx="49">
                  <c:v>2.2461239214212494</c:v>
                </c:pt>
                <c:pt idx="50">
                  <c:v>2.2636239214212495</c:v>
                </c:pt>
                <c:pt idx="51">
                  <c:v>2.2811239214212495</c:v>
                </c:pt>
                <c:pt idx="52">
                  <c:v>2.2986239214212496</c:v>
                </c:pt>
                <c:pt idx="53">
                  <c:v>2.3161239214212497</c:v>
                </c:pt>
                <c:pt idx="54">
                  <c:v>2.3336239214212497</c:v>
                </c:pt>
                <c:pt idx="55">
                  <c:v>2.3511239214212498</c:v>
                </c:pt>
                <c:pt idx="56">
                  <c:v>2.3686239214212499</c:v>
                </c:pt>
                <c:pt idx="57">
                  <c:v>2.38612392142125</c:v>
                </c:pt>
                <c:pt idx="58">
                  <c:v>2.40362392142125</c:v>
                </c:pt>
                <c:pt idx="59">
                  <c:v>2.4211239214212501</c:v>
                </c:pt>
                <c:pt idx="60">
                  <c:v>2.4386239214212502</c:v>
                </c:pt>
                <c:pt idx="61">
                  <c:v>2.4561239214212502</c:v>
                </c:pt>
                <c:pt idx="62">
                  <c:v>2.4736239214212503</c:v>
                </c:pt>
                <c:pt idx="63">
                  <c:v>2.4911239214212504</c:v>
                </c:pt>
                <c:pt idx="64">
                  <c:v>2.4805780260320618</c:v>
                </c:pt>
                <c:pt idx="65">
                  <c:v>2.4980780260320619</c:v>
                </c:pt>
                <c:pt idx="66">
                  <c:v>2.5155780260320619</c:v>
                </c:pt>
                <c:pt idx="67">
                  <c:v>2.533078026032062</c:v>
                </c:pt>
                <c:pt idx="68">
                  <c:v>2.5505780260320621</c:v>
                </c:pt>
                <c:pt idx="69">
                  <c:v>2.5459317324107329</c:v>
                </c:pt>
                <c:pt idx="70">
                  <c:v>2.563431732410733</c:v>
                </c:pt>
                <c:pt idx="71">
                  <c:v>2.580931732410733</c:v>
                </c:pt>
                <c:pt idx="72">
                  <c:v>2.5984317324107331</c:v>
                </c:pt>
                <c:pt idx="73">
                  <c:v>2.6159317324107332</c:v>
                </c:pt>
                <c:pt idx="74">
                  <c:v>2.6159317324107332</c:v>
                </c:pt>
                <c:pt idx="75">
                  <c:v>2.6334317324107333</c:v>
                </c:pt>
                <c:pt idx="76">
                  <c:v>2.6509317324107333</c:v>
                </c:pt>
                <c:pt idx="77">
                  <c:v>2.6684317324107334</c:v>
                </c:pt>
                <c:pt idx="78">
                  <c:v>2.6859317324107335</c:v>
                </c:pt>
                <c:pt idx="79">
                  <c:v>2.6859317324107335</c:v>
                </c:pt>
                <c:pt idx="80">
                  <c:v>2.7034317324107335</c:v>
                </c:pt>
                <c:pt idx="81">
                  <c:v>2.7209317324107336</c:v>
                </c:pt>
                <c:pt idx="82">
                  <c:v>2.7384317324107337</c:v>
                </c:pt>
                <c:pt idx="83">
                  <c:v>2.7559317324107337</c:v>
                </c:pt>
                <c:pt idx="84">
                  <c:v>2.7734317324107338</c:v>
                </c:pt>
                <c:pt idx="85">
                  <c:v>2.7909317324107339</c:v>
                </c:pt>
                <c:pt idx="86">
                  <c:v>2.808431732410734</c:v>
                </c:pt>
                <c:pt idx="87">
                  <c:v>2.825931732410734</c:v>
                </c:pt>
                <c:pt idx="88">
                  <c:v>2.8434317324107341</c:v>
                </c:pt>
                <c:pt idx="89">
                  <c:v>2.8609317324107342</c:v>
                </c:pt>
                <c:pt idx="90">
                  <c:v>2.8784317324107342</c:v>
                </c:pt>
                <c:pt idx="91">
                  <c:v>2.8959317324107343</c:v>
                </c:pt>
                <c:pt idx="92">
                  <c:v>2.9134317324107344</c:v>
                </c:pt>
                <c:pt idx="93">
                  <c:v>2.9309317324107345</c:v>
                </c:pt>
                <c:pt idx="94">
                  <c:v>2.9484317324107345</c:v>
                </c:pt>
                <c:pt idx="95">
                  <c:v>2.9659317324107346</c:v>
                </c:pt>
                <c:pt idx="96">
                  <c:v>2.9834317324107347</c:v>
                </c:pt>
                <c:pt idx="97">
                  <c:v>3.0009317324107347</c:v>
                </c:pt>
                <c:pt idx="98">
                  <c:v>3.0184317324107348</c:v>
                </c:pt>
                <c:pt idx="99">
                  <c:v>3.0359317324107349</c:v>
                </c:pt>
                <c:pt idx="100">
                  <c:v>3.053431732410735</c:v>
                </c:pt>
                <c:pt idx="101">
                  <c:v>3.070931732410735</c:v>
                </c:pt>
                <c:pt idx="102">
                  <c:v>3.0884317324107351</c:v>
                </c:pt>
                <c:pt idx="103">
                  <c:v>3.1059317324107352</c:v>
                </c:pt>
                <c:pt idx="104">
                  <c:v>3.1234317324107352</c:v>
                </c:pt>
                <c:pt idx="105">
                  <c:v>3.1409317324107353</c:v>
                </c:pt>
                <c:pt idx="106">
                  <c:v>3.1584317324107354</c:v>
                </c:pt>
                <c:pt idx="107">
                  <c:v>3.1759317324107355</c:v>
                </c:pt>
              </c:numCache>
            </c:numRef>
          </c:yVal>
        </c:ser>
        <c:axId val="71097344"/>
        <c:axId val="71104000"/>
      </c:scatterChart>
      <c:valAx>
        <c:axId val="710973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104000"/>
        <c:crossesAt val="3.5"/>
        <c:crossBetween val="midCat"/>
      </c:valAx>
      <c:valAx>
        <c:axId val="711040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0973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831603259053268"/>
          <c:y val="0.1960093896713628"/>
          <c:w val="0.7699360306279327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'1.4Qb'!$CN$18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'1.4Qb'!$CN$19:$CN$126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-6.6346522917948718</c:v>
                </c:pt>
                <c:pt idx="2">
                  <c:v>-10.399455113487626</c:v>
                </c:pt>
                <c:pt idx="3">
                  <c:v>-14.164258046965152</c:v>
                </c:pt>
                <c:pt idx="4">
                  <c:v>-17.66678212201635</c:v>
                </c:pt>
                <c:pt idx="5">
                  <c:v>-20.873697243883662</c:v>
                </c:pt>
                <c:pt idx="6">
                  <c:v>-23.810951603238294</c:v>
                </c:pt>
                <c:pt idx="7">
                  <c:v>-26.520940222702578</c:v>
                </c:pt>
                <c:pt idx="8">
                  <c:v>-29.043696371189618</c:v>
                </c:pt>
                <c:pt idx="9">
                  <c:v>-31.410157738272034</c:v>
                </c:pt>
                <c:pt idx="10">
                  <c:v>-33.647099424644942</c:v>
                </c:pt>
                <c:pt idx="11">
                  <c:v>-35.777049577020591</c:v>
                </c:pt>
                <c:pt idx="12">
                  <c:v>-37.815585587140852</c:v>
                </c:pt>
                <c:pt idx="13">
                  <c:v>-39.777911861267839</c:v>
                </c:pt>
                <c:pt idx="14">
                  <c:v>-41.675372984036116</c:v>
                </c:pt>
                <c:pt idx="15">
                  <c:v>-43.517060793967005</c:v>
                </c:pt>
                <c:pt idx="16">
                  <c:v>-45.312186557785637</c:v>
                </c:pt>
                <c:pt idx="17">
                  <c:v>-47.066257012797564</c:v>
                </c:pt>
                <c:pt idx="18">
                  <c:v>-48.786611778448247</c:v>
                </c:pt>
                <c:pt idx="19">
                  <c:v>-50.477259624267404</c:v>
                </c:pt>
                <c:pt idx="20">
                  <c:v>-52.143184271524667</c:v>
                </c:pt>
                <c:pt idx="21">
                  <c:v>-53.78785707195491</c:v>
                </c:pt>
                <c:pt idx="22">
                  <c:v>-55.414803433247336</c:v>
                </c:pt>
                <c:pt idx="23">
                  <c:v>-57.026423840834731</c:v>
                </c:pt>
                <c:pt idx="24">
                  <c:v>-58.625395926021561</c:v>
                </c:pt>
                <c:pt idx="25">
                  <c:v>-60.213287364773358</c:v>
                </c:pt>
                <c:pt idx="26">
                  <c:v>-61.792312829640089</c:v>
                </c:pt>
                <c:pt idx="27">
                  <c:v>-63.282916761098996</c:v>
                </c:pt>
                <c:pt idx="28">
                  <c:v>-64.748318265384569</c:v>
                </c:pt>
                <c:pt idx="29">
                  <c:v>-66.15707309554395</c:v>
                </c:pt>
                <c:pt idx="30">
                  <c:v>-67.474938744127343</c:v>
                </c:pt>
                <c:pt idx="31">
                  <c:v>-67.510747143571081</c:v>
                </c:pt>
                <c:pt idx="32">
                  <c:v>-68.788476214886089</c:v>
                </c:pt>
                <c:pt idx="33">
                  <c:v>-70.038451901498348</c:v>
                </c:pt>
                <c:pt idx="34">
                  <c:v>-71.241465575570658</c:v>
                </c:pt>
                <c:pt idx="35">
                  <c:v>-72.377306704729392</c:v>
                </c:pt>
                <c:pt idx="36">
                  <c:v>-72.65374526321682</c:v>
                </c:pt>
                <c:pt idx="37">
                  <c:v>-73.744176599671562</c:v>
                </c:pt>
                <c:pt idx="38">
                  <c:v>-74.80964042027145</c:v>
                </c:pt>
                <c:pt idx="39">
                  <c:v>-75.838477094463855</c:v>
                </c:pt>
                <c:pt idx="40">
                  <c:v>-76.818700411006205</c:v>
                </c:pt>
                <c:pt idx="41">
                  <c:v>-77.281880956257623</c:v>
                </c:pt>
                <c:pt idx="42">
                  <c:v>-78.215335564960611</c:v>
                </c:pt>
                <c:pt idx="43">
                  <c:v>-79.128336196035491</c:v>
                </c:pt>
                <c:pt idx="44">
                  <c:v>-80.013645439633194</c:v>
                </c:pt>
                <c:pt idx="45">
                  <c:v>-80.864050941366145</c:v>
                </c:pt>
                <c:pt idx="46">
                  <c:v>-81.467126018095428</c:v>
                </c:pt>
                <c:pt idx="47">
                  <c:v>-82.292508987640872</c:v>
                </c:pt>
                <c:pt idx="48">
                  <c:v>-83.110756388764514</c:v>
                </c:pt>
                <c:pt idx="49">
                  <c:v>-83.729648284863259</c:v>
                </c:pt>
                <c:pt idx="50">
                  <c:v>-84.483155457171506</c:v>
                </c:pt>
                <c:pt idx="51">
                  <c:v>-85.201688572845001</c:v>
                </c:pt>
                <c:pt idx="52">
                  <c:v>-85.918216227071582</c:v>
                </c:pt>
                <c:pt idx="53">
                  <c:v>-86.631261243157013</c:v>
                </c:pt>
                <c:pt idx="54">
                  <c:v>-87.34131354314178</c:v>
                </c:pt>
                <c:pt idx="55">
                  <c:v>-88.048695376527405</c:v>
                </c:pt>
                <c:pt idx="56">
                  <c:v>-88.75386205243467</c:v>
                </c:pt>
                <c:pt idx="57">
                  <c:v>-89.457364397692345</c:v>
                </c:pt>
                <c:pt idx="58">
                  <c:v>-90.159547461958766</c:v>
                </c:pt>
                <c:pt idx="59">
                  <c:v>-91.625425139052226</c:v>
                </c:pt>
                <c:pt idx="60">
                  <c:v>-92.101923626224732</c:v>
                </c:pt>
                <c:pt idx="61">
                  <c:v>-92.708035020348973</c:v>
                </c:pt>
                <c:pt idx="62">
                  <c:v>-93.544852981548871</c:v>
                </c:pt>
                <c:pt idx="63">
                  <c:v>-94.331203470026736</c:v>
                </c:pt>
                <c:pt idx="64">
                  <c:v>-92.237552997734014</c:v>
                </c:pt>
                <c:pt idx="65">
                  <c:v>-93.084632722785614</c:v>
                </c:pt>
                <c:pt idx="66">
                  <c:v>-93.874041085154545</c:v>
                </c:pt>
                <c:pt idx="67">
                  <c:v>-94.597445542143504</c:v>
                </c:pt>
                <c:pt idx="68">
                  <c:v>-95.252971337326102</c:v>
                </c:pt>
                <c:pt idx="69">
                  <c:v>-92.919520067659789</c:v>
                </c:pt>
                <c:pt idx="70">
                  <c:v>-94.287030243674451</c:v>
                </c:pt>
                <c:pt idx="71">
                  <c:v>-95.124302426938101</c:v>
                </c:pt>
                <c:pt idx="72">
                  <c:v>-95.651153778565089</c:v>
                </c:pt>
                <c:pt idx="73">
                  <c:v>-95.987794546798312</c:v>
                </c:pt>
                <c:pt idx="74">
                  <c:v>-91.583592135001254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-86.583592135001254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'1.4Qb'!$CO$18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'1.4Qb'!$CO$19:$CO$126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-20.050999999999998</c:v>
                </c:pt>
                <c:pt idx="2">
                  <c:v>-23.815999999999999</c:v>
                </c:pt>
                <c:pt idx="3">
                  <c:v>-27.581</c:v>
                </c:pt>
                <c:pt idx="4">
                  <c:v>-31.082999999999998</c:v>
                </c:pt>
                <c:pt idx="5">
                  <c:v>-34.29</c:v>
                </c:pt>
                <c:pt idx="6">
                  <c:v>-37.226999999999997</c:v>
                </c:pt>
                <c:pt idx="7">
                  <c:v>-39.936999999999998</c:v>
                </c:pt>
                <c:pt idx="8">
                  <c:v>-42.46</c:v>
                </c:pt>
                <c:pt idx="9">
                  <c:v>-44.826999999999998</c:v>
                </c:pt>
                <c:pt idx="10">
                  <c:v>-47.064</c:v>
                </c:pt>
                <c:pt idx="11">
                  <c:v>-49.192999999999998</c:v>
                </c:pt>
                <c:pt idx="12">
                  <c:v>-51.231999999999999</c:v>
                </c:pt>
                <c:pt idx="13">
                  <c:v>-53.194000000000003</c:v>
                </c:pt>
                <c:pt idx="14">
                  <c:v>-55.091999999999999</c:v>
                </c:pt>
                <c:pt idx="15">
                  <c:v>-56.933</c:v>
                </c:pt>
                <c:pt idx="16">
                  <c:v>-58.728999999999999</c:v>
                </c:pt>
                <c:pt idx="17">
                  <c:v>-60.482999999999997</c:v>
                </c:pt>
                <c:pt idx="18">
                  <c:v>-62.203000000000003</c:v>
                </c:pt>
                <c:pt idx="19">
                  <c:v>-63.893999999999998</c:v>
                </c:pt>
                <c:pt idx="20">
                  <c:v>-65.56</c:v>
                </c:pt>
                <c:pt idx="21">
                  <c:v>-67.203999999999994</c:v>
                </c:pt>
                <c:pt idx="22">
                  <c:v>-68.831000000000003</c:v>
                </c:pt>
                <c:pt idx="23">
                  <c:v>-70.442999999999998</c:v>
                </c:pt>
                <c:pt idx="24">
                  <c:v>-72.042000000000002</c:v>
                </c:pt>
                <c:pt idx="25">
                  <c:v>-73.63</c:v>
                </c:pt>
                <c:pt idx="26">
                  <c:v>-75.209000000000003</c:v>
                </c:pt>
                <c:pt idx="27">
                  <c:v>-76.698999999999998</c:v>
                </c:pt>
                <c:pt idx="28">
                  <c:v>-78.165000000000006</c:v>
                </c:pt>
                <c:pt idx="29">
                  <c:v>-79.572999999999993</c:v>
                </c:pt>
                <c:pt idx="30">
                  <c:v>-80.891000000000005</c:v>
                </c:pt>
                <c:pt idx="31">
                  <c:v>-80.927000000000007</c:v>
                </c:pt>
                <c:pt idx="32">
                  <c:v>-82.204999999999998</c:v>
                </c:pt>
                <c:pt idx="33">
                  <c:v>-83.454999999999998</c:v>
                </c:pt>
                <c:pt idx="34">
                  <c:v>-84.658000000000001</c:v>
                </c:pt>
                <c:pt idx="35">
                  <c:v>-85.793999999999997</c:v>
                </c:pt>
                <c:pt idx="36">
                  <c:v>-86.07</c:v>
                </c:pt>
                <c:pt idx="37">
                  <c:v>-87.161000000000001</c:v>
                </c:pt>
                <c:pt idx="38">
                  <c:v>-88.225999999999999</c:v>
                </c:pt>
                <c:pt idx="39">
                  <c:v>-89.254999999999995</c:v>
                </c:pt>
                <c:pt idx="40">
                  <c:v>-90.234999999999999</c:v>
                </c:pt>
                <c:pt idx="41">
                  <c:v>-90.697999999999993</c:v>
                </c:pt>
                <c:pt idx="42">
                  <c:v>-91.632000000000005</c:v>
                </c:pt>
                <c:pt idx="43">
                  <c:v>-92.545000000000002</c:v>
                </c:pt>
                <c:pt idx="44">
                  <c:v>-93.43</c:v>
                </c:pt>
                <c:pt idx="45">
                  <c:v>-94.28</c:v>
                </c:pt>
                <c:pt idx="46">
                  <c:v>-94.884</c:v>
                </c:pt>
                <c:pt idx="47">
                  <c:v>-95.709000000000003</c:v>
                </c:pt>
                <c:pt idx="48">
                  <c:v>-96.527000000000001</c:v>
                </c:pt>
                <c:pt idx="49">
                  <c:v>-97.146000000000001</c:v>
                </c:pt>
                <c:pt idx="50">
                  <c:v>-97.9</c:v>
                </c:pt>
                <c:pt idx="51">
                  <c:v>-98.617999999999995</c:v>
                </c:pt>
                <c:pt idx="52">
                  <c:v>-99.334999999999994</c:v>
                </c:pt>
                <c:pt idx="53">
                  <c:v>-100.048</c:v>
                </c:pt>
                <c:pt idx="54">
                  <c:v>-100.758</c:v>
                </c:pt>
                <c:pt idx="55">
                  <c:v>-101.465</c:v>
                </c:pt>
                <c:pt idx="56">
                  <c:v>-102.17</c:v>
                </c:pt>
                <c:pt idx="57">
                  <c:v>-102.874</c:v>
                </c:pt>
                <c:pt idx="58">
                  <c:v>-103.57599999999999</c:v>
                </c:pt>
                <c:pt idx="59">
                  <c:v>-105.042</c:v>
                </c:pt>
                <c:pt idx="60">
                  <c:v>-105.518</c:v>
                </c:pt>
                <c:pt idx="61">
                  <c:v>-106.124</c:v>
                </c:pt>
                <c:pt idx="62">
                  <c:v>-106.961</c:v>
                </c:pt>
                <c:pt idx="63">
                  <c:v>-107.748</c:v>
                </c:pt>
                <c:pt idx="64">
                  <c:v>-105.654</c:v>
                </c:pt>
                <c:pt idx="65">
                  <c:v>-106.501</c:v>
                </c:pt>
                <c:pt idx="66">
                  <c:v>-107.29</c:v>
                </c:pt>
                <c:pt idx="67">
                  <c:v>-108.014</c:v>
                </c:pt>
                <c:pt idx="68">
                  <c:v>-108.669</c:v>
                </c:pt>
                <c:pt idx="69">
                  <c:v>-106.336</c:v>
                </c:pt>
                <c:pt idx="70">
                  <c:v>-107.703</c:v>
                </c:pt>
                <c:pt idx="71">
                  <c:v>-108.541</c:v>
                </c:pt>
                <c:pt idx="72">
                  <c:v>-109.068</c:v>
                </c:pt>
                <c:pt idx="73">
                  <c:v>-109.404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'1.4Qb'!$CP$18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'1.4Qb'!$CP$19:$CP$126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-33.466999999999999</c:v>
                </c:pt>
                <c:pt idx="2">
                  <c:v>-37.231999999999999</c:v>
                </c:pt>
                <c:pt idx="3">
                  <c:v>-40.997</c:v>
                </c:pt>
                <c:pt idx="4">
                  <c:v>-44.5</c:v>
                </c:pt>
                <c:pt idx="5">
                  <c:v>-47.707000000000001</c:v>
                </c:pt>
                <c:pt idx="6">
                  <c:v>-50.643999999999998</c:v>
                </c:pt>
                <c:pt idx="7">
                  <c:v>-53.353999999999999</c:v>
                </c:pt>
                <c:pt idx="8">
                  <c:v>-55.877000000000002</c:v>
                </c:pt>
                <c:pt idx="9">
                  <c:v>-58.243000000000002</c:v>
                </c:pt>
                <c:pt idx="10">
                  <c:v>-60.48</c:v>
                </c:pt>
                <c:pt idx="11">
                  <c:v>-62.61</c:v>
                </c:pt>
                <c:pt idx="12">
                  <c:v>-64.647999999999996</c:v>
                </c:pt>
                <c:pt idx="13">
                  <c:v>-66.611000000000004</c:v>
                </c:pt>
                <c:pt idx="14">
                  <c:v>-68.507999999999996</c:v>
                </c:pt>
                <c:pt idx="15">
                  <c:v>-70.349999999999994</c:v>
                </c:pt>
                <c:pt idx="16">
                  <c:v>-72.144999999999996</c:v>
                </c:pt>
                <c:pt idx="17">
                  <c:v>-73.899000000000001</c:v>
                </c:pt>
                <c:pt idx="18">
                  <c:v>-75.619</c:v>
                </c:pt>
                <c:pt idx="19">
                  <c:v>-77.31</c:v>
                </c:pt>
                <c:pt idx="20">
                  <c:v>-78.975999999999999</c:v>
                </c:pt>
                <c:pt idx="21">
                  <c:v>-80.620999999999995</c:v>
                </c:pt>
                <c:pt idx="22">
                  <c:v>-82.248000000000005</c:v>
                </c:pt>
                <c:pt idx="23">
                  <c:v>-83.858999999999995</c:v>
                </c:pt>
                <c:pt idx="24">
                  <c:v>-85.457999999999998</c:v>
                </c:pt>
                <c:pt idx="25">
                  <c:v>-87.046000000000006</c:v>
                </c:pt>
                <c:pt idx="26">
                  <c:v>-88.625</c:v>
                </c:pt>
                <c:pt idx="27">
                  <c:v>-90.116</c:v>
                </c:pt>
                <c:pt idx="28">
                  <c:v>-91.581000000000003</c:v>
                </c:pt>
                <c:pt idx="29">
                  <c:v>-92.99</c:v>
                </c:pt>
                <c:pt idx="30">
                  <c:v>-94.308000000000007</c:v>
                </c:pt>
                <c:pt idx="31">
                  <c:v>-94.343999999999994</c:v>
                </c:pt>
                <c:pt idx="32">
                  <c:v>-95.620999999999995</c:v>
                </c:pt>
                <c:pt idx="33">
                  <c:v>-96.870999999999995</c:v>
                </c:pt>
                <c:pt idx="34">
                  <c:v>-98.073999999999998</c:v>
                </c:pt>
                <c:pt idx="35">
                  <c:v>-99.21</c:v>
                </c:pt>
                <c:pt idx="36">
                  <c:v>-99.486999999999995</c:v>
                </c:pt>
                <c:pt idx="37">
                  <c:v>-100.577</c:v>
                </c:pt>
                <c:pt idx="38">
                  <c:v>-101.642</c:v>
                </c:pt>
                <c:pt idx="39">
                  <c:v>-102.67100000000001</c:v>
                </c:pt>
                <c:pt idx="40">
                  <c:v>-103.652</c:v>
                </c:pt>
                <c:pt idx="41">
                  <c:v>-104.11499999999999</c:v>
                </c:pt>
                <c:pt idx="42">
                  <c:v>-105.048</c:v>
                </c:pt>
                <c:pt idx="43">
                  <c:v>-105.961</c:v>
                </c:pt>
                <c:pt idx="44">
                  <c:v>-106.846</c:v>
                </c:pt>
                <c:pt idx="45">
                  <c:v>-107.697</c:v>
                </c:pt>
                <c:pt idx="46">
                  <c:v>-108.3</c:v>
                </c:pt>
                <c:pt idx="47">
                  <c:v>-109.125</c:v>
                </c:pt>
                <c:pt idx="48">
                  <c:v>-109.944</c:v>
                </c:pt>
                <c:pt idx="49">
                  <c:v>-110.562</c:v>
                </c:pt>
                <c:pt idx="50">
                  <c:v>-111.316</c:v>
                </c:pt>
                <c:pt idx="51">
                  <c:v>-112.035</c:v>
                </c:pt>
                <c:pt idx="52">
                  <c:v>-112.751</c:v>
                </c:pt>
                <c:pt idx="53">
                  <c:v>-113.464</c:v>
                </c:pt>
                <c:pt idx="54">
                  <c:v>-114.17400000000001</c:v>
                </c:pt>
                <c:pt idx="55">
                  <c:v>-114.88200000000001</c:v>
                </c:pt>
                <c:pt idx="56">
                  <c:v>-115.587</c:v>
                </c:pt>
                <c:pt idx="57">
                  <c:v>-116.29</c:v>
                </c:pt>
                <c:pt idx="58">
                  <c:v>-116.992</c:v>
                </c:pt>
                <c:pt idx="59">
                  <c:v>-118.458</c:v>
                </c:pt>
                <c:pt idx="60">
                  <c:v>-118.935</c:v>
                </c:pt>
                <c:pt idx="61">
                  <c:v>-119.541</c:v>
                </c:pt>
                <c:pt idx="62">
                  <c:v>-120</c:v>
                </c:pt>
                <c:pt idx="63">
                  <c:v>-120</c:v>
                </c:pt>
                <c:pt idx="64">
                  <c:v>-115</c:v>
                </c:pt>
                <c:pt idx="65">
                  <c:v>-115</c:v>
                </c:pt>
                <c:pt idx="66">
                  <c:v>-115</c:v>
                </c:pt>
                <c:pt idx="67">
                  <c:v>-115</c:v>
                </c:pt>
                <c:pt idx="68">
                  <c:v>-115</c:v>
                </c:pt>
                <c:pt idx="69">
                  <c:v>-110</c:v>
                </c:pt>
                <c:pt idx="70">
                  <c:v>-110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71149824"/>
        <c:axId val="71168384"/>
      </c:scatterChart>
      <c:valAx>
        <c:axId val="711498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168384"/>
        <c:crosses val="autoZero"/>
        <c:crossBetween val="midCat"/>
        <c:minorUnit val="100"/>
      </c:valAx>
      <c:valAx>
        <c:axId val="711683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14982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89114155910547"/>
          <c:y val="0.2320247002304775"/>
          <c:w val="0.45237502588881795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24447470782596"/>
          <c:y val="0.19600938967136292"/>
          <c:w val="0.78789500387193245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'1.4Qb'!$CQ$18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'1.4Qb'!$CQ$19:$CQ$126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20.050999999999998</c:v>
                </c:pt>
                <c:pt idx="2">
                  <c:v>23.815999999999999</c:v>
                </c:pt>
                <c:pt idx="3">
                  <c:v>27.581</c:v>
                </c:pt>
                <c:pt idx="4">
                  <c:v>31.082999999999998</c:v>
                </c:pt>
                <c:pt idx="5">
                  <c:v>34.29</c:v>
                </c:pt>
                <c:pt idx="6">
                  <c:v>37.226999999999997</c:v>
                </c:pt>
                <c:pt idx="7">
                  <c:v>39.936999999999998</c:v>
                </c:pt>
                <c:pt idx="8">
                  <c:v>42.46</c:v>
                </c:pt>
                <c:pt idx="9">
                  <c:v>44.826999999999998</c:v>
                </c:pt>
                <c:pt idx="10">
                  <c:v>47.064</c:v>
                </c:pt>
                <c:pt idx="11">
                  <c:v>49.192999999999998</c:v>
                </c:pt>
                <c:pt idx="12">
                  <c:v>51.231999999999999</c:v>
                </c:pt>
                <c:pt idx="13">
                  <c:v>53.194000000000003</c:v>
                </c:pt>
                <c:pt idx="14">
                  <c:v>55.091999999999999</c:v>
                </c:pt>
                <c:pt idx="15">
                  <c:v>56.933</c:v>
                </c:pt>
                <c:pt idx="16">
                  <c:v>58.728999999999999</c:v>
                </c:pt>
                <c:pt idx="17">
                  <c:v>60.482999999999997</c:v>
                </c:pt>
                <c:pt idx="18">
                  <c:v>62.203000000000003</c:v>
                </c:pt>
                <c:pt idx="19">
                  <c:v>63.893999999999998</c:v>
                </c:pt>
                <c:pt idx="20">
                  <c:v>65.56</c:v>
                </c:pt>
                <c:pt idx="21">
                  <c:v>67.203999999999994</c:v>
                </c:pt>
                <c:pt idx="22">
                  <c:v>68.831000000000003</c:v>
                </c:pt>
                <c:pt idx="23">
                  <c:v>70.442999999999998</c:v>
                </c:pt>
                <c:pt idx="24">
                  <c:v>72.042000000000002</c:v>
                </c:pt>
                <c:pt idx="25">
                  <c:v>73.63</c:v>
                </c:pt>
                <c:pt idx="26">
                  <c:v>75.209000000000003</c:v>
                </c:pt>
                <c:pt idx="27">
                  <c:v>76.698999999999998</c:v>
                </c:pt>
                <c:pt idx="28">
                  <c:v>78.165000000000006</c:v>
                </c:pt>
                <c:pt idx="29">
                  <c:v>79.572999999999993</c:v>
                </c:pt>
                <c:pt idx="30">
                  <c:v>80.891000000000005</c:v>
                </c:pt>
                <c:pt idx="31">
                  <c:v>80.927000000000007</c:v>
                </c:pt>
                <c:pt idx="32">
                  <c:v>82.204999999999998</c:v>
                </c:pt>
                <c:pt idx="33">
                  <c:v>83.454999999999998</c:v>
                </c:pt>
                <c:pt idx="34">
                  <c:v>84.658000000000001</c:v>
                </c:pt>
                <c:pt idx="35">
                  <c:v>85.793999999999997</c:v>
                </c:pt>
                <c:pt idx="36">
                  <c:v>86.07</c:v>
                </c:pt>
                <c:pt idx="37">
                  <c:v>87.161000000000001</c:v>
                </c:pt>
                <c:pt idx="38">
                  <c:v>88.225999999999999</c:v>
                </c:pt>
                <c:pt idx="39">
                  <c:v>89.254999999999995</c:v>
                </c:pt>
                <c:pt idx="40">
                  <c:v>90.234999999999999</c:v>
                </c:pt>
                <c:pt idx="41">
                  <c:v>90.697999999999993</c:v>
                </c:pt>
                <c:pt idx="42">
                  <c:v>91.632000000000005</c:v>
                </c:pt>
                <c:pt idx="43">
                  <c:v>92.545000000000002</c:v>
                </c:pt>
                <c:pt idx="44">
                  <c:v>93.43</c:v>
                </c:pt>
                <c:pt idx="45">
                  <c:v>94.28</c:v>
                </c:pt>
                <c:pt idx="46">
                  <c:v>94.884</c:v>
                </c:pt>
                <c:pt idx="47">
                  <c:v>95.709000000000003</c:v>
                </c:pt>
                <c:pt idx="48">
                  <c:v>96.527000000000001</c:v>
                </c:pt>
                <c:pt idx="49">
                  <c:v>97.146000000000001</c:v>
                </c:pt>
                <c:pt idx="50">
                  <c:v>97.9</c:v>
                </c:pt>
                <c:pt idx="51">
                  <c:v>98.617999999999995</c:v>
                </c:pt>
                <c:pt idx="52">
                  <c:v>99.334999999999994</c:v>
                </c:pt>
                <c:pt idx="53">
                  <c:v>100.048</c:v>
                </c:pt>
                <c:pt idx="54">
                  <c:v>100.758</c:v>
                </c:pt>
                <c:pt idx="55">
                  <c:v>101.465</c:v>
                </c:pt>
                <c:pt idx="56">
                  <c:v>102.17</c:v>
                </c:pt>
                <c:pt idx="57">
                  <c:v>102.874</c:v>
                </c:pt>
                <c:pt idx="58">
                  <c:v>103.57599999999999</c:v>
                </c:pt>
                <c:pt idx="59">
                  <c:v>105.042</c:v>
                </c:pt>
                <c:pt idx="60">
                  <c:v>105.518</c:v>
                </c:pt>
                <c:pt idx="61">
                  <c:v>106.124</c:v>
                </c:pt>
                <c:pt idx="62">
                  <c:v>106.961</c:v>
                </c:pt>
                <c:pt idx="63">
                  <c:v>107.748</c:v>
                </c:pt>
                <c:pt idx="64">
                  <c:v>105.654</c:v>
                </c:pt>
                <c:pt idx="65">
                  <c:v>106.501</c:v>
                </c:pt>
                <c:pt idx="66">
                  <c:v>107.29</c:v>
                </c:pt>
                <c:pt idx="67">
                  <c:v>108.014</c:v>
                </c:pt>
                <c:pt idx="68">
                  <c:v>108.669</c:v>
                </c:pt>
                <c:pt idx="69">
                  <c:v>106.336</c:v>
                </c:pt>
                <c:pt idx="70">
                  <c:v>107.703</c:v>
                </c:pt>
                <c:pt idx="71">
                  <c:v>108.541</c:v>
                </c:pt>
                <c:pt idx="72">
                  <c:v>109.068</c:v>
                </c:pt>
                <c:pt idx="73">
                  <c:v>109.404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'1.4Qb'!$CR$18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'1.4Qb'!$CR$19:$CR$126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79.948999999999998</c:v>
                </c:pt>
                <c:pt idx="2">
                  <c:v>76.183999999999997</c:v>
                </c:pt>
                <c:pt idx="3">
                  <c:v>72.418999999999997</c:v>
                </c:pt>
                <c:pt idx="4">
                  <c:v>68.917000000000002</c:v>
                </c:pt>
                <c:pt idx="5">
                  <c:v>65.710000000000008</c:v>
                </c:pt>
                <c:pt idx="6">
                  <c:v>62.773000000000003</c:v>
                </c:pt>
                <c:pt idx="7">
                  <c:v>60.063000000000002</c:v>
                </c:pt>
                <c:pt idx="8">
                  <c:v>57.54</c:v>
                </c:pt>
                <c:pt idx="9">
                  <c:v>55.173000000000002</c:v>
                </c:pt>
                <c:pt idx="10">
                  <c:v>52.936</c:v>
                </c:pt>
                <c:pt idx="11">
                  <c:v>50.807000000000002</c:v>
                </c:pt>
                <c:pt idx="12">
                  <c:v>48.768000000000001</c:v>
                </c:pt>
                <c:pt idx="13">
                  <c:v>46.805999999999997</c:v>
                </c:pt>
                <c:pt idx="14">
                  <c:v>44.908000000000001</c:v>
                </c:pt>
                <c:pt idx="15">
                  <c:v>43.067</c:v>
                </c:pt>
                <c:pt idx="16">
                  <c:v>41.271000000000001</c:v>
                </c:pt>
                <c:pt idx="17">
                  <c:v>39.517000000000003</c:v>
                </c:pt>
                <c:pt idx="18">
                  <c:v>37.796999999999997</c:v>
                </c:pt>
                <c:pt idx="19">
                  <c:v>36.106000000000002</c:v>
                </c:pt>
                <c:pt idx="20">
                  <c:v>34.44</c:v>
                </c:pt>
                <c:pt idx="21">
                  <c:v>32.796000000000006</c:v>
                </c:pt>
                <c:pt idx="22">
                  <c:v>31.168999999999997</c:v>
                </c:pt>
                <c:pt idx="23">
                  <c:v>29.557000000000002</c:v>
                </c:pt>
                <c:pt idx="24">
                  <c:v>27.957999999999998</c:v>
                </c:pt>
                <c:pt idx="25">
                  <c:v>26.370000000000005</c:v>
                </c:pt>
                <c:pt idx="26">
                  <c:v>24.790999999999997</c:v>
                </c:pt>
                <c:pt idx="27">
                  <c:v>23.301000000000002</c:v>
                </c:pt>
                <c:pt idx="28">
                  <c:v>21.834999999999994</c:v>
                </c:pt>
                <c:pt idx="29">
                  <c:v>20.427000000000007</c:v>
                </c:pt>
                <c:pt idx="30">
                  <c:v>19.108999999999995</c:v>
                </c:pt>
                <c:pt idx="31">
                  <c:v>24.072999999999993</c:v>
                </c:pt>
                <c:pt idx="32">
                  <c:v>22.795000000000002</c:v>
                </c:pt>
                <c:pt idx="33">
                  <c:v>21.545000000000002</c:v>
                </c:pt>
                <c:pt idx="34">
                  <c:v>20.341999999999999</c:v>
                </c:pt>
                <c:pt idx="35">
                  <c:v>19.206000000000003</c:v>
                </c:pt>
                <c:pt idx="36">
                  <c:v>23.930000000000007</c:v>
                </c:pt>
                <c:pt idx="37">
                  <c:v>22.838999999999999</c:v>
                </c:pt>
                <c:pt idx="38">
                  <c:v>21.774000000000001</c:v>
                </c:pt>
                <c:pt idx="39">
                  <c:v>20.745000000000005</c:v>
                </c:pt>
                <c:pt idx="40">
                  <c:v>19.765000000000001</c:v>
                </c:pt>
                <c:pt idx="41">
                  <c:v>24.302000000000007</c:v>
                </c:pt>
                <c:pt idx="42">
                  <c:v>23.367999999999995</c:v>
                </c:pt>
                <c:pt idx="43">
                  <c:v>22.454999999999998</c:v>
                </c:pt>
                <c:pt idx="44">
                  <c:v>21.569999999999993</c:v>
                </c:pt>
                <c:pt idx="45">
                  <c:v>20.72</c:v>
                </c:pt>
                <c:pt idx="46">
                  <c:v>25.116</c:v>
                </c:pt>
                <c:pt idx="47">
                  <c:v>24.290999999999997</c:v>
                </c:pt>
                <c:pt idx="48">
                  <c:v>23.472999999999999</c:v>
                </c:pt>
                <c:pt idx="49">
                  <c:v>22.853999999999999</c:v>
                </c:pt>
                <c:pt idx="50">
                  <c:v>22.099999999999994</c:v>
                </c:pt>
                <c:pt idx="51">
                  <c:v>21.382000000000005</c:v>
                </c:pt>
                <c:pt idx="52">
                  <c:v>20.665000000000006</c:v>
                </c:pt>
                <c:pt idx="53">
                  <c:v>19.951999999999998</c:v>
                </c:pt>
                <c:pt idx="54">
                  <c:v>19.242000000000004</c:v>
                </c:pt>
                <c:pt idx="55">
                  <c:v>18.534999999999997</c:v>
                </c:pt>
                <c:pt idx="56">
                  <c:v>17.829999999999998</c:v>
                </c:pt>
                <c:pt idx="57">
                  <c:v>17.126000000000005</c:v>
                </c:pt>
                <c:pt idx="58">
                  <c:v>16.424000000000007</c:v>
                </c:pt>
                <c:pt idx="59">
                  <c:v>14.957999999999998</c:v>
                </c:pt>
                <c:pt idx="60">
                  <c:v>14.481999999999999</c:v>
                </c:pt>
                <c:pt idx="61">
                  <c:v>13.876000000000005</c:v>
                </c:pt>
                <c:pt idx="62">
                  <c:v>13.039000000000001</c:v>
                </c:pt>
                <c:pt idx="63">
                  <c:v>12.251999999999995</c:v>
                </c:pt>
                <c:pt idx="64">
                  <c:v>9.3460000000000036</c:v>
                </c:pt>
                <c:pt idx="65">
                  <c:v>8.4989999999999952</c:v>
                </c:pt>
                <c:pt idx="66">
                  <c:v>7.7099999999999937</c:v>
                </c:pt>
                <c:pt idx="67">
                  <c:v>6.9860000000000042</c:v>
                </c:pt>
                <c:pt idx="68">
                  <c:v>6.3310000000000031</c:v>
                </c:pt>
                <c:pt idx="69">
                  <c:v>3.6640000000000015</c:v>
                </c:pt>
                <c:pt idx="70">
                  <c:v>2.296999999999997</c:v>
                </c:pt>
                <c:pt idx="71">
                  <c:v>1.4590000000000032</c:v>
                </c:pt>
                <c:pt idx="72">
                  <c:v>0.93200000000000216</c:v>
                </c:pt>
                <c:pt idx="73">
                  <c:v>0.59600000000000364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1201152"/>
        <c:axId val="71203072"/>
      </c:scatterChart>
      <c:valAx>
        <c:axId val="712011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203072"/>
        <c:crossesAt val="120"/>
        <c:crossBetween val="midCat"/>
        <c:minorUnit val="100"/>
      </c:valAx>
      <c:valAx>
        <c:axId val="712030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2011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6254290242454"/>
          <c:y val="0.464049400460955"/>
          <c:w val="0.60218185624811016"/>
          <c:h val="0.1968694426197991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742963703968273"/>
          <c:y val="0.19600938967136303"/>
          <c:w val="0.7653052512347964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'1.4Qb'!$EB$18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'1.4Qb'!$EB$19:$EB$126</c:f>
              <c:numCache>
                <c:formatCode>0.00E+00</c:formatCode>
                <c:ptCount val="108"/>
                <c:pt idx="1">
                  <c:v>-1220.5865039854259</c:v>
                </c:pt>
                <c:pt idx="2">
                  <c:v>-695.88185041954011</c:v>
                </c:pt>
                <c:pt idx="3">
                  <c:v>-476.55028460918027</c:v>
                </c:pt>
                <c:pt idx="4">
                  <c:v>-379.34635298714687</c:v>
                </c:pt>
                <c:pt idx="5">
                  <c:v>-328.44616191312195</c:v>
                </c:pt>
                <c:pt idx="6">
                  <c:v>-301.35020232136765</c:v>
                </c:pt>
                <c:pt idx="7">
                  <c:v>-286.38869001436615</c:v>
                </c:pt>
                <c:pt idx="8">
                  <c:v>-276.08429142155927</c:v>
                </c:pt>
                <c:pt idx="9">
                  <c:v>-269.94700401530463</c:v>
                </c:pt>
                <c:pt idx="10">
                  <c:v>-267.33354740086406</c:v>
                </c:pt>
                <c:pt idx="11">
                  <c:v>-264.67560707855523</c:v>
                </c:pt>
                <c:pt idx="12">
                  <c:v>-264.95467806273962</c:v>
                </c:pt>
                <c:pt idx="13">
                  <c:v>-265.93326826229458</c:v>
                </c:pt>
                <c:pt idx="14">
                  <c:v>-267.5338227621952</c:v>
                </c:pt>
                <c:pt idx="15">
                  <c:v>-271.24579930374466</c:v>
                </c:pt>
                <c:pt idx="16">
                  <c:v>-274.61781422078803</c:v>
                </c:pt>
                <c:pt idx="17">
                  <c:v>-280.45125587724903</c:v>
                </c:pt>
                <c:pt idx="18">
                  <c:v>-286.04441168034953</c:v>
                </c:pt>
                <c:pt idx="19">
                  <c:v>-293.40685159811812</c:v>
                </c:pt>
                <c:pt idx="20">
                  <c:v>-301.3007312179696</c:v>
                </c:pt>
                <c:pt idx="21">
                  <c:v>-310.68060055852362</c:v>
                </c:pt>
                <c:pt idx="22">
                  <c:v>-320.52044539921314</c:v>
                </c:pt>
                <c:pt idx="23">
                  <c:v>-332.26517094760925</c:v>
                </c:pt>
                <c:pt idx="24">
                  <c:v>-344.28913085960153</c:v>
                </c:pt>
                <c:pt idx="25">
                  <c:v>-373.67876742657484</c:v>
                </c:pt>
                <c:pt idx="26">
                  <c:v>-332.25614445661779</c:v>
                </c:pt>
                <c:pt idx="27">
                  <c:v>-362.3691180087929</c:v>
                </c:pt>
                <c:pt idx="28">
                  <c:v>-356.1920894048227</c:v>
                </c:pt>
                <c:pt idx="29">
                  <c:v>-318.40167975512702</c:v>
                </c:pt>
                <c:pt idx="30">
                  <c:v>-531.72538335575769</c:v>
                </c:pt>
                <c:pt idx="31">
                  <c:v>0</c:v>
                </c:pt>
                <c:pt idx="32">
                  <c:v>-327.54805125473808</c:v>
                </c:pt>
                <c:pt idx="33">
                  <c:v>-323.82986294887843</c:v>
                </c:pt>
                <c:pt idx="34">
                  <c:v>-300.72351686715376</c:v>
                </c:pt>
                <c:pt idx="35">
                  <c:v>-469.5910585786105</c:v>
                </c:pt>
                <c:pt idx="36">
                  <c:v>0</c:v>
                </c:pt>
                <c:pt idx="37">
                  <c:v>-303.78729187632149</c:v>
                </c:pt>
                <c:pt idx="38">
                  <c:v>-303.21558232773361</c:v>
                </c:pt>
                <c:pt idx="39">
                  <c:v>-290.57731964145898</c:v>
                </c:pt>
                <c:pt idx="40">
                  <c:v>-428.95773354349677</c:v>
                </c:pt>
                <c:pt idx="41">
                  <c:v>0</c:v>
                </c:pt>
                <c:pt idx="42">
                  <c:v>-289.71784685513711</c:v>
                </c:pt>
                <c:pt idx="43">
                  <c:v>-291.76407910113693</c:v>
                </c:pt>
                <c:pt idx="44">
                  <c:v>-286.12112803190246</c:v>
                </c:pt>
                <c:pt idx="45">
                  <c:v>-401.63672434903634</c:v>
                </c:pt>
                <c:pt idx="46">
                  <c:v>0</c:v>
                </c:pt>
                <c:pt idx="47">
                  <c:v>-316.82213765389668</c:v>
                </c:pt>
                <c:pt idx="48">
                  <c:v>-188.90972077149056</c:v>
                </c:pt>
                <c:pt idx="49">
                  <c:v>-314.87267447626544</c:v>
                </c:pt>
                <c:pt idx="50">
                  <c:v>-283.85027073440091</c:v>
                </c:pt>
                <c:pt idx="51">
                  <c:v>-300.93637255329196</c:v>
                </c:pt>
                <c:pt idx="52">
                  <c:v>-311.77884473236196</c:v>
                </c:pt>
                <c:pt idx="53">
                  <c:v>-324.06740490135508</c:v>
                </c:pt>
                <c:pt idx="54">
                  <c:v>-337.19804017867818</c:v>
                </c:pt>
                <c:pt idx="55">
                  <c:v>-351.5468251372875</c:v>
                </c:pt>
                <c:pt idx="56">
                  <c:v>-367.26703961015636</c:v>
                </c:pt>
                <c:pt idx="57">
                  <c:v>-297.44621812734619</c:v>
                </c:pt>
                <c:pt idx="58">
                  <c:v>-956.46961629907321</c:v>
                </c:pt>
                <c:pt idx="59">
                  <c:v>-266.82267616256661</c:v>
                </c:pt>
                <c:pt idx="60">
                  <c:v>-405.0892054742888</c:v>
                </c:pt>
                <c:pt idx="61">
                  <c:v>-556.61086688072226</c:v>
                </c:pt>
                <c:pt idx="62">
                  <c:v>140.79674425595633</c:v>
                </c:pt>
                <c:pt idx="63">
                  <c:v>-987.21176119823042</c:v>
                </c:pt>
                <c:pt idx="64">
                  <c:v>0</c:v>
                </c:pt>
                <c:pt idx="65">
                  <c:v>-777.58264227907478</c:v>
                </c:pt>
                <c:pt idx="66">
                  <c:v>-812.64543556458739</c:v>
                </c:pt>
                <c:pt idx="67">
                  <c:v>-850.24276781443962</c:v>
                </c:pt>
                <c:pt idx="68">
                  <c:v>-954.40003449361143</c:v>
                </c:pt>
                <c:pt idx="69">
                  <c:v>0</c:v>
                </c:pt>
                <c:pt idx="70">
                  <c:v>402.70479638473785</c:v>
                </c:pt>
                <c:pt idx="71">
                  <c:v>382.1207576995298</c:v>
                </c:pt>
                <c:pt idx="72">
                  <c:v>372.43001109128608</c:v>
                </c:pt>
                <c:pt idx="73">
                  <c:v>367.75290228522107</c:v>
                </c:pt>
                <c:pt idx="74">
                  <c:v>0</c:v>
                </c:pt>
                <c:pt idx="75">
                  <c:v>442.70724119999863</c:v>
                </c:pt>
                <c:pt idx="76">
                  <c:v>359.45700000000147</c:v>
                </c:pt>
                <c:pt idx="77">
                  <c:v>359.45700000000147</c:v>
                </c:pt>
                <c:pt idx="78">
                  <c:v>359.45700000000147</c:v>
                </c:pt>
                <c:pt idx="79">
                  <c:v>0</c:v>
                </c:pt>
                <c:pt idx="80">
                  <c:v>442.70724119999863</c:v>
                </c:pt>
                <c:pt idx="81">
                  <c:v>359.45700000000147</c:v>
                </c:pt>
                <c:pt idx="82">
                  <c:v>359.45700000000147</c:v>
                </c:pt>
                <c:pt idx="83">
                  <c:v>359.45700000000147</c:v>
                </c:pt>
                <c:pt idx="84">
                  <c:v>359.45700000000147</c:v>
                </c:pt>
                <c:pt idx="85">
                  <c:v>359.45700000000147</c:v>
                </c:pt>
                <c:pt idx="86">
                  <c:v>359.45700000000147</c:v>
                </c:pt>
                <c:pt idx="87">
                  <c:v>359.45700000000147</c:v>
                </c:pt>
                <c:pt idx="88">
                  <c:v>359.45700000000147</c:v>
                </c:pt>
                <c:pt idx="89">
                  <c:v>359.45700000000147</c:v>
                </c:pt>
                <c:pt idx="90">
                  <c:v>359.45700000000147</c:v>
                </c:pt>
                <c:pt idx="91">
                  <c:v>359.45700000000147</c:v>
                </c:pt>
                <c:pt idx="92">
                  <c:v>359.45700000000147</c:v>
                </c:pt>
                <c:pt idx="93">
                  <c:v>359.45700000000147</c:v>
                </c:pt>
                <c:pt idx="94">
                  <c:v>359.45700000000147</c:v>
                </c:pt>
                <c:pt idx="95">
                  <c:v>359.45700000000147</c:v>
                </c:pt>
                <c:pt idx="96">
                  <c:v>359.45700000000147</c:v>
                </c:pt>
                <c:pt idx="97">
                  <c:v>359.45700000000147</c:v>
                </c:pt>
                <c:pt idx="98">
                  <c:v>359.45700000000147</c:v>
                </c:pt>
                <c:pt idx="99">
                  <c:v>359.45700000000147</c:v>
                </c:pt>
                <c:pt idx="100">
                  <c:v>359.45700000000147</c:v>
                </c:pt>
                <c:pt idx="101">
                  <c:v>359.45700000000147</c:v>
                </c:pt>
                <c:pt idx="102">
                  <c:v>359.45700000000147</c:v>
                </c:pt>
                <c:pt idx="103">
                  <c:v>359.45700000000147</c:v>
                </c:pt>
                <c:pt idx="104">
                  <c:v>359.45700000000147</c:v>
                </c:pt>
                <c:pt idx="105">
                  <c:v>359.45700000000147</c:v>
                </c:pt>
                <c:pt idx="106">
                  <c:v>359.45700000000147</c:v>
                </c:pt>
                <c:pt idx="107">
                  <c:v>359.45700000000147</c:v>
                </c:pt>
              </c:numCache>
            </c:numRef>
          </c:yVal>
        </c:ser>
        <c:ser>
          <c:idx val="0"/>
          <c:order val="1"/>
          <c:tx>
            <c:strRef>
              <c:f>'1.4Qb'!$EC$18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'1.4Qb'!$EC$19:$EC$126</c:f>
              <c:numCache>
                <c:formatCode>0.00E+00</c:formatCode>
                <c:ptCount val="108"/>
                <c:pt idx="1">
                  <c:v>5995.524242559145</c:v>
                </c:pt>
                <c:pt idx="2">
                  <c:v>3482.29748171349</c:v>
                </c:pt>
                <c:pt idx="3">
                  <c:v>2482.3896617256814</c:v>
                </c:pt>
                <c:pt idx="4">
                  <c:v>1997.8458929864096</c:v>
                </c:pt>
                <c:pt idx="5">
                  <c:v>1708.2569148877003</c:v>
                </c:pt>
                <c:pt idx="6">
                  <c:v>1515.8810626993268</c:v>
                </c:pt>
                <c:pt idx="7">
                  <c:v>1376.0252751755875</c:v>
                </c:pt>
                <c:pt idx="8">
                  <c:v>1264.9704047695432</c:v>
                </c:pt>
                <c:pt idx="9">
                  <c:v>1175.5215404023888</c:v>
                </c:pt>
                <c:pt idx="10">
                  <c:v>1102.2057804029873</c:v>
                </c:pt>
                <c:pt idx="11">
                  <c:v>1037.8791864763405</c:v>
                </c:pt>
                <c:pt idx="12">
                  <c:v>983.88711971708176</c:v>
                </c:pt>
                <c:pt idx="13">
                  <c:v>936.21613501332138</c:v>
                </c:pt>
                <c:pt idx="14">
                  <c:v>893.7024223010726</c:v>
                </c:pt>
                <c:pt idx="15">
                  <c:v>856.69239617129915</c:v>
                </c:pt>
                <c:pt idx="16">
                  <c:v>822.45395924156026</c:v>
                </c:pt>
                <c:pt idx="17">
                  <c:v>792.51115924451994</c:v>
                </c:pt>
                <c:pt idx="18">
                  <c:v>764.41787783780853</c:v>
                </c:pt>
                <c:pt idx="19">
                  <c:v>739.13347160589728</c:v>
                </c:pt>
                <c:pt idx="20">
                  <c:v>715.48286290890496</c:v>
                </c:pt>
                <c:pt idx="21">
                  <c:v>693.75962164794021</c:v>
                </c:pt>
                <c:pt idx="22">
                  <c:v>673.12286960680808</c:v>
                </c:pt>
                <c:pt idx="23">
                  <c:v>654.06625065016044</c:v>
                </c:pt>
                <c:pt idx="24">
                  <c:v>635.6116931839839</c:v>
                </c:pt>
                <c:pt idx="25">
                  <c:v>624.1547622894883</c:v>
                </c:pt>
                <c:pt idx="26">
                  <c:v>588.50467508616782</c:v>
                </c:pt>
                <c:pt idx="27">
                  <c:v>578.83494346648411</c:v>
                </c:pt>
                <c:pt idx="28">
                  <c:v>558.33942408903602</c:v>
                </c:pt>
                <c:pt idx="29">
                  <c:v>531.10668917145881</c:v>
                </c:pt>
                <c:pt idx="30">
                  <c:v>569.75668807019099</c:v>
                </c:pt>
                <c:pt idx="31">
                  <c:v>0</c:v>
                </c:pt>
                <c:pt idx="32">
                  <c:v>525.68444123560982</c:v>
                </c:pt>
                <c:pt idx="33">
                  <c:v>511.31453521667146</c:v>
                </c:pt>
                <c:pt idx="34">
                  <c:v>493.13283712324909</c:v>
                </c:pt>
                <c:pt idx="35">
                  <c:v>521.8368207989954</c:v>
                </c:pt>
                <c:pt idx="36">
                  <c:v>0</c:v>
                </c:pt>
                <c:pt idx="37">
                  <c:v>488.41995328237522</c:v>
                </c:pt>
                <c:pt idx="38">
                  <c:v>478.40743005692411</c:v>
                </c:pt>
                <c:pt idx="39">
                  <c:v>466.06390656570795</c:v>
                </c:pt>
                <c:pt idx="40">
                  <c:v>489.2938216148757</c:v>
                </c:pt>
                <c:pt idx="41">
                  <c:v>0</c:v>
                </c:pt>
                <c:pt idx="42">
                  <c:v>462.23091036348586</c:v>
                </c:pt>
                <c:pt idx="43">
                  <c:v>455.22704124745241</c:v>
                </c:pt>
                <c:pt idx="44">
                  <c:v>446.69199626574675</c:v>
                </c:pt>
                <c:pt idx="45">
                  <c:v>466.51938784475709</c:v>
                </c:pt>
                <c:pt idx="46">
                  <c:v>0</c:v>
                </c:pt>
                <c:pt idx="47">
                  <c:v>452.56468620646473</c:v>
                </c:pt>
                <c:pt idx="48">
                  <c:v>414.82945942719948</c:v>
                </c:pt>
                <c:pt idx="49">
                  <c:v>440.68067626700901</c:v>
                </c:pt>
                <c:pt idx="50">
                  <c:v>427.65999556544364</c:v>
                </c:pt>
                <c:pt idx="51">
                  <c:v>426.16905173654908</c:v>
                </c:pt>
                <c:pt idx="52">
                  <c:v>423.1220673078617</c:v>
                </c:pt>
                <c:pt idx="53">
                  <c:v>420.29196594973507</c:v>
                </c:pt>
                <c:pt idx="54">
                  <c:v>417.52262730915925</c:v>
                </c:pt>
                <c:pt idx="55">
                  <c:v>414.8526011125586</c:v>
                </c:pt>
                <c:pt idx="56">
                  <c:v>412.29014898140014</c:v>
                </c:pt>
                <c:pt idx="57">
                  <c:v>394.61003420042221</c:v>
                </c:pt>
                <c:pt idx="58">
                  <c:v>488.25797344047572</c:v>
                </c:pt>
                <c:pt idx="59">
                  <c:v>377.11753233418574</c:v>
                </c:pt>
                <c:pt idx="60">
                  <c:v>393.23323976183212</c:v>
                </c:pt>
                <c:pt idx="61">
                  <c:v>407.27698170589298</c:v>
                </c:pt>
                <c:pt idx="62">
                  <c:v>310.45012328106304</c:v>
                </c:pt>
                <c:pt idx="63">
                  <c:v>437.24627830377119</c:v>
                </c:pt>
                <c:pt idx="64">
                  <c:v>0</c:v>
                </c:pt>
                <c:pt idx="65">
                  <c:v>391.40157229206272</c:v>
                </c:pt>
                <c:pt idx="66">
                  <c:v>385.91228449743829</c:v>
                </c:pt>
                <c:pt idx="67">
                  <c:v>380.84665212974932</c:v>
                </c:pt>
                <c:pt idx="68">
                  <c:v>380.06416432422975</c:v>
                </c:pt>
                <c:pt idx="69">
                  <c:v>0</c:v>
                </c:pt>
                <c:pt idx="70">
                  <c:v>392.10998460082357</c:v>
                </c:pt>
                <c:pt idx="71">
                  <c:v>372.06749401134334</c:v>
                </c:pt>
                <c:pt idx="72">
                  <c:v>362.63170249000609</c:v>
                </c:pt>
                <c:pt idx="73">
                  <c:v>358.07764433528178</c:v>
                </c:pt>
                <c:pt idx="74">
                  <c:v>0</c:v>
                </c:pt>
                <c:pt idx="75">
                  <c:v>431.05999999999869</c:v>
                </c:pt>
                <c:pt idx="76">
                  <c:v>350.00000000000142</c:v>
                </c:pt>
                <c:pt idx="77">
                  <c:v>350.00000000000142</c:v>
                </c:pt>
                <c:pt idx="78">
                  <c:v>350.00000000000142</c:v>
                </c:pt>
                <c:pt idx="79">
                  <c:v>0</c:v>
                </c:pt>
                <c:pt idx="80">
                  <c:v>431.05999999999869</c:v>
                </c:pt>
                <c:pt idx="81">
                  <c:v>350.00000000000142</c:v>
                </c:pt>
                <c:pt idx="82">
                  <c:v>350.00000000000142</c:v>
                </c:pt>
                <c:pt idx="83">
                  <c:v>350.00000000000142</c:v>
                </c:pt>
                <c:pt idx="84">
                  <c:v>350.00000000000142</c:v>
                </c:pt>
                <c:pt idx="85">
                  <c:v>350.00000000000142</c:v>
                </c:pt>
                <c:pt idx="86">
                  <c:v>350.00000000000142</c:v>
                </c:pt>
                <c:pt idx="87">
                  <c:v>350.00000000000142</c:v>
                </c:pt>
                <c:pt idx="88">
                  <c:v>350.00000000000142</c:v>
                </c:pt>
                <c:pt idx="89">
                  <c:v>350.00000000000142</c:v>
                </c:pt>
                <c:pt idx="90">
                  <c:v>350.00000000000142</c:v>
                </c:pt>
                <c:pt idx="91">
                  <c:v>350.00000000000142</c:v>
                </c:pt>
                <c:pt idx="92">
                  <c:v>350.00000000000142</c:v>
                </c:pt>
                <c:pt idx="93">
                  <c:v>350.00000000000142</c:v>
                </c:pt>
                <c:pt idx="94">
                  <c:v>350.00000000000142</c:v>
                </c:pt>
                <c:pt idx="95">
                  <c:v>350.00000000000142</c:v>
                </c:pt>
                <c:pt idx="96">
                  <c:v>350.00000000000142</c:v>
                </c:pt>
                <c:pt idx="97">
                  <c:v>350.00000000000142</c:v>
                </c:pt>
                <c:pt idx="98">
                  <c:v>350.00000000000142</c:v>
                </c:pt>
                <c:pt idx="99">
                  <c:v>350.00000000000142</c:v>
                </c:pt>
                <c:pt idx="100">
                  <c:v>350.00000000000142</c:v>
                </c:pt>
                <c:pt idx="101">
                  <c:v>350.00000000000142</c:v>
                </c:pt>
                <c:pt idx="102">
                  <c:v>350.00000000000142</c:v>
                </c:pt>
                <c:pt idx="103">
                  <c:v>350.00000000000142</c:v>
                </c:pt>
                <c:pt idx="104">
                  <c:v>350.00000000000142</c:v>
                </c:pt>
                <c:pt idx="105">
                  <c:v>350.00000000000142</c:v>
                </c:pt>
                <c:pt idx="106">
                  <c:v>350.00000000000142</c:v>
                </c:pt>
                <c:pt idx="107">
                  <c:v>350.00000000000142</c:v>
                </c:pt>
              </c:numCache>
            </c:numRef>
          </c:yVal>
        </c:ser>
        <c:ser>
          <c:idx val="2"/>
          <c:order val="2"/>
          <c:tx>
            <c:strRef>
              <c:f>'1.4Qb'!$ED$18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'1.4Qb'!$ED$19:$ED$126</c:f>
              <c:numCache>
                <c:formatCode>0.000</c:formatCode>
                <c:ptCount val="108"/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350</c:v>
                </c:pt>
                <c:pt idx="32">
                  <c:v>333.33333333333331</c:v>
                </c:pt>
                <c:pt idx="33">
                  <c:v>333.33333333333331</c:v>
                </c:pt>
                <c:pt idx="34">
                  <c:v>333.33333333333331</c:v>
                </c:pt>
                <c:pt idx="35">
                  <c:v>333.33333333333331</c:v>
                </c:pt>
                <c:pt idx="36">
                  <c:v>333.33333333333331</c:v>
                </c:pt>
                <c:pt idx="37">
                  <c:v>318.18181818181819</c:v>
                </c:pt>
                <c:pt idx="38">
                  <c:v>318.18181818181819</c:v>
                </c:pt>
                <c:pt idx="39">
                  <c:v>318.18181818181819</c:v>
                </c:pt>
                <c:pt idx="40">
                  <c:v>318.18181818181819</c:v>
                </c:pt>
                <c:pt idx="41">
                  <c:v>318.18181818181819</c:v>
                </c:pt>
                <c:pt idx="42">
                  <c:v>304.3478260869565</c:v>
                </c:pt>
                <c:pt idx="43">
                  <c:v>304.3478260869565</c:v>
                </c:pt>
                <c:pt idx="44">
                  <c:v>304.3478260869565</c:v>
                </c:pt>
                <c:pt idx="45">
                  <c:v>304.3478260869565</c:v>
                </c:pt>
                <c:pt idx="46">
                  <c:v>304.3478260869565</c:v>
                </c:pt>
                <c:pt idx="47">
                  <c:v>291.66666666666669</c:v>
                </c:pt>
                <c:pt idx="48">
                  <c:v>291.66666666666669</c:v>
                </c:pt>
                <c:pt idx="49">
                  <c:v>291.66666666666669</c:v>
                </c:pt>
                <c:pt idx="50">
                  <c:v>291.66666666666669</c:v>
                </c:pt>
                <c:pt idx="51">
                  <c:v>291.66666666666669</c:v>
                </c:pt>
                <c:pt idx="52">
                  <c:v>291.66666666666669</c:v>
                </c:pt>
                <c:pt idx="53">
                  <c:v>291.66666666666669</c:v>
                </c:pt>
                <c:pt idx="54">
                  <c:v>291.66666666666669</c:v>
                </c:pt>
                <c:pt idx="55">
                  <c:v>291.66666666666669</c:v>
                </c:pt>
                <c:pt idx="56">
                  <c:v>291.66666666666669</c:v>
                </c:pt>
                <c:pt idx="57">
                  <c:v>291.66666666666669</c:v>
                </c:pt>
                <c:pt idx="58">
                  <c:v>291.66666666666669</c:v>
                </c:pt>
                <c:pt idx="59">
                  <c:v>291.66666666666669</c:v>
                </c:pt>
                <c:pt idx="60">
                  <c:v>291.66666666666669</c:v>
                </c:pt>
                <c:pt idx="61">
                  <c:v>291.66666666666669</c:v>
                </c:pt>
                <c:pt idx="62">
                  <c:v>291.66666666666669</c:v>
                </c:pt>
                <c:pt idx="63">
                  <c:v>291.66666666666669</c:v>
                </c:pt>
                <c:pt idx="64">
                  <c:v>291.66666666666669</c:v>
                </c:pt>
                <c:pt idx="65">
                  <c:v>304.3478260869565</c:v>
                </c:pt>
                <c:pt idx="66">
                  <c:v>304.3478260869565</c:v>
                </c:pt>
                <c:pt idx="67">
                  <c:v>304.3478260869565</c:v>
                </c:pt>
                <c:pt idx="68">
                  <c:v>304.3478260869565</c:v>
                </c:pt>
                <c:pt idx="69">
                  <c:v>304.3478260869565</c:v>
                </c:pt>
                <c:pt idx="70">
                  <c:v>318.18181818181819</c:v>
                </c:pt>
                <c:pt idx="71">
                  <c:v>318.18181818181819</c:v>
                </c:pt>
                <c:pt idx="72">
                  <c:v>318.18181818181819</c:v>
                </c:pt>
                <c:pt idx="73">
                  <c:v>318.18181818181819</c:v>
                </c:pt>
                <c:pt idx="74">
                  <c:v>318.18181818181819</c:v>
                </c:pt>
                <c:pt idx="75">
                  <c:v>333.33333333333331</c:v>
                </c:pt>
                <c:pt idx="76">
                  <c:v>333.33333333333331</c:v>
                </c:pt>
                <c:pt idx="77">
                  <c:v>333.33333333333331</c:v>
                </c:pt>
                <c:pt idx="78">
                  <c:v>333.33333333333331</c:v>
                </c:pt>
                <c:pt idx="79">
                  <c:v>333.33333333333331</c:v>
                </c:pt>
                <c:pt idx="80">
                  <c:v>350</c:v>
                </c:pt>
                <c:pt idx="81">
                  <c:v>350</c:v>
                </c:pt>
                <c:pt idx="82">
                  <c:v>350</c:v>
                </c:pt>
                <c:pt idx="83">
                  <c:v>350</c:v>
                </c:pt>
                <c:pt idx="84">
                  <c:v>350</c:v>
                </c:pt>
                <c:pt idx="85">
                  <c:v>350</c:v>
                </c:pt>
                <c:pt idx="86">
                  <c:v>350</c:v>
                </c:pt>
                <c:pt idx="87">
                  <c:v>350</c:v>
                </c:pt>
                <c:pt idx="88">
                  <c:v>350</c:v>
                </c:pt>
                <c:pt idx="89">
                  <c:v>350</c:v>
                </c:pt>
                <c:pt idx="90">
                  <c:v>350</c:v>
                </c:pt>
                <c:pt idx="91">
                  <c:v>350</c:v>
                </c:pt>
                <c:pt idx="92">
                  <c:v>350</c:v>
                </c:pt>
                <c:pt idx="93">
                  <c:v>350</c:v>
                </c:pt>
                <c:pt idx="94">
                  <c:v>350</c:v>
                </c:pt>
                <c:pt idx="95">
                  <c:v>350</c:v>
                </c:pt>
                <c:pt idx="96">
                  <c:v>350</c:v>
                </c:pt>
                <c:pt idx="97">
                  <c:v>350</c:v>
                </c:pt>
                <c:pt idx="98">
                  <c:v>350</c:v>
                </c:pt>
                <c:pt idx="99">
                  <c:v>350</c:v>
                </c:pt>
                <c:pt idx="100">
                  <c:v>350</c:v>
                </c:pt>
                <c:pt idx="101">
                  <c:v>350</c:v>
                </c:pt>
                <c:pt idx="102">
                  <c:v>350</c:v>
                </c:pt>
                <c:pt idx="103">
                  <c:v>350</c:v>
                </c:pt>
                <c:pt idx="104">
                  <c:v>350</c:v>
                </c:pt>
                <c:pt idx="105">
                  <c:v>350</c:v>
                </c:pt>
                <c:pt idx="106">
                  <c:v>350</c:v>
                </c:pt>
                <c:pt idx="107">
                  <c:v>350</c:v>
                </c:pt>
              </c:numCache>
            </c:numRef>
          </c:yVal>
        </c:ser>
        <c:axId val="71228416"/>
        <c:axId val="71329280"/>
      </c:scatterChart>
      <c:valAx>
        <c:axId val="71228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329280"/>
        <c:crossesAt val="2000"/>
        <c:crossBetween val="midCat"/>
        <c:minorUnit val="100"/>
      </c:valAx>
      <c:valAx>
        <c:axId val="713292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2284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74120511137956"/>
          <c:y val="0.22147812294727398"/>
          <c:w val="0.17183531780817801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411"/>
          <c:y val="0.17770778652668462"/>
          <c:w val="0.80901850561067568"/>
          <c:h val="0.72280996454390734"/>
        </c:manualLayout>
      </c:layout>
      <c:scatterChart>
        <c:scatterStyle val="lineMarker"/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'1.4Qb'!$EJ$18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'1.4Qb'!$EJ$19:$EJ$126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3.1036306322844379E-2</c:v>
                </c:pt>
                <c:pt idx="2">
                  <c:v>2.9981043913545388E-2</c:v>
                </c:pt>
                <c:pt idx="3">
                  <c:v>2.8863839874464205E-2</c:v>
                </c:pt>
                <c:pt idx="4">
                  <c:v>2.7750735457186454E-2</c:v>
                </c:pt>
                <c:pt idx="5">
                  <c:v>2.6667608569914771E-2</c:v>
                </c:pt>
                <c:pt idx="6">
                  <c:v>2.5628282104769987E-2</c:v>
                </c:pt>
                <c:pt idx="7">
                  <c:v>2.4637145860236086E-2</c:v>
                </c:pt>
                <c:pt idx="8">
                  <c:v>2.368857386142954E-2</c:v>
                </c:pt>
                <c:pt idx="9">
                  <c:v>2.277898340979349E-2</c:v>
                </c:pt>
                <c:pt idx="10">
                  <c:v>2.1906601377837877E-2</c:v>
                </c:pt>
                <c:pt idx="11">
                  <c:v>2.1063995488140318E-2</c:v>
                </c:pt>
                <c:pt idx="12">
                  <c:v>2.0249810163267927E-2</c:v>
                </c:pt>
                <c:pt idx="13">
                  <c:v>1.9460217885399696E-2</c:v>
                </c:pt>
                <c:pt idx="14">
                  <c:v>1.869123683127635E-2</c:v>
                </c:pt>
                <c:pt idx="15">
                  <c:v>1.7942080857786563E-2</c:v>
                </c:pt>
                <c:pt idx="16">
                  <c:v>1.7208282087649674E-2</c:v>
                </c:pt>
                <c:pt idx="17">
                  <c:v>1.6489648953470395E-2</c:v>
                </c:pt>
                <c:pt idx="18">
                  <c:v>1.5782881678989807E-2</c:v>
                </c:pt>
                <c:pt idx="19">
                  <c:v>1.5086902759906845E-2</c:v>
                </c:pt>
                <c:pt idx="20">
                  <c:v>1.4399538285919784E-2</c:v>
                </c:pt>
                <c:pt idx="21">
                  <c:v>1.3719711807458474E-2</c:v>
                </c:pt>
                <c:pt idx="22">
                  <c:v>1.3045305130067715E-2</c:v>
                </c:pt>
                <c:pt idx="23">
                  <c:v>1.2375683008470308E-2</c:v>
                </c:pt>
                <c:pt idx="24">
                  <c:v>1.1708603187053275E-2</c:v>
                </c:pt>
                <c:pt idx="25">
                  <c:v>1.108559148053522E-2</c:v>
                </c:pt>
                <c:pt idx="26">
                  <c:v>1.0434078440565191E-2</c:v>
                </c:pt>
                <c:pt idx="27">
                  <c:v>9.8110883911379492E-3</c:v>
                </c:pt>
                <c:pt idx="28">
                  <c:v>9.2078396706381446E-3</c:v>
                </c:pt>
                <c:pt idx="29">
                  <c:v>8.6268699229447108E-3</c:v>
                </c:pt>
                <c:pt idx="30">
                  <c:v>8.0825565311184698E-3</c:v>
                </c:pt>
                <c:pt idx="31">
                  <c:v>9.5918699229447114E-3</c:v>
                </c:pt>
                <c:pt idx="32">
                  <c:v>9.0888679188804097E-3</c:v>
                </c:pt>
                <c:pt idx="33">
                  <c:v>8.6012797344691191E-3</c:v>
                </c:pt>
                <c:pt idx="34">
                  <c:v>8.1313041286968247E-3</c:v>
                </c:pt>
                <c:pt idx="35">
                  <c:v>7.6870080818785182E-3</c:v>
                </c:pt>
                <c:pt idx="36">
                  <c:v>9.0503517477444444E-3</c:v>
                </c:pt>
                <c:pt idx="37">
                  <c:v>8.6482245072979549E-3</c:v>
                </c:pt>
                <c:pt idx="38">
                  <c:v>8.2576780176766614E-3</c:v>
                </c:pt>
                <c:pt idx="39">
                  <c:v>7.8800321966452404E-3</c:v>
                </c:pt>
                <c:pt idx="40">
                  <c:v>7.5196571345168915E-3</c:v>
                </c:pt>
                <c:pt idx="41">
                  <c:v>8.7573049239179669E-3</c:v>
                </c:pt>
                <c:pt idx="42">
                  <c:v>8.4368692528712062E-3</c:v>
                </c:pt>
                <c:pt idx="43">
                  <c:v>8.1247662914486259E-3</c:v>
                </c:pt>
                <c:pt idx="44">
                  <c:v>7.8216822666670582E-3</c:v>
                </c:pt>
                <c:pt idx="45">
                  <c:v>7.5299044041531324E-3</c:v>
                </c:pt>
                <c:pt idx="46">
                  <c:v>8.6608127014496661E-3</c:v>
                </c:pt>
                <c:pt idx="47">
                  <c:v>8.4622700297461526E-3</c:v>
                </c:pt>
                <c:pt idx="48">
                  <c:v>8.1753913317342847E-3</c:v>
                </c:pt>
                <c:pt idx="49">
                  <c:v>7.9377183455792543E-3</c:v>
                </c:pt>
                <c:pt idx="50">
                  <c:v>7.6912977086279807E-3</c:v>
                </c:pt>
                <c:pt idx="51">
                  <c:v>7.4479543384483073E-3</c:v>
                </c:pt>
                <c:pt idx="52">
                  <c:v>7.2061163417808842E-3</c:v>
                </c:pt>
                <c:pt idx="53">
                  <c:v>6.9657254805631508E-3</c:v>
                </c:pt>
                <c:pt idx="54">
                  <c:v>6.7265788403142353E-3</c:v>
                </c:pt>
                <c:pt idx="55">
                  <c:v>6.4884358975189757E-3</c:v>
                </c:pt>
                <c:pt idx="56">
                  <c:v>6.2511743898412044E-3</c:v>
                </c:pt>
                <c:pt idx="57">
                  <c:v>5.7380531287263802E-3</c:v>
                </c:pt>
                <c:pt idx="58">
                  <c:v>5.4204470686154676E-3</c:v>
                </c:pt>
                <c:pt idx="59">
                  <c:v>5.1941283338242574E-3</c:v>
                </c:pt>
                <c:pt idx="60">
                  <c:v>4.9122486987162282E-3</c:v>
                </c:pt>
                <c:pt idx="61">
                  <c:v>4.5745407098394305E-3</c:v>
                </c:pt>
                <c:pt idx="62">
                  <c:v>4.1519338210397709E-3</c:v>
                </c:pt>
                <c:pt idx="63">
                  <c:v>3.7683683560221278E-3</c:v>
                </c:pt>
                <c:pt idx="64">
                  <c:v>2.9642016893554612E-3</c:v>
                </c:pt>
                <c:pt idx="65">
                  <c:v>2.7283987208562566E-3</c:v>
                </c:pt>
                <c:pt idx="66">
                  <c:v>2.5083192211413489E-3</c:v>
                </c:pt>
                <c:pt idx="67">
                  <c:v>2.3046927311606365E-3</c:v>
                </c:pt>
                <c:pt idx="68">
                  <c:v>2.1175967318257673E-3</c:v>
                </c:pt>
                <c:pt idx="69">
                  <c:v>1.2784662970431585E-3</c:v>
                </c:pt>
                <c:pt idx="70">
                  <c:v>8.1260533058931904E-4</c:v>
                </c:pt>
                <c:pt idx="71">
                  <c:v>5.2486208117809828E-4</c:v>
                </c:pt>
                <c:pt idx="72">
                  <c:v>3.4098606392984811E-4</c:v>
                </c:pt>
                <c:pt idx="73">
                  <c:v>2.2152771168644733E-4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1386624"/>
        <c:axId val="71397376"/>
      </c:scatterChart>
      <c:valAx>
        <c:axId val="713866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397376"/>
        <c:crossesAt val="3.500000000000001E-2"/>
        <c:crossBetween val="midCat"/>
      </c:valAx>
      <c:valAx>
        <c:axId val="713973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3866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579169119310091"/>
          <c:y val="0.15910369062583224"/>
          <c:w val="0.8222282305335048"/>
          <c:h val="0.79486151819020467"/>
        </c:manualLayout>
      </c:layout>
      <c:scatterChart>
        <c:scatterStyle val="lineMarker"/>
        <c:ser>
          <c:idx val="1"/>
          <c:order val="0"/>
          <c:tx>
            <c:strRef>
              <c:f>'1.4Qb'!$EI$18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'1.4Qb'!$EI$19:$EI$128</c:f>
              <c:numCache>
                <c:formatCode>0.00</c:formatCode>
                <c:ptCount val="110"/>
                <c:pt idx="1">
                  <c:v>163.52786112724743</c:v>
                </c:pt>
                <c:pt idx="2">
                  <c:v>144.55492230819479</c:v>
                </c:pt>
                <c:pt idx="3">
                  <c:v>131.6789094237549</c:v>
                </c:pt>
                <c:pt idx="4">
                  <c:v>127.15468210545194</c:v>
                </c:pt>
                <c:pt idx="5">
                  <c:v>125.60472984882009</c:v>
                </c:pt>
                <c:pt idx="6">
                  <c:v>125.79274277259873</c:v>
                </c:pt>
                <c:pt idx="7">
                  <c:v>126.78738226510028</c:v>
                </c:pt>
                <c:pt idx="8">
                  <c:v>127.36439559270934</c:v>
                </c:pt>
                <c:pt idx="9">
                  <c:v>127.71560318064977</c:v>
                </c:pt>
                <c:pt idx="10">
                  <c:v>128.05623898356774</c:v>
                </c:pt>
                <c:pt idx="11">
                  <c:v>127.49316552190773</c:v>
                </c:pt>
                <c:pt idx="12">
                  <c:v>126.85627089226716</c:v>
                </c:pt>
                <c:pt idx="13">
                  <c:v>125.72953523519236</c:v>
                </c:pt>
                <c:pt idx="14">
                  <c:v>124.03249245252699</c:v>
                </c:pt>
                <c:pt idx="15">
                  <c:v>122.24863374716955</c:v>
                </c:pt>
                <c:pt idx="16">
                  <c:v>119.75477602285621</c:v>
                </c:pt>
                <c:pt idx="17">
                  <c:v>117.2292559248786</c:v>
                </c:pt>
                <c:pt idx="18">
                  <c:v>114.15543630036368</c:v>
                </c:pt>
                <c:pt idx="19">
                  <c:v>110.88620500018655</c:v>
                </c:pt>
                <c:pt idx="20">
                  <c:v>107.24456297104803</c:v>
                </c:pt>
                <c:pt idx="21">
                  <c:v>103.40598293928677</c:v>
                </c:pt>
                <c:pt idx="22">
                  <c:v>99.216903668119357</c:v>
                </c:pt>
                <c:pt idx="23">
                  <c:v>94.907961216601194</c:v>
                </c:pt>
                <c:pt idx="24">
                  <c:v>90.260136127198905</c:v>
                </c:pt>
                <c:pt idx="25">
                  <c:v>91.467762279230428</c:v>
                </c:pt>
                <c:pt idx="26">
                  <c:v>82.575745230250334</c:v>
                </c:pt>
                <c:pt idx="27">
                  <c:v>81.241934964755387</c:v>
                </c:pt>
                <c:pt idx="28">
                  <c:v>78.818766685565834</c:v>
                </c:pt>
                <c:pt idx="29">
                  <c:v>76.745431515109971</c:v>
                </c:pt>
                <c:pt idx="30">
                  <c:v>10</c:v>
                </c:pt>
                <c:pt idx="31">
                  <c:v>93.355788706501073</c:v>
                </c:pt>
                <c:pt idx="32">
                  <c:v>92.846239631666819</c:v>
                </c:pt>
                <c:pt idx="33">
                  <c:v>90.702298676025421</c:v>
                </c:pt>
                <c:pt idx="34">
                  <c:v>89.007725388586479</c:v>
                </c:pt>
                <c:pt idx="35">
                  <c:v>10</c:v>
                </c:pt>
                <c:pt idx="36">
                  <c:v>110.17589414230694</c:v>
                </c:pt>
                <c:pt idx="37">
                  <c:v>110.03094589781664</c:v>
                </c:pt>
                <c:pt idx="38">
                  <c:v>108.21952683128687</c:v>
                </c:pt>
                <c:pt idx="39">
                  <c:v>106.8309863077977</c:v>
                </c:pt>
                <c:pt idx="40">
                  <c:v>10</c:v>
                </c:pt>
                <c:pt idx="41">
                  <c:v>132.877738481877</c:v>
                </c:pt>
                <c:pt idx="42">
                  <c:v>134.14684857510812</c:v>
                </c:pt>
                <c:pt idx="43">
                  <c:v>132.66163407126194</c:v>
                </c:pt>
                <c:pt idx="44">
                  <c:v>131.53488186657327</c:v>
                </c:pt>
                <c:pt idx="45">
                  <c:v>10</c:v>
                </c:pt>
                <c:pt idx="46">
                  <c:v>157.53234832846547</c:v>
                </c:pt>
                <c:pt idx="47">
                  <c:v>215.60960402464534</c:v>
                </c:pt>
                <c:pt idx="48">
                  <c:v>144.98864395285466</c:v>
                </c:pt>
                <c:pt idx="49">
                  <c:v>169.48823189778923</c:v>
                </c:pt>
                <c:pt idx="50">
                  <c:v>158.5603406391819</c:v>
                </c:pt>
                <c:pt idx="51">
                  <c:v>155.53384540431642</c:v>
                </c:pt>
                <c:pt idx="52">
                  <c:v>151.48643805114679</c:v>
                </c:pt>
                <c:pt idx="53">
                  <c:v>147.38332554068992</c:v>
                </c:pt>
                <c:pt idx="54">
                  <c:v>143.13711773899217</c:v>
                </c:pt>
                <c:pt idx="55">
                  <c:v>138.729858868783</c:v>
                </c:pt>
                <c:pt idx="56">
                  <c:v>134.23595774184795</c:v>
                </c:pt>
                <c:pt idx="57">
                  <c:v>58.413227180059657</c:v>
                </c:pt>
                <c:pt idx="58">
                  <c:v>87.832865920797815</c:v>
                </c:pt>
                <c:pt idx="59">
                  <c:v>117.25250466153597</c:v>
                </c:pt>
                <c:pt idx="60">
                  <c:v>89.63379909182926</c:v>
                </c:pt>
                <c:pt idx="61">
                  <c:v>70.229234434964795</c:v>
                </c:pt>
                <c:pt idx="62">
                  <c:v>51.622883832213525</c:v>
                </c:pt>
                <c:pt idx="63">
                  <c:v>10</c:v>
                </c:pt>
                <c:pt idx="64">
                  <c:v>58.97654416495029</c:v>
                </c:pt>
                <c:pt idx="65">
                  <c:v>60.353358213034063</c:v>
                </c:pt>
                <c:pt idx="66">
                  <c:v>59.486662192313233</c:v>
                </c:pt>
                <c:pt idx="67">
                  <c:v>59.091181515208056</c:v>
                </c:pt>
                <c:pt idx="68">
                  <c:v>10</c:v>
                </c:pt>
                <c:pt idx="69">
                  <c:v>13.573653113203333</c:v>
                </c:pt>
                <c:pt idx="70">
                  <c:v>11.221543433601205</c:v>
                </c:pt>
                <c:pt idx="71">
                  <c:v>11.620319629601552</c:v>
                </c:pt>
                <c:pt idx="72">
                  <c:v>11.772173419698461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71421312"/>
        <c:axId val="71432064"/>
      </c:scatterChart>
      <c:valAx>
        <c:axId val="714213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432064"/>
        <c:crossesAt val="250"/>
        <c:crossBetween val="midCat"/>
      </c:valAx>
      <c:valAx>
        <c:axId val="714320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42131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43"/>
          <c:y val="0.18302835385013563"/>
          <c:w val="0.81969968009485761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'1.4Qb'!$IH$2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'1.4Qb'!$IH$3:$IH$121</c:f>
              <c:numCache>
                <c:formatCode>0.000</c:formatCode>
                <c:ptCount val="119"/>
                <c:pt idx="0">
                  <c:v>3.1083460600000001</c:v>
                </c:pt>
                <c:pt idx="1">
                  <c:v>3.0908460600000001</c:v>
                </c:pt>
                <c:pt idx="2">
                  <c:v>3.0733460575000002</c:v>
                </c:pt>
                <c:pt idx="3">
                  <c:v>3.0558460675000005</c:v>
                </c:pt>
                <c:pt idx="4">
                  <c:v>3.0383460624999992</c:v>
                </c:pt>
                <c:pt idx="5">
                  <c:v>3.0208460550000003</c:v>
                </c:pt>
                <c:pt idx="6">
                  <c:v>3.0033460525</c:v>
                </c:pt>
                <c:pt idx="7">
                  <c:v>2.9858460725000002</c:v>
                </c:pt>
                <c:pt idx="8">
                  <c:v>2.9683460600000005</c:v>
                </c:pt>
                <c:pt idx="9">
                  <c:v>2.950846062500001</c:v>
                </c:pt>
                <c:pt idx="10">
                  <c:v>2.9333460599999999</c:v>
                </c:pt>
                <c:pt idx="11">
                  <c:v>2.9158460550000003</c:v>
                </c:pt>
                <c:pt idx="12">
                  <c:v>2.8983460550000002</c:v>
                </c:pt>
                <c:pt idx="13">
                  <c:v>2.8808460499999997</c:v>
                </c:pt>
                <c:pt idx="14">
                  <c:v>2.8633460475000003</c:v>
                </c:pt>
                <c:pt idx="15">
                  <c:v>2.8458460449999996</c:v>
                </c:pt>
                <c:pt idx="16">
                  <c:v>2.8283460524999997</c:v>
                </c:pt>
                <c:pt idx="17">
                  <c:v>2.810846035</c:v>
                </c:pt>
                <c:pt idx="18">
                  <c:v>2.7933460475000005</c:v>
                </c:pt>
                <c:pt idx="19">
                  <c:v>2.7758460400000007</c:v>
                </c:pt>
                <c:pt idx="20">
                  <c:v>2.7583460450000001</c:v>
                </c:pt>
                <c:pt idx="21">
                  <c:v>2.7408460350000001</c:v>
                </c:pt>
                <c:pt idx="22">
                  <c:v>2.7233460325000003</c:v>
                </c:pt>
                <c:pt idx="23">
                  <c:v>2.7058460374999993</c:v>
                </c:pt>
                <c:pt idx="24">
                  <c:v>2.6883460374999997</c:v>
                </c:pt>
                <c:pt idx="25">
                  <c:v>2.6708460300000003</c:v>
                </c:pt>
                <c:pt idx="26">
                  <c:v>2.6533460275000005</c:v>
                </c:pt>
                <c:pt idx="27">
                  <c:v>2.6358460349999997</c:v>
                </c:pt>
                <c:pt idx="28">
                  <c:v>2.6183460374999998</c:v>
                </c:pt>
                <c:pt idx="29">
                  <c:v>2.6008460375000002</c:v>
                </c:pt>
                <c:pt idx="30">
                  <c:v>2.5825785499999996</c:v>
                </c:pt>
                <c:pt idx="31">
                  <c:v>2.5659119309523812</c:v>
                </c:pt>
                <c:pt idx="32">
                  <c:v>2.5492453309523797</c:v>
                </c:pt>
                <c:pt idx="33">
                  <c:v>2.5325787714285721</c:v>
                </c:pt>
                <c:pt idx="34">
                  <c:v>2.5157268886363631</c:v>
                </c:pt>
                <c:pt idx="35">
                  <c:v>2.4998181295454547</c:v>
                </c:pt>
                <c:pt idx="36">
                  <c:v>2.4839095886363638</c:v>
                </c:pt>
                <c:pt idx="37">
                  <c:v>2.4680014340909096</c:v>
                </c:pt>
                <c:pt idx="38">
                  <c:v>2.4552743326086959</c:v>
                </c:pt>
                <c:pt idx="39">
                  <c:v>2.4400585782608695</c:v>
                </c:pt>
                <c:pt idx="40">
                  <c:v>2.4248429630434787</c:v>
                </c:pt>
                <c:pt idx="41">
                  <c:v>2.4096274239130442</c:v>
                </c:pt>
                <c:pt idx="42">
                  <c:v>2.4041183895833331</c:v>
                </c:pt>
                <c:pt idx="43">
                  <c:v>2.3895364895833335</c:v>
                </c:pt>
                <c:pt idx="44">
                  <c:v>2.3749545041666664</c:v>
                </c:pt>
                <c:pt idx="45">
                  <c:v>2.3603724562499999</c:v>
                </c:pt>
                <c:pt idx="46">
                  <c:v>2.3457903666666664</c:v>
                </c:pt>
                <c:pt idx="47">
                  <c:v>2.3312082041666669</c:v>
                </c:pt>
                <c:pt idx="48">
                  <c:v>2.3166260083333325</c:v>
                </c:pt>
                <c:pt idx="49">
                  <c:v>2.3020438479166665</c:v>
                </c:pt>
                <c:pt idx="50">
                  <c:v>2.2874618187500002</c:v>
                </c:pt>
                <c:pt idx="51">
                  <c:v>2.2728798395833336</c:v>
                </c:pt>
                <c:pt idx="52">
                  <c:v>2.2582978395833337</c:v>
                </c:pt>
                <c:pt idx="53">
                  <c:v>2.243715797916666</c:v>
                </c:pt>
                <c:pt idx="54">
                  <c:v>2.2291337062499994</c:v>
                </c:pt>
                <c:pt idx="55">
                  <c:v>2.2145515791666668</c:v>
                </c:pt>
                <c:pt idx="56">
                  <c:v>2.1999695395833339</c:v>
                </c:pt>
                <c:pt idx="57">
                  <c:v>2.1853875895833332</c:v>
                </c:pt>
                <c:pt idx="58">
                  <c:v>2.1708057041666668</c:v>
                </c:pt>
                <c:pt idx="59">
                  <c:v>2.131695623913044</c:v>
                </c:pt>
                <c:pt idx="60">
                  <c:v>2.116479754347826</c:v>
                </c:pt>
                <c:pt idx="61">
                  <c:v>2.1012639913043483</c:v>
                </c:pt>
                <c:pt idx="62">
                  <c:v>2.0860483652173909</c:v>
                </c:pt>
                <c:pt idx="63">
                  <c:v>2.0451265795454545</c:v>
                </c:pt>
                <c:pt idx="64">
                  <c:v>2.0292194340909093</c:v>
                </c:pt>
                <c:pt idx="65">
                  <c:v>2.013312345454545</c:v>
                </c:pt>
                <c:pt idx="66">
                  <c:v>1.9974054272727271</c:v>
                </c:pt>
                <c:pt idx="67">
                  <c:v>1.9542190119047624</c:v>
                </c:pt>
                <c:pt idx="68">
                  <c:v>1.9375547428571427</c:v>
                </c:pt>
                <c:pt idx="69">
                  <c:v>1.9208905499999995</c:v>
                </c:pt>
                <c:pt idx="70">
                  <c:v>1.90422654047619</c:v>
                </c:pt>
                <c:pt idx="71">
                  <c:v>1.85825401</c:v>
                </c:pt>
                <c:pt idx="72">
                  <c:v>1.8407569225</c:v>
                </c:pt>
                <c:pt idx="73">
                  <c:v>1.8232599225000001</c:v>
                </c:pt>
                <c:pt idx="74">
                  <c:v>1.8057630650000001</c:v>
                </c:pt>
                <c:pt idx="75">
                  <c:v>1.7882662099999995</c:v>
                </c:pt>
                <c:pt idx="76">
                  <c:v>1.7707694</c:v>
                </c:pt>
                <c:pt idx="77">
                  <c:v>1.7532726975000004</c:v>
                </c:pt>
                <c:pt idx="78">
                  <c:v>1.7357761899999995</c:v>
                </c:pt>
                <c:pt idx="79">
                  <c:v>1.7182798175</c:v>
                </c:pt>
                <c:pt idx="80">
                  <c:v>1.7007835425000002</c:v>
                </c:pt>
                <c:pt idx="81">
                  <c:v>1.6832874525000003</c:v>
                </c:pt>
                <c:pt idx="82">
                  <c:v>1.6657916225</c:v>
                </c:pt>
                <c:pt idx="83">
                  <c:v>1.6482960199999999</c:v>
                </c:pt>
                <c:pt idx="84">
                  <c:v>1.630800695</c:v>
                </c:pt>
                <c:pt idx="85">
                  <c:v>1.6133057274999998</c:v>
                </c:pt>
                <c:pt idx="86">
                  <c:v>1.5958111699999997</c:v>
                </c:pt>
                <c:pt idx="87">
                  <c:v>1.5783170574999996</c:v>
                </c:pt>
                <c:pt idx="88">
                  <c:v>1.5608235324999997</c:v>
                </c:pt>
                <c:pt idx="89">
                  <c:v>1.5433306549999997</c:v>
                </c:pt>
                <c:pt idx="90">
                  <c:v>1.5258385942499999</c:v>
                </c:pt>
                <c:pt idx="91">
                  <c:v>1.5083475020000001</c:v>
                </c:pt>
                <c:pt idx="92">
                  <c:v>1.4908576102500004</c:v>
                </c:pt>
                <c:pt idx="93">
                  <c:v>1.4733691957499997</c:v>
                </c:pt>
                <c:pt idx="94">
                  <c:v>1.45588260225</c:v>
                </c:pt>
                <c:pt idx="95">
                  <c:v>1.4383982235000001</c:v>
                </c:pt>
                <c:pt idx="96">
                  <c:v>1.4209164512500001</c:v>
                </c:pt>
                <c:pt idx="97">
                  <c:v>1.40343748775</c:v>
                </c:pt>
                <c:pt idx="98">
                  <c:v>1.3859609384999998</c:v>
                </c:pt>
                <c:pt idx="99">
                  <c:v>1.3684844725000003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'1.4Qb'!$EP$18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'1.4Qb'!$EP$19:$EP$126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1.3684999999999992</c:v>
                </c:pt>
                <c:pt idx="2">
                  <c:v>1.3859999999999992</c:v>
                </c:pt>
                <c:pt idx="3">
                  <c:v>1.4034999999999993</c:v>
                </c:pt>
                <c:pt idx="4">
                  <c:v>1.4209999999999994</c:v>
                </c:pt>
                <c:pt idx="5">
                  <c:v>1.4384999999999994</c:v>
                </c:pt>
                <c:pt idx="6">
                  <c:v>1.4559999999999995</c:v>
                </c:pt>
                <c:pt idx="7">
                  <c:v>1.4734999999999996</c:v>
                </c:pt>
                <c:pt idx="8">
                  <c:v>1.4909999999999997</c:v>
                </c:pt>
                <c:pt idx="9">
                  <c:v>1.5084999999999997</c:v>
                </c:pt>
                <c:pt idx="10">
                  <c:v>1.5259999999999998</c:v>
                </c:pt>
                <c:pt idx="11">
                  <c:v>1.5434999999999999</c:v>
                </c:pt>
                <c:pt idx="12">
                  <c:v>1.5609999999999999</c:v>
                </c:pt>
                <c:pt idx="13">
                  <c:v>1.5785</c:v>
                </c:pt>
                <c:pt idx="14">
                  <c:v>1.5960000000000001</c:v>
                </c:pt>
                <c:pt idx="15">
                  <c:v>1.6135000000000002</c:v>
                </c:pt>
                <c:pt idx="16">
                  <c:v>1.6310000000000002</c:v>
                </c:pt>
                <c:pt idx="17">
                  <c:v>1.6485000000000003</c:v>
                </c:pt>
                <c:pt idx="18">
                  <c:v>1.6660000000000004</c:v>
                </c:pt>
                <c:pt idx="19">
                  <c:v>1.6835000000000004</c:v>
                </c:pt>
                <c:pt idx="20">
                  <c:v>1.7010000000000005</c:v>
                </c:pt>
                <c:pt idx="21">
                  <c:v>1.7185000000000006</c:v>
                </c:pt>
                <c:pt idx="22">
                  <c:v>1.7360000000000007</c:v>
                </c:pt>
                <c:pt idx="23">
                  <c:v>1.7535000000000007</c:v>
                </c:pt>
                <c:pt idx="24">
                  <c:v>1.7710000000000008</c:v>
                </c:pt>
                <c:pt idx="25">
                  <c:v>1.7885000000000009</c:v>
                </c:pt>
                <c:pt idx="26">
                  <c:v>1.8060000000000009</c:v>
                </c:pt>
                <c:pt idx="27">
                  <c:v>1.823500000000001</c:v>
                </c:pt>
                <c:pt idx="28">
                  <c:v>1.8410000000000011</c:v>
                </c:pt>
                <c:pt idx="29">
                  <c:v>1.8585000000000012</c:v>
                </c:pt>
                <c:pt idx="30">
                  <c:v>1.8760000000000012</c:v>
                </c:pt>
                <c:pt idx="31">
                  <c:v>1.9054003803499266</c:v>
                </c:pt>
                <c:pt idx="32">
                  <c:v>1.9229003803499267</c:v>
                </c:pt>
                <c:pt idx="33">
                  <c:v>1.9404003803499268</c:v>
                </c:pt>
                <c:pt idx="34">
                  <c:v>1.9579003803499269</c:v>
                </c:pt>
                <c:pt idx="35">
                  <c:v>1.9754003803499269</c:v>
                </c:pt>
                <c:pt idx="36">
                  <c:v>2.0033631265751586</c:v>
                </c:pt>
                <c:pt idx="37">
                  <c:v>2.0208631265751587</c:v>
                </c:pt>
                <c:pt idx="38">
                  <c:v>2.0383631265751587</c:v>
                </c:pt>
                <c:pt idx="39">
                  <c:v>2.0558631265751588</c:v>
                </c:pt>
                <c:pt idx="40">
                  <c:v>2.0733631265751589</c:v>
                </c:pt>
                <c:pt idx="41">
                  <c:v>2.1005367979104692</c:v>
                </c:pt>
                <c:pt idx="42">
                  <c:v>2.1180367979104693</c:v>
                </c:pt>
                <c:pt idx="43">
                  <c:v>2.1355367979104694</c:v>
                </c:pt>
                <c:pt idx="44">
                  <c:v>2.1530367979104694</c:v>
                </c:pt>
                <c:pt idx="45">
                  <c:v>2.1705367979104695</c:v>
                </c:pt>
                <c:pt idx="46">
                  <c:v>2.1974489445899792</c:v>
                </c:pt>
                <c:pt idx="47">
                  <c:v>2.2149489445899793</c:v>
                </c:pt>
                <c:pt idx="48">
                  <c:v>2.2324489445899793</c:v>
                </c:pt>
                <c:pt idx="49">
                  <c:v>2.2499489445899794</c:v>
                </c:pt>
                <c:pt idx="50">
                  <c:v>2.2674489445899795</c:v>
                </c:pt>
                <c:pt idx="51">
                  <c:v>2.2849489445899795</c:v>
                </c:pt>
                <c:pt idx="52">
                  <c:v>2.3024489445899796</c:v>
                </c:pt>
                <c:pt idx="53">
                  <c:v>2.3199489445899797</c:v>
                </c:pt>
                <c:pt idx="54">
                  <c:v>2.3374489445899798</c:v>
                </c:pt>
                <c:pt idx="55">
                  <c:v>2.3549489445899798</c:v>
                </c:pt>
                <c:pt idx="56">
                  <c:v>2.3724489445899799</c:v>
                </c:pt>
                <c:pt idx="57">
                  <c:v>2.38994894458998</c:v>
                </c:pt>
                <c:pt idx="58">
                  <c:v>2.40744894458998</c:v>
                </c:pt>
                <c:pt idx="59">
                  <c:v>2.4249489445899801</c:v>
                </c:pt>
                <c:pt idx="60">
                  <c:v>2.4424489445899802</c:v>
                </c:pt>
                <c:pt idx="61">
                  <c:v>2.4599489445899803</c:v>
                </c:pt>
                <c:pt idx="62">
                  <c:v>2.4774489445899803</c:v>
                </c:pt>
                <c:pt idx="63">
                  <c:v>2.4949489445899804</c:v>
                </c:pt>
                <c:pt idx="64">
                  <c:v>2.4849725899828465</c:v>
                </c:pt>
                <c:pt idx="65">
                  <c:v>2.5024725899828466</c:v>
                </c:pt>
                <c:pt idx="66">
                  <c:v>2.5199725899828467</c:v>
                </c:pt>
                <c:pt idx="67">
                  <c:v>2.5374725899828467</c:v>
                </c:pt>
                <c:pt idx="68">
                  <c:v>2.5549725899828468</c:v>
                </c:pt>
                <c:pt idx="69">
                  <c:v>2.5505720598376822</c:v>
                </c:pt>
                <c:pt idx="70">
                  <c:v>2.5680720598376823</c:v>
                </c:pt>
                <c:pt idx="71">
                  <c:v>2.5855720598376823</c:v>
                </c:pt>
                <c:pt idx="72">
                  <c:v>2.6030720598376824</c:v>
                </c:pt>
                <c:pt idx="73">
                  <c:v>2.6205720598376825</c:v>
                </c:pt>
                <c:pt idx="74">
                  <c:v>2.6205720598376825</c:v>
                </c:pt>
                <c:pt idx="75">
                  <c:v>2.6380720598376826</c:v>
                </c:pt>
                <c:pt idx="76">
                  <c:v>2.6555720598376826</c:v>
                </c:pt>
                <c:pt idx="77">
                  <c:v>2.6730720598376827</c:v>
                </c:pt>
                <c:pt idx="78">
                  <c:v>2.6905720598376828</c:v>
                </c:pt>
                <c:pt idx="79">
                  <c:v>2.6905720598376828</c:v>
                </c:pt>
                <c:pt idx="80">
                  <c:v>2.7080720598376828</c:v>
                </c:pt>
                <c:pt idx="81">
                  <c:v>2.7255720598376829</c:v>
                </c:pt>
                <c:pt idx="82">
                  <c:v>2.743072059837683</c:v>
                </c:pt>
                <c:pt idx="83">
                  <c:v>2.7605720598376831</c:v>
                </c:pt>
                <c:pt idx="84">
                  <c:v>2.7780720598376831</c:v>
                </c:pt>
                <c:pt idx="85">
                  <c:v>2.7955720598376832</c:v>
                </c:pt>
                <c:pt idx="86">
                  <c:v>2.8130720598376833</c:v>
                </c:pt>
                <c:pt idx="87">
                  <c:v>2.8305720598376833</c:v>
                </c:pt>
                <c:pt idx="88">
                  <c:v>2.8480720598376834</c:v>
                </c:pt>
                <c:pt idx="89">
                  <c:v>2.8655720598376835</c:v>
                </c:pt>
                <c:pt idx="90">
                  <c:v>2.8830720598376836</c:v>
                </c:pt>
                <c:pt idx="91">
                  <c:v>2.9005720598376836</c:v>
                </c:pt>
                <c:pt idx="92">
                  <c:v>2.9180720598376837</c:v>
                </c:pt>
                <c:pt idx="93">
                  <c:v>2.9355720598376838</c:v>
                </c:pt>
                <c:pt idx="94">
                  <c:v>2.9530720598376838</c:v>
                </c:pt>
                <c:pt idx="95">
                  <c:v>2.9705720598376839</c:v>
                </c:pt>
                <c:pt idx="96">
                  <c:v>2.988072059837684</c:v>
                </c:pt>
                <c:pt idx="97">
                  <c:v>3.0055720598376841</c:v>
                </c:pt>
                <c:pt idx="98">
                  <c:v>3.0230720598376841</c:v>
                </c:pt>
                <c:pt idx="99">
                  <c:v>3.0405720598376842</c:v>
                </c:pt>
                <c:pt idx="100">
                  <c:v>3.0580720598376843</c:v>
                </c:pt>
                <c:pt idx="101">
                  <c:v>3.0755720598376843</c:v>
                </c:pt>
                <c:pt idx="102">
                  <c:v>3.0930720598376844</c:v>
                </c:pt>
                <c:pt idx="103">
                  <c:v>3.1105720598376845</c:v>
                </c:pt>
                <c:pt idx="104">
                  <c:v>3.1280720598376845</c:v>
                </c:pt>
                <c:pt idx="105">
                  <c:v>3.1455720598376846</c:v>
                </c:pt>
                <c:pt idx="106">
                  <c:v>3.1630720598376847</c:v>
                </c:pt>
                <c:pt idx="107">
                  <c:v>3.1805720598376848</c:v>
                </c:pt>
              </c:numCache>
            </c:numRef>
          </c:yVal>
        </c:ser>
        <c:axId val="71271936"/>
        <c:axId val="71290880"/>
      </c:scatterChart>
      <c:valAx>
        <c:axId val="712719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290880"/>
        <c:crossesAt val="3.5"/>
        <c:crossBetween val="midCat"/>
      </c:valAx>
      <c:valAx>
        <c:axId val="712908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2719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831603259053277"/>
          <c:y val="0.19600938967136292"/>
          <c:w val="0.7699360306279327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'1.4Qb'!$DP$18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'1.4Qb'!$DP$19:$DP$126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-8.3485092481036034</c:v>
                </c:pt>
                <c:pt idx="2">
                  <c:v>-11.615880513118476</c:v>
                </c:pt>
                <c:pt idx="3">
                  <c:v>-14.517138300245556</c:v>
                </c:pt>
                <c:pt idx="4">
                  <c:v>-17.264238042777471</c:v>
                </c:pt>
                <c:pt idx="5">
                  <c:v>-19.89477803159523</c:v>
                </c:pt>
                <c:pt idx="6">
                  <c:v>-22.426647090754621</c:v>
                </c:pt>
                <c:pt idx="7">
                  <c:v>-24.864639177652421</c:v>
                </c:pt>
                <c:pt idx="8">
                  <c:v>-27.210170900601355</c:v>
                </c:pt>
                <c:pt idx="9">
                  <c:v>-29.472597683338982</c:v>
                </c:pt>
                <c:pt idx="10">
                  <c:v>-31.659168585712699</c:v>
                </c:pt>
                <c:pt idx="11">
                  <c:v>-33.773156717835803</c:v>
                </c:pt>
                <c:pt idx="12">
                  <c:v>-35.825342447559571</c:v>
                </c:pt>
                <c:pt idx="13">
                  <c:v>-37.819836577487905</c:v>
                </c:pt>
                <c:pt idx="14">
                  <c:v>-39.762794418054476</c:v>
                </c:pt>
                <c:pt idx="15">
                  <c:v>-41.661514867776937</c:v>
                </c:pt>
                <c:pt idx="16">
                  <c:v>-43.518526171985648</c:v>
                </c:pt>
                <c:pt idx="17">
                  <c:v>-45.341567968079971</c:v>
                </c:pt>
                <c:pt idx="18">
                  <c:v>-47.132585700547196</c:v>
                </c:pt>
                <c:pt idx="19">
                  <c:v>-48.897066040513479</c:v>
                </c:pt>
                <c:pt idx="20">
                  <c:v>-50.63811576787274</c:v>
                </c:pt>
                <c:pt idx="21">
                  <c:v>-52.359705533267949</c:v>
                </c:pt>
                <c:pt idx="22">
                  <c:v>-54.064416890157482</c:v>
                </c:pt>
                <c:pt idx="23">
                  <c:v>-55.75600602313758</c:v>
                </c:pt>
                <c:pt idx="24">
                  <c:v>-57.436166658204378</c:v>
                </c:pt>
                <c:pt idx="25">
                  <c:v>-59.108599384148128</c:v>
                </c:pt>
                <c:pt idx="26">
                  <c:v>-60.680647767874881</c:v>
                </c:pt>
                <c:pt idx="27">
                  <c:v>-62.270943016261263</c:v>
                </c:pt>
                <c:pt idx="28">
                  <c:v>-63.802231769428779</c:v>
                </c:pt>
                <c:pt idx="29">
                  <c:v>-65.264431215983649</c:v>
                </c:pt>
                <c:pt idx="30">
                  <c:v>-66.632780813925592</c:v>
                </c:pt>
                <c:pt idx="31">
                  <c:v>-66.57347317003277</c:v>
                </c:pt>
                <c:pt idx="32">
                  <c:v>-67.912978695694221</c:v>
                </c:pt>
                <c:pt idx="33">
                  <c:v>-69.20681446998961</c:v>
                </c:pt>
                <c:pt idx="34">
                  <c:v>-70.447630834101176</c:v>
                </c:pt>
                <c:pt idx="35">
                  <c:v>-71.619642597635476</c:v>
                </c:pt>
                <c:pt idx="36">
                  <c:v>-71.82210886739162</c:v>
                </c:pt>
                <c:pt idx="37">
                  <c:v>-72.945833955368983</c:v>
                </c:pt>
                <c:pt idx="38">
                  <c:v>-74.034890860769877</c:v>
                </c:pt>
                <c:pt idx="39">
                  <c:v>-75.084562077644563</c:v>
                </c:pt>
                <c:pt idx="40">
                  <c:v>-76.085369741353333</c:v>
                </c:pt>
                <c:pt idx="41">
                  <c:v>-76.493697075037431</c:v>
                </c:pt>
                <c:pt idx="42">
                  <c:v>-77.437794082806192</c:v>
                </c:pt>
                <c:pt idx="43">
                  <c:v>-78.355913707626797</c:v>
                </c:pt>
                <c:pt idx="44">
                  <c:v>-79.245574966401961</c:v>
                </c:pt>
                <c:pt idx="45">
                  <c:v>-80.101160621890273</c:v>
                </c:pt>
                <c:pt idx="46">
                  <c:v>-80.665661176462862</c:v>
                </c:pt>
                <c:pt idx="47">
                  <c:v>-81.488283680143752</c:v>
                </c:pt>
                <c:pt idx="48">
                  <c:v>-82.103746050061687</c:v>
                </c:pt>
                <c:pt idx="49">
                  <c:v>-82.917018999006302</c:v>
                </c:pt>
                <c:pt idx="50">
                  <c:v>-83.647536804655545</c:v>
                </c:pt>
                <c:pt idx="51">
                  <c:v>-84.385787107921175</c:v>
                </c:pt>
                <c:pt idx="52">
                  <c:v>-85.118735380135178</c:v>
                </c:pt>
                <c:pt idx="53">
                  <c:v>-85.847701513116846</c:v>
                </c:pt>
                <c:pt idx="54">
                  <c:v>-86.573082205259908</c:v>
                </c:pt>
                <c:pt idx="55">
                  <c:v>-87.295400150662772</c:v>
                </c:pt>
                <c:pt idx="56">
                  <c:v>-88.015378683762378</c:v>
                </c:pt>
                <c:pt idx="57">
                  <c:v>-88.733399301393604</c:v>
                </c:pt>
                <c:pt idx="58">
                  <c:v>-90.254769838679948</c:v>
                </c:pt>
                <c:pt idx="59">
                  <c:v>-90.659095872753568</c:v>
                </c:pt>
                <c:pt idx="60">
                  <c:v>-91.316605880905712</c:v>
                </c:pt>
                <c:pt idx="61">
                  <c:v>-92.190094624889298</c:v>
                </c:pt>
                <c:pt idx="62">
                  <c:v>-93.297190229630814</c:v>
                </c:pt>
                <c:pt idx="63">
                  <c:v>-94.319132057315926</c:v>
                </c:pt>
                <c:pt idx="64">
                  <c:v>-92.225984560552803</c:v>
                </c:pt>
                <c:pt idx="65">
                  <c:v>-93.019317546313744</c:v>
                </c:pt>
                <c:pt idx="66">
                  <c:v>-93.757623929401547</c:v>
                </c:pt>
                <c:pt idx="67">
                  <c:v>-94.437391279195481</c:v>
                </c:pt>
                <c:pt idx="68">
                  <c:v>-95.058113711133046</c:v>
                </c:pt>
                <c:pt idx="69">
                  <c:v>-92.733134512170807</c:v>
                </c:pt>
                <c:pt idx="70">
                  <c:v>-94.151491674652391</c:v>
                </c:pt>
                <c:pt idx="71">
                  <c:v>-95.023389124627982</c:v>
                </c:pt>
                <c:pt idx="72">
                  <c:v>-95.577100373187761</c:v>
                </c:pt>
                <c:pt idx="73">
                  <c:v>-95.93430120307562</c:v>
                </c:pt>
                <c:pt idx="74">
                  <c:v>-91.583592135001254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-86.583592135001254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'1.4Qb'!$DQ$18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'1.4Qb'!$DQ$19:$DQ$126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-21.765000000000001</c:v>
                </c:pt>
                <c:pt idx="2">
                  <c:v>-25.032</c:v>
                </c:pt>
                <c:pt idx="3">
                  <c:v>-27.934000000000001</c:v>
                </c:pt>
                <c:pt idx="4">
                  <c:v>-30.681000000000001</c:v>
                </c:pt>
                <c:pt idx="5">
                  <c:v>-33.311</c:v>
                </c:pt>
                <c:pt idx="6">
                  <c:v>-35.843000000000004</c:v>
                </c:pt>
                <c:pt idx="7">
                  <c:v>-38.280999999999999</c:v>
                </c:pt>
                <c:pt idx="8">
                  <c:v>-40.627000000000002</c:v>
                </c:pt>
                <c:pt idx="9">
                  <c:v>-42.889000000000003</c:v>
                </c:pt>
                <c:pt idx="10">
                  <c:v>-45.076000000000001</c:v>
                </c:pt>
                <c:pt idx="11">
                  <c:v>-47.19</c:v>
                </c:pt>
                <c:pt idx="12">
                  <c:v>-49.241999999999997</c:v>
                </c:pt>
                <c:pt idx="13">
                  <c:v>-51.235999999999997</c:v>
                </c:pt>
                <c:pt idx="14">
                  <c:v>-53.179000000000002</c:v>
                </c:pt>
                <c:pt idx="15">
                  <c:v>-55.078000000000003</c:v>
                </c:pt>
                <c:pt idx="16">
                  <c:v>-56.935000000000002</c:v>
                </c:pt>
                <c:pt idx="17">
                  <c:v>-58.758000000000003</c:v>
                </c:pt>
                <c:pt idx="18">
                  <c:v>-60.548999999999999</c:v>
                </c:pt>
                <c:pt idx="19">
                  <c:v>-62.313000000000002</c:v>
                </c:pt>
                <c:pt idx="20">
                  <c:v>-64.055000000000007</c:v>
                </c:pt>
                <c:pt idx="21">
                  <c:v>-65.775999999999996</c:v>
                </c:pt>
                <c:pt idx="22">
                  <c:v>-67.480999999999995</c:v>
                </c:pt>
                <c:pt idx="23">
                  <c:v>-69.171999999999997</c:v>
                </c:pt>
                <c:pt idx="24">
                  <c:v>-70.852999999999994</c:v>
                </c:pt>
                <c:pt idx="25">
                  <c:v>-72.525000000000006</c:v>
                </c:pt>
                <c:pt idx="26">
                  <c:v>-74.096999999999994</c:v>
                </c:pt>
                <c:pt idx="27">
                  <c:v>-75.686999999999998</c:v>
                </c:pt>
                <c:pt idx="28">
                  <c:v>-77.218999999999994</c:v>
                </c:pt>
                <c:pt idx="29">
                  <c:v>-78.680999999999997</c:v>
                </c:pt>
                <c:pt idx="30">
                  <c:v>-80.049000000000007</c:v>
                </c:pt>
                <c:pt idx="31">
                  <c:v>-79.989999999999995</c:v>
                </c:pt>
                <c:pt idx="32">
                  <c:v>-81.328999999999994</c:v>
                </c:pt>
                <c:pt idx="33">
                  <c:v>-82.623000000000005</c:v>
                </c:pt>
                <c:pt idx="34">
                  <c:v>-83.864000000000004</c:v>
                </c:pt>
                <c:pt idx="35">
                  <c:v>-85.036000000000001</c:v>
                </c:pt>
                <c:pt idx="36">
                  <c:v>-85.239000000000004</c:v>
                </c:pt>
                <c:pt idx="37">
                  <c:v>-86.361999999999995</c:v>
                </c:pt>
                <c:pt idx="38">
                  <c:v>-87.450999999999993</c:v>
                </c:pt>
                <c:pt idx="39">
                  <c:v>-88.501000000000005</c:v>
                </c:pt>
                <c:pt idx="40">
                  <c:v>-89.501999999999995</c:v>
                </c:pt>
                <c:pt idx="41">
                  <c:v>-89.91</c:v>
                </c:pt>
                <c:pt idx="42">
                  <c:v>-90.853999999999999</c:v>
                </c:pt>
                <c:pt idx="43">
                  <c:v>-91.772000000000006</c:v>
                </c:pt>
                <c:pt idx="44">
                  <c:v>-92.662000000000006</c:v>
                </c:pt>
                <c:pt idx="45">
                  <c:v>-93.518000000000001</c:v>
                </c:pt>
                <c:pt idx="46">
                  <c:v>-94.081999999999994</c:v>
                </c:pt>
                <c:pt idx="47">
                  <c:v>-94.905000000000001</c:v>
                </c:pt>
                <c:pt idx="48">
                  <c:v>-95.52</c:v>
                </c:pt>
                <c:pt idx="49">
                  <c:v>-96.332999999999998</c:v>
                </c:pt>
                <c:pt idx="50">
                  <c:v>-97.063999999999993</c:v>
                </c:pt>
                <c:pt idx="51">
                  <c:v>-97.802000000000007</c:v>
                </c:pt>
                <c:pt idx="52">
                  <c:v>-98.534999999999997</c:v>
                </c:pt>
                <c:pt idx="53">
                  <c:v>-99.263999999999996</c:v>
                </c:pt>
                <c:pt idx="54">
                  <c:v>-99.989000000000004</c:v>
                </c:pt>
                <c:pt idx="55">
                  <c:v>-100.712</c:v>
                </c:pt>
                <c:pt idx="56">
                  <c:v>-101.432</c:v>
                </c:pt>
                <c:pt idx="57">
                  <c:v>-102.15</c:v>
                </c:pt>
                <c:pt idx="58">
                  <c:v>-103.67100000000001</c:v>
                </c:pt>
                <c:pt idx="59">
                  <c:v>-104.07599999999999</c:v>
                </c:pt>
                <c:pt idx="60">
                  <c:v>-104.733</c:v>
                </c:pt>
                <c:pt idx="61">
                  <c:v>-105.607</c:v>
                </c:pt>
                <c:pt idx="62">
                  <c:v>-106.714</c:v>
                </c:pt>
                <c:pt idx="63">
                  <c:v>-107.736</c:v>
                </c:pt>
                <c:pt idx="64">
                  <c:v>-105.642</c:v>
                </c:pt>
                <c:pt idx="65">
                  <c:v>-106.43600000000001</c:v>
                </c:pt>
                <c:pt idx="66">
                  <c:v>-107.17400000000001</c:v>
                </c:pt>
                <c:pt idx="67">
                  <c:v>-107.854</c:v>
                </c:pt>
                <c:pt idx="68">
                  <c:v>-108.47499999999999</c:v>
                </c:pt>
                <c:pt idx="69">
                  <c:v>-106.15</c:v>
                </c:pt>
                <c:pt idx="70">
                  <c:v>-107.568</c:v>
                </c:pt>
                <c:pt idx="71">
                  <c:v>-108.44</c:v>
                </c:pt>
                <c:pt idx="72">
                  <c:v>-108.994</c:v>
                </c:pt>
                <c:pt idx="73">
                  <c:v>-109.351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'1.4Qb'!$DR$18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'1.4Qb'!$DR$19:$DR$126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-35.180999999999997</c:v>
                </c:pt>
                <c:pt idx="2">
                  <c:v>-38.448999999999998</c:v>
                </c:pt>
                <c:pt idx="3">
                  <c:v>-41.35</c:v>
                </c:pt>
                <c:pt idx="4">
                  <c:v>-44.097000000000001</c:v>
                </c:pt>
                <c:pt idx="5">
                  <c:v>-46.728000000000002</c:v>
                </c:pt>
                <c:pt idx="6">
                  <c:v>-49.259</c:v>
                </c:pt>
                <c:pt idx="7">
                  <c:v>-51.697000000000003</c:v>
                </c:pt>
                <c:pt idx="8">
                  <c:v>-54.042999999999999</c:v>
                </c:pt>
                <c:pt idx="9">
                  <c:v>-56.305</c:v>
                </c:pt>
                <c:pt idx="10">
                  <c:v>-58.491999999999997</c:v>
                </c:pt>
                <c:pt idx="11">
                  <c:v>-60.606000000000002</c:v>
                </c:pt>
                <c:pt idx="12">
                  <c:v>-62.658000000000001</c:v>
                </c:pt>
                <c:pt idx="13">
                  <c:v>-64.653000000000006</c:v>
                </c:pt>
                <c:pt idx="14">
                  <c:v>-66.596000000000004</c:v>
                </c:pt>
                <c:pt idx="15">
                  <c:v>-68.494</c:v>
                </c:pt>
                <c:pt idx="16">
                  <c:v>-70.350999999999999</c:v>
                </c:pt>
                <c:pt idx="17">
                  <c:v>-72.174000000000007</c:v>
                </c:pt>
                <c:pt idx="18">
                  <c:v>-73.965000000000003</c:v>
                </c:pt>
                <c:pt idx="19">
                  <c:v>-75.73</c:v>
                </c:pt>
                <c:pt idx="20">
                  <c:v>-77.471000000000004</c:v>
                </c:pt>
                <c:pt idx="21">
                  <c:v>-79.192999999999998</c:v>
                </c:pt>
                <c:pt idx="22">
                  <c:v>-80.897000000000006</c:v>
                </c:pt>
                <c:pt idx="23">
                  <c:v>-82.588999999999999</c:v>
                </c:pt>
                <c:pt idx="24">
                  <c:v>-84.269000000000005</c:v>
                </c:pt>
                <c:pt idx="25">
                  <c:v>-85.941000000000003</c:v>
                </c:pt>
                <c:pt idx="26">
                  <c:v>-87.513000000000005</c:v>
                </c:pt>
                <c:pt idx="27">
                  <c:v>-89.103999999999999</c:v>
                </c:pt>
                <c:pt idx="28">
                  <c:v>-90.635000000000005</c:v>
                </c:pt>
                <c:pt idx="29">
                  <c:v>-92.096999999999994</c:v>
                </c:pt>
                <c:pt idx="30">
                  <c:v>-93.465999999999994</c:v>
                </c:pt>
                <c:pt idx="31">
                  <c:v>-93.406000000000006</c:v>
                </c:pt>
                <c:pt idx="32">
                  <c:v>-94.745999999999995</c:v>
                </c:pt>
                <c:pt idx="33">
                  <c:v>-96.04</c:v>
                </c:pt>
                <c:pt idx="34">
                  <c:v>-97.28</c:v>
                </c:pt>
                <c:pt idx="35">
                  <c:v>-98.451999999999998</c:v>
                </c:pt>
                <c:pt idx="36">
                  <c:v>-98.655000000000001</c:v>
                </c:pt>
                <c:pt idx="37">
                  <c:v>-99.778999999999996</c:v>
                </c:pt>
                <c:pt idx="38">
                  <c:v>-100.86799999999999</c:v>
                </c:pt>
                <c:pt idx="39">
                  <c:v>-101.917</c:v>
                </c:pt>
                <c:pt idx="40">
                  <c:v>-102.91800000000001</c:v>
                </c:pt>
                <c:pt idx="41">
                  <c:v>-103.327</c:v>
                </c:pt>
                <c:pt idx="42">
                  <c:v>-104.271</c:v>
                </c:pt>
                <c:pt idx="43">
                  <c:v>-105.18899999999999</c:v>
                </c:pt>
                <c:pt idx="44">
                  <c:v>-106.078</c:v>
                </c:pt>
                <c:pt idx="45">
                  <c:v>-106.934</c:v>
                </c:pt>
                <c:pt idx="46">
                  <c:v>-107.498</c:v>
                </c:pt>
                <c:pt idx="47">
                  <c:v>-108.321</c:v>
                </c:pt>
                <c:pt idx="48">
                  <c:v>-108.937</c:v>
                </c:pt>
                <c:pt idx="49">
                  <c:v>-109.75</c:v>
                </c:pt>
                <c:pt idx="50">
                  <c:v>-110.48</c:v>
                </c:pt>
                <c:pt idx="51">
                  <c:v>-111.21899999999999</c:v>
                </c:pt>
                <c:pt idx="52">
                  <c:v>-111.952</c:v>
                </c:pt>
                <c:pt idx="53">
                  <c:v>-112.681</c:v>
                </c:pt>
                <c:pt idx="54">
                  <c:v>-113.40600000000001</c:v>
                </c:pt>
                <c:pt idx="55">
                  <c:v>-114.128</c:v>
                </c:pt>
                <c:pt idx="56">
                  <c:v>-114.848</c:v>
                </c:pt>
                <c:pt idx="57">
                  <c:v>-115.566</c:v>
                </c:pt>
                <c:pt idx="58">
                  <c:v>-117.08799999999999</c:v>
                </c:pt>
                <c:pt idx="59">
                  <c:v>-117.492</c:v>
                </c:pt>
                <c:pt idx="60">
                  <c:v>-118.149</c:v>
                </c:pt>
                <c:pt idx="61">
                  <c:v>-119.023</c:v>
                </c:pt>
                <c:pt idx="62">
                  <c:v>-120</c:v>
                </c:pt>
                <c:pt idx="63">
                  <c:v>-120</c:v>
                </c:pt>
                <c:pt idx="64">
                  <c:v>-115</c:v>
                </c:pt>
                <c:pt idx="65">
                  <c:v>-115</c:v>
                </c:pt>
                <c:pt idx="66">
                  <c:v>-115</c:v>
                </c:pt>
                <c:pt idx="67">
                  <c:v>-115</c:v>
                </c:pt>
                <c:pt idx="68">
                  <c:v>-115</c:v>
                </c:pt>
                <c:pt idx="69">
                  <c:v>-110</c:v>
                </c:pt>
                <c:pt idx="70">
                  <c:v>-110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71525120"/>
        <c:axId val="71527040"/>
      </c:scatterChart>
      <c:valAx>
        <c:axId val="715251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527040"/>
        <c:crosses val="autoZero"/>
        <c:crossBetween val="midCat"/>
        <c:minorUnit val="100"/>
      </c:valAx>
      <c:valAx>
        <c:axId val="715270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5251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89114155910547"/>
          <c:y val="0.2320247002304775"/>
          <c:w val="0.45237502588881795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24447470782602"/>
          <c:y val="0.19600938967136303"/>
          <c:w val="0.78789500387193245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'1.4Qb'!$DS$18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'1.4Qb'!$DS$19:$DS$126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21.765000000000001</c:v>
                </c:pt>
                <c:pt idx="2">
                  <c:v>25.032</c:v>
                </c:pt>
                <c:pt idx="3">
                  <c:v>27.934000000000001</c:v>
                </c:pt>
                <c:pt idx="4">
                  <c:v>30.681000000000001</c:v>
                </c:pt>
                <c:pt idx="5">
                  <c:v>33.311</c:v>
                </c:pt>
                <c:pt idx="6">
                  <c:v>35.843000000000004</c:v>
                </c:pt>
                <c:pt idx="7">
                  <c:v>38.280999999999999</c:v>
                </c:pt>
                <c:pt idx="8">
                  <c:v>40.627000000000002</c:v>
                </c:pt>
                <c:pt idx="9">
                  <c:v>42.889000000000003</c:v>
                </c:pt>
                <c:pt idx="10">
                  <c:v>45.076000000000001</c:v>
                </c:pt>
                <c:pt idx="11">
                  <c:v>47.19</c:v>
                </c:pt>
                <c:pt idx="12">
                  <c:v>49.241999999999997</c:v>
                </c:pt>
                <c:pt idx="13">
                  <c:v>51.235999999999997</c:v>
                </c:pt>
                <c:pt idx="14">
                  <c:v>53.179000000000002</c:v>
                </c:pt>
                <c:pt idx="15">
                  <c:v>55.078000000000003</c:v>
                </c:pt>
                <c:pt idx="16">
                  <c:v>56.935000000000002</c:v>
                </c:pt>
                <c:pt idx="17">
                  <c:v>58.758000000000003</c:v>
                </c:pt>
                <c:pt idx="18">
                  <c:v>60.548999999999999</c:v>
                </c:pt>
                <c:pt idx="19">
                  <c:v>62.313000000000002</c:v>
                </c:pt>
                <c:pt idx="20">
                  <c:v>64.055000000000007</c:v>
                </c:pt>
                <c:pt idx="21">
                  <c:v>65.775999999999996</c:v>
                </c:pt>
                <c:pt idx="22">
                  <c:v>67.480999999999995</c:v>
                </c:pt>
                <c:pt idx="23">
                  <c:v>69.171999999999997</c:v>
                </c:pt>
                <c:pt idx="24">
                  <c:v>70.852999999999994</c:v>
                </c:pt>
                <c:pt idx="25">
                  <c:v>72.525000000000006</c:v>
                </c:pt>
                <c:pt idx="26">
                  <c:v>74.096999999999994</c:v>
                </c:pt>
                <c:pt idx="27">
                  <c:v>75.686999999999998</c:v>
                </c:pt>
                <c:pt idx="28">
                  <c:v>77.218999999999994</c:v>
                </c:pt>
                <c:pt idx="29">
                  <c:v>78.680999999999997</c:v>
                </c:pt>
                <c:pt idx="30">
                  <c:v>80.049000000000007</c:v>
                </c:pt>
                <c:pt idx="31">
                  <c:v>79.989999999999995</c:v>
                </c:pt>
                <c:pt idx="32">
                  <c:v>81.328999999999994</c:v>
                </c:pt>
                <c:pt idx="33">
                  <c:v>82.623000000000005</c:v>
                </c:pt>
                <c:pt idx="34">
                  <c:v>83.864000000000004</c:v>
                </c:pt>
                <c:pt idx="35">
                  <c:v>85.036000000000001</c:v>
                </c:pt>
                <c:pt idx="36">
                  <c:v>85.239000000000004</c:v>
                </c:pt>
                <c:pt idx="37">
                  <c:v>86.361999999999995</c:v>
                </c:pt>
                <c:pt idx="38">
                  <c:v>87.450999999999993</c:v>
                </c:pt>
                <c:pt idx="39">
                  <c:v>88.501000000000005</c:v>
                </c:pt>
                <c:pt idx="40">
                  <c:v>89.501999999999995</c:v>
                </c:pt>
                <c:pt idx="41">
                  <c:v>89.91</c:v>
                </c:pt>
                <c:pt idx="42">
                  <c:v>90.853999999999999</c:v>
                </c:pt>
                <c:pt idx="43">
                  <c:v>91.772000000000006</c:v>
                </c:pt>
                <c:pt idx="44">
                  <c:v>92.662000000000006</c:v>
                </c:pt>
                <c:pt idx="45">
                  <c:v>93.518000000000001</c:v>
                </c:pt>
                <c:pt idx="46">
                  <c:v>94.081999999999994</c:v>
                </c:pt>
                <c:pt idx="47">
                  <c:v>94.905000000000001</c:v>
                </c:pt>
                <c:pt idx="48">
                  <c:v>95.52</c:v>
                </c:pt>
                <c:pt idx="49">
                  <c:v>96.332999999999998</c:v>
                </c:pt>
                <c:pt idx="50">
                  <c:v>97.063999999999993</c:v>
                </c:pt>
                <c:pt idx="51">
                  <c:v>97.802000000000007</c:v>
                </c:pt>
                <c:pt idx="52">
                  <c:v>98.534999999999997</c:v>
                </c:pt>
                <c:pt idx="53">
                  <c:v>99.263999999999996</c:v>
                </c:pt>
                <c:pt idx="54">
                  <c:v>99.989000000000004</c:v>
                </c:pt>
                <c:pt idx="55">
                  <c:v>100.712</c:v>
                </c:pt>
                <c:pt idx="56">
                  <c:v>101.432</c:v>
                </c:pt>
                <c:pt idx="57">
                  <c:v>102.15</c:v>
                </c:pt>
                <c:pt idx="58">
                  <c:v>103.67100000000001</c:v>
                </c:pt>
                <c:pt idx="59">
                  <c:v>104.07599999999999</c:v>
                </c:pt>
                <c:pt idx="60">
                  <c:v>104.733</c:v>
                </c:pt>
                <c:pt idx="61">
                  <c:v>105.607</c:v>
                </c:pt>
                <c:pt idx="62">
                  <c:v>106.714</c:v>
                </c:pt>
                <c:pt idx="63">
                  <c:v>107.736</c:v>
                </c:pt>
                <c:pt idx="64">
                  <c:v>105.642</c:v>
                </c:pt>
                <c:pt idx="65">
                  <c:v>106.43600000000001</c:v>
                </c:pt>
                <c:pt idx="66">
                  <c:v>107.17400000000001</c:v>
                </c:pt>
                <c:pt idx="67">
                  <c:v>107.854</c:v>
                </c:pt>
                <c:pt idx="68">
                  <c:v>108.47499999999999</c:v>
                </c:pt>
                <c:pt idx="69">
                  <c:v>106.15</c:v>
                </c:pt>
                <c:pt idx="70">
                  <c:v>107.568</c:v>
                </c:pt>
                <c:pt idx="71">
                  <c:v>108.44</c:v>
                </c:pt>
                <c:pt idx="72">
                  <c:v>108.994</c:v>
                </c:pt>
                <c:pt idx="73">
                  <c:v>109.351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'1.4Qb'!$DT$18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'1.4Qb'!$DT$19:$DT$126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78.234999999999999</c:v>
                </c:pt>
                <c:pt idx="2">
                  <c:v>74.968000000000004</c:v>
                </c:pt>
                <c:pt idx="3">
                  <c:v>72.066000000000003</c:v>
                </c:pt>
                <c:pt idx="4">
                  <c:v>69.319000000000003</c:v>
                </c:pt>
                <c:pt idx="5">
                  <c:v>66.688999999999993</c:v>
                </c:pt>
                <c:pt idx="6">
                  <c:v>64.156999999999996</c:v>
                </c:pt>
                <c:pt idx="7">
                  <c:v>61.719000000000001</c:v>
                </c:pt>
                <c:pt idx="8">
                  <c:v>59.372999999999998</c:v>
                </c:pt>
                <c:pt idx="9">
                  <c:v>57.110999999999997</c:v>
                </c:pt>
                <c:pt idx="10">
                  <c:v>54.923999999999999</c:v>
                </c:pt>
                <c:pt idx="11">
                  <c:v>52.81</c:v>
                </c:pt>
                <c:pt idx="12">
                  <c:v>50.758000000000003</c:v>
                </c:pt>
                <c:pt idx="13">
                  <c:v>48.764000000000003</c:v>
                </c:pt>
                <c:pt idx="14">
                  <c:v>46.820999999999998</c:v>
                </c:pt>
                <c:pt idx="15">
                  <c:v>44.921999999999997</c:v>
                </c:pt>
                <c:pt idx="16">
                  <c:v>43.064999999999998</c:v>
                </c:pt>
                <c:pt idx="17">
                  <c:v>41.241999999999997</c:v>
                </c:pt>
                <c:pt idx="18">
                  <c:v>39.451000000000001</c:v>
                </c:pt>
                <c:pt idx="19">
                  <c:v>37.686999999999998</c:v>
                </c:pt>
                <c:pt idx="20">
                  <c:v>35.944999999999993</c:v>
                </c:pt>
                <c:pt idx="21">
                  <c:v>34.224000000000004</c:v>
                </c:pt>
                <c:pt idx="22">
                  <c:v>32.519000000000005</c:v>
                </c:pt>
                <c:pt idx="23">
                  <c:v>30.828000000000003</c:v>
                </c:pt>
                <c:pt idx="24">
                  <c:v>29.147000000000006</c:v>
                </c:pt>
                <c:pt idx="25">
                  <c:v>27.474999999999994</c:v>
                </c:pt>
                <c:pt idx="26">
                  <c:v>25.903000000000006</c:v>
                </c:pt>
                <c:pt idx="27">
                  <c:v>24.313000000000002</c:v>
                </c:pt>
                <c:pt idx="28">
                  <c:v>22.781000000000006</c:v>
                </c:pt>
                <c:pt idx="29">
                  <c:v>21.319000000000003</c:v>
                </c:pt>
                <c:pt idx="30">
                  <c:v>19.950999999999993</c:v>
                </c:pt>
                <c:pt idx="31">
                  <c:v>25.010000000000005</c:v>
                </c:pt>
                <c:pt idx="32">
                  <c:v>23.671000000000006</c:v>
                </c:pt>
                <c:pt idx="33">
                  <c:v>22.376999999999995</c:v>
                </c:pt>
                <c:pt idx="34">
                  <c:v>21.135999999999996</c:v>
                </c:pt>
                <c:pt idx="35">
                  <c:v>19.963999999999999</c:v>
                </c:pt>
                <c:pt idx="36">
                  <c:v>24.760999999999996</c:v>
                </c:pt>
                <c:pt idx="37">
                  <c:v>23.638000000000005</c:v>
                </c:pt>
                <c:pt idx="38">
                  <c:v>22.549000000000007</c:v>
                </c:pt>
                <c:pt idx="39">
                  <c:v>21.498999999999995</c:v>
                </c:pt>
                <c:pt idx="40">
                  <c:v>20.498000000000005</c:v>
                </c:pt>
                <c:pt idx="41">
                  <c:v>25.090000000000003</c:v>
                </c:pt>
                <c:pt idx="42">
                  <c:v>24.146000000000001</c:v>
                </c:pt>
                <c:pt idx="43">
                  <c:v>23.227999999999994</c:v>
                </c:pt>
                <c:pt idx="44">
                  <c:v>22.337999999999994</c:v>
                </c:pt>
                <c:pt idx="45">
                  <c:v>21.481999999999999</c:v>
                </c:pt>
                <c:pt idx="46">
                  <c:v>25.918000000000006</c:v>
                </c:pt>
                <c:pt idx="47">
                  <c:v>25.094999999999999</c:v>
                </c:pt>
                <c:pt idx="48">
                  <c:v>24.480000000000004</c:v>
                </c:pt>
                <c:pt idx="49">
                  <c:v>23.667000000000002</c:v>
                </c:pt>
                <c:pt idx="50">
                  <c:v>22.936000000000007</c:v>
                </c:pt>
                <c:pt idx="51">
                  <c:v>22.197999999999993</c:v>
                </c:pt>
                <c:pt idx="52">
                  <c:v>21.465000000000003</c:v>
                </c:pt>
                <c:pt idx="53">
                  <c:v>20.736000000000004</c:v>
                </c:pt>
                <c:pt idx="54">
                  <c:v>20.010999999999996</c:v>
                </c:pt>
                <c:pt idx="55">
                  <c:v>19.287999999999997</c:v>
                </c:pt>
                <c:pt idx="56">
                  <c:v>18.567999999999998</c:v>
                </c:pt>
                <c:pt idx="57">
                  <c:v>17.849999999999994</c:v>
                </c:pt>
                <c:pt idx="58">
                  <c:v>16.328999999999994</c:v>
                </c:pt>
                <c:pt idx="59">
                  <c:v>15.924000000000007</c:v>
                </c:pt>
                <c:pt idx="60">
                  <c:v>15.266999999999996</c:v>
                </c:pt>
                <c:pt idx="61">
                  <c:v>14.393000000000001</c:v>
                </c:pt>
                <c:pt idx="62">
                  <c:v>13.286000000000001</c:v>
                </c:pt>
                <c:pt idx="63">
                  <c:v>12.263999999999996</c:v>
                </c:pt>
                <c:pt idx="64">
                  <c:v>9.3580000000000041</c:v>
                </c:pt>
                <c:pt idx="65">
                  <c:v>8.563999999999993</c:v>
                </c:pt>
                <c:pt idx="66">
                  <c:v>7.8259999999999934</c:v>
                </c:pt>
                <c:pt idx="67">
                  <c:v>7.1460000000000008</c:v>
                </c:pt>
                <c:pt idx="68">
                  <c:v>6.5250000000000057</c:v>
                </c:pt>
                <c:pt idx="69">
                  <c:v>3.8499999999999943</c:v>
                </c:pt>
                <c:pt idx="70">
                  <c:v>2.4320000000000022</c:v>
                </c:pt>
                <c:pt idx="71">
                  <c:v>1.5600000000000023</c:v>
                </c:pt>
                <c:pt idx="72">
                  <c:v>1.0060000000000002</c:v>
                </c:pt>
                <c:pt idx="73">
                  <c:v>0.64900000000000091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1556480"/>
        <c:axId val="67372544"/>
      </c:scatterChart>
      <c:valAx>
        <c:axId val="715564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72544"/>
        <c:crossesAt val="120"/>
        <c:crossBetween val="midCat"/>
        <c:minorUnit val="100"/>
      </c:valAx>
      <c:valAx>
        <c:axId val="673725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5564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6254290242454"/>
          <c:y val="0.464049400460955"/>
          <c:w val="0.60218185624811016"/>
          <c:h val="0.1968694426197991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742963703968273"/>
          <c:y val="0.19600938967136314"/>
          <c:w val="0.76530525123479676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'1.4Qb'!$FD$18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'1.4Qb'!$FD$19:$FD$126</c:f>
              <c:numCache>
                <c:formatCode>0.00E+00</c:formatCode>
                <c:ptCount val="108"/>
                <c:pt idx="1">
                  <c:v>-493.74500355659734</c:v>
                </c:pt>
                <c:pt idx="2">
                  <c:v>-282.57454910031544</c:v>
                </c:pt>
                <c:pt idx="3">
                  <c:v>-266.86532121872887</c:v>
                </c:pt>
                <c:pt idx="4">
                  <c:v>-265.7788794451933</c:v>
                </c:pt>
                <c:pt idx="5">
                  <c:v>-269.08871229882021</c:v>
                </c:pt>
                <c:pt idx="6">
                  <c:v>-269.53617039289753</c:v>
                </c:pt>
                <c:pt idx="7">
                  <c:v>-265.13520477370696</c:v>
                </c:pt>
                <c:pt idx="8">
                  <c:v>-263.18523926423421</c:v>
                </c:pt>
                <c:pt idx="9">
                  <c:v>-262.58059805185246</c:v>
                </c:pt>
                <c:pt idx="10">
                  <c:v>-259.33769635718187</c:v>
                </c:pt>
                <c:pt idx="11">
                  <c:v>-260.64635584695873</c:v>
                </c:pt>
                <c:pt idx="12">
                  <c:v>-261.00580927430792</c:v>
                </c:pt>
                <c:pt idx="13">
                  <c:v>-262.06406435889789</c:v>
                </c:pt>
                <c:pt idx="14">
                  <c:v>-266.23041165388116</c:v>
                </c:pt>
                <c:pt idx="15">
                  <c:v>-268.23455637167336</c:v>
                </c:pt>
                <c:pt idx="16">
                  <c:v>-274.52594571385333</c:v>
                </c:pt>
                <c:pt idx="17">
                  <c:v>-279.21072755371245</c:v>
                </c:pt>
                <c:pt idx="18">
                  <c:v>-286.51262713872478</c:v>
                </c:pt>
                <c:pt idx="19">
                  <c:v>-294.02021153705311</c:v>
                </c:pt>
                <c:pt idx="20">
                  <c:v>-303.42520762941564</c:v>
                </c:pt>
                <c:pt idx="21">
                  <c:v>-313.19248263603822</c:v>
                </c:pt>
                <c:pt idx="22">
                  <c:v>-325.34237508675983</c:v>
                </c:pt>
                <c:pt idx="23">
                  <c:v>-337.69280608554618</c:v>
                </c:pt>
                <c:pt idx="24">
                  <c:v>-371.28671638320662</c:v>
                </c:pt>
                <c:pt idx="25">
                  <c:v>-314.99971056666959</c:v>
                </c:pt>
                <c:pt idx="26">
                  <c:v>-379.78021761632448</c:v>
                </c:pt>
                <c:pt idx="27">
                  <c:v>-364.91383583784489</c:v>
                </c:pt>
                <c:pt idx="28">
                  <c:v>-361.41673517518728</c:v>
                </c:pt>
                <c:pt idx="29">
                  <c:v>-324.32288626412623</c:v>
                </c:pt>
                <c:pt idx="30">
                  <c:v>-562.00726508210107</c:v>
                </c:pt>
                <c:pt idx="31">
                  <c:v>0</c:v>
                </c:pt>
                <c:pt idx="32">
                  <c:v>-330.18661511631939</c:v>
                </c:pt>
                <c:pt idx="33">
                  <c:v>-327.9488832251991</c:v>
                </c:pt>
                <c:pt idx="34">
                  <c:v>-305.17019321413693</c:v>
                </c:pt>
                <c:pt idx="35">
                  <c:v>-488.41333861825836</c:v>
                </c:pt>
                <c:pt idx="36">
                  <c:v>0</c:v>
                </c:pt>
                <c:pt idx="37">
                  <c:v>-301.92065418121479</c:v>
                </c:pt>
                <c:pt idx="38">
                  <c:v>-301.82011243331743</c:v>
                </c:pt>
                <c:pt idx="39">
                  <c:v>-288.9838968060368</c:v>
                </c:pt>
                <c:pt idx="40">
                  <c:v>-435.69407380626791</c:v>
                </c:pt>
                <c:pt idx="41">
                  <c:v>0</c:v>
                </c:pt>
                <c:pt idx="42">
                  <c:v>-281.15077465724613</c:v>
                </c:pt>
                <c:pt idx="43">
                  <c:v>-282.98071527204081</c:v>
                </c:pt>
                <c:pt idx="44">
                  <c:v>-277.20146946164186</c:v>
                </c:pt>
                <c:pt idx="45">
                  <c:v>-396.78811352373435</c:v>
                </c:pt>
                <c:pt idx="46">
                  <c:v>0</c:v>
                </c:pt>
                <c:pt idx="47">
                  <c:v>-155.46047229913268</c:v>
                </c:pt>
                <c:pt idx="48">
                  <c:v>-329.5335123431168</c:v>
                </c:pt>
                <c:pt idx="49">
                  <c:v>-258.42918984551005</c:v>
                </c:pt>
                <c:pt idx="50">
                  <c:v>-284.80469503458033</c:v>
                </c:pt>
                <c:pt idx="51">
                  <c:v>-292.59022958082784</c:v>
                </c:pt>
                <c:pt idx="52">
                  <c:v>-303.52850223721543</c:v>
                </c:pt>
                <c:pt idx="53">
                  <c:v>-314.90736360911058</c:v>
                </c:pt>
                <c:pt idx="54">
                  <c:v>-327.48399272422989</c:v>
                </c:pt>
                <c:pt idx="55">
                  <c:v>-340.96469186766637</c:v>
                </c:pt>
                <c:pt idx="56">
                  <c:v>-261.3226553677805</c:v>
                </c:pt>
                <c:pt idx="57">
                  <c:v>-872.94141702795082</c:v>
                </c:pt>
                <c:pt idx="58">
                  <c:v>-608.52236160883331</c:v>
                </c:pt>
                <c:pt idx="59">
                  <c:v>-402.22599276387274</c:v>
                </c:pt>
                <c:pt idx="60">
                  <c:v>-518.47226901606109</c:v>
                </c:pt>
                <c:pt idx="61">
                  <c:v>-665.70302710510555</c:v>
                </c:pt>
                <c:pt idx="62">
                  <c:v>14.085283532830962</c:v>
                </c:pt>
                <c:pt idx="63">
                  <c:v>-1163.0911206910503</c:v>
                </c:pt>
                <c:pt idx="64">
                  <c:v>0</c:v>
                </c:pt>
                <c:pt idx="65">
                  <c:v>-755.83283301903941</c:v>
                </c:pt>
                <c:pt idx="66">
                  <c:v>-793.36641249121749</c:v>
                </c:pt>
                <c:pt idx="67">
                  <c:v>-833.86571533065046</c:v>
                </c:pt>
                <c:pt idx="68">
                  <c:v>-934.65838904671421</c:v>
                </c:pt>
                <c:pt idx="69">
                  <c:v>0</c:v>
                </c:pt>
                <c:pt idx="70">
                  <c:v>399.06647351087469</c:v>
                </c:pt>
                <c:pt idx="71">
                  <c:v>380.49289551752798</c:v>
                </c:pt>
                <c:pt idx="72">
                  <c:v>371.63905496920512</c:v>
                </c:pt>
                <c:pt idx="73">
                  <c:v>367.33210585413832</c:v>
                </c:pt>
                <c:pt idx="74">
                  <c:v>0</c:v>
                </c:pt>
                <c:pt idx="75">
                  <c:v>442.70724119999863</c:v>
                </c:pt>
                <c:pt idx="76">
                  <c:v>359.45700000000147</c:v>
                </c:pt>
                <c:pt idx="77">
                  <c:v>359.45700000000147</c:v>
                </c:pt>
                <c:pt idx="78">
                  <c:v>359.45700000000147</c:v>
                </c:pt>
                <c:pt idx="79">
                  <c:v>0</c:v>
                </c:pt>
                <c:pt idx="80">
                  <c:v>442.70724119999863</c:v>
                </c:pt>
                <c:pt idx="81">
                  <c:v>359.45700000000147</c:v>
                </c:pt>
                <c:pt idx="82">
                  <c:v>359.45700000000147</c:v>
                </c:pt>
                <c:pt idx="83">
                  <c:v>359.45700000000147</c:v>
                </c:pt>
                <c:pt idx="84">
                  <c:v>359.45700000000147</c:v>
                </c:pt>
                <c:pt idx="85">
                  <c:v>359.45700000000147</c:v>
                </c:pt>
                <c:pt idx="86">
                  <c:v>359.45700000000147</c:v>
                </c:pt>
                <c:pt idx="87">
                  <c:v>359.45700000000147</c:v>
                </c:pt>
                <c:pt idx="88">
                  <c:v>359.45700000000147</c:v>
                </c:pt>
                <c:pt idx="89">
                  <c:v>359.45700000000147</c:v>
                </c:pt>
                <c:pt idx="90">
                  <c:v>359.45700000000147</c:v>
                </c:pt>
                <c:pt idx="91">
                  <c:v>359.45700000000147</c:v>
                </c:pt>
                <c:pt idx="92">
                  <c:v>359.45700000000147</c:v>
                </c:pt>
                <c:pt idx="93">
                  <c:v>359.45700000000147</c:v>
                </c:pt>
                <c:pt idx="94">
                  <c:v>359.45700000000147</c:v>
                </c:pt>
                <c:pt idx="95">
                  <c:v>359.45700000000147</c:v>
                </c:pt>
                <c:pt idx="96">
                  <c:v>359.45700000000147</c:v>
                </c:pt>
                <c:pt idx="97">
                  <c:v>359.45700000000147</c:v>
                </c:pt>
                <c:pt idx="98">
                  <c:v>359.45700000000147</c:v>
                </c:pt>
                <c:pt idx="99">
                  <c:v>359.45700000000147</c:v>
                </c:pt>
                <c:pt idx="100">
                  <c:v>359.45700000000147</c:v>
                </c:pt>
                <c:pt idx="101">
                  <c:v>359.45700000000147</c:v>
                </c:pt>
                <c:pt idx="102">
                  <c:v>359.45700000000147</c:v>
                </c:pt>
                <c:pt idx="103">
                  <c:v>359.45700000000147</c:v>
                </c:pt>
                <c:pt idx="104">
                  <c:v>359.45700000000147</c:v>
                </c:pt>
                <c:pt idx="105">
                  <c:v>359.45700000000147</c:v>
                </c:pt>
                <c:pt idx="106">
                  <c:v>359.45700000000147</c:v>
                </c:pt>
                <c:pt idx="107">
                  <c:v>359.45700000000147</c:v>
                </c:pt>
              </c:numCache>
            </c:numRef>
          </c:yVal>
        </c:ser>
        <c:ser>
          <c:idx val="0"/>
          <c:order val="1"/>
          <c:tx>
            <c:strRef>
              <c:f>'1.4Qb'!$FE$18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'1.4Qb'!$FE$19:$FE$126</c:f>
              <c:numCache>
                <c:formatCode>0.00E+00</c:formatCode>
                <c:ptCount val="108"/>
                <c:pt idx="1">
                  <c:v>3812.1748921137132</c:v>
                </c:pt>
                <c:pt idx="2">
                  <c:v>2550.3984864154504</c:v>
                </c:pt>
                <c:pt idx="3">
                  <c:v>2178.7808002526622</c:v>
                </c:pt>
                <c:pt idx="4">
                  <c:v>1925.0592727773608</c:v>
                </c:pt>
                <c:pt idx="5">
                  <c:v>1733.5920766858148</c:v>
                </c:pt>
                <c:pt idx="6">
                  <c:v>1574.0471368319131</c:v>
                </c:pt>
                <c:pt idx="7">
                  <c:v>1435.4016729353768</c:v>
                </c:pt>
                <c:pt idx="8">
                  <c:v>1324.1027917580905</c:v>
                </c:pt>
                <c:pt idx="9">
                  <c:v>1231.9923105578346</c:v>
                </c:pt>
                <c:pt idx="10">
                  <c:v>1149.6333221115717</c:v>
                </c:pt>
                <c:pt idx="11">
                  <c:v>1083.5014668406018</c:v>
                </c:pt>
                <c:pt idx="12">
                  <c:v>1024.2669336826493</c:v>
                </c:pt>
                <c:pt idx="13">
                  <c:v>972.30936381272227</c:v>
                </c:pt>
                <c:pt idx="14">
                  <c:v>928.54712805157112</c:v>
                </c:pt>
                <c:pt idx="15">
                  <c:v>886.95539163025751</c:v>
                </c:pt>
                <c:pt idx="16">
                  <c:v>852.39071772982732</c:v>
                </c:pt>
                <c:pt idx="17">
                  <c:v>819.25251078659664</c:v>
                </c:pt>
                <c:pt idx="18">
                  <c:v>790.27825650372472</c:v>
                </c:pt>
                <c:pt idx="19">
                  <c:v>763.22383596693294</c:v>
                </c:pt>
                <c:pt idx="20">
                  <c:v>738.80337141104314</c:v>
                </c:pt>
                <c:pt idx="21">
                  <c:v>715.69884435100482</c:v>
                </c:pt>
                <c:pt idx="22">
                  <c:v>694.75063301963849</c:v>
                </c:pt>
                <c:pt idx="23">
                  <c:v>674.52816579444357</c:v>
                </c:pt>
                <c:pt idx="24">
                  <c:v>664.04811414373819</c:v>
                </c:pt>
                <c:pt idx="25">
                  <c:v>617.9273114541628</c:v>
                </c:pt>
                <c:pt idx="26">
                  <c:v>620.34342066338957</c:v>
                </c:pt>
                <c:pt idx="27">
                  <c:v>593.63413868429143</c:v>
                </c:pt>
                <c:pt idx="28">
                  <c:v>572.87538535168551</c:v>
                </c:pt>
                <c:pt idx="29">
                  <c:v>544.07917715312055</c:v>
                </c:pt>
                <c:pt idx="30">
                  <c:v>591.5415960278026</c:v>
                </c:pt>
                <c:pt idx="31">
                  <c:v>0</c:v>
                </c:pt>
                <c:pt idx="32">
                  <c:v>537.68914584852109</c:v>
                </c:pt>
                <c:pt idx="33">
                  <c:v>522.93445119444118</c:v>
                </c:pt>
                <c:pt idx="34">
                  <c:v>503.73498755690082</c:v>
                </c:pt>
                <c:pt idx="35">
                  <c:v>537.67062564523462</c:v>
                </c:pt>
                <c:pt idx="36">
                  <c:v>0</c:v>
                </c:pt>
                <c:pt idx="37">
                  <c:v>497.22728044398144</c:v>
                </c:pt>
                <c:pt idx="38">
                  <c:v>486.91343486354288</c:v>
                </c:pt>
                <c:pt idx="39">
                  <c:v>473.92650994558585</c:v>
                </c:pt>
                <c:pt idx="40">
                  <c:v>500.57567722611827</c:v>
                </c:pt>
                <c:pt idx="41">
                  <c:v>0</c:v>
                </c:pt>
                <c:pt idx="42">
                  <c:v>468.11855550370041</c:v>
                </c:pt>
                <c:pt idx="43">
                  <c:v>460.93168264285111</c:v>
                </c:pt>
                <c:pt idx="44">
                  <c:v>452.137211063226</c:v>
                </c:pt>
                <c:pt idx="45">
                  <c:v>474.27289219358568</c:v>
                </c:pt>
                <c:pt idx="46">
                  <c:v>0</c:v>
                </c:pt>
                <c:pt idx="47">
                  <c:v>417.21656176883391</c:v>
                </c:pt>
                <c:pt idx="48">
                  <c:v>458.59155617982594</c:v>
                </c:pt>
                <c:pt idx="49">
                  <c:v>434.07422256766637</c:v>
                </c:pt>
                <c:pt idx="50">
                  <c:v>435.11707961339852</c:v>
                </c:pt>
                <c:pt idx="51">
                  <c:v>431.35115725703167</c:v>
                </c:pt>
                <c:pt idx="52">
                  <c:v>428.2838327334382</c:v>
                </c:pt>
                <c:pt idx="53">
                  <c:v>425.23075864512981</c:v>
                </c:pt>
                <c:pt idx="54">
                  <c:v>422.33514911845128</c:v>
                </c:pt>
                <c:pt idx="55">
                  <c:v>419.49332157652287</c:v>
                </c:pt>
                <c:pt idx="56">
                  <c:v>398.52976636653989</c:v>
                </c:pt>
                <c:pt idx="57">
                  <c:v>495.02649678802692</c:v>
                </c:pt>
                <c:pt idx="58">
                  <c:v>438.72660244375083</c:v>
                </c:pt>
                <c:pt idx="59">
                  <c:v>399.56038719669351</c:v>
                </c:pt>
                <c:pt idx="60">
                  <c:v>409.79661813007164</c:v>
                </c:pt>
                <c:pt idx="61">
                  <c:v>420.37609306631475</c:v>
                </c:pt>
                <c:pt idx="62">
                  <c:v>325.1240723878368</c:v>
                </c:pt>
                <c:pt idx="63">
                  <c:v>449.05215384305916</c:v>
                </c:pt>
                <c:pt idx="64">
                  <c:v>0</c:v>
                </c:pt>
                <c:pt idx="65">
                  <c:v>384.98905315391244</c:v>
                </c:pt>
                <c:pt idx="66">
                  <c:v>380.63767426364416</c:v>
                </c:pt>
                <c:pt idx="67">
                  <c:v>376.61902825623986</c:v>
                </c:pt>
                <c:pt idx="68">
                  <c:v>376.26629414114984</c:v>
                </c:pt>
                <c:pt idx="69">
                  <c:v>0</c:v>
                </c:pt>
                <c:pt idx="70">
                  <c:v>388.56738282689207</c:v>
                </c:pt>
                <c:pt idx="71">
                  <c:v>370.48245946284197</c:v>
                </c:pt>
                <c:pt idx="72">
                  <c:v>361.8615557332916</c:v>
                </c:pt>
                <c:pt idx="73">
                  <c:v>357.66791869110472</c:v>
                </c:pt>
                <c:pt idx="74">
                  <c:v>0</c:v>
                </c:pt>
                <c:pt idx="75">
                  <c:v>431.05999999999869</c:v>
                </c:pt>
                <c:pt idx="76">
                  <c:v>350.00000000000142</c:v>
                </c:pt>
                <c:pt idx="77">
                  <c:v>350.00000000000142</c:v>
                </c:pt>
                <c:pt idx="78">
                  <c:v>350.00000000000142</c:v>
                </c:pt>
                <c:pt idx="79">
                  <c:v>0</c:v>
                </c:pt>
                <c:pt idx="80">
                  <c:v>431.05999999999869</c:v>
                </c:pt>
                <c:pt idx="81">
                  <c:v>350.00000000000142</c:v>
                </c:pt>
                <c:pt idx="82">
                  <c:v>350.00000000000142</c:v>
                </c:pt>
                <c:pt idx="83">
                  <c:v>350.00000000000142</c:v>
                </c:pt>
                <c:pt idx="84">
                  <c:v>350.00000000000142</c:v>
                </c:pt>
                <c:pt idx="85">
                  <c:v>350.00000000000142</c:v>
                </c:pt>
                <c:pt idx="86">
                  <c:v>350.00000000000142</c:v>
                </c:pt>
                <c:pt idx="87">
                  <c:v>350.00000000000142</c:v>
                </c:pt>
                <c:pt idx="88">
                  <c:v>350.00000000000142</c:v>
                </c:pt>
                <c:pt idx="89">
                  <c:v>350.00000000000142</c:v>
                </c:pt>
                <c:pt idx="90">
                  <c:v>350.00000000000142</c:v>
                </c:pt>
                <c:pt idx="91">
                  <c:v>350.00000000000142</c:v>
                </c:pt>
                <c:pt idx="92">
                  <c:v>350.00000000000142</c:v>
                </c:pt>
                <c:pt idx="93">
                  <c:v>350.00000000000142</c:v>
                </c:pt>
                <c:pt idx="94">
                  <c:v>350.00000000000142</c:v>
                </c:pt>
                <c:pt idx="95">
                  <c:v>350.00000000000142</c:v>
                </c:pt>
                <c:pt idx="96">
                  <c:v>350.00000000000142</c:v>
                </c:pt>
                <c:pt idx="97">
                  <c:v>350.00000000000142</c:v>
                </c:pt>
                <c:pt idx="98">
                  <c:v>350.00000000000142</c:v>
                </c:pt>
                <c:pt idx="99">
                  <c:v>350.00000000000142</c:v>
                </c:pt>
                <c:pt idx="100">
                  <c:v>350.00000000000142</c:v>
                </c:pt>
                <c:pt idx="101">
                  <c:v>350.00000000000142</c:v>
                </c:pt>
                <c:pt idx="102">
                  <c:v>350.00000000000142</c:v>
                </c:pt>
                <c:pt idx="103">
                  <c:v>350.00000000000142</c:v>
                </c:pt>
                <c:pt idx="104">
                  <c:v>350.00000000000142</c:v>
                </c:pt>
                <c:pt idx="105">
                  <c:v>350.00000000000142</c:v>
                </c:pt>
                <c:pt idx="106">
                  <c:v>350.00000000000142</c:v>
                </c:pt>
                <c:pt idx="107">
                  <c:v>350.00000000000142</c:v>
                </c:pt>
              </c:numCache>
            </c:numRef>
          </c:yVal>
        </c:ser>
        <c:ser>
          <c:idx val="2"/>
          <c:order val="2"/>
          <c:tx>
            <c:strRef>
              <c:f>'1.4Qb'!$FF$18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'1.4Qb'!$FF$19:$FF$126</c:f>
              <c:numCache>
                <c:formatCode>0.000</c:formatCode>
                <c:ptCount val="108"/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350</c:v>
                </c:pt>
                <c:pt idx="32">
                  <c:v>333.33333333333331</c:v>
                </c:pt>
                <c:pt idx="33">
                  <c:v>333.33333333333331</c:v>
                </c:pt>
                <c:pt idx="34">
                  <c:v>333.33333333333331</c:v>
                </c:pt>
                <c:pt idx="35">
                  <c:v>333.33333333333331</c:v>
                </c:pt>
                <c:pt idx="36">
                  <c:v>333.33333333333331</c:v>
                </c:pt>
                <c:pt idx="37">
                  <c:v>318.18181818181819</c:v>
                </c:pt>
                <c:pt idx="38">
                  <c:v>318.18181818181819</c:v>
                </c:pt>
                <c:pt idx="39">
                  <c:v>318.18181818181819</c:v>
                </c:pt>
                <c:pt idx="40">
                  <c:v>318.18181818181819</c:v>
                </c:pt>
                <c:pt idx="41">
                  <c:v>318.18181818181819</c:v>
                </c:pt>
                <c:pt idx="42">
                  <c:v>304.3478260869565</c:v>
                </c:pt>
                <c:pt idx="43">
                  <c:v>304.3478260869565</c:v>
                </c:pt>
                <c:pt idx="44">
                  <c:v>304.3478260869565</c:v>
                </c:pt>
                <c:pt idx="45">
                  <c:v>304.3478260869565</c:v>
                </c:pt>
                <c:pt idx="46">
                  <c:v>304.3478260869565</c:v>
                </c:pt>
                <c:pt idx="47">
                  <c:v>291.66666666666669</c:v>
                </c:pt>
                <c:pt idx="48">
                  <c:v>291.66666666666669</c:v>
                </c:pt>
                <c:pt idx="49">
                  <c:v>291.66666666666669</c:v>
                </c:pt>
                <c:pt idx="50">
                  <c:v>291.66666666666669</c:v>
                </c:pt>
                <c:pt idx="51">
                  <c:v>291.66666666666669</c:v>
                </c:pt>
                <c:pt idx="52">
                  <c:v>291.66666666666669</c:v>
                </c:pt>
                <c:pt idx="53">
                  <c:v>291.66666666666669</c:v>
                </c:pt>
                <c:pt idx="54">
                  <c:v>291.66666666666669</c:v>
                </c:pt>
                <c:pt idx="55">
                  <c:v>291.66666666666669</c:v>
                </c:pt>
                <c:pt idx="56">
                  <c:v>291.66666666666669</c:v>
                </c:pt>
                <c:pt idx="57">
                  <c:v>291.66666666666669</c:v>
                </c:pt>
                <c:pt idx="58">
                  <c:v>291.66666666666669</c:v>
                </c:pt>
                <c:pt idx="59">
                  <c:v>291.66666666666669</c:v>
                </c:pt>
                <c:pt idx="60">
                  <c:v>291.66666666666669</c:v>
                </c:pt>
                <c:pt idx="61">
                  <c:v>291.66666666666669</c:v>
                </c:pt>
                <c:pt idx="62">
                  <c:v>291.66666666666669</c:v>
                </c:pt>
                <c:pt idx="63">
                  <c:v>291.66666666666669</c:v>
                </c:pt>
                <c:pt idx="64">
                  <c:v>291.66666666666669</c:v>
                </c:pt>
                <c:pt idx="65">
                  <c:v>304.3478260869565</c:v>
                </c:pt>
                <c:pt idx="66">
                  <c:v>304.3478260869565</c:v>
                </c:pt>
                <c:pt idx="67">
                  <c:v>304.3478260869565</c:v>
                </c:pt>
                <c:pt idx="68">
                  <c:v>304.3478260869565</c:v>
                </c:pt>
                <c:pt idx="69">
                  <c:v>304.3478260869565</c:v>
                </c:pt>
                <c:pt idx="70">
                  <c:v>318.18181818181819</c:v>
                </c:pt>
                <c:pt idx="71">
                  <c:v>318.18181818181819</c:v>
                </c:pt>
                <c:pt idx="72">
                  <c:v>318.18181818181819</c:v>
                </c:pt>
                <c:pt idx="73">
                  <c:v>318.18181818181819</c:v>
                </c:pt>
                <c:pt idx="74">
                  <c:v>318.18181818181819</c:v>
                </c:pt>
                <c:pt idx="75">
                  <c:v>333.33333333333331</c:v>
                </c:pt>
                <c:pt idx="76">
                  <c:v>333.33333333333331</c:v>
                </c:pt>
                <c:pt idx="77">
                  <c:v>333.33333333333331</c:v>
                </c:pt>
                <c:pt idx="78">
                  <c:v>333.33333333333331</c:v>
                </c:pt>
                <c:pt idx="79">
                  <c:v>333.33333333333331</c:v>
                </c:pt>
                <c:pt idx="80">
                  <c:v>350</c:v>
                </c:pt>
                <c:pt idx="81">
                  <c:v>350</c:v>
                </c:pt>
                <c:pt idx="82">
                  <c:v>350</c:v>
                </c:pt>
                <c:pt idx="83">
                  <c:v>350</c:v>
                </c:pt>
                <c:pt idx="84">
                  <c:v>350</c:v>
                </c:pt>
                <c:pt idx="85">
                  <c:v>350</c:v>
                </c:pt>
                <c:pt idx="86">
                  <c:v>350</c:v>
                </c:pt>
                <c:pt idx="87">
                  <c:v>350</c:v>
                </c:pt>
                <c:pt idx="88">
                  <c:v>350</c:v>
                </c:pt>
                <c:pt idx="89">
                  <c:v>350</c:v>
                </c:pt>
                <c:pt idx="90">
                  <c:v>350</c:v>
                </c:pt>
                <c:pt idx="91">
                  <c:v>350</c:v>
                </c:pt>
                <c:pt idx="92">
                  <c:v>350</c:v>
                </c:pt>
                <c:pt idx="93">
                  <c:v>350</c:v>
                </c:pt>
                <c:pt idx="94">
                  <c:v>350</c:v>
                </c:pt>
                <c:pt idx="95">
                  <c:v>350</c:v>
                </c:pt>
                <c:pt idx="96">
                  <c:v>350</c:v>
                </c:pt>
                <c:pt idx="97">
                  <c:v>350</c:v>
                </c:pt>
                <c:pt idx="98">
                  <c:v>350</c:v>
                </c:pt>
                <c:pt idx="99">
                  <c:v>350</c:v>
                </c:pt>
                <c:pt idx="100">
                  <c:v>350</c:v>
                </c:pt>
                <c:pt idx="101">
                  <c:v>350</c:v>
                </c:pt>
                <c:pt idx="102">
                  <c:v>350</c:v>
                </c:pt>
                <c:pt idx="103">
                  <c:v>350</c:v>
                </c:pt>
                <c:pt idx="104">
                  <c:v>350</c:v>
                </c:pt>
                <c:pt idx="105">
                  <c:v>350</c:v>
                </c:pt>
                <c:pt idx="106">
                  <c:v>350</c:v>
                </c:pt>
                <c:pt idx="107">
                  <c:v>350</c:v>
                </c:pt>
              </c:numCache>
            </c:numRef>
          </c:yVal>
        </c:ser>
        <c:axId val="67406080"/>
        <c:axId val="67416832"/>
      </c:scatterChart>
      <c:valAx>
        <c:axId val="674060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416832"/>
        <c:crossesAt val="2000"/>
        <c:crossBetween val="midCat"/>
        <c:minorUnit val="100"/>
      </c:valAx>
      <c:valAx>
        <c:axId val="674168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4060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74120511137956"/>
          <c:y val="0.22147812294727398"/>
          <c:w val="0.17183531780817801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417"/>
          <c:y val="0.17770778652668473"/>
          <c:w val="0.80901850561067568"/>
          <c:h val="0.72280996454390756"/>
        </c:manualLayout>
      </c:layout>
      <c:scatterChart>
        <c:scatterStyle val="lineMarker"/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'1.4Qb'!$FL$18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'1.4Qb'!$FL$19:$FL$126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3.033221641410792E-2</c:v>
                </c:pt>
                <c:pt idx="2">
                  <c:v>2.8576755644329883E-2</c:v>
                </c:pt>
                <c:pt idx="3">
                  <c:v>2.707454577918935E-2</c:v>
                </c:pt>
                <c:pt idx="4">
                  <c:v>2.5768557496216267E-2</c:v>
                </c:pt>
                <c:pt idx="5">
                  <c:v>2.4613388315752868E-2</c:v>
                </c:pt>
                <c:pt idx="6">
                  <c:v>2.3569596833222302E-2</c:v>
                </c:pt>
                <c:pt idx="7">
                  <c:v>2.260260902618207E-2</c:v>
                </c:pt>
                <c:pt idx="8">
                  <c:v>2.1698540590344064E-2</c:v>
                </c:pt>
                <c:pt idx="9">
                  <c:v>2.0848258074138183E-2</c:v>
                </c:pt>
                <c:pt idx="10">
                  <c:v>2.0036233731255654E-2</c:v>
                </c:pt>
                <c:pt idx="11">
                  <c:v>1.9261307848775017E-2</c:v>
                </c:pt>
                <c:pt idx="12">
                  <c:v>1.8515952875088316E-2</c:v>
                </c:pt>
                <c:pt idx="13">
                  <c:v>1.7794761956214256E-2</c:v>
                </c:pt>
                <c:pt idx="14">
                  <c:v>1.7097426321895898E-2</c:v>
                </c:pt>
                <c:pt idx="15">
                  <c:v>1.6416820388642221E-2</c:v>
                </c:pt>
                <c:pt idx="16">
                  <c:v>1.5754280652802464E-2</c:v>
                </c:pt>
                <c:pt idx="17">
                  <c:v>1.5104635308280054E-2</c:v>
                </c:pt>
                <c:pt idx="18">
                  <c:v>1.446741076365665E-2</c:v>
                </c:pt>
                <c:pt idx="19">
                  <c:v>1.3839775507182874E-2</c:v>
                </c:pt>
                <c:pt idx="20">
                  <c:v>1.3220811081882779E-2</c:v>
                </c:pt>
                <c:pt idx="21">
                  <c:v>1.2607858280642025E-2</c:v>
                </c:pt>
                <c:pt idx="22">
                  <c:v>1.2000527578792134E-2</c:v>
                </c:pt>
                <c:pt idx="23">
                  <c:v>1.1395957663852574E-2</c:v>
                </c:pt>
                <c:pt idx="24">
                  <c:v>1.0837522814636001E-2</c:v>
                </c:pt>
                <c:pt idx="25">
                  <c:v>1.0227608770837693E-2</c:v>
                </c:pt>
                <c:pt idx="26">
                  <c:v>9.6611299780730922E-3</c:v>
                </c:pt>
                <c:pt idx="27">
                  <c:v>9.1014756522953336E-3</c:v>
                </c:pt>
                <c:pt idx="28">
                  <c:v>8.5555705995355846E-3</c:v>
                </c:pt>
                <c:pt idx="29">
                  <c:v>8.028708965218824E-3</c:v>
                </c:pt>
                <c:pt idx="30">
                  <c:v>7.5342920613248356E-3</c:v>
                </c:pt>
                <c:pt idx="31">
                  <c:v>8.9937089652188246E-3</c:v>
                </c:pt>
                <c:pt idx="32">
                  <c:v>8.5337705975658956E-3</c:v>
                </c:pt>
                <c:pt idx="33">
                  <c:v>8.0858724316578735E-3</c:v>
                </c:pt>
                <c:pt idx="34">
                  <c:v>7.653449125369814E-3</c:v>
                </c:pt>
                <c:pt idx="35">
                  <c:v>7.2441513280978248E-3</c:v>
                </c:pt>
                <c:pt idx="36">
                  <c:v>8.5724967444174328E-3</c:v>
                </c:pt>
                <c:pt idx="37">
                  <c:v>8.2005198647544641E-3</c:v>
                </c:pt>
                <c:pt idx="38">
                  <c:v>7.8381589040191265E-3</c:v>
                </c:pt>
                <c:pt idx="39">
                  <c:v>7.4872816269514484E-3</c:v>
                </c:pt>
                <c:pt idx="40">
                  <c:v>7.1521114649180546E-3</c:v>
                </c:pt>
                <c:pt idx="41">
                  <c:v>8.3645543542241758E-3</c:v>
                </c:pt>
                <c:pt idx="42">
                  <c:v>8.0665551177917221E-3</c:v>
                </c:pt>
                <c:pt idx="43">
                  <c:v>7.7757336369548066E-3</c:v>
                </c:pt>
                <c:pt idx="44">
                  <c:v>7.4930315496866511E-3</c:v>
                </c:pt>
                <c:pt idx="45">
                  <c:v>7.2206076527317467E-3</c:v>
                </c:pt>
                <c:pt idx="46">
                  <c:v>8.332161984469259E-3</c:v>
                </c:pt>
                <c:pt idx="47">
                  <c:v>8.0383062798221258E-3</c:v>
                </c:pt>
                <c:pt idx="48">
                  <c:v>7.8226451918406055E-3</c:v>
                </c:pt>
                <c:pt idx="49">
                  <c:v>7.5866006668937145E-3</c:v>
                </c:pt>
                <c:pt idx="50">
                  <c:v>7.3565011092140463E-3</c:v>
                </c:pt>
                <c:pt idx="51">
                  <c:v>7.127726295893015E-3</c:v>
                </c:pt>
                <c:pt idx="52">
                  <c:v>6.9005841280310133E-3</c:v>
                </c:pt>
                <c:pt idx="53">
                  <c:v>6.6748203965068149E-3</c:v>
                </c:pt>
                <c:pt idx="54">
                  <c:v>6.4502378350735964E-3</c:v>
                </c:pt>
                <c:pt idx="55">
                  <c:v>6.2266867142186525E-3</c:v>
                </c:pt>
                <c:pt idx="56">
                  <c:v>5.7291125777570902E-3</c:v>
                </c:pt>
                <c:pt idx="57">
                  <c:v>5.4890611743178162E-3</c:v>
                </c:pt>
                <c:pt idx="58">
                  <c:v>5.2918157081127456E-3</c:v>
                </c:pt>
                <c:pt idx="59">
                  <c:v>5.0209664718780548E-3</c:v>
                </c:pt>
                <c:pt idx="60">
                  <c:v>4.7101167375619086E-3</c:v>
                </c:pt>
                <c:pt idx="61">
                  <c:v>4.3379712046728207E-3</c:v>
                </c:pt>
                <c:pt idx="62">
                  <c:v>3.8877487003631159E-3</c:v>
                </c:pt>
                <c:pt idx="63">
                  <c:v>3.484253178281545E-3</c:v>
                </c:pt>
                <c:pt idx="64">
                  <c:v>2.6800865116148784E-3</c:v>
                </c:pt>
                <c:pt idx="65">
                  <c:v>2.4775247918165503E-3</c:v>
                </c:pt>
                <c:pt idx="66">
                  <c:v>2.288231616414056E-3</c:v>
                </c:pt>
                <c:pt idx="67">
                  <c:v>2.1126154409849079E-3</c:v>
                </c:pt>
                <c:pt idx="68">
                  <c:v>1.9504773771468814E-3</c:v>
                </c:pt>
                <c:pt idx="69">
                  <c:v>1.1113469423642726E-3</c:v>
                </c:pt>
                <c:pt idx="70">
                  <c:v>7.1175275888691204E-4</c:v>
                </c:pt>
                <c:pt idx="71">
                  <c:v>4.6276879440505233E-4</c:v>
                </c:pt>
                <c:pt idx="72">
                  <c:v>3.0248827424132237E-4</c:v>
                </c:pt>
                <c:pt idx="73">
                  <c:v>1.9772110211348015E-4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1668480"/>
        <c:axId val="71670784"/>
      </c:scatterChart>
      <c:valAx>
        <c:axId val="716684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670784"/>
        <c:crossesAt val="3.500000000000001E-2"/>
        <c:crossBetween val="midCat"/>
      </c:valAx>
      <c:valAx>
        <c:axId val="716707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6684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579169119310091"/>
          <c:y val="0.15910369062583224"/>
          <c:w val="0.82222823053350524"/>
          <c:h val="0.79486151819020467"/>
        </c:manualLayout>
      </c:layout>
      <c:scatterChart>
        <c:scatterStyle val="lineMarker"/>
        <c:ser>
          <c:idx val="1"/>
          <c:order val="0"/>
          <c:tx>
            <c:strRef>
              <c:f>'1.4Qb'!$FK$18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'1.4Qb'!$FK$19:$FK$128</c:f>
              <c:numCache>
                <c:formatCode>0.00</c:formatCode>
                <c:ptCount val="110"/>
                <c:pt idx="1">
                  <c:v>93.435708537638348</c:v>
                </c:pt>
                <c:pt idx="2">
                  <c:v>83.893888534299592</c:v>
                </c:pt>
                <c:pt idx="3">
                  <c:v>92.6157235332645</c:v>
                </c:pt>
                <c:pt idx="4">
                  <c:v>101.15539313091745</c:v>
                </c:pt>
                <c:pt idx="5">
                  <c:v>109.03585956075766</c:v>
                </c:pt>
                <c:pt idx="6">
                  <c:v>115.40376108492576</c:v>
                </c:pt>
                <c:pt idx="7">
                  <c:v>119.37122041054675</c:v>
                </c:pt>
                <c:pt idx="8">
                  <c:v>122.50496715843805</c:v>
                </c:pt>
                <c:pt idx="9">
                  <c:v>125.0960647007479</c:v>
                </c:pt>
                <c:pt idx="10">
                  <c:v>125.87212490533781</c:v>
                </c:pt>
                <c:pt idx="11">
                  <c:v>126.77838767700622</c:v>
                </c:pt>
                <c:pt idx="12">
                  <c:v>126.70895766955215</c:v>
                </c:pt>
                <c:pt idx="13">
                  <c:v>125.87067405116481</c:v>
                </c:pt>
                <c:pt idx="14">
                  <c:v>125.0910844109417</c:v>
                </c:pt>
                <c:pt idx="15">
                  <c:v>123.10444661539091</c:v>
                </c:pt>
                <c:pt idx="16">
                  <c:v>121.39310029710279</c:v>
                </c:pt>
                <c:pt idx="17">
                  <c:v>118.75293273966523</c:v>
                </c:pt>
                <c:pt idx="18">
                  <c:v>116.01893838463816</c:v>
                </c:pt>
                <c:pt idx="19">
                  <c:v>112.75333077158901</c:v>
                </c:pt>
                <c:pt idx="20">
                  <c:v>109.29782667212959</c:v>
                </c:pt>
                <c:pt idx="21">
                  <c:v>105.34526194448318</c:v>
                </c:pt>
                <c:pt idx="22">
                  <c:v>101.29730715275301</c:v>
                </c:pt>
                <c:pt idx="23">
                  <c:v>96.74846806172792</c:v>
                </c:pt>
                <c:pt idx="24">
                  <c:v>99.53480029801112</c:v>
                </c:pt>
                <c:pt idx="25">
                  <c:v>86.344673481726318</c:v>
                </c:pt>
                <c:pt idx="26">
                  <c:v>87.773536286536185</c:v>
                </c:pt>
                <c:pt idx="27">
                  <c:v>83.813368208553555</c:v>
                </c:pt>
                <c:pt idx="28">
                  <c:v>80.861342840518475</c:v>
                </c:pt>
                <c:pt idx="29">
                  <c:v>78.693714272159184</c:v>
                </c:pt>
                <c:pt idx="30">
                  <c:v>10</c:v>
                </c:pt>
                <c:pt idx="31">
                  <c:v>95.346239631666833</c:v>
                </c:pt>
                <c:pt idx="32">
                  <c:v>95.27080580506717</c:v>
                </c:pt>
                <c:pt idx="33">
                  <c:v>92.764629854706172</c:v>
                </c:pt>
                <c:pt idx="34">
                  <c:v>90.994873126374188</c:v>
                </c:pt>
                <c:pt idx="35">
                  <c:v>10</c:v>
                </c:pt>
                <c:pt idx="36">
                  <c:v>112.53094589781665</c:v>
                </c:pt>
                <c:pt idx="37">
                  <c:v>112.72889207770913</c:v>
                </c:pt>
                <c:pt idx="38">
                  <c:v>110.65401979442258</c:v>
                </c:pt>
                <c:pt idx="39">
                  <c:v>109.19373761566335</c:v>
                </c:pt>
                <c:pt idx="40">
                  <c:v>10</c:v>
                </c:pt>
                <c:pt idx="41">
                  <c:v>136.64684857510801</c:v>
                </c:pt>
                <c:pt idx="42">
                  <c:v>137.84523132276723</c:v>
                </c:pt>
                <c:pt idx="43">
                  <c:v>136.18568261495128</c:v>
                </c:pt>
                <c:pt idx="44">
                  <c:v>135.02522508932131</c:v>
                </c:pt>
                <c:pt idx="45">
                  <c:v>10</c:v>
                </c:pt>
                <c:pt idx="46">
                  <c:v>218.10960402464457</c:v>
                </c:pt>
                <c:pt idx="47">
                  <c:v>139.27301738066748</c:v>
                </c:pt>
                <c:pt idx="48">
                  <c:v>183.86431715745823</c:v>
                </c:pt>
                <c:pt idx="49">
                  <c:v>163.20274598829738</c:v>
                </c:pt>
                <c:pt idx="50">
                  <c:v>162.35474251661461</c:v>
                </c:pt>
                <c:pt idx="51">
                  <c:v>158.28039803470242</c:v>
                </c:pt>
                <c:pt idx="52">
                  <c:v>154.40011156852657</c:v>
                </c:pt>
                <c:pt idx="53">
                  <c:v>150.32756183739301</c:v>
                </c:pt>
                <c:pt idx="54">
                  <c:v>146.10504648958764</c:v>
                </c:pt>
                <c:pt idx="55">
                  <c:v>141.76762456849818</c:v>
                </c:pt>
                <c:pt idx="56">
                  <c:v>60.070441849117941</c:v>
                </c:pt>
                <c:pt idx="57">
                  <c:v>116.83095361399081</c:v>
                </c:pt>
                <c:pt idx="58">
                  <c:v>136.64289843830915</c:v>
                </c:pt>
                <c:pt idx="59">
                  <c:v>95.189323065459533</c:v>
                </c:pt>
                <c:pt idx="60">
                  <c:v>78.261955337100844</c:v>
                </c:pt>
                <c:pt idx="61">
                  <c:v>60.783263149710855</c:v>
                </c:pt>
                <c:pt idx="62">
                  <c:v>45.675859304544694</c:v>
                </c:pt>
                <c:pt idx="63">
                  <c:v>10</c:v>
                </c:pt>
                <c:pt idx="64">
                  <c:v>62.853358213034099</c:v>
                </c:pt>
                <c:pt idx="65">
                  <c:v>63.654812327896721</c:v>
                </c:pt>
                <c:pt idx="66">
                  <c:v>62.941471583658171</c:v>
                </c:pt>
                <c:pt idx="67">
                  <c:v>62.648657600086487</c:v>
                </c:pt>
                <c:pt idx="68">
                  <c:v>10</c:v>
                </c:pt>
                <c:pt idx="69">
                  <c:v>13.721543433601205</c:v>
                </c:pt>
                <c:pt idx="70">
                  <c:v>11.405944935097347</c:v>
                </c:pt>
                <c:pt idx="71">
                  <c:v>11.793144547844333</c:v>
                </c:pt>
                <c:pt idx="72">
                  <c:v>11.936214517282707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71769088"/>
        <c:axId val="71775744"/>
      </c:scatterChart>
      <c:valAx>
        <c:axId val="717690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775744"/>
        <c:crossesAt val="250"/>
        <c:crossBetween val="midCat"/>
      </c:valAx>
      <c:valAx>
        <c:axId val="717757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7690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49"/>
          <c:y val="0.18302835385013574"/>
          <c:w val="0.81969968009485783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'1.4Qb'!$IH$2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'1.4Qb'!$IH$3:$IH$121</c:f>
              <c:numCache>
                <c:formatCode>0.000</c:formatCode>
                <c:ptCount val="119"/>
                <c:pt idx="0">
                  <c:v>3.1083460600000001</c:v>
                </c:pt>
                <c:pt idx="1">
                  <c:v>3.0908460600000001</c:v>
                </c:pt>
                <c:pt idx="2">
                  <c:v>3.0733460575000002</c:v>
                </c:pt>
                <c:pt idx="3">
                  <c:v>3.0558460675000005</c:v>
                </c:pt>
                <c:pt idx="4">
                  <c:v>3.0383460624999992</c:v>
                </c:pt>
                <c:pt idx="5">
                  <c:v>3.0208460550000003</c:v>
                </c:pt>
                <c:pt idx="6">
                  <c:v>3.0033460525</c:v>
                </c:pt>
                <c:pt idx="7">
                  <c:v>2.9858460725000002</c:v>
                </c:pt>
                <c:pt idx="8">
                  <c:v>2.9683460600000005</c:v>
                </c:pt>
                <c:pt idx="9">
                  <c:v>2.950846062500001</c:v>
                </c:pt>
                <c:pt idx="10">
                  <c:v>2.9333460599999999</c:v>
                </c:pt>
                <c:pt idx="11">
                  <c:v>2.9158460550000003</c:v>
                </c:pt>
                <c:pt idx="12">
                  <c:v>2.8983460550000002</c:v>
                </c:pt>
                <c:pt idx="13">
                  <c:v>2.8808460499999997</c:v>
                </c:pt>
                <c:pt idx="14">
                  <c:v>2.8633460475000003</c:v>
                </c:pt>
                <c:pt idx="15">
                  <c:v>2.8458460449999996</c:v>
                </c:pt>
                <c:pt idx="16">
                  <c:v>2.8283460524999997</c:v>
                </c:pt>
                <c:pt idx="17">
                  <c:v>2.810846035</c:v>
                </c:pt>
                <c:pt idx="18">
                  <c:v>2.7933460475000005</c:v>
                </c:pt>
                <c:pt idx="19">
                  <c:v>2.7758460400000007</c:v>
                </c:pt>
                <c:pt idx="20">
                  <c:v>2.7583460450000001</c:v>
                </c:pt>
                <c:pt idx="21">
                  <c:v>2.7408460350000001</c:v>
                </c:pt>
                <c:pt idx="22">
                  <c:v>2.7233460325000003</c:v>
                </c:pt>
                <c:pt idx="23">
                  <c:v>2.7058460374999993</c:v>
                </c:pt>
                <c:pt idx="24">
                  <c:v>2.6883460374999997</c:v>
                </c:pt>
                <c:pt idx="25">
                  <c:v>2.6708460300000003</c:v>
                </c:pt>
                <c:pt idx="26">
                  <c:v>2.6533460275000005</c:v>
                </c:pt>
                <c:pt idx="27">
                  <c:v>2.6358460349999997</c:v>
                </c:pt>
                <c:pt idx="28">
                  <c:v>2.6183460374999998</c:v>
                </c:pt>
                <c:pt idx="29">
                  <c:v>2.6008460375000002</c:v>
                </c:pt>
                <c:pt idx="30">
                  <c:v>2.5825785499999996</c:v>
                </c:pt>
                <c:pt idx="31">
                  <c:v>2.5659119309523812</c:v>
                </c:pt>
                <c:pt idx="32">
                  <c:v>2.5492453309523797</c:v>
                </c:pt>
                <c:pt idx="33">
                  <c:v>2.5325787714285721</c:v>
                </c:pt>
                <c:pt idx="34">
                  <c:v>2.5157268886363631</c:v>
                </c:pt>
                <c:pt idx="35">
                  <c:v>2.4998181295454547</c:v>
                </c:pt>
                <c:pt idx="36">
                  <c:v>2.4839095886363638</c:v>
                </c:pt>
                <c:pt idx="37">
                  <c:v>2.4680014340909096</c:v>
                </c:pt>
                <c:pt idx="38">
                  <c:v>2.4552743326086959</c:v>
                </c:pt>
                <c:pt idx="39">
                  <c:v>2.4400585782608695</c:v>
                </c:pt>
                <c:pt idx="40">
                  <c:v>2.4248429630434787</c:v>
                </c:pt>
                <c:pt idx="41">
                  <c:v>2.4096274239130442</c:v>
                </c:pt>
                <c:pt idx="42">
                  <c:v>2.4041183895833331</c:v>
                </c:pt>
                <c:pt idx="43">
                  <c:v>2.3895364895833335</c:v>
                </c:pt>
                <c:pt idx="44">
                  <c:v>2.3749545041666664</c:v>
                </c:pt>
                <c:pt idx="45">
                  <c:v>2.3603724562499999</c:v>
                </c:pt>
                <c:pt idx="46">
                  <c:v>2.3457903666666664</c:v>
                </c:pt>
                <c:pt idx="47">
                  <c:v>2.3312082041666669</c:v>
                </c:pt>
                <c:pt idx="48">
                  <c:v>2.3166260083333325</c:v>
                </c:pt>
                <c:pt idx="49">
                  <c:v>2.3020438479166665</c:v>
                </c:pt>
                <c:pt idx="50">
                  <c:v>2.2874618187500002</c:v>
                </c:pt>
                <c:pt idx="51">
                  <c:v>2.2728798395833336</c:v>
                </c:pt>
                <c:pt idx="52">
                  <c:v>2.2582978395833337</c:v>
                </c:pt>
                <c:pt idx="53">
                  <c:v>2.243715797916666</c:v>
                </c:pt>
                <c:pt idx="54">
                  <c:v>2.2291337062499994</c:v>
                </c:pt>
                <c:pt idx="55">
                  <c:v>2.2145515791666668</c:v>
                </c:pt>
                <c:pt idx="56">
                  <c:v>2.1999695395833339</c:v>
                </c:pt>
                <c:pt idx="57">
                  <c:v>2.1853875895833332</c:v>
                </c:pt>
                <c:pt idx="58">
                  <c:v>2.1708057041666668</c:v>
                </c:pt>
                <c:pt idx="59">
                  <c:v>2.131695623913044</c:v>
                </c:pt>
                <c:pt idx="60">
                  <c:v>2.116479754347826</c:v>
                </c:pt>
                <c:pt idx="61">
                  <c:v>2.1012639913043483</c:v>
                </c:pt>
                <c:pt idx="62">
                  <c:v>2.0860483652173909</c:v>
                </c:pt>
                <c:pt idx="63">
                  <c:v>2.0451265795454545</c:v>
                </c:pt>
                <c:pt idx="64">
                  <c:v>2.0292194340909093</c:v>
                </c:pt>
                <c:pt idx="65">
                  <c:v>2.013312345454545</c:v>
                </c:pt>
                <c:pt idx="66">
                  <c:v>1.9974054272727271</c:v>
                </c:pt>
                <c:pt idx="67">
                  <c:v>1.9542190119047624</c:v>
                </c:pt>
                <c:pt idx="68">
                  <c:v>1.9375547428571427</c:v>
                </c:pt>
                <c:pt idx="69">
                  <c:v>1.9208905499999995</c:v>
                </c:pt>
                <c:pt idx="70">
                  <c:v>1.90422654047619</c:v>
                </c:pt>
                <c:pt idx="71">
                  <c:v>1.85825401</c:v>
                </c:pt>
                <c:pt idx="72">
                  <c:v>1.8407569225</c:v>
                </c:pt>
                <c:pt idx="73">
                  <c:v>1.8232599225000001</c:v>
                </c:pt>
                <c:pt idx="74">
                  <c:v>1.8057630650000001</c:v>
                </c:pt>
                <c:pt idx="75">
                  <c:v>1.7882662099999995</c:v>
                </c:pt>
                <c:pt idx="76">
                  <c:v>1.7707694</c:v>
                </c:pt>
                <c:pt idx="77">
                  <c:v>1.7532726975000004</c:v>
                </c:pt>
                <c:pt idx="78">
                  <c:v>1.7357761899999995</c:v>
                </c:pt>
                <c:pt idx="79">
                  <c:v>1.7182798175</c:v>
                </c:pt>
                <c:pt idx="80">
                  <c:v>1.7007835425000002</c:v>
                </c:pt>
                <c:pt idx="81">
                  <c:v>1.6832874525000003</c:v>
                </c:pt>
                <c:pt idx="82">
                  <c:v>1.6657916225</c:v>
                </c:pt>
                <c:pt idx="83">
                  <c:v>1.6482960199999999</c:v>
                </c:pt>
                <c:pt idx="84">
                  <c:v>1.630800695</c:v>
                </c:pt>
                <c:pt idx="85">
                  <c:v>1.6133057274999998</c:v>
                </c:pt>
                <c:pt idx="86">
                  <c:v>1.5958111699999997</c:v>
                </c:pt>
                <c:pt idx="87">
                  <c:v>1.5783170574999996</c:v>
                </c:pt>
                <c:pt idx="88">
                  <c:v>1.5608235324999997</c:v>
                </c:pt>
                <c:pt idx="89">
                  <c:v>1.5433306549999997</c:v>
                </c:pt>
                <c:pt idx="90">
                  <c:v>1.5258385942499999</c:v>
                </c:pt>
                <c:pt idx="91">
                  <c:v>1.5083475020000001</c:v>
                </c:pt>
                <c:pt idx="92">
                  <c:v>1.4908576102500004</c:v>
                </c:pt>
                <c:pt idx="93">
                  <c:v>1.4733691957499997</c:v>
                </c:pt>
                <c:pt idx="94">
                  <c:v>1.45588260225</c:v>
                </c:pt>
                <c:pt idx="95">
                  <c:v>1.4383982235000001</c:v>
                </c:pt>
                <c:pt idx="96">
                  <c:v>1.4209164512500001</c:v>
                </c:pt>
                <c:pt idx="97">
                  <c:v>1.40343748775</c:v>
                </c:pt>
                <c:pt idx="98">
                  <c:v>1.3859609384999998</c:v>
                </c:pt>
                <c:pt idx="99">
                  <c:v>1.3684844725000003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'1.4Qb'!$FR$18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'1.4Qb'!$FR$19:$FR$126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1.3684999999999992</c:v>
                </c:pt>
                <c:pt idx="2">
                  <c:v>1.3859999999999992</c:v>
                </c:pt>
                <c:pt idx="3">
                  <c:v>1.4034999999999993</c:v>
                </c:pt>
                <c:pt idx="4">
                  <c:v>1.4209999999999994</c:v>
                </c:pt>
                <c:pt idx="5">
                  <c:v>1.4384999999999994</c:v>
                </c:pt>
                <c:pt idx="6">
                  <c:v>1.4559999999999995</c:v>
                </c:pt>
                <c:pt idx="7">
                  <c:v>1.4734999999999996</c:v>
                </c:pt>
                <c:pt idx="8">
                  <c:v>1.4909999999999997</c:v>
                </c:pt>
                <c:pt idx="9">
                  <c:v>1.5084999999999997</c:v>
                </c:pt>
                <c:pt idx="10">
                  <c:v>1.5259999999999998</c:v>
                </c:pt>
                <c:pt idx="11">
                  <c:v>1.5434999999999999</c:v>
                </c:pt>
                <c:pt idx="12">
                  <c:v>1.5609999999999999</c:v>
                </c:pt>
                <c:pt idx="13">
                  <c:v>1.5785</c:v>
                </c:pt>
                <c:pt idx="14">
                  <c:v>1.5960000000000001</c:v>
                </c:pt>
                <c:pt idx="15">
                  <c:v>1.6135000000000002</c:v>
                </c:pt>
                <c:pt idx="16">
                  <c:v>1.6310000000000002</c:v>
                </c:pt>
                <c:pt idx="17">
                  <c:v>1.6485000000000003</c:v>
                </c:pt>
                <c:pt idx="18">
                  <c:v>1.6660000000000004</c:v>
                </c:pt>
                <c:pt idx="19">
                  <c:v>1.6835000000000004</c:v>
                </c:pt>
                <c:pt idx="20">
                  <c:v>1.7010000000000005</c:v>
                </c:pt>
                <c:pt idx="21">
                  <c:v>1.7185000000000006</c:v>
                </c:pt>
                <c:pt idx="22">
                  <c:v>1.7360000000000007</c:v>
                </c:pt>
                <c:pt idx="23">
                  <c:v>1.7535000000000007</c:v>
                </c:pt>
                <c:pt idx="24">
                  <c:v>1.7710000000000008</c:v>
                </c:pt>
                <c:pt idx="25">
                  <c:v>1.7885000000000009</c:v>
                </c:pt>
                <c:pt idx="26">
                  <c:v>1.8060000000000009</c:v>
                </c:pt>
                <c:pt idx="27">
                  <c:v>1.823500000000001</c:v>
                </c:pt>
                <c:pt idx="28">
                  <c:v>1.8410000000000011</c:v>
                </c:pt>
                <c:pt idx="29">
                  <c:v>1.8585000000000012</c:v>
                </c:pt>
                <c:pt idx="30">
                  <c:v>1.8760000000000012</c:v>
                </c:pt>
                <c:pt idx="31">
                  <c:v>1.9038108336667554</c:v>
                </c:pt>
                <c:pt idx="32">
                  <c:v>1.9213108336667555</c:v>
                </c:pt>
                <c:pt idx="33">
                  <c:v>1.9388108336667556</c:v>
                </c:pt>
                <c:pt idx="34">
                  <c:v>1.9563108336667556</c:v>
                </c:pt>
                <c:pt idx="35">
                  <c:v>1.9738108336667557</c:v>
                </c:pt>
                <c:pt idx="36">
                  <c:v>2.0004828760090607</c:v>
                </c:pt>
                <c:pt idx="37">
                  <c:v>2.0179828760090608</c:v>
                </c:pt>
                <c:pt idx="38">
                  <c:v>2.0354828760090609</c:v>
                </c:pt>
                <c:pt idx="39">
                  <c:v>2.0529828760090609</c:v>
                </c:pt>
                <c:pt idx="40">
                  <c:v>2.070482876009061</c:v>
                </c:pt>
                <c:pt idx="41">
                  <c:v>2.0965867930181887</c:v>
                </c:pt>
                <c:pt idx="42">
                  <c:v>2.1140867930181888</c:v>
                </c:pt>
                <c:pt idx="43">
                  <c:v>2.1315867930181889</c:v>
                </c:pt>
                <c:pt idx="44">
                  <c:v>2.1490867930181889</c:v>
                </c:pt>
                <c:pt idx="45">
                  <c:v>2.166586793018189</c:v>
                </c:pt>
                <c:pt idx="46">
                  <c:v>2.1926018569628725</c:v>
                </c:pt>
                <c:pt idx="47">
                  <c:v>2.2101018569628725</c:v>
                </c:pt>
                <c:pt idx="48">
                  <c:v>2.2276018569628726</c:v>
                </c:pt>
                <c:pt idx="49">
                  <c:v>2.2451018569628727</c:v>
                </c:pt>
                <c:pt idx="50">
                  <c:v>2.2626018569628727</c:v>
                </c:pt>
                <c:pt idx="51">
                  <c:v>2.2801018569628728</c:v>
                </c:pt>
                <c:pt idx="52">
                  <c:v>2.2976018569628729</c:v>
                </c:pt>
                <c:pt idx="53">
                  <c:v>2.315101856962873</c:v>
                </c:pt>
                <c:pt idx="54">
                  <c:v>2.332601856962873</c:v>
                </c:pt>
                <c:pt idx="55">
                  <c:v>2.3501018569628731</c:v>
                </c:pt>
                <c:pt idx="56">
                  <c:v>2.3676018569628732</c:v>
                </c:pt>
                <c:pt idx="57">
                  <c:v>2.3851018569628732</c:v>
                </c:pt>
                <c:pt idx="58">
                  <c:v>2.4026018569628733</c:v>
                </c:pt>
                <c:pt idx="59">
                  <c:v>2.4201018569628734</c:v>
                </c:pt>
                <c:pt idx="60">
                  <c:v>2.4376018569628735</c:v>
                </c:pt>
                <c:pt idx="61">
                  <c:v>2.4551018569628735</c:v>
                </c:pt>
                <c:pt idx="62">
                  <c:v>2.4726018569628736</c:v>
                </c:pt>
                <c:pt idx="63">
                  <c:v>2.4901018569628737</c:v>
                </c:pt>
                <c:pt idx="64">
                  <c:v>2.481047202138337</c:v>
                </c:pt>
                <c:pt idx="65">
                  <c:v>2.498547202138337</c:v>
                </c:pt>
                <c:pt idx="66">
                  <c:v>2.5160472021383371</c:v>
                </c:pt>
                <c:pt idx="67">
                  <c:v>2.5335472021383372</c:v>
                </c:pt>
                <c:pt idx="68">
                  <c:v>2.5510472021383372</c:v>
                </c:pt>
                <c:pt idx="69">
                  <c:v>2.5472134829448811</c:v>
                </c:pt>
                <c:pt idx="70">
                  <c:v>2.5647134829448812</c:v>
                </c:pt>
                <c:pt idx="71">
                  <c:v>2.5822134829448813</c:v>
                </c:pt>
                <c:pt idx="72">
                  <c:v>2.5997134829448814</c:v>
                </c:pt>
                <c:pt idx="73">
                  <c:v>2.6172134829448814</c:v>
                </c:pt>
                <c:pt idx="74">
                  <c:v>2.6172134829448814</c:v>
                </c:pt>
                <c:pt idx="75">
                  <c:v>2.6347134829448815</c:v>
                </c:pt>
                <c:pt idx="76">
                  <c:v>2.6522134829448816</c:v>
                </c:pt>
                <c:pt idx="77">
                  <c:v>2.6697134829448816</c:v>
                </c:pt>
                <c:pt idx="78">
                  <c:v>2.6872134829448817</c:v>
                </c:pt>
                <c:pt idx="79">
                  <c:v>2.6872134829448817</c:v>
                </c:pt>
                <c:pt idx="80">
                  <c:v>2.7047134829448818</c:v>
                </c:pt>
                <c:pt idx="81">
                  <c:v>2.7222134829448819</c:v>
                </c:pt>
                <c:pt idx="82">
                  <c:v>2.7397134829448819</c:v>
                </c:pt>
                <c:pt idx="83">
                  <c:v>2.757213482944882</c:v>
                </c:pt>
                <c:pt idx="84">
                  <c:v>2.7747134829448821</c:v>
                </c:pt>
                <c:pt idx="85">
                  <c:v>2.7922134829448821</c:v>
                </c:pt>
                <c:pt idx="86">
                  <c:v>2.8097134829448822</c:v>
                </c:pt>
                <c:pt idx="87">
                  <c:v>2.8272134829448823</c:v>
                </c:pt>
                <c:pt idx="88">
                  <c:v>2.8447134829448824</c:v>
                </c:pt>
                <c:pt idx="89">
                  <c:v>2.8622134829448824</c:v>
                </c:pt>
                <c:pt idx="90">
                  <c:v>2.8797134829448825</c:v>
                </c:pt>
                <c:pt idx="91">
                  <c:v>2.8972134829448826</c:v>
                </c:pt>
                <c:pt idx="92">
                  <c:v>2.9147134829448826</c:v>
                </c:pt>
                <c:pt idx="93">
                  <c:v>2.9322134829448827</c:v>
                </c:pt>
                <c:pt idx="94">
                  <c:v>2.9497134829448828</c:v>
                </c:pt>
                <c:pt idx="95">
                  <c:v>2.9672134829448829</c:v>
                </c:pt>
                <c:pt idx="96">
                  <c:v>2.9847134829448829</c:v>
                </c:pt>
                <c:pt idx="97">
                  <c:v>3.002213482944883</c:v>
                </c:pt>
                <c:pt idx="98">
                  <c:v>3.0197134829448831</c:v>
                </c:pt>
                <c:pt idx="99">
                  <c:v>3.0372134829448831</c:v>
                </c:pt>
                <c:pt idx="100">
                  <c:v>3.0547134829448832</c:v>
                </c:pt>
                <c:pt idx="101">
                  <c:v>3.0722134829448833</c:v>
                </c:pt>
                <c:pt idx="102">
                  <c:v>3.0897134829448833</c:v>
                </c:pt>
                <c:pt idx="103">
                  <c:v>3.1072134829448834</c:v>
                </c:pt>
                <c:pt idx="104">
                  <c:v>3.1247134829448835</c:v>
                </c:pt>
                <c:pt idx="105">
                  <c:v>3.1422134829448836</c:v>
                </c:pt>
                <c:pt idx="106">
                  <c:v>3.1597134829448836</c:v>
                </c:pt>
                <c:pt idx="107">
                  <c:v>3.1772134829448837</c:v>
                </c:pt>
              </c:numCache>
            </c:numRef>
          </c:yVal>
        </c:ser>
        <c:axId val="71820416"/>
        <c:axId val="71822720"/>
      </c:scatterChart>
      <c:valAx>
        <c:axId val="71820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822720"/>
        <c:crossesAt val="3.5"/>
        <c:crossBetween val="midCat"/>
      </c:valAx>
      <c:valAx>
        <c:axId val="71822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8204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831603259053288"/>
          <c:y val="0.19600938967136303"/>
          <c:w val="0.7699360306279327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'1.4Qb'!$ER$18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'1.4Qb'!$ER$19:$ER$126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-6.1786534747826707</c:v>
                </c:pt>
                <c:pt idx="2">
                  <c:v>-8.9124939133810912</c:v>
                </c:pt>
                <c:pt idx="3">
                  <c:v>-11.8068048954567</c:v>
                </c:pt>
                <c:pt idx="4">
                  <c:v>-14.690495095658115</c:v>
                </c:pt>
                <c:pt idx="5">
                  <c:v>-17.496523301025171</c:v>
                </c:pt>
                <c:pt idx="6">
                  <c:v>-20.189078910208558</c:v>
                </c:pt>
                <c:pt idx="7">
                  <c:v>-22.756789388275656</c:v>
                </c:pt>
                <c:pt idx="8">
                  <c:v>-25.214229799691573</c:v>
                </c:pt>
                <c:pt idx="9">
                  <c:v>-27.570681746935229</c:v>
                </c:pt>
                <c:pt idx="10">
                  <c:v>-29.830738824540447</c:v>
                </c:pt>
                <c:pt idx="11">
                  <c:v>-32.013655637228418</c:v>
                </c:pt>
                <c:pt idx="12">
                  <c:v>-34.122944043633581</c:v>
                </c:pt>
                <c:pt idx="13">
                  <c:v>-36.168519893033142</c:v>
                </c:pt>
                <c:pt idx="14">
                  <c:v>-38.16069878972575</c:v>
                </c:pt>
                <c:pt idx="15">
                  <c:v>-40.101517373896179</c:v>
                </c:pt>
                <c:pt idx="16">
                  <c:v>-42.002550457152367</c:v>
                </c:pt>
                <c:pt idx="17">
                  <c:v>-43.86429432808314</c:v>
                </c:pt>
                <c:pt idx="18">
                  <c:v>-45.695297629846323</c:v>
                </c:pt>
                <c:pt idx="19">
                  <c:v>-47.49835182436177</c:v>
                </c:pt>
                <c:pt idx="20">
                  <c:v>-49.27908880360286</c:v>
                </c:pt>
                <c:pt idx="21">
                  <c:v>-51.040297297025951</c:v>
                </c:pt>
                <c:pt idx="22">
                  <c:v>-52.787464855033086</c:v>
                </c:pt>
                <c:pt idx="23">
                  <c:v>-54.52223719077768</c:v>
                </c:pt>
                <c:pt idx="24">
                  <c:v>-56.250423256624906</c:v>
                </c:pt>
                <c:pt idx="25">
                  <c:v>-57.864443221697577</c:v>
                </c:pt>
                <c:pt idx="26">
                  <c:v>-59.552300838200246</c:v>
                </c:pt>
                <c:pt idx="27">
                  <c:v>-61.166264696820043</c:v>
                </c:pt>
                <c:pt idx="28">
                  <c:v>-62.729085216249594</c:v>
                </c:pt>
                <c:pt idx="29">
                  <c:v>-64.234188189548632</c:v>
                </c:pt>
                <c:pt idx="30">
                  <c:v>-65.644326510342012</c:v>
                </c:pt>
                <c:pt idx="31">
                  <c:v>-65.491717992276023</c:v>
                </c:pt>
                <c:pt idx="32">
                  <c:v>-66.859987692450915</c:v>
                </c:pt>
                <c:pt idx="33">
                  <c:v>-68.18632860859563</c:v>
                </c:pt>
                <c:pt idx="34">
                  <c:v>-69.464759660566898</c:v>
                </c:pt>
                <c:pt idx="35">
                  <c:v>-70.673336989994937</c:v>
                </c:pt>
                <c:pt idx="36">
                  <c:v>-70.792434304641432</c:v>
                </c:pt>
                <c:pt idx="37">
                  <c:v>-71.938392761872365</c:v>
                </c:pt>
                <c:pt idx="38">
                  <c:v>-73.051349079445998</c:v>
                </c:pt>
                <c:pt idx="39">
                  <c:v>-74.127541833680624</c:v>
                </c:pt>
                <c:pt idx="40">
                  <c:v>-75.154517399331354</c:v>
                </c:pt>
                <c:pt idx="41">
                  <c:v>-75.493175910893314</c:v>
                </c:pt>
                <c:pt idx="42">
                  <c:v>-76.44784177022953</c:v>
                </c:pt>
                <c:pt idx="43">
                  <c:v>-77.377682199338267</c:v>
                </c:pt>
                <c:pt idx="44">
                  <c:v>-78.280652739490591</c:v>
                </c:pt>
                <c:pt idx="45">
                  <c:v>-79.149939117446593</c:v>
                </c:pt>
                <c:pt idx="46">
                  <c:v>-79.658785809251015</c:v>
                </c:pt>
                <c:pt idx="47">
                  <c:v>-80.276016912992503</c:v>
                </c:pt>
                <c:pt idx="48">
                  <c:v>-81.167867787640802</c:v>
                </c:pt>
                <c:pt idx="49">
                  <c:v>-81.906747537345552</c:v>
                </c:pt>
                <c:pt idx="50">
                  <c:v>-82.67282205636505</c:v>
                </c:pt>
                <c:pt idx="51">
                  <c:v>-83.429329942933975</c:v>
                </c:pt>
                <c:pt idx="52">
                  <c:v>-84.18115791184826</c:v>
                </c:pt>
                <c:pt idx="53">
                  <c:v>-84.928487014079536</c:v>
                </c:pt>
                <c:pt idx="54">
                  <c:v>-85.671948071848192</c:v>
                </c:pt>
                <c:pt idx="55">
                  <c:v>-86.412288826652116</c:v>
                </c:pt>
                <c:pt idx="56">
                  <c:v>-87.14988936865555</c:v>
                </c:pt>
                <c:pt idx="57">
                  <c:v>-88.745084999064318</c:v>
                </c:pt>
                <c:pt idx="58">
                  <c:v>-89.732461351740739</c:v>
                </c:pt>
                <c:pt idx="59">
                  <c:v>-90.436042910677145</c:v>
                </c:pt>
                <c:pt idx="60">
                  <c:v>-91.312352657126979</c:v>
                </c:pt>
                <c:pt idx="61">
                  <c:v>-92.362222052598895</c:v>
                </c:pt>
                <c:pt idx="62">
                  <c:v>-93.676025851976078</c:v>
                </c:pt>
                <c:pt idx="63">
                  <c:v>-94.868457349440234</c:v>
                </c:pt>
                <c:pt idx="64">
                  <c:v>-92.752421298838613</c:v>
                </c:pt>
                <c:pt idx="65">
                  <c:v>-93.454943096180813</c:v>
                </c:pt>
                <c:pt idx="66">
                  <c:v>-94.110620362170806</c:v>
                </c:pt>
                <c:pt idx="67">
                  <c:v>-94.717279593978645</c:v>
                </c:pt>
                <c:pt idx="68">
                  <c:v>-95.274689954691326</c:v>
                </c:pt>
                <c:pt idx="69">
                  <c:v>-92.940294397313494</c:v>
                </c:pt>
                <c:pt idx="70">
                  <c:v>-94.267877462337395</c:v>
                </c:pt>
                <c:pt idx="71">
                  <c:v>-95.087871178276117</c:v>
                </c:pt>
                <c:pt idx="72">
                  <c:v>-95.611870191159738</c:v>
                </c:pt>
                <c:pt idx="73">
                  <c:v>-95.952295547293772</c:v>
                </c:pt>
                <c:pt idx="74">
                  <c:v>-91.583592135001254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-86.583592135001254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'1.4Qb'!$ES$18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'1.4Qb'!$ES$19:$ES$126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-19.594999999999999</c:v>
                </c:pt>
                <c:pt idx="2">
                  <c:v>-22.329000000000001</c:v>
                </c:pt>
                <c:pt idx="3">
                  <c:v>-25.222999999999999</c:v>
                </c:pt>
                <c:pt idx="4">
                  <c:v>-28.106999999999999</c:v>
                </c:pt>
                <c:pt idx="5">
                  <c:v>-30.913</c:v>
                </c:pt>
                <c:pt idx="6">
                  <c:v>-33.604999999999997</c:v>
                </c:pt>
                <c:pt idx="7">
                  <c:v>-36.173000000000002</c:v>
                </c:pt>
                <c:pt idx="8">
                  <c:v>-38.631</c:v>
                </c:pt>
                <c:pt idx="9">
                  <c:v>-40.987000000000002</c:v>
                </c:pt>
                <c:pt idx="10">
                  <c:v>-43.247</c:v>
                </c:pt>
                <c:pt idx="11">
                  <c:v>-45.43</c:v>
                </c:pt>
                <c:pt idx="12">
                  <c:v>-47.539000000000001</c:v>
                </c:pt>
                <c:pt idx="13">
                  <c:v>-49.585000000000001</c:v>
                </c:pt>
                <c:pt idx="14">
                  <c:v>-51.576999999999998</c:v>
                </c:pt>
                <c:pt idx="15">
                  <c:v>-53.518000000000001</c:v>
                </c:pt>
                <c:pt idx="16">
                  <c:v>-55.418999999999997</c:v>
                </c:pt>
                <c:pt idx="17">
                  <c:v>-57.280999999999999</c:v>
                </c:pt>
                <c:pt idx="18">
                  <c:v>-59.112000000000002</c:v>
                </c:pt>
                <c:pt idx="19">
                  <c:v>-60.914999999999999</c:v>
                </c:pt>
                <c:pt idx="20">
                  <c:v>-62.695</c:v>
                </c:pt>
                <c:pt idx="21">
                  <c:v>-64.456999999999994</c:v>
                </c:pt>
                <c:pt idx="22">
                  <c:v>-66.203999999999994</c:v>
                </c:pt>
                <c:pt idx="23">
                  <c:v>-67.938999999999993</c:v>
                </c:pt>
                <c:pt idx="24">
                  <c:v>-69.667000000000002</c:v>
                </c:pt>
                <c:pt idx="25">
                  <c:v>-71.281000000000006</c:v>
                </c:pt>
                <c:pt idx="26">
                  <c:v>-72.968999999999994</c:v>
                </c:pt>
                <c:pt idx="27">
                  <c:v>-74.582999999999998</c:v>
                </c:pt>
                <c:pt idx="28">
                  <c:v>-76.144999999999996</c:v>
                </c:pt>
                <c:pt idx="29">
                  <c:v>-77.650999999999996</c:v>
                </c:pt>
                <c:pt idx="30">
                  <c:v>-79.061000000000007</c:v>
                </c:pt>
                <c:pt idx="31">
                  <c:v>-78.908000000000001</c:v>
                </c:pt>
                <c:pt idx="32">
                  <c:v>-80.275999999999996</c:v>
                </c:pt>
                <c:pt idx="33">
                  <c:v>-81.602999999999994</c:v>
                </c:pt>
                <c:pt idx="34">
                  <c:v>-82.881</c:v>
                </c:pt>
                <c:pt idx="35">
                  <c:v>-84.09</c:v>
                </c:pt>
                <c:pt idx="36">
                  <c:v>-84.209000000000003</c:v>
                </c:pt>
                <c:pt idx="37">
                  <c:v>-85.355000000000004</c:v>
                </c:pt>
                <c:pt idx="38">
                  <c:v>-86.468000000000004</c:v>
                </c:pt>
                <c:pt idx="39">
                  <c:v>-87.543999999999997</c:v>
                </c:pt>
                <c:pt idx="40">
                  <c:v>-88.570999999999998</c:v>
                </c:pt>
                <c:pt idx="41">
                  <c:v>-88.91</c:v>
                </c:pt>
                <c:pt idx="42">
                  <c:v>-89.864000000000004</c:v>
                </c:pt>
                <c:pt idx="43">
                  <c:v>-90.793999999999997</c:v>
                </c:pt>
                <c:pt idx="44">
                  <c:v>-91.697000000000003</c:v>
                </c:pt>
                <c:pt idx="45">
                  <c:v>-92.566000000000003</c:v>
                </c:pt>
                <c:pt idx="46">
                  <c:v>-93.075000000000003</c:v>
                </c:pt>
                <c:pt idx="47">
                  <c:v>-93.691999999999993</c:v>
                </c:pt>
                <c:pt idx="48">
                  <c:v>-94.584000000000003</c:v>
                </c:pt>
                <c:pt idx="49">
                  <c:v>-95.322999999999993</c:v>
                </c:pt>
                <c:pt idx="50">
                  <c:v>-96.088999999999999</c:v>
                </c:pt>
                <c:pt idx="51">
                  <c:v>-96.846000000000004</c:v>
                </c:pt>
                <c:pt idx="52">
                  <c:v>-97.597999999999999</c:v>
                </c:pt>
                <c:pt idx="53">
                  <c:v>-98.344999999999999</c:v>
                </c:pt>
                <c:pt idx="54">
                  <c:v>-99.087999999999994</c:v>
                </c:pt>
                <c:pt idx="55">
                  <c:v>-99.828999999999994</c:v>
                </c:pt>
                <c:pt idx="56">
                  <c:v>-100.566</c:v>
                </c:pt>
                <c:pt idx="57">
                  <c:v>-102.161</c:v>
                </c:pt>
                <c:pt idx="58">
                  <c:v>-103.149</c:v>
                </c:pt>
                <c:pt idx="59">
                  <c:v>-103.852</c:v>
                </c:pt>
                <c:pt idx="60">
                  <c:v>-104.729</c:v>
                </c:pt>
                <c:pt idx="61">
                  <c:v>-105.779</c:v>
                </c:pt>
                <c:pt idx="62">
                  <c:v>-107.092</c:v>
                </c:pt>
                <c:pt idx="63">
                  <c:v>-108.285</c:v>
                </c:pt>
                <c:pt idx="64">
                  <c:v>-106.169</c:v>
                </c:pt>
                <c:pt idx="65">
                  <c:v>-106.871</c:v>
                </c:pt>
                <c:pt idx="66">
                  <c:v>-107.527</c:v>
                </c:pt>
                <c:pt idx="67">
                  <c:v>-108.134</c:v>
                </c:pt>
                <c:pt idx="68">
                  <c:v>-108.691</c:v>
                </c:pt>
                <c:pt idx="69">
                  <c:v>-106.357</c:v>
                </c:pt>
                <c:pt idx="70">
                  <c:v>-107.684</c:v>
                </c:pt>
                <c:pt idx="71">
                  <c:v>-108.504</c:v>
                </c:pt>
                <c:pt idx="72">
                  <c:v>-109.02800000000001</c:v>
                </c:pt>
                <c:pt idx="73">
                  <c:v>-109.369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'1.4Qb'!$ET$18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'1.4Qb'!$ET$19:$ET$126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-33.011000000000003</c:v>
                </c:pt>
                <c:pt idx="2">
                  <c:v>-35.744999999999997</c:v>
                </c:pt>
                <c:pt idx="3">
                  <c:v>-38.64</c:v>
                </c:pt>
                <c:pt idx="4">
                  <c:v>-41.523000000000003</c:v>
                </c:pt>
                <c:pt idx="5">
                  <c:v>-44.329000000000001</c:v>
                </c:pt>
                <c:pt idx="6">
                  <c:v>-47.021999999999998</c:v>
                </c:pt>
                <c:pt idx="7">
                  <c:v>-49.59</c:v>
                </c:pt>
                <c:pt idx="8">
                  <c:v>-52.046999999999997</c:v>
                </c:pt>
                <c:pt idx="9">
                  <c:v>-54.402999999999999</c:v>
                </c:pt>
                <c:pt idx="10">
                  <c:v>-56.664000000000001</c:v>
                </c:pt>
                <c:pt idx="11">
                  <c:v>-58.845999999999997</c:v>
                </c:pt>
                <c:pt idx="12">
                  <c:v>-60.956000000000003</c:v>
                </c:pt>
                <c:pt idx="13">
                  <c:v>-63.000999999999998</c:v>
                </c:pt>
                <c:pt idx="14">
                  <c:v>-64.994</c:v>
                </c:pt>
                <c:pt idx="15">
                  <c:v>-66.933999999999997</c:v>
                </c:pt>
                <c:pt idx="16">
                  <c:v>-68.834999999999994</c:v>
                </c:pt>
                <c:pt idx="17">
                  <c:v>-70.697000000000003</c:v>
                </c:pt>
                <c:pt idx="18">
                  <c:v>-72.528000000000006</c:v>
                </c:pt>
                <c:pt idx="19">
                  <c:v>-74.331000000000003</c:v>
                </c:pt>
                <c:pt idx="20">
                  <c:v>-76.111999999999995</c:v>
                </c:pt>
                <c:pt idx="21">
                  <c:v>-77.873000000000005</c:v>
                </c:pt>
                <c:pt idx="22">
                  <c:v>-79.62</c:v>
                </c:pt>
                <c:pt idx="23">
                  <c:v>-81.355000000000004</c:v>
                </c:pt>
                <c:pt idx="24">
                  <c:v>-83.082999999999998</c:v>
                </c:pt>
                <c:pt idx="25">
                  <c:v>-84.697000000000003</c:v>
                </c:pt>
                <c:pt idx="26">
                  <c:v>-86.385000000000005</c:v>
                </c:pt>
                <c:pt idx="27">
                  <c:v>-87.998999999999995</c:v>
                </c:pt>
                <c:pt idx="28">
                  <c:v>-89.561999999999998</c:v>
                </c:pt>
                <c:pt idx="29">
                  <c:v>-91.066999999999993</c:v>
                </c:pt>
                <c:pt idx="30">
                  <c:v>-92.477000000000004</c:v>
                </c:pt>
                <c:pt idx="31">
                  <c:v>-92.325000000000003</c:v>
                </c:pt>
                <c:pt idx="32">
                  <c:v>-93.692999999999998</c:v>
                </c:pt>
                <c:pt idx="33">
                  <c:v>-95.019000000000005</c:v>
                </c:pt>
                <c:pt idx="34">
                  <c:v>-96.298000000000002</c:v>
                </c:pt>
                <c:pt idx="35">
                  <c:v>-97.506</c:v>
                </c:pt>
                <c:pt idx="36">
                  <c:v>-97.625</c:v>
                </c:pt>
                <c:pt idx="37">
                  <c:v>-98.771000000000001</c:v>
                </c:pt>
                <c:pt idx="38">
                  <c:v>-99.884</c:v>
                </c:pt>
                <c:pt idx="39">
                  <c:v>-100.96</c:v>
                </c:pt>
                <c:pt idx="40">
                  <c:v>-101.98699999999999</c:v>
                </c:pt>
                <c:pt idx="41">
                  <c:v>-102.32599999999999</c:v>
                </c:pt>
                <c:pt idx="42">
                  <c:v>-103.28100000000001</c:v>
                </c:pt>
                <c:pt idx="43">
                  <c:v>-104.21</c:v>
                </c:pt>
                <c:pt idx="44">
                  <c:v>-105.113</c:v>
                </c:pt>
                <c:pt idx="45">
                  <c:v>-105.983</c:v>
                </c:pt>
                <c:pt idx="46">
                  <c:v>-106.492</c:v>
                </c:pt>
                <c:pt idx="47">
                  <c:v>-107.10899999999999</c:v>
                </c:pt>
                <c:pt idx="48">
                  <c:v>-108.001</c:v>
                </c:pt>
                <c:pt idx="49">
                  <c:v>-108.74</c:v>
                </c:pt>
                <c:pt idx="50">
                  <c:v>-109.506</c:v>
                </c:pt>
                <c:pt idx="51">
                  <c:v>-110.262</c:v>
                </c:pt>
                <c:pt idx="52">
                  <c:v>-111.014</c:v>
                </c:pt>
                <c:pt idx="53">
                  <c:v>-111.761</c:v>
                </c:pt>
                <c:pt idx="54">
                  <c:v>-112.505</c:v>
                </c:pt>
                <c:pt idx="55">
                  <c:v>-113.245</c:v>
                </c:pt>
                <c:pt idx="56">
                  <c:v>-113.983</c:v>
                </c:pt>
                <c:pt idx="57">
                  <c:v>-115.578</c:v>
                </c:pt>
                <c:pt idx="58">
                  <c:v>-116.565</c:v>
                </c:pt>
                <c:pt idx="59">
                  <c:v>-117.26900000000001</c:v>
                </c:pt>
                <c:pt idx="60">
                  <c:v>-118.145</c:v>
                </c:pt>
                <c:pt idx="61">
                  <c:v>-119.19499999999999</c:v>
                </c:pt>
                <c:pt idx="62">
                  <c:v>-120</c:v>
                </c:pt>
                <c:pt idx="63">
                  <c:v>-120</c:v>
                </c:pt>
                <c:pt idx="64">
                  <c:v>-115</c:v>
                </c:pt>
                <c:pt idx="65">
                  <c:v>-115</c:v>
                </c:pt>
                <c:pt idx="66">
                  <c:v>-115</c:v>
                </c:pt>
                <c:pt idx="67">
                  <c:v>-115</c:v>
                </c:pt>
                <c:pt idx="68">
                  <c:v>-115</c:v>
                </c:pt>
                <c:pt idx="69">
                  <c:v>-110</c:v>
                </c:pt>
                <c:pt idx="70">
                  <c:v>-110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71758208"/>
        <c:axId val="71760128"/>
      </c:scatterChart>
      <c:valAx>
        <c:axId val="717582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760128"/>
        <c:crosses val="autoZero"/>
        <c:crossBetween val="midCat"/>
        <c:minorUnit val="100"/>
      </c:valAx>
      <c:valAx>
        <c:axId val="717601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7582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89114155910547"/>
          <c:y val="0.2320247002304775"/>
          <c:w val="0.45237502588881795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24447470782613"/>
          <c:y val="0.19600938967136314"/>
          <c:w val="0.78789500387193245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'1.4Qb'!$EU$18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'1.4Qb'!$EU$19:$EU$126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19.594999999999999</c:v>
                </c:pt>
                <c:pt idx="2">
                  <c:v>22.329000000000001</c:v>
                </c:pt>
                <c:pt idx="3">
                  <c:v>25.222999999999999</c:v>
                </c:pt>
                <c:pt idx="4">
                  <c:v>28.106999999999999</c:v>
                </c:pt>
                <c:pt idx="5">
                  <c:v>30.913</c:v>
                </c:pt>
                <c:pt idx="6">
                  <c:v>33.604999999999997</c:v>
                </c:pt>
                <c:pt idx="7">
                  <c:v>36.173000000000002</c:v>
                </c:pt>
                <c:pt idx="8">
                  <c:v>38.631</c:v>
                </c:pt>
                <c:pt idx="9">
                  <c:v>40.987000000000002</c:v>
                </c:pt>
                <c:pt idx="10">
                  <c:v>43.247</c:v>
                </c:pt>
                <c:pt idx="11">
                  <c:v>45.43</c:v>
                </c:pt>
                <c:pt idx="12">
                  <c:v>47.539000000000001</c:v>
                </c:pt>
                <c:pt idx="13">
                  <c:v>49.585000000000001</c:v>
                </c:pt>
                <c:pt idx="14">
                  <c:v>51.576999999999998</c:v>
                </c:pt>
                <c:pt idx="15">
                  <c:v>53.518000000000001</c:v>
                </c:pt>
                <c:pt idx="16">
                  <c:v>55.418999999999997</c:v>
                </c:pt>
                <c:pt idx="17">
                  <c:v>57.280999999999999</c:v>
                </c:pt>
                <c:pt idx="18">
                  <c:v>59.112000000000002</c:v>
                </c:pt>
                <c:pt idx="19">
                  <c:v>60.914999999999999</c:v>
                </c:pt>
                <c:pt idx="20">
                  <c:v>62.695</c:v>
                </c:pt>
                <c:pt idx="21">
                  <c:v>64.456999999999994</c:v>
                </c:pt>
                <c:pt idx="22">
                  <c:v>66.203999999999994</c:v>
                </c:pt>
                <c:pt idx="23">
                  <c:v>67.938999999999993</c:v>
                </c:pt>
                <c:pt idx="24">
                  <c:v>69.667000000000002</c:v>
                </c:pt>
                <c:pt idx="25">
                  <c:v>71.281000000000006</c:v>
                </c:pt>
                <c:pt idx="26">
                  <c:v>72.968999999999994</c:v>
                </c:pt>
                <c:pt idx="27">
                  <c:v>74.582999999999998</c:v>
                </c:pt>
                <c:pt idx="28">
                  <c:v>76.144999999999996</c:v>
                </c:pt>
                <c:pt idx="29">
                  <c:v>77.650999999999996</c:v>
                </c:pt>
                <c:pt idx="30">
                  <c:v>79.061000000000007</c:v>
                </c:pt>
                <c:pt idx="31">
                  <c:v>78.908000000000001</c:v>
                </c:pt>
                <c:pt idx="32">
                  <c:v>80.275999999999996</c:v>
                </c:pt>
                <c:pt idx="33">
                  <c:v>81.602999999999994</c:v>
                </c:pt>
                <c:pt idx="34">
                  <c:v>82.881</c:v>
                </c:pt>
                <c:pt idx="35">
                  <c:v>84.09</c:v>
                </c:pt>
                <c:pt idx="36">
                  <c:v>84.209000000000003</c:v>
                </c:pt>
                <c:pt idx="37">
                  <c:v>85.355000000000004</c:v>
                </c:pt>
                <c:pt idx="38">
                  <c:v>86.468000000000004</c:v>
                </c:pt>
                <c:pt idx="39">
                  <c:v>87.543999999999997</c:v>
                </c:pt>
                <c:pt idx="40">
                  <c:v>88.570999999999998</c:v>
                </c:pt>
                <c:pt idx="41">
                  <c:v>88.91</c:v>
                </c:pt>
                <c:pt idx="42">
                  <c:v>89.864000000000004</c:v>
                </c:pt>
                <c:pt idx="43">
                  <c:v>90.793999999999997</c:v>
                </c:pt>
                <c:pt idx="44">
                  <c:v>91.697000000000003</c:v>
                </c:pt>
                <c:pt idx="45">
                  <c:v>92.566000000000003</c:v>
                </c:pt>
                <c:pt idx="46">
                  <c:v>93.075000000000003</c:v>
                </c:pt>
                <c:pt idx="47">
                  <c:v>93.691999999999993</c:v>
                </c:pt>
                <c:pt idx="48">
                  <c:v>94.584000000000003</c:v>
                </c:pt>
                <c:pt idx="49">
                  <c:v>95.322999999999993</c:v>
                </c:pt>
                <c:pt idx="50">
                  <c:v>96.088999999999999</c:v>
                </c:pt>
                <c:pt idx="51">
                  <c:v>96.846000000000004</c:v>
                </c:pt>
                <c:pt idx="52">
                  <c:v>97.597999999999999</c:v>
                </c:pt>
                <c:pt idx="53">
                  <c:v>98.344999999999999</c:v>
                </c:pt>
                <c:pt idx="54">
                  <c:v>99.087999999999994</c:v>
                </c:pt>
                <c:pt idx="55">
                  <c:v>99.828999999999994</c:v>
                </c:pt>
                <c:pt idx="56">
                  <c:v>100.566</c:v>
                </c:pt>
                <c:pt idx="57">
                  <c:v>102.161</c:v>
                </c:pt>
                <c:pt idx="58">
                  <c:v>103.149</c:v>
                </c:pt>
                <c:pt idx="59">
                  <c:v>103.852</c:v>
                </c:pt>
                <c:pt idx="60">
                  <c:v>104.729</c:v>
                </c:pt>
                <c:pt idx="61">
                  <c:v>105.779</c:v>
                </c:pt>
                <c:pt idx="62">
                  <c:v>107.092</c:v>
                </c:pt>
                <c:pt idx="63">
                  <c:v>108.285</c:v>
                </c:pt>
                <c:pt idx="64">
                  <c:v>106.169</c:v>
                </c:pt>
                <c:pt idx="65">
                  <c:v>106.871</c:v>
                </c:pt>
                <c:pt idx="66">
                  <c:v>107.527</c:v>
                </c:pt>
                <c:pt idx="67">
                  <c:v>108.134</c:v>
                </c:pt>
                <c:pt idx="68">
                  <c:v>108.691</c:v>
                </c:pt>
                <c:pt idx="69">
                  <c:v>106.357</c:v>
                </c:pt>
                <c:pt idx="70">
                  <c:v>107.684</c:v>
                </c:pt>
                <c:pt idx="71">
                  <c:v>108.504</c:v>
                </c:pt>
                <c:pt idx="72">
                  <c:v>109.02800000000001</c:v>
                </c:pt>
                <c:pt idx="73">
                  <c:v>109.369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'1.4Qb'!$EV$18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'1.4Qb'!$EV$19:$EV$126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80.405000000000001</c:v>
                </c:pt>
                <c:pt idx="2">
                  <c:v>77.670999999999992</c:v>
                </c:pt>
                <c:pt idx="3">
                  <c:v>74.777000000000001</c:v>
                </c:pt>
                <c:pt idx="4">
                  <c:v>71.893000000000001</c:v>
                </c:pt>
                <c:pt idx="5">
                  <c:v>69.087000000000003</c:v>
                </c:pt>
                <c:pt idx="6">
                  <c:v>66.39500000000001</c:v>
                </c:pt>
                <c:pt idx="7">
                  <c:v>63.826999999999998</c:v>
                </c:pt>
                <c:pt idx="8">
                  <c:v>61.369</c:v>
                </c:pt>
                <c:pt idx="9">
                  <c:v>59.012999999999998</c:v>
                </c:pt>
                <c:pt idx="10">
                  <c:v>56.753</c:v>
                </c:pt>
                <c:pt idx="11">
                  <c:v>54.57</c:v>
                </c:pt>
                <c:pt idx="12">
                  <c:v>52.460999999999999</c:v>
                </c:pt>
                <c:pt idx="13">
                  <c:v>50.414999999999999</c:v>
                </c:pt>
                <c:pt idx="14">
                  <c:v>48.423000000000002</c:v>
                </c:pt>
                <c:pt idx="15">
                  <c:v>46.481999999999999</c:v>
                </c:pt>
                <c:pt idx="16">
                  <c:v>44.581000000000003</c:v>
                </c:pt>
                <c:pt idx="17">
                  <c:v>42.719000000000001</c:v>
                </c:pt>
                <c:pt idx="18">
                  <c:v>40.887999999999998</c:v>
                </c:pt>
                <c:pt idx="19">
                  <c:v>39.085000000000001</c:v>
                </c:pt>
                <c:pt idx="20">
                  <c:v>37.305</c:v>
                </c:pt>
                <c:pt idx="21">
                  <c:v>35.543000000000006</c:v>
                </c:pt>
                <c:pt idx="22">
                  <c:v>33.796000000000006</c:v>
                </c:pt>
                <c:pt idx="23">
                  <c:v>32.061000000000007</c:v>
                </c:pt>
                <c:pt idx="24">
                  <c:v>30.332999999999998</c:v>
                </c:pt>
                <c:pt idx="25">
                  <c:v>28.718999999999994</c:v>
                </c:pt>
                <c:pt idx="26">
                  <c:v>27.031000000000006</c:v>
                </c:pt>
                <c:pt idx="27">
                  <c:v>25.417000000000002</c:v>
                </c:pt>
                <c:pt idx="28">
                  <c:v>23.855000000000004</c:v>
                </c:pt>
                <c:pt idx="29">
                  <c:v>22.349000000000004</c:v>
                </c:pt>
                <c:pt idx="30">
                  <c:v>20.938999999999993</c:v>
                </c:pt>
                <c:pt idx="31">
                  <c:v>26.091999999999999</c:v>
                </c:pt>
                <c:pt idx="32">
                  <c:v>24.724000000000004</c:v>
                </c:pt>
                <c:pt idx="33">
                  <c:v>23.397000000000006</c:v>
                </c:pt>
                <c:pt idx="34">
                  <c:v>22.119</c:v>
                </c:pt>
                <c:pt idx="35">
                  <c:v>20.909999999999997</c:v>
                </c:pt>
                <c:pt idx="36">
                  <c:v>25.790999999999997</c:v>
                </c:pt>
                <c:pt idx="37">
                  <c:v>24.644999999999996</c:v>
                </c:pt>
                <c:pt idx="38">
                  <c:v>23.531999999999996</c:v>
                </c:pt>
                <c:pt idx="39">
                  <c:v>22.456000000000003</c:v>
                </c:pt>
                <c:pt idx="40">
                  <c:v>21.429000000000002</c:v>
                </c:pt>
                <c:pt idx="41">
                  <c:v>26.090000000000003</c:v>
                </c:pt>
                <c:pt idx="42">
                  <c:v>25.135999999999996</c:v>
                </c:pt>
                <c:pt idx="43">
                  <c:v>24.206000000000003</c:v>
                </c:pt>
                <c:pt idx="44">
                  <c:v>23.302999999999997</c:v>
                </c:pt>
                <c:pt idx="45">
                  <c:v>22.433999999999997</c:v>
                </c:pt>
                <c:pt idx="46">
                  <c:v>26.924999999999997</c:v>
                </c:pt>
                <c:pt idx="47">
                  <c:v>26.308000000000007</c:v>
                </c:pt>
                <c:pt idx="48">
                  <c:v>25.415999999999997</c:v>
                </c:pt>
                <c:pt idx="49">
                  <c:v>24.677000000000007</c:v>
                </c:pt>
                <c:pt idx="50">
                  <c:v>23.911000000000001</c:v>
                </c:pt>
                <c:pt idx="51">
                  <c:v>23.153999999999996</c:v>
                </c:pt>
                <c:pt idx="52">
                  <c:v>22.402000000000001</c:v>
                </c:pt>
                <c:pt idx="53">
                  <c:v>21.655000000000001</c:v>
                </c:pt>
                <c:pt idx="54">
                  <c:v>20.912000000000006</c:v>
                </c:pt>
                <c:pt idx="55">
                  <c:v>20.171000000000006</c:v>
                </c:pt>
                <c:pt idx="56">
                  <c:v>19.433999999999997</c:v>
                </c:pt>
                <c:pt idx="57">
                  <c:v>17.838999999999999</c:v>
                </c:pt>
                <c:pt idx="58">
                  <c:v>16.850999999999999</c:v>
                </c:pt>
                <c:pt idx="59">
                  <c:v>16.147999999999996</c:v>
                </c:pt>
                <c:pt idx="60">
                  <c:v>15.271000000000001</c:v>
                </c:pt>
                <c:pt idx="61">
                  <c:v>14.221000000000004</c:v>
                </c:pt>
                <c:pt idx="62">
                  <c:v>12.908000000000001</c:v>
                </c:pt>
                <c:pt idx="63">
                  <c:v>11.715000000000003</c:v>
                </c:pt>
                <c:pt idx="64">
                  <c:v>8.8310000000000031</c:v>
                </c:pt>
                <c:pt idx="65">
                  <c:v>8.1290000000000049</c:v>
                </c:pt>
                <c:pt idx="66">
                  <c:v>7.472999999999999</c:v>
                </c:pt>
                <c:pt idx="67">
                  <c:v>6.8659999999999997</c:v>
                </c:pt>
                <c:pt idx="68">
                  <c:v>6.3089999999999975</c:v>
                </c:pt>
                <c:pt idx="69">
                  <c:v>3.6430000000000007</c:v>
                </c:pt>
                <c:pt idx="70">
                  <c:v>2.3160000000000025</c:v>
                </c:pt>
                <c:pt idx="71">
                  <c:v>1.4959999999999951</c:v>
                </c:pt>
                <c:pt idx="72">
                  <c:v>0.9719999999999942</c:v>
                </c:pt>
                <c:pt idx="73">
                  <c:v>0.63100000000000023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1833088"/>
        <c:axId val="71835008"/>
      </c:scatterChart>
      <c:valAx>
        <c:axId val="718330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835008"/>
        <c:crossesAt val="120"/>
        <c:crossBetween val="midCat"/>
        <c:minorUnit val="100"/>
      </c:valAx>
      <c:valAx>
        <c:axId val="718350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8330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6254290242454"/>
          <c:y val="0.464049400460955"/>
          <c:w val="0.60218185624811016"/>
          <c:h val="0.1968694426197991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742963703968273"/>
          <c:y val="0.19600938967136325"/>
          <c:w val="0.7653052512347972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'1.4Qb'!$GF$18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'1.4Qb'!$GF$19:$GF$126</c:f>
              <c:numCache>
                <c:formatCode>0.00E+00</c:formatCode>
                <c:ptCount val="108"/>
                <c:pt idx="1">
                  <c:v>-782.49039070265644</c:v>
                </c:pt>
                <c:pt idx="2">
                  <c:v>-809.70326511911196</c:v>
                </c:pt>
                <c:pt idx="3">
                  <c:v>-661.93994410240339</c:v>
                </c:pt>
                <c:pt idx="4">
                  <c:v>-549.88410251134701</c:v>
                </c:pt>
                <c:pt idx="5">
                  <c:v>-463.44785146035957</c:v>
                </c:pt>
                <c:pt idx="6">
                  <c:v>-397.20275441151972</c:v>
                </c:pt>
                <c:pt idx="7">
                  <c:v>-357.54569194142078</c:v>
                </c:pt>
                <c:pt idx="8">
                  <c:v>-328.88973322531251</c:v>
                </c:pt>
                <c:pt idx="9">
                  <c:v>-301.794207156173</c:v>
                </c:pt>
                <c:pt idx="10">
                  <c:v>-289.78681682632322</c:v>
                </c:pt>
                <c:pt idx="11">
                  <c:v>-275.70952902458521</c:v>
                </c:pt>
                <c:pt idx="12">
                  <c:v>-266.36142382551452</c:v>
                </c:pt>
                <c:pt idx="13">
                  <c:v>-262.36778397954538</c:v>
                </c:pt>
                <c:pt idx="14">
                  <c:v>-255.53081735990875</c:v>
                </c:pt>
                <c:pt idx="15">
                  <c:v>-256.36356361478977</c:v>
                </c:pt>
                <c:pt idx="16">
                  <c:v>-253.49495963602899</c:v>
                </c:pt>
                <c:pt idx="17">
                  <c:v>-256.04322902043333</c:v>
                </c:pt>
                <c:pt idx="18">
                  <c:v>-257.85618686419895</c:v>
                </c:pt>
                <c:pt idx="19">
                  <c:v>-262.50712462072198</c:v>
                </c:pt>
                <c:pt idx="20">
                  <c:v>-267.25810586086385</c:v>
                </c:pt>
                <c:pt idx="21">
                  <c:v>-275.15277620498063</c:v>
                </c:pt>
                <c:pt idx="22">
                  <c:v>-282.52913825868251</c:v>
                </c:pt>
                <c:pt idx="23">
                  <c:v>-313.9772362671996</c:v>
                </c:pt>
                <c:pt idx="24">
                  <c:v>-240.46197077231525</c:v>
                </c:pt>
                <c:pt idx="25">
                  <c:v>-340.87630657685105</c:v>
                </c:pt>
                <c:pt idx="26">
                  <c:v>-299.61455317279598</c:v>
                </c:pt>
                <c:pt idx="27">
                  <c:v>-305.22019479453968</c:v>
                </c:pt>
                <c:pt idx="28">
                  <c:v>-307.68951641805978</c:v>
                </c:pt>
                <c:pt idx="29">
                  <c:v>-269.50303863227771</c:v>
                </c:pt>
                <c:pt idx="30">
                  <c:v>-497.30028260735003</c:v>
                </c:pt>
                <c:pt idx="31">
                  <c:v>0</c:v>
                </c:pt>
                <c:pt idx="32">
                  <c:v>-291.86711293108465</c:v>
                </c:pt>
                <c:pt idx="33">
                  <c:v>-292.79636777087217</c:v>
                </c:pt>
                <c:pt idx="34">
                  <c:v>-270.06597637960596</c:v>
                </c:pt>
                <c:pt idx="35">
                  <c:v>-446.40965574833649</c:v>
                </c:pt>
                <c:pt idx="36">
                  <c:v>0</c:v>
                </c:pt>
                <c:pt idx="37">
                  <c:v>-277.77444152890638</c:v>
                </c:pt>
                <c:pt idx="38">
                  <c:v>-279.64995282824589</c:v>
                </c:pt>
                <c:pt idx="39">
                  <c:v>-267.38199361331431</c:v>
                </c:pt>
                <c:pt idx="40">
                  <c:v>-408.43286561842251</c:v>
                </c:pt>
                <c:pt idx="41">
                  <c:v>0</c:v>
                </c:pt>
                <c:pt idx="42">
                  <c:v>-265.5119931416026</c:v>
                </c:pt>
                <c:pt idx="43">
                  <c:v>-268.5186533374133</c:v>
                </c:pt>
                <c:pt idx="44">
                  <c:v>-263.3085164637875</c:v>
                </c:pt>
                <c:pt idx="45">
                  <c:v>-377.75961245322117</c:v>
                </c:pt>
                <c:pt idx="46">
                  <c:v>0</c:v>
                </c:pt>
                <c:pt idx="47">
                  <c:v>-354.6905367782681</c:v>
                </c:pt>
                <c:pt idx="48">
                  <c:v>-230.33723305791708</c:v>
                </c:pt>
                <c:pt idx="49">
                  <c:v>-276.08649188276678</c:v>
                </c:pt>
                <c:pt idx="50">
                  <c:v>-278.60988019612967</c:v>
                </c:pt>
                <c:pt idx="51">
                  <c:v>-289.27298297296358</c:v>
                </c:pt>
                <c:pt idx="52">
                  <c:v>-299.59030355967394</c:v>
                </c:pt>
                <c:pt idx="53">
                  <c:v>-311.1078500170297</c:v>
                </c:pt>
                <c:pt idx="54">
                  <c:v>-323.5208782364731</c:v>
                </c:pt>
                <c:pt idx="55">
                  <c:v>-242.66214907388382</c:v>
                </c:pt>
                <c:pt idx="56">
                  <c:v>-876.83695104943786</c:v>
                </c:pt>
                <c:pt idx="57">
                  <c:v>-447.85904625324901</c:v>
                </c:pt>
                <c:pt idx="58">
                  <c:v>-351.59180499573353</c:v>
                </c:pt>
                <c:pt idx="59">
                  <c:v>-495.62198749280708</c:v>
                </c:pt>
                <c:pt idx="60">
                  <c:v>-587.57625386864117</c:v>
                </c:pt>
                <c:pt idx="61">
                  <c:v>-770.43905220985971</c:v>
                </c:pt>
                <c:pt idx="62">
                  <c:v>-87.395713617887381</c:v>
                </c:pt>
                <c:pt idx="63">
                  <c:v>-1277.6552828276081</c:v>
                </c:pt>
                <c:pt idx="64">
                  <c:v>0</c:v>
                </c:pt>
                <c:pt idx="65">
                  <c:v>-766.62719357653589</c:v>
                </c:pt>
                <c:pt idx="66">
                  <c:v>-809.67143665887841</c:v>
                </c:pt>
                <c:pt idx="67">
                  <c:v>-856.06100214599405</c:v>
                </c:pt>
                <c:pt idx="68">
                  <c:v>-956.20263317401771</c:v>
                </c:pt>
                <c:pt idx="69">
                  <c:v>0</c:v>
                </c:pt>
                <c:pt idx="70">
                  <c:v>391.70040305731084</c:v>
                </c:pt>
                <c:pt idx="71">
                  <c:v>377.05689985434253</c:v>
                </c:pt>
                <c:pt idx="72">
                  <c:v>369.84857168159641</c:v>
                </c:pt>
                <c:pt idx="73">
                  <c:v>366.2705235499302</c:v>
                </c:pt>
                <c:pt idx="74">
                  <c:v>0</c:v>
                </c:pt>
                <c:pt idx="75">
                  <c:v>442.70724119999863</c:v>
                </c:pt>
                <c:pt idx="76">
                  <c:v>359.45700000000147</c:v>
                </c:pt>
                <c:pt idx="77">
                  <c:v>359.45700000000147</c:v>
                </c:pt>
                <c:pt idx="78">
                  <c:v>359.45700000000147</c:v>
                </c:pt>
                <c:pt idx="79">
                  <c:v>0</c:v>
                </c:pt>
                <c:pt idx="80">
                  <c:v>442.70724119999863</c:v>
                </c:pt>
                <c:pt idx="81">
                  <c:v>359.45700000000147</c:v>
                </c:pt>
                <c:pt idx="82">
                  <c:v>359.45700000000147</c:v>
                </c:pt>
                <c:pt idx="83">
                  <c:v>359.45700000000147</c:v>
                </c:pt>
                <c:pt idx="84">
                  <c:v>359.45700000000147</c:v>
                </c:pt>
                <c:pt idx="85">
                  <c:v>359.45700000000147</c:v>
                </c:pt>
                <c:pt idx="86">
                  <c:v>359.45700000000147</c:v>
                </c:pt>
                <c:pt idx="87">
                  <c:v>359.45700000000147</c:v>
                </c:pt>
                <c:pt idx="88">
                  <c:v>359.45700000000147</c:v>
                </c:pt>
                <c:pt idx="89">
                  <c:v>359.45700000000147</c:v>
                </c:pt>
                <c:pt idx="90">
                  <c:v>359.45700000000147</c:v>
                </c:pt>
                <c:pt idx="91">
                  <c:v>359.45700000000147</c:v>
                </c:pt>
                <c:pt idx="92">
                  <c:v>359.45700000000147</c:v>
                </c:pt>
                <c:pt idx="93">
                  <c:v>359.45700000000147</c:v>
                </c:pt>
                <c:pt idx="94">
                  <c:v>359.45700000000147</c:v>
                </c:pt>
                <c:pt idx="95">
                  <c:v>359.45700000000147</c:v>
                </c:pt>
                <c:pt idx="96">
                  <c:v>359.45700000000147</c:v>
                </c:pt>
                <c:pt idx="97">
                  <c:v>359.45700000000147</c:v>
                </c:pt>
                <c:pt idx="98">
                  <c:v>359.45700000000147</c:v>
                </c:pt>
                <c:pt idx="99">
                  <c:v>359.45700000000147</c:v>
                </c:pt>
                <c:pt idx="100">
                  <c:v>359.45700000000147</c:v>
                </c:pt>
                <c:pt idx="101">
                  <c:v>359.45700000000147</c:v>
                </c:pt>
                <c:pt idx="102">
                  <c:v>359.45700000000147</c:v>
                </c:pt>
                <c:pt idx="103">
                  <c:v>359.45700000000147</c:v>
                </c:pt>
                <c:pt idx="104">
                  <c:v>359.45700000000147</c:v>
                </c:pt>
                <c:pt idx="105">
                  <c:v>359.45700000000147</c:v>
                </c:pt>
                <c:pt idx="106">
                  <c:v>359.45700000000147</c:v>
                </c:pt>
                <c:pt idx="107">
                  <c:v>359.45700000000147</c:v>
                </c:pt>
              </c:numCache>
            </c:numRef>
          </c:yVal>
        </c:ser>
        <c:ser>
          <c:idx val="0"/>
          <c:order val="1"/>
          <c:tx>
            <c:strRef>
              <c:f>'1.4Qb'!$GG$18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'1.4Qb'!$GG$19:$GG$126</c:f>
              <c:numCache>
                <c:formatCode>0.00E+00</c:formatCode>
                <c:ptCount val="108"/>
                <c:pt idx="1">
                  <c:v>4504.826434091482</c:v>
                </c:pt>
                <c:pt idx="2">
                  <c:v>3656.3623763454857</c:v>
                </c:pt>
                <c:pt idx="3">
                  <c:v>2727.1217930703197</c:v>
                </c:pt>
                <c:pt idx="4">
                  <c:v>2157.1855759416558</c:v>
                </c:pt>
                <c:pt idx="5">
                  <c:v>1781.4751551916609</c:v>
                </c:pt>
                <c:pt idx="6">
                  <c:v>1521.703109661825</c:v>
                </c:pt>
                <c:pt idx="7">
                  <c:v>1349.6874224814649</c:v>
                </c:pt>
                <c:pt idx="8">
                  <c:v>1221.5824113535766</c:v>
                </c:pt>
                <c:pt idx="9">
                  <c:v>1115.4886369069138</c:v>
                </c:pt>
                <c:pt idx="10">
                  <c:v>1040.5249059323385</c:v>
                </c:pt>
                <c:pt idx="11">
                  <c:v>973.21168659334933</c:v>
                </c:pt>
                <c:pt idx="12">
                  <c:v>918.24280024381812</c:v>
                </c:pt>
                <c:pt idx="13">
                  <c:v>873.75055364484308</c:v>
                </c:pt>
                <c:pt idx="14">
                  <c:v>831.48102581660498</c:v>
                </c:pt>
                <c:pt idx="15">
                  <c:v>798.75060857332869</c:v>
                </c:pt>
                <c:pt idx="16">
                  <c:v>766.16333731938107</c:v>
                </c:pt>
                <c:pt idx="17">
                  <c:v>739.60846399314221</c:v>
                </c:pt>
                <c:pt idx="18">
                  <c:v>714.40258931014353</c:v>
                </c:pt>
                <c:pt idx="19">
                  <c:v>692.35697387446396</c:v>
                </c:pt>
                <c:pt idx="20">
                  <c:v>671.55177088382254</c:v>
                </c:pt>
                <c:pt idx="21">
                  <c:v>653.24138481344994</c:v>
                </c:pt>
                <c:pt idx="22">
                  <c:v>635.36370651019695</c:v>
                </c:pt>
                <c:pt idx="23">
                  <c:v>628.1418043661979</c:v>
                </c:pt>
                <c:pt idx="24">
                  <c:v>580.49066085595234</c:v>
                </c:pt>
                <c:pt idx="25">
                  <c:v>599.04030554881695</c:v>
                </c:pt>
                <c:pt idx="26">
                  <c:v>566.87322633234066</c:v>
                </c:pt>
                <c:pt idx="27">
                  <c:v>552.16219328535931</c:v>
                </c:pt>
                <c:pt idx="28">
                  <c:v>537.28962717808577</c:v>
                </c:pt>
                <c:pt idx="29">
                  <c:v>512.69776772160822</c:v>
                </c:pt>
                <c:pt idx="30">
                  <c:v>555.49513818432763</c:v>
                </c:pt>
                <c:pt idx="31">
                  <c:v>0</c:v>
                </c:pt>
                <c:pt idx="32">
                  <c:v>510.78917124669499</c:v>
                </c:pt>
                <c:pt idx="33">
                  <c:v>499.24770928402307</c:v>
                </c:pt>
                <c:pt idx="34">
                  <c:v>482.56142790234156</c:v>
                </c:pt>
                <c:pt idx="35">
                  <c:v>513.48217548921048</c:v>
                </c:pt>
                <c:pt idx="36">
                  <c:v>0</c:v>
                </c:pt>
                <c:pt idx="37">
                  <c:v>478.94299874281734</c:v>
                </c:pt>
                <c:pt idx="38">
                  <c:v>470.51254230775277</c:v>
                </c:pt>
                <c:pt idx="39">
                  <c:v>459.09939431022286</c:v>
                </c:pt>
                <c:pt idx="40">
                  <c:v>483.4372410345544</c:v>
                </c:pt>
                <c:pt idx="41">
                  <c:v>0</c:v>
                </c:pt>
                <c:pt idx="42">
                  <c:v>454.89385519280393</c:v>
                </c:pt>
                <c:pt idx="43">
                  <c:v>448.85884447170451</c:v>
                </c:pt>
                <c:pt idx="44">
                  <c:v>441.08614227564402</c:v>
                </c:pt>
                <c:pt idx="45">
                  <c:v>461.30374789377981</c:v>
                </c:pt>
                <c:pt idx="46">
                  <c:v>0</c:v>
                </c:pt>
                <c:pt idx="47">
                  <c:v>461.67473438678996</c:v>
                </c:pt>
                <c:pt idx="48">
                  <c:v>424.34308975382248</c:v>
                </c:pt>
                <c:pt idx="49">
                  <c:v>430.550224664783</c:v>
                </c:pt>
                <c:pt idx="50">
                  <c:v>425.94263317291768</c:v>
                </c:pt>
                <c:pt idx="51">
                  <c:v>423.23770228940737</c:v>
                </c:pt>
                <c:pt idx="52">
                  <c:v>420.37921785813558</c:v>
                </c:pt>
                <c:pt idx="53">
                  <c:v>417.69487849452781</c:v>
                </c:pt>
                <c:pt idx="54">
                  <c:v>415.09564240323368</c:v>
                </c:pt>
                <c:pt idx="55">
                  <c:v>394.44221976681956</c:v>
                </c:pt>
                <c:pt idx="56">
                  <c:v>495.33064160664605</c:v>
                </c:pt>
                <c:pt idx="57">
                  <c:v>414.25999422228801</c:v>
                </c:pt>
                <c:pt idx="58">
                  <c:v>393.86219841799351</c:v>
                </c:pt>
                <c:pt idx="59">
                  <c:v>409.38551793521685</c:v>
                </c:pt>
                <c:pt idx="60">
                  <c:v>413.86788808905453</c:v>
                </c:pt>
                <c:pt idx="61">
                  <c:v>426.14248885688431</c:v>
                </c:pt>
                <c:pt idx="62">
                  <c:v>334.12036060924243</c:v>
                </c:pt>
                <c:pt idx="63">
                  <c:v>447.37983679822514</c:v>
                </c:pt>
                <c:pt idx="64">
                  <c:v>0</c:v>
                </c:pt>
                <c:pt idx="65">
                  <c:v>377.80015904058217</c:v>
                </c:pt>
                <c:pt idx="66">
                  <c:v>374.5461873279865</c:v>
                </c:pt>
                <c:pt idx="67">
                  <c:v>371.5346710163825</c:v>
                </c:pt>
                <c:pt idx="68">
                  <c:v>371.4338761356384</c:v>
                </c:pt>
                <c:pt idx="69">
                  <c:v>0</c:v>
                </c:pt>
                <c:pt idx="70">
                  <c:v>381.39510725916813</c:v>
                </c:pt>
                <c:pt idx="71">
                  <c:v>367.13686184723036</c:v>
                </c:pt>
                <c:pt idx="72">
                  <c:v>360.11817849856521</c:v>
                </c:pt>
                <c:pt idx="73">
                  <c:v>356.63426569096043</c:v>
                </c:pt>
                <c:pt idx="74">
                  <c:v>0</c:v>
                </c:pt>
                <c:pt idx="75">
                  <c:v>431.05999999999869</c:v>
                </c:pt>
                <c:pt idx="76">
                  <c:v>350.00000000000142</c:v>
                </c:pt>
                <c:pt idx="77">
                  <c:v>350.00000000000142</c:v>
                </c:pt>
                <c:pt idx="78">
                  <c:v>350.00000000000142</c:v>
                </c:pt>
                <c:pt idx="79">
                  <c:v>0</c:v>
                </c:pt>
                <c:pt idx="80">
                  <c:v>431.05999999999869</c:v>
                </c:pt>
                <c:pt idx="81">
                  <c:v>350.00000000000142</c:v>
                </c:pt>
                <c:pt idx="82">
                  <c:v>350.00000000000142</c:v>
                </c:pt>
                <c:pt idx="83">
                  <c:v>350.00000000000142</c:v>
                </c:pt>
                <c:pt idx="84">
                  <c:v>350.00000000000142</c:v>
                </c:pt>
                <c:pt idx="85">
                  <c:v>350.00000000000142</c:v>
                </c:pt>
                <c:pt idx="86">
                  <c:v>350.00000000000142</c:v>
                </c:pt>
                <c:pt idx="87">
                  <c:v>350.00000000000142</c:v>
                </c:pt>
                <c:pt idx="88">
                  <c:v>350.00000000000142</c:v>
                </c:pt>
                <c:pt idx="89">
                  <c:v>350.00000000000142</c:v>
                </c:pt>
                <c:pt idx="90">
                  <c:v>350.00000000000142</c:v>
                </c:pt>
                <c:pt idx="91">
                  <c:v>350.00000000000142</c:v>
                </c:pt>
                <c:pt idx="92">
                  <c:v>350.00000000000142</c:v>
                </c:pt>
                <c:pt idx="93">
                  <c:v>350.00000000000142</c:v>
                </c:pt>
                <c:pt idx="94">
                  <c:v>350.00000000000142</c:v>
                </c:pt>
                <c:pt idx="95">
                  <c:v>350.00000000000142</c:v>
                </c:pt>
                <c:pt idx="96">
                  <c:v>350.00000000000142</c:v>
                </c:pt>
                <c:pt idx="97">
                  <c:v>350.00000000000142</c:v>
                </c:pt>
                <c:pt idx="98">
                  <c:v>350.00000000000142</c:v>
                </c:pt>
                <c:pt idx="99">
                  <c:v>350.00000000000142</c:v>
                </c:pt>
                <c:pt idx="100">
                  <c:v>350.00000000000142</c:v>
                </c:pt>
                <c:pt idx="101">
                  <c:v>350.00000000000142</c:v>
                </c:pt>
                <c:pt idx="102">
                  <c:v>350.00000000000142</c:v>
                </c:pt>
                <c:pt idx="103">
                  <c:v>350.00000000000142</c:v>
                </c:pt>
                <c:pt idx="104">
                  <c:v>350.00000000000142</c:v>
                </c:pt>
                <c:pt idx="105">
                  <c:v>350.00000000000142</c:v>
                </c:pt>
                <c:pt idx="106">
                  <c:v>350.00000000000142</c:v>
                </c:pt>
                <c:pt idx="107">
                  <c:v>350.00000000000142</c:v>
                </c:pt>
              </c:numCache>
            </c:numRef>
          </c:yVal>
        </c:ser>
        <c:ser>
          <c:idx val="2"/>
          <c:order val="2"/>
          <c:tx>
            <c:strRef>
              <c:f>'1.4Qb'!$GH$18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'1.4Qb'!$GH$19:$GH$126</c:f>
              <c:numCache>
                <c:formatCode>0.000</c:formatCode>
                <c:ptCount val="108"/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350</c:v>
                </c:pt>
                <c:pt idx="32">
                  <c:v>333.33333333333331</c:v>
                </c:pt>
                <c:pt idx="33">
                  <c:v>333.33333333333331</c:v>
                </c:pt>
                <c:pt idx="34">
                  <c:v>333.33333333333331</c:v>
                </c:pt>
                <c:pt idx="35">
                  <c:v>333.33333333333331</c:v>
                </c:pt>
                <c:pt idx="36">
                  <c:v>333.33333333333331</c:v>
                </c:pt>
                <c:pt idx="37">
                  <c:v>318.18181818181819</c:v>
                </c:pt>
                <c:pt idx="38">
                  <c:v>318.18181818181819</c:v>
                </c:pt>
                <c:pt idx="39">
                  <c:v>318.18181818181819</c:v>
                </c:pt>
                <c:pt idx="40">
                  <c:v>318.18181818181819</c:v>
                </c:pt>
                <c:pt idx="41">
                  <c:v>318.18181818181819</c:v>
                </c:pt>
                <c:pt idx="42">
                  <c:v>304.3478260869565</c:v>
                </c:pt>
                <c:pt idx="43">
                  <c:v>304.3478260869565</c:v>
                </c:pt>
                <c:pt idx="44">
                  <c:v>304.3478260869565</c:v>
                </c:pt>
                <c:pt idx="45">
                  <c:v>304.3478260869565</c:v>
                </c:pt>
                <c:pt idx="46">
                  <c:v>304.3478260869565</c:v>
                </c:pt>
                <c:pt idx="47">
                  <c:v>291.66666666666669</c:v>
                </c:pt>
                <c:pt idx="48">
                  <c:v>291.66666666666669</c:v>
                </c:pt>
                <c:pt idx="49">
                  <c:v>291.66666666666669</c:v>
                </c:pt>
                <c:pt idx="50">
                  <c:v>291.66666666666669</c:v>
                </c:pt>
                <c:pt idx="51">
                  <c:v>291.66666666666669</c:v>
                </c:pt>
                <c:pt idx="52">
                  <c:v>291.66666666666669</c:v>
                </c:pt>
                <c:pt idx="53">
                  <c:v>291.66666666666669</c:v>
                </c:pt>
                <c:pt idx="54">
                  <c:v>291.66666666666669</c:v>
                </c:pt>
                <c:pt idx="55">
                  <c:v>291.66666666666669</c:v>
                </c:pt>
                <c:pt idx="56">
                  <c:v>291.66666666666669</c:v>
                </c:pt>
                <c:pt idx="57">
                  <c:v>291.66666666666669</c:v>
                </c:pt>
                <c:pt idx="58">
                  <c:v>291.66666666666669</c:v>
                </c:pt>
                <c:pt idx="59">
                  <c:v>291.66666666666669</c:v>
                </c:pt>
                <c:pt idx="60">
                  <c:v>291.66666666666669</c:v>
                </c:pt>
                <c:pt idx="61">
                  <c:v>291.66666666666669</c:v>
                </c:pt>
                <c:pt idx="62">
                  <c:v>291.66666666666669</c:v>
                </c:pt>
                <c:pt idx="63">
                  <c:v>291.66666666666669</c:v>
                </c:pt>
                <c:pt idx="64">
                  <c:v>291.66666666666669</c:v>
                </c:pt>
                <c:pt idx="65">
                  <c:v>304.3478260869565</c:v>
                </c:pt>
                <c:pt idx="66">
                  <c:v>304.3478260869565</c:v>
                </c:pt>
                <c:pt idx="67">
                  <c:v>304.3478260869565</c:v>
                </c:pt>
                <c:pt idx="68">
                  <c:v>304.3478260869565</c:v>
                </c:pt>
                <c:pt idx="69">
                  <c:v>304.3478260869565</c:v>
                </c:pt>
                <c:pt idx="70">
                  <c:v>318.18181818181819</c:v>
                </c:pt>
                <c:pt idx="71">
                  <c:v>318.18181818181819</c:v>
                </c:pt>
                <c:pt idx="72">
                  <c:v>318.18181818181819</c:v>
                </c:pt>
                <c:pt idx="73">
                  <c:v>318.18181818181819</c:v>
                </c:pt>
                <c:pt idx="74">
                  <c:v>318.18181818181819</c:v>
                </c:pt>
                <c:pt idx="75">
                  <c:v>333.33333333333331</c:v>
                </c:pt>
                <c:pt idx="76">
                  <c:v>333.33333333333331</c:v>
                </c:pt>
                <c:pt idx="77">
                  <c:v>333.33333333333331</c:v>
                </c:pt>
                <c:pt idx="78">
                  <c:v>333.33333333333331</c:v>
                </c:pt>
                <c:pt idx="79">
                  <c:v>333.33333333333331</c:v>
                </c:pt>
                <c:pt idx="80">
                  <c:v>350</c:v>
                </c:pt>
                <c:pt idx="81">
                  <c:v>350</c:v>
                </c:pt>
                <c:pt idx="82">
                  <c:v>350</c:v>
                </c:pt>
                <c:pt idx="83">
                  <c:v>350</c:v>
                </c:pt>
                <c:pt idx="84">
                  <c:v>350</c:v>
                </c:pt>
                <c:pt idx="85">
                  <c:v>350</c:v>
                </c:pt>
                <c:pt idx="86">
                  <c:v>350</c:v>
                </c:pt>
                <c:pt idx="87">
                  <c:v>350</c:v>
                </c:pt>
                <c:pt idx="88">
                  <c:v>350</c:v>
                </c:pt>
                <c:pt idx="89">
                  <c:v>350</c:v>
                </c:pt>
                <c:pt idx="90">
                  <c:v>350</c:v>
                </c:pt>
                <c:pt idx="91">
                  <c:v>350</c:v>
                </c:pt>
                <c:pt idx="92">
                  <c:v>350</c:v>
                </c:pt>
                <c:pt idx="93">
                  <c:v>350</c:v>
                </c:pt>
                <c:pt idx="94">
                  <c:v>350</c:v>
                </c:pt>
                <c:pt idx="95">
                  <c:v>350</c:v>
                </c:pt>
                <c:pt idx="96">
                  <c:v>350</c:v>
                </c:pt>
                <c:pt idx="97">
                  <c:v>350</c:v>
                </c:pt>
                <c:pt idx="98">
                  <c:v>350</c:v>
                </c:pt>
                <c:pt idx="99">
                  <c:v>350</c:v>
                </c:pt>
                <c:pt idx="100">
                  <c:v>350</c:v>
                </c:pt>
                <c:pt idx="101">
                  <c:v>350</c:v>
                </c:pt>
                <c:pt idx="102">
                  <c:v>350</c:v>
                </c:pt>
                <c:pt idx="103">
                  <c:v>350</c:v>
                </c:pt>
                <c:pt idx="104">
                  <c:v>350</c:v>
                </c:pt>
                <c:pt idx="105">
                  <c:v>350</c:v>
                </c:pt>
                <c:pt idx="106">
                  <c:v>350</c:v>
                </c:pt>
                <c:pt idx="107">
                  <c:v>350</c:v>
                </c:pt>
              </c:numCache>
            </c:numRef>
          </c:yVal>
        </c:ser>
        <c:axId val="71971200"/>
        <c:axId val="71973504"/>
      </c:scatterChart>
      <c:valAx>
        <c:axId val="71971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2419298136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973504"/>
        <c:crossesAt val="2000"/>
        <c:crossBetween val="midCat"/>
        <c:minorUnit val="100"/>
      </c:valAx>
      <c:valAx>
        <c:axId val="71973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3415591092455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9712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74120511137956"/>
          <c:y val="0.22147812294727398"/>
          <c:w val="0.17183531780817801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425"/>
          <c:y val="0.17770778652668479"/>
          <c:w val="0.80901850561067568"/>
          <c:h val="0.72280996454390789"/>
        </c:manualLayout>
      </c:layout>
      <c:scatterChart>
        <c:scatterStyle val="lineMarker"/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'1.4Qb'!$GN$18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'1.4Qb'!$GN$19:$GN$126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3.0170696126501157E-2</c:v>
                </c:pt>
                <c:pt idx="2">
                  <c:v>2.8948506399764724E-2</c:v>
                </c:pt>
                <c:pt idx="3">
                  <c:v>2.7853331275768049E-2</c:v>
                </c:pt>
                <c:pt idx="4">
                  <c:v>2.6830083820678998E-2</c:v>
                </c:pt>
                <c:pt idx="5">
                  <c:v>2.585160895160947E-2</c:v>
                </c:pt>
                <c:pt idx="6">
                  <c:v>2.4899051909297257E-2</c:v>
                </c:pt>
                <c:pt idx="7">
                  <c:v>2.3982085527170228E-2</c:v>
                </c:pt>
                <c:pt idx="8">
                  <c:v>2.3100811224130168E-2</c:v>
                </c:pt>
                <c:pt idx="9">
                  <c:v>2.2240392485975372E-2</c:v>
                </c:pt>
                <c:pt idx="10">
                  <c:v>2.1412669845205387E-2</c:v>
                </c:pt>
                <c:pt idx="11">
                  <c:v>2.0607548866797571E-2</c:v>
                </c:pt>
                <c:pt idx="12">
                  <c:v>1.9822932724611778E-2</c:v>
                </c:pt>
                <c:pt idx="13">
                  <c:v>1.906221111916051E-2</c:v>
                </c:pt>
                <c:pt idx="14">
                  <c:v>1.8315349426818502E-2</c:v>
                </c:pt>
                <c:pt idx="15">
                  <c:v>1.7588761829481391E-2</c:v>
                </c:pt>
                <c:pt idx="16">
                  <c:v>1.6873966891950434E-2</c:v>
                </c:pt>
                <c:pt idx="17">
                  <c:v>1.6173489057657638E-2</c:v>
                </c:pt>
                <c:pt idx="18">
                  <c:v>1.5483328828918487E-2</c:v>
                </c:pt>
                <c:pt idx="19">
                  <c:v>1.4803610023529088E-2</c:v>
                </c:pt>
                <c:pt idx="20">
                  <c:v>1.4130991889473516E-2</c:v>
                </c:pt>
                <c:pt idx="21">
                  <c:v>1.3466053225037812E-2</c:v>
                </c:pt>
                <c:pt idx="22">
                  <c:v>1.2804838759627304E-2</c:v>
                </c:pt>
                <c:pt idx="23">
                  <c:v>1.2202498797106423E-2</c:v>
                </c:pt>
                <c:pt idx="24">
                  <c:v>1.1511042228916161E-2</c:v>
                </c:pt>
                <c:pt idx="25">
                  <c:v>1.090353580131655E-2</c:v>
                </c:pt>
                <c:pt idx="26">
                  <c:v>1.0284436892822232E-2</c:v>
                </c:pt>
                <c:pt idx="27">
                  <c:v>9.6787662062913678E-3</c:v>
                </c:pt>
                <c:pt idx="28">
                  <c:v>9.0912384523393411E-3</c:v>
                </c:pt>
                <c:pt idx="29">
                  <c:v>8.5257254393951813E-3</c:v>
                </c:pt>
                <c:pt idx="30">
                  <c:v>7.9953896984460045E-3</c:v>
                </c:pt>
                <c:pt idx="31">
                  <c:v>9.4907254393951819E-3</c:v>
                </c:pt>
                <c:pt idx="32">
                  <c:v>9.001662689095179E-3</c:v>
                </c:pt>
                <c:pt idx="33">
                  <c:v>8.526834854668661E-3</c:v>
                </c:pt>
                <c:pt idx="34">
                  <c:v>8.0692688107275277E-3</c:v>
                </c:pt>
                <c:pt idx="35">
                  <c:v>7.636256623890043E-3</c:v>
                </c:pt>
                <c:pt idx="36">
                  <c:v>8.9883164297751474E-3</c:v>
                </c:pt>
                <c:pt idx="37">
                  <c:v>8.5984600178953489E-3</c:v>
                </c:pt>
                <c:pt idx="38">
                  <c:v>8.2192757159593004E-3</c:v>
                </c:pt>
                <c:pt idx="39">
                  <c:v>7.852543951067735E-3</c:v>
                </c:pt>
                <c:pt idx="40">
                  <c:v>7.5021752079348063E-3</c:v>
                </c:pt>
                <c:pt idx="41">
                  <c:v>8.7298166783404615E-3</c:v>
                </c:pt>
                <c:pt idx="42">
                  <c:v>8.4217522396177382E-3</c:v>
                </c:pt>
                <c:pt idx="43">
                  <c:v>8.1213682734537808E-3</c:v>
                </c:pt>
                <c:pt idx="44">
                  <c:v>7.8295326666274253E-3</c:v>
                </c:pt>
                <c:pt idx="45">
                  <c:v>7.5481839652761108E-3</c:v>
                </c:pt>
                <c:pt idx="46">
                  <c:v>8.6686631014100332E-3</c:v>
                </c:pt>
                <c:pt idx="47">
                  <c:v>8.4567377396119782E-3</c:v>
                </c:pt>
                <c:pt idx="48">
                  <c:v>8.2032953309802079E-3</c:v>
                </c:pt>
                <c:pt idx="49">
                  <c:v>7.9628104071849583E-3</c:v>
                </c:pt>
                <c:pt idx="50">
                  <c:v>7.722956671521502E-3</c:v>
                </c:pt>
                <c:pt idx="51">
                  <c:v>7.4852462039486627E-3</c:v>
                </c:pt>
                <c:pt idx="52">
                  <c:v>7.2492414241176759E-3</c:v>
                </c:pt>
                <c:pt idx="53">
                  <c:v>7.0147847221370971E-3</c:v>
                </c:pt>
                <c:pt idx="54">
                  <c:v>6.7817106992291501E-3</c:v>
                </c:pt>
                <c:pt idx="55">
                  <c:v>6.2479153114457829E-3</c:v>
                </c:pt>
                <c:pt idx="56">
                  <c:v>6.0489341291511652E-3</c:v>
                </c:pt>
                <c:pt idx="57">
                  <c:v>5.8481878311272412E-3</c:v>
                </c:pt>
                <c:pt idx="58">
                  <c:v>5.5596953361177577E-3</c:v>
                </c:pt>
                <c:pt idx="59">
                  <c:v>5.2471094758081227E-3</c:v>
                </c:pt>
                <c:pt idx="60">
                  <c:v>4.8823865762827922E-3</c:v>
                </c:pt>
                <c:pt idx="61">
                  <c:v>4.461235599645761E-3</c:v>
                </c:pt>
                <c:pt idx="62">
                  <c:v>3.9650432480322602E-3</c:v>
                </c:pt>
                <c:pt idx="63">
                  <c:v>3.5240389366601862E-3</c:v>
                </c:pt>
                <c:pt idx="64">
                  <c:v>2.7198722699935196E-3</c:v>
                </c:pt>
                <c:pt idx="65">
                  <c:v>2.5224680355606863E-3</c:v>
                </c:pt>
                <c:pt idx="66">
                  <c:v>2.338069672384026E-3</c:v>
                </c:pt>
                <c:pt idx="67">
                  <c:v>2.1666807805545778E-3</c:v>
                </c:pt>
                <c:pt idx="68">
                  <c:v>2.0078553091353413E-3</c:v>
                </c:pt>
                <c:pt idx="69">
                  <c:v>1.1687248743527325E-3</c:v>
                </c:pt>
                <c:pt idx="70">
                  <c:v>7.5562288428522703E-4</c:v>
                </c:pt>
                <c:pt idx="71">
                  <c:v>4.9472011524243043E-4</c:v>
                </c:pt>
                <c:pt idx="72">
                  <c:v>3.2532770179449641E-4</c:v>
                </c:pt>
                <c:pt idx="73">
                  <c:v>2.1393533493786553E-4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2018944"/>
        <c:axId val="72041984"/>
      </c:scatterChart>
      <c:valAx>
        <c:axId val="720189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041984"/>
        <c:crossesAt val="3.500000000000001E-2"/>
        <c:crossBetween val="midCat"/>
      </c:valAx>
      <c:valAx>
        <c:axId val="720419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0189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579169119310091"/>
          <c:y val="0.15910369062583224"/>
          <c:w val="0.8222282305335058"/>
          <c:h val="0.79486151819020467"/>
        </c:manualLayout>
      </c:layout>
      <c:scatterChart>
        <c:scatterStyle val="lineMarker"/>
        <c:ser>
          <c:idx val="1"/>
          <c:order val="0"/>
          <c:tx>
            <c:strRef>
              <c:f>'1.4Qb'!$GM$18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'1.4Qb'!$GM$19:$GM$128</c:f>
              <c:numCache>
                <c:formatCode>0.00</c:formatCode>
                <c:ptCount val="110"/>
                <c:pt idx="1">
                  <c:v>84.964965399091241</c:v>
                </c:pt>
                <c:pt idx="2">
                  <c:v>120.92885669258885</c:v>
                </c:pt>
                <c:pt idx="3">
                  <c:v>129.66382369114422</c:v>
                </c:pt>
                <c:pt idx="4">
                  <c:v>133.60261690484259</c:v>
                </c:pt>
                <c:pt idx="5">
                  <c:v>134.60154787211255</c:v>
                </c:pt>
                <c:pt idx="6">
                  <c:v>133.19585758800292</c:v>
                </c:pt>
                <c:pt idx="7">
                  <c:v>133.26861919158077</c:v>
                </c:pt>
                <c:pt idx="8">
                  <c:v>133.56481798255763</c:v>
                </c:pt>
                <c:pt idx="9">
                  <c:v>131.74167907867084</c:v>
                </c:pt>
                <c:pt idx="10">
                  <c:v>131.84688983067053</c:v>
                </c:pt>
                <c:pt idx="11">
                  <c:v>130.47796492367166</c:v>
                </c:pt>
                <c:pt idx="12">
                  <c:v>128.82248853170913</c:v>
                </c:pt>
                <c:pt idx="13">
                  <c:v>127.79032291552031</c:v>
                </c:pt>
                <c:pt idx="14">
                  <c:v>125.11540265497676</c:v>
                </c:pt>
                <c:pt idx="15">
                  <c:v>123.53676070127618</c:v>
                </c:pt>
                <c:pt idx="16">
                  <c:v>120.5336205949951</c:v>
                </c:pt>
                <c:pt idx="17">
                  <c:v>117.94611596444312</c:v>
                </c:pt>
                <c:pt idx="18">
                  <c:v>114.67198691095895</c:v>
                </c:pt>
                <c:pt idx="19">
                  <c:v>111.39510416773298</c:v>
                </c:pt>
                <c:pt idx="20">
                  <c:v>107.54468415288078</c:v>
                </c:pt>
                <c:pt idx="21">
                  <c:v>103.75785989949692</c:v>
                </c:pt>
                <c:pt idx="22">
                  <c:v>99.328180790612038</c:v>
                </c:pt>
                <c:pt idx="23">
                  <c:v>103.79245572580972</c:v>
                </c:pt>
                <c:pt idx="24">
                  <c:v>85.737637463216373</c:v>
                </c:pt>
                <c:pt idx="25">
                  <c:v>92.24008591480063</c:v>
                </c:pt>
                <c:pt idx="26">
                  <c:v>85.559723993331929</c:v>
                </c:pt>
                <c:pt idx="27">
                  <c:v>82.401227032539879</c:v>
                </c:pt>
                <c:pt idx="28">
                  <c:v>79.868587195981775</c:v>
                </c:pt>
                <c:pt idx="29">
                  <c:v>77.880453183639162</c:v>
                </c:pt>
                <c:pt idx="30">
                  <c:v>10</c:v>
                </c:pt>
                <c:pt idx="31">
                  <c:v>97.770805805067212</c:v>
                </c:pt>
                <c:pt idx="32">
                  <c:v>94.529731190663369</c:v>
                </c:pt>
                <c:pt idx="33">
                  <c:v>92.288700624165429</c:v>
                </c:pt>
                <c:pt idx="34">
                  <c:v>90.676001230607739</c:v>
                </c:pt>
                <c:pt idx="35">
                  <c:v>10</c:v>
                </c:pt>
                <c:pt idx="36">
                  <c:v>115.22889207770896</c:v>
                </c:pt>
                <c:pt idx="37">
                  <c:v>112.77726819260874</c:v>
                </c:pt>
                <c:pt idx="38">
                  <c:v>110.88101253128222</c:v>
                </c:pt>
                <c:pt idx="39">
                  <c:v>109.56113708734171</c:v>
                </c:pt>
                <c:pt idx="40">
                  <c:v>10</c:v>
                </c:pt>
                <c:pt idx="41">
                  <c:v>140.34523132276777</c:v>
                </c:pt>
                <c:pt idx="42">
                  <c:v>139.18815970021535</c:v>
                </c:pt>
                <c:pt idx="43">
                  <c:v>137.68311874577466</c:v>
                </c:pt>
                <c:pt idx="44">
                  <c:v>136.64286131448759</c:v>
                </c:pt>
                <c:pt idx="45">
                  <c:v>10</c:v>
                </c:pt>
                <c:pt idx="46">
                  <c:v>141.77301738066745</c:v>
                </c:pt>
                <c:pt idx="47">
                  <c:v>202.02160675489151</c:v>
                </c:pt>
                <c:pt idx="48">
                  <c:v>164.33746388906209</c:v>
                </c:pt>
                <c:pt idx="49">
                  <c:v>168.05737219445282</c:v>
                </c:pt>
                <c:pt idx="50">
                  <c:v>163.49304541076108</c:v>
                </c:pt>
                <c:pt idx="51">
                  <c:v>159.94460646553247</c:v>
                </c:pt>
                <c:pt idx="52">
                  <c:v>156.08251280565509</c:v>
                </c:pt>
                <c:pt idx="53">
                  <c:v>152.09659209737941</c:v>
                </c:pt>
                <c:pt idx="54">
                  <c:v>147.98405297632851</c:v>
                </c:pt>
                <c:pt idx="55">
                  <c:v>61.023504084503251</c:v>
                </c:pt>
                <c:pt idx="56">
                  <c:v>154.49764267645526</c:v>
                </c:pt>
                <c:pt idx="57">
                  <c:v>148.16116258916739</c:v>
                </c:pt>
                <c:pt idx="58">
                  <c:v>98.857711765344206</c:v>
                </c:pt>
                <c:pt idx="59">
                  <c:v>86.430691404443849</c:v>
                </c:pt>
                <c:pt idx="60">
                  <c:v>69.432821912704</c:v>
                </c:pt>
                <c:pt idx="61">
                  <c:v>55.464801782837604</c:v>
                </c:pt>
                <c:pt idx="62">
                  <c:v>42.454699373527909</c:v>
                </c:pt>
                <c:pt idx="63">
                  <c:v>10</c:v>
                </c:pt>
                <c:pt idx="64">
                  <c:v>66.154812327896693</c:v>
                </c:pt>
                <c:pt idx="65">
                  <c:v>66.390930273305699</c:v>
                </c:pt>
                <c:pt idx="66">
                  <c:v>65.897245835204899</c:v>
                </c:pt>
                <c:pt idx="67">
                  <c:v>65.709486840917251</c:v>
                </c:pt>
                <c:pt idx="68">
                  <c:v>10</c:v>
                </c:pt>
                <c:pt idx="69">
                  <c:v>13.905944935097351</c:v>
                </c:pt>
                <c:pt idx="70">
                  <c:v>11.645718278454069</c:v>
                </c:pt>
                <c:pt idx="71">
                  <c:v>11.980928796912849</c:v>
                </c:pt>
                <c:pt idx="72">
                  <c:v>12.102782532362115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72069888"/>
        <c:axId val="72072192"/>
      </c:scatterChart>
      <c:valAx>
        <c:axId val="720698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820099590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072192"/>
        <c:crossesAt val="250"/>
        <c:crossBetween val="midCat"/>
      </c:valAx>
      <c:valAx>
        <c:axId val="720721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0698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54"/>
          <c:y val="0.18302835385013583"/>
          <c:w val="0.81969968009485805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'1.4Qb'!$IH$2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'1.4Qb'!$IH$3:$IH$121</c:f>
              <c:numCache>
                <c:formatCode>0.000</c:formatCode>
                <c:ptCount val="119"/>
                <c:pt idx="0">
                  <c:v>3.1083460600000001</c:v>
                </c:pt>
                <c:pt idx="1">
                  <c:v>3.0908460600000001</c:v>
                </c:pt>
                <c:pt idx="2">
                  <c:v>3.0733460575000002</c:v>
                </c:pt>
                <c:pt idx="3">
                  <c:v>3.0558460675000005</c:v>
                </c:pt>
                <c:pt idx="4">
                  <c:v>3.0383460624999992</c:v>
                </c:pt>
                <c:pt idx="5">
                  <c:v>3.0208460550000003</c:v>
                </c:pt>
                <c:pt idx="6">
                  <c:v>3.0033460525</c:v>
                </c:pt>
                <c:pt idx="7">
                  <c:v>2.9858460725000002</c:v>
                </c:pt>
                <c:pt idx="8">
                  <c:v>2.9683460600000005</c:v>
                </c:pt>
                <c:pt idx="9">
                  <c:v>2.950846062500001</c:v>
                </c:pt>
                <c:pt idx="10">
                  <c:v>2.9333460599999999</c:v>
                </c:pt>
                <c:pt idx="11">
                  <c:v>2.9158460550000003</c:v>
                </c:pt>
                <c:pt idx="12">
                  <c:v>2.8983460550000002</c:v>
                </c:pt>
                <c:pt idx="13">
                  <c:v>2.8808460499999997</c:v>
                </c:pt>
                <c:pt idx="14">
                  <c:v>2.8633460475000003</c:v>
                </c:pt>
                <c:pt idx="15">
                  <c:v>2.8458460449999996</c:v>
                </c:pt>
                <c:pt idx="16">
                  <c:v>2.8283460524999997</c:v>
                </c:pt>
                <c:pt idx="17">
                  <c:v>2.810846035</c:v>
                </c:pt>
                <c:pt idx="18">
                  <c:v>2.7933460475000005</c:v>
                </c:pt>
                <c:pt idx="19">
                  <c:v>2.7758460400000007</c:v>
                </c:pt>
                <c:pt idx="20">
                  <c:v>2.7583460450000001</c:v>
                </c:pt>
                <c:pt idx="21">
                  <c:v>2.7408460350000001</c:v>
                </c:pt>
                <c:pt idx="22">
                  <c:v>2.7233460325000003</c:v>
                </c:pt>
                <c:pt idx="23">
                  <c:v>2.7058460374999993</c:v>
                </c:pt>
                <c:pt idx="24">
                  <c:v>2.6883460374999997</c:v>
                </c:pt>
                <c:pt idx="25">
                  <c:v>2.6708460300000003</c:v>
                </c:pt>
                <c:pt idx="26">
                  <c:v>2.6533460275000005</c:v>
                </c:pt>
                <c:pt idx="27">
                  <c:v>2.6358460349999997</c:v>
                </c:pt>
                <c:pt idx="28">
                  <c:v>2.6183460374999998</c:v>
                </c:pt>
                <c:pt idx="29">
                  <c:v>2.6008460375000002</c:v>
                </c:pt>
                <c:pt idx="30">
                  <c:v>2.5825785499999996</c:v>
                </c:pt>
                <c:pt idx="31">
                  <c:v>2.5659119309523812</c:v>
                </c:pt>
                <c:pt idx="32">
                  <c:v>2.5492453309523797</c:v>
                </c:pt>
                <c:pt idx="33">
                  <c:v>2.5325787714285721</c:v>
                </c:pt>
                <c:pt idx="34">
                  <c:v>2.5157268886363631</c:v>
                </c:pt>
                <c:pt idx="35">
                  <c:v>2.4998181295454547</c:v>
                </c:pt>
                <c:pt idx="36">
                  <c:v>2.4839095886363638</c:v>
                </c:pt>
                <c:pt idx="37">
                  <c:v>2.4680014340909096</c:v>
                </c:pt>
                <c:pt idx="38">
                  <c:v>2.4552743326086959</c:v>
                </c:pt>
                <c:pt idx="39">
                  <c:v>2.4400585782608695</c:v>
                </c:pt>
                <c:pt idx="40">
                  <c:v>2.4248429630434787</c:v>
                </c:pt>
                <c:pt idx="41">
                  <c:v>2.4096274239130442</c:v>
                </c:pt>
                <c:pt idx="42">
                  <c:v>2.4041183895833331</c:v>
                </c:pt>
                <c:pt idx="43">
                  <c:v>2.3895364895833335</c:v>
                </c:pt>
                <c:pt idx="44">
                  <c:v>2.3749545041666664</c:v>
                </c:pt>
                <c:pt idx="45">
                  <c:v>2.3603724562499999</c:v>
                </c:pt>
                <c:pt idx="46">
                  <c:v>2.3457903666666664</c:v>
                </c:pt>
                <c:pt idx="47">
                  <c:v>2.3312082041666669</c:v>
                </c:pt>
                <c:pt idx="48">
                  <c:v>2.3166260083333325</c:v>
                </c:pt>
                <c:pt idx="49">
                  <c:v>2.3020438479166665</c:v>
                </c:pt>
                <c:pt idx="50">
                  <c:v>2.2874618187500002</c:v>
                </c:pt>
                <c:pt idx="51">
                  <c:v>2.2728798395833336</c:v>
                </c:pt>
                <c:pt idx="52">
                  <c:v>2.2582978395833337</c:v>
                </c:pt>
                <c:pt idx="53">
                  <c:v>2.243715797916666</c:v>
                </c:pt>
                <c:pt idx="54">
                  <c:v>2.2291337062499994</c:v>
                </c:pt>
                <c:pt idx="55">
                  <c:v>2.2145515791666668</c:v>
                </c:pt>
                <c:pt idx="56">
                  <c:v>2.1999695395833339</c:v>
                </c:pt>
                <c:pt idx="57">
                  <c:v>2.1853875895833332</c:v>
                </c:pt>
                <c:pt idx="58">
                  <c:v>2.1708057041666668</c:v>
                </c:pt>
                <c:pt idx="59">
                  <c:v>2.131695623913044</c:v>
                </c:pt>
                <c:pt idx="60">
                  <c:v>2.116479754347826</c:v>
                </c:pt>
                <c:pt idx="61">
                  <c:v>2.1012639913043483</c:v>
                </c:pt>
                <c:pt idx="62">
                  <c:v>2.0860483652173909</c:v>
                </c:pt>
                <c:pt idx="63">
                  <c:v>2.0451265795454545</c:v>
                </c:pt>
                <c:pt idx="64">
                  <c:v>2.0292194340909093</c:v>
                </c:pt>
                <c:pt idx="65">
                  <c:v>2.013312345454545</c:v>
                </c:pt>
                <c:pt idx="66">
                  <c:v>1.9974054272727271</c:v>
                </c:pt>
                <c:pt idx="67">
                  <c:v>1.9542190119047624</c:v>
                </c:pt>
                <c:pt idx="68">
                  <c:v>1.9375547428571427</c:v>
                </c:pt>
                <c:pt idx="69">
                  <c:v>1.9208905499999995</c:v>
                </c:pt>
                <c:pt idx="70">
                  <c:v>1.90422654047619</c:v>
                </c:pt>
                <c:pt idx="71">
                  <c:v>1.85825401</c:v>
                </c:pt>
                <c:pt idx="72">
                  <c:v>1.8407569225</c:v>
                </c:pt>
                <c:pt idx="73">
                  <c:v>1.8232599225000001</c:v>
                </c:pt>
                <c:pt idx="74">
                  <c:v>1.8057630650000001</c:v>
                </c:pt>
                <c:pt idx="75">
                  <c:v>1.7882662099999995</c:v>
                </c:pt>
                <c:pt idx="76">
                  <c:v>1.7707694</c:v>
                </c:pt>
                <c:pt idx="77">
                  <c:v>1.7532726975000004</c:v>
                </c:pt>
                <c:pt idx="78">
                  <c:v>1.7357761899999995</c:v>
                </c:pt>
                <c:pt idx="79">
                  <c:v>1.7182798175</c:v>
                </c:pt>
                <c:pt idx="80">
                  <c:v>1.7007835425000002</c:v>
                </c:pt>
                <c:pt idx="81">
                  <c:v>1.6832874525000003</c:v>
                </c:pt>
                <c:pt idx="82">
                  <c:v>1.6657916225</c:v>
                </c:pt>
                <c:pt idx="83">
                  <c:v>1.6482960199999999</c:v>
                </c:pt>
                <c:pt idx="84">
                  <c:v>1.630800695</c:v>
                </c:pt>
                <c:pt idx="85">
                  <c:v>1.6133057274999998</c:v>
                </c:pt>
                <c:pt idx="86">
                  <c:v>1.5958111699999997</c:v>
                </c:pt>
                <c:pt idx="87">
                  <c:v>1.5783170574999996</c:v>
                </c:pt>
                <c:pt idx="88">
                  <c:v>1.5608235324999997</c:v>
                </c:pt>
                <c:pt idx="89">
                  <c:v>1.5433306549999997</c:v>
                </c:pt>
                <c:pt idx="90">
                  <c:v>1.5258385942499999</c:v>
                </c:pt>
                <c:pt idx="91">
                  <c:v>1.5083475020000001</c:v>
                </c:pt>
                <c:pt idx="92">
                  <c:v>1.4908576102500004</c:v>
                </c:pt>
                <c:pt idx="93">
                  <c:v>1.4733691957499997</c:v>
                </c:pt>
                <c:pt idx="94">
                  <c:v>1.45588260225</c:v>
                </c:pt>
                <c:pt idx="95">
                  <c:v>1.4383982235000001</c:v>
                </c:pt>
                <c:pt idx="96">
                  <c:v>1.4209164512500001</c:v>
                </c:pt>
                <c:pt idx="97">
                  <c:v>1.40343748775</c:v>
                </c:pt>
                <c:pt idx="98">
                  <c:v>1.3859609384999998</c:v>
                </c:pt>
                <c:pt idx="99">
                  <c:v>1.3684844725000003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'1.4Qb'!$GT$18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'1.4Qb'!$GT$19:$GT$126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1.3684999999999992</c:v>
                </c:pt>
                <c:pt idx="2">
                  <c:v>1.3859999999999992</c:v>
                </c:pt>
                <c:pt idx="3">
                  <c:v>1.4034999999999993</c:v>
                </c:pt>
                <c:pt idx="4">
                  <c:v>1.4209999999999994</c:v>
                </c:pt>
                <c:pt idx="5">
                  <c:v>1.4384999999999994</c:v>
                </c:pt>
                <c:pt idx="6">
                  <c:v>1.4559999999999995</c:v>
                </c:pt>
                <c:pt idx="7">
                  <c:v>1.4734999999999996</c:v>
                </c:pt>
                <c:pt idx="8">
                  <c:v>1.4909999999999997</c:v>
                </c:pt>
                <c:pt idx="9">
                  <c:v>1.5084999999999997</c:v>
                </c:pt>
                <c:pt idx="10">
                  <c:v>1.5259999999999998</c:v>
                </c:pt>
                <c:pt idx="11">
                  <c:v>1.5434999999999999</c:v>
                </c:pt>
                <c:pt idx="12">
                  <c:v>1.5609999999999999</c:v>
                </c:pt>
                <c:pt idx="13">
                  <c:v>1.5785</c:v>
                </c:pt>
                <c:pt idx="14">
                  <c:v>1.5960000000000001</c:v>
                </c:pt>
                <c:pt idx="15">
                  <c:v>1.6135000000000002</c:v>
                </c:pt>
                <c:pt idx="16">
                  <c:v>1.6310000000000002</c:v>
                </c:pt>
                <c:pt idx="17">
                  <c:v>1.6485000000000003</c:v>
                </c:pt>
                <c:pt idx="18">
                  <c:v>1.6660000000000004</c:v>
                </c:pt>
                <c:pt idx="19">
                  <c:v>1.6835000000000004</c:v>
                </c:pt>
                <c:pt idx="20">
                  <c:v>1.7010000000000005</c:v>
                </c:pt>
                <c:pt idx="21">
                  <c:v>1.7185000000000006</c:v>
                </c:pt>
                <c:pt idx="22">
                  <c:v>1.7360000000000007</c:v>
                </c:pt>
                <c:pt idx="23">
                  <c:v>1.7535000000000007</c:v>
                </c:pt>
                <c:pt idx="24">
                  <c:v>1.7710000000000008</c:v>
                </c:pt>
                <c:pt idx="25">
                  <c:v>1.7885000000000009</c:v>
                </c:pt>
                <c:pt idx="26">
                  <c:v>1.8060000000000009</c:v>
                </c:pt>
                <c:pt idx="27">
                  <c:v>1.823500000000001</c:v>
                </c:pt>
                <c:pt idx="28">
                  <c:v>1.8410000000000011</c:v>
                </c:pt>
                <c:pt idx="29">
                  <c:v>1.8585000000000012</c:v>
                </c:pt>
                <c:pt idx="30">
                  <c:v>1.8760000000000012</c:v>
                </c:pt>
                <c:pt idx="31">
                  <c:v>1.9051338791573023</c:v>
                </c:pt>
                <c:pt idx="32">
                  <c:v>1.9226338791573023</c:v>
                </c:pt>
                <c:pt idx="33">
                  <c:v>1.9401338791573024</c:v>
                </c:pt>
                <c:pt idx="34">
                  <c:v>1.9576338791573025</c:v>
                </c:pt>
                <c:pt idx="35">
                  <c:v>1.9751338791573025</c:v>
                </c:pt>
                <c:pt idx="36">
                  <c:v>2.0029302351997775</c:v>
                </c:pt>
                <c:pt idx="37">
                  <c:v>2.0204302351997776</c:v>
                </c:pt>
                <c:pt idx="38">
                  <c:v>2.0379302351997777</c:v>
                </c:pt>
                <c:pt idx="39">
                  <c:v>2.0554302351997777</c:v>
                </c:pt>
                <c:pt idx="40">
                  <c:v>2.0729302351997778</c:v>
                </c:pt>
                <c:pt idx="41">
                  <c:v>2.1000294906292671</c:v>
                </c:pt>
                <c:pt idx="42">
                  <c:v>2.1175294906292672</c:v>
                </c:pt>
                <c:pt idx="43">
                  <c:v>2.1350294906292673</c:v>
                </c:pt>
                <c:pt idx="44">
                  <c:v>2.1525294906292674</c:v>
                </c:pt>
                <c:pt idx="45">
                  <c:v>2.1700294906292674</c:v>
                </c:pt>
                <c:pt idx="46">
                  <c:v>2.1969629459417139</c:v>
                </c:pt>
                <c:pt idx="47">
                  <c:v>2.214462945941714</c:v>
                </c:pt>
                <c:pt idx="48">
                  <c:v>2.2319629459417141</c:v>
                </c:pt>
                <c:pt idx="49">
                  <c:v>2.2494629459417141</c:v>
                </c:pt>
                <c:pt idx="50">
                  <c:v>2.2669629459417142</c:v>
                </c:pt>
                <c:pt idx="51">
                  <c:v>2.2844629459417143</c:v>
                </c:pt>
                <c:pt idx="52">
                  <c:v>2.3019629459417144</c:v>
                </c:pt>
                <c:pt idx="53">
                  <c:v>2.3194629459417144</c:v>
                </c:pt>
                <c:pt idx="54">
                  <c:v>2.3369629459417145</c:v>
                </c:pt>
                <c:pt idx="55">
                  <c:v>2.3544629459417146</c:v>
                </c:pt>
                <c:pt idx="56">
                  <c:v>2.3719629459417146</c:v>
                </c:pt>
                <c:pt idx="57">
                  <c:v>2.3894629459417147</c:v>
                </c:pt>
                <c:pt idx="58">
                  <c:v>2.4069629459417148</c:v>
                </c:pt>
                <c:pt idx="59">
                  <c:v>2.4244629459417149</c:v>
                </c:pt>
                <c:pt idx="60">
                  <c:v>2.4419629459417149</c:v>
                </c:pt>
                <c:pt idx="61">
                  <c:v>2.459462945941715</c:v>
                </c:pt>
                <c:pt idx="62">
                  <c:v>2.4769629459417151</c:v>
                </c:pt>
                <c:pt idx="63">
                  <c:v>2.4944629459417151</c:v>
                </c:pt>
                <c:pt idx="64">
                  <c:v>2.4852787811842738</c:v>
                </c:pt>
                <c:pt idx="65">
                  <c:v>2.5027787811842739</c:v>
                </c:pt>
                <c:pt idx="66">
                  <c:v>2.520278781184274</c:v>
                </c:pt>
                <c:pt idx="67">
                  <c:v>2.537778781184274</c:v>
                </c:pt>
                <c:pt idx="68">
                  <c:v>2.5552787811842741</c:v>
                </c:pt>
                <c:pt idx="69">
                  <c:v>2.5512501704506167</c:v>
                </c:pt>
                <c:pt idx="70">
                  <c:v>2.5687501704506168</c:v>
                </c:pt>
                <c:pt idx="71">
                  <c:v>2.5862501704506169</c:v>
                </c:pt>
                <c:pt idx="72">
                  <c:v>2.603750170450617</c:v>
                </c:pt>
                <c:pt idx="73">
                  <c:v>2.621250170450617</c:v>
                </c:pt>
                <c:pt idx="74">
                  <c:v>2.621250170450617</c:v>
                </c:pt>
                <c:pt idx="75">
                  <c:v>2.6387501704506171</c:v>
                </c:pt>
                <c:pt idx="76">
                  <c:v>2.6562501704506172</c:v>
                </c:pt>
                <c:pt idx="77">
                  <c:v>2.6737501704506172</c:v>
                </c:pt>
                <c:pt idx="78">
                  <c:v>2.6912501704506173</c:v>
                </c:pt>
                <c:pt idx="79">
                  <c:v>2.6912501704506173</c:v>
                </c:pt>
                <c:pt idx="80">
                  <c:v>2.7087501704506174</c:v>
                </c:pt>
                <c:pt idx="81">
                  <c:v>2.7262501704506175</c:v>
                </c:pt>
                <c:pt idx="82">
                  <c:v>2.7437501704506175</c:v>
                </c:pt>
                <c:pt idx="83">
                  <c:v>2.7612501704506176</c:v>
                </c:pt>
                <c:pt idx="84">
                  <c:v>2.7787501704506177</c:v>
                </c:pt>
                <c:pt idx="85">
                  <c:v>2.7962501704506177</c:v>
                </c:pt>
                <c:pt idx="86">
                  <c:v>2.8137501704506178</c:v>
                </c:pt>
                <c:pt idx="87">
                  <c:v>2.8312501704506179</c:v>
                </c:pt>
                <c:pt idx="88">
                  <c:v>2.848750170450618</c:v>
                </c:pt>
                <c:pt idx="89">
                  <c:v>2.866250170450618</c:v>
                </c:pt>
                <c:pt idx="90">
                  <c:v>2.8837501704506181</c:v>
                </c:pt>
                <c:pt idx="91">
                  <c:v>2.9012501704506182</c:v>
                </c:pt>
                <c:pt idx="92">
                  <c:v>2.9187501704506182</c:v>
                </c:pt>
                <c:pt idx="93">
                  <c:v>2.9362501704506183</c:v>
                </c:pt>
                <c:pt idx="94">
                  <c:v>2.9537501704506184</c:v>
                </c:pt>
                <c:pt idx="95">
                  <c:v>2.9712501704506185</c:v>
                </c:pt>
                <c:pt idx="96">
                  <c:v>2.9887501704506185</c:v>
                </c:pt>
                <c:pt idx="97">
                  <c:v>3.0062501704506186</c:v>
                </c:pt>
                <c:pt idx="98">
                  <c:v>3.0237501704506187</c:v>
                </c:pt>
                <c:pt idx="99">
                  <c:v>3.0412501704506187</c:v>
                </c:pt>
                <c:pt idx="100">
                  <c:v>3.0587501704506188</c:v>
                </c:pt>
                <c:pt idx="101">
                  <c:v>3.0762501704506189</c:v>
                </c:pt>
                <c:pt idx="102">
                  <c:v>3.093750170450619</c:v>
                </c:pt>
                <c:pt idx="103">
                  <c:v>3.111250170450619</c:v>
                </c:pt>
                <c:pt idx="104">
                  <c:v>3.1287501704506191</c:v>
                </c:pt>
                <c:pt idx="105">
                  <c:v>3.1462501704506192</c:v>
                </c:pt>
                <c:pt idx="106">
                  <c:v>3.1637501704506192</c:v>
                </c:pt>
                <c:pt idx="107">
                  <c:v>3.1812501704506193</c:v>
                </c:pt>
              </c:numCache>
            </c:numRef>
          </c:yVal>
        </c:ser>
        <c:axId val="71920256"/>
        <c:axId val="71935104"/>
      </c:scatterChart>
      <c:valAx>
        <c:axId val="71920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47807232985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935104"/>
        <c:crossesAt val="3.5"/>
        <c:crossBetween val="midCat"/>
      </c:valAx>
      <c:valAx>
        <c:axId val="719351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9202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831603259053296"/>
          <c:y val="0.19600938967136314"/>
          <c:w val="0.7699360306279327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'1.4Qb'!$FT$18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'1.4Qb'!$FT$19:$FT$126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-8.0027205958615824</c:v>
                </c:pt>
                <c:pt idx="2">
                  <c:v>-12.550546424302091</c:v>
                </c:pt>
                <c:pt idx="3">
                  <c:v>-16.442281826220572</c:v>
                </c:pt>
                <c:pt idx="4">
                  <c:v>-19.825671160347717</c:v>
                </c:pt>
                <c:pt idx="5">
                  <c:v>-22.818337430978296</c:v>
                </c:pt>
                <c:pt idx="6">
                  <c:v>-25.522460442715506</c:v>
                </c:pt>
                <c:pt idx="7">
                  <c:v>-28.027610201887093</c:v>
                </c:pt>
                <c:pt idx="8">
                  <c:v>-30.369756408721301</c:v>
                </c:pt>
                <c:pt idx="9">
                  <c:v>-32.572560854850529</c:v>
                </c:pt>
                <c:pt idx="10">
                  <c:v>-34.67625086231822</c:v>
                </c:pt>
                <c:pt idx="11">
                  <c:v>-36.683830868744742</c:v>
                </c:pt>
                <c:pt idx="12">
                  <c:v>-38.61480230316625</c:v>
                </c:pt>
                <c:pt idx="13">
                  <c:v>-40.483172559316664</c:v>
                </c:pt>
                <c:pt idx="14">
                  <c:v>-42.289741560141429</c:v>
                </c:pt>
                <c:pt idx="15">
                  <c:v>-44.052969366498097</c:v>
                </c:pt>
                <c:pt idx="16">
                  <c:v>-45.769393552611461</c:v>
                </c:pt>
                <c:pt idx="17">
                  <c:v>-47.452412579871591</c:v>
                </c:pt>
                <c:pt idx="18">
                  <c:v>-49.103253369051394</c:v>
                </c:pt>
                <c:pt idx="19">
                  <c:v>-50.729251442817649</c:v>
                </c:pt>
                <c:pt idx="20">
                  <c:v>-52.332786223387849</c:v>
                </c:pt>
                <c:pt idx="21">
                  <c:v>-53.920746848363898</c:v>
                </c:pt>
                <c:pt idx="22">
                  <c:v>-55.494142449011271</c:v>
                </c:pt>
                <c:pt idx="23">
                  <c:v>-57.060385751963516</c:v>
                </c:pt>
                <c:pt idx="24">
                  <c:v>-58.507108159260333</c:v>
                </c:pt>
                <c:pt idx="25">
                  <c:v>-60.087196355628997</c:v>
                </c:pt>
                <c:pt idx="26">
                  <c:v>-61.554757994915526</c:v>
                </c:pt>
                <c:pt idx="27">
                  <c:v>-63.004639667914908</c:v>
                </c:pt>
                <c:pt idx="28">
                  <c:v>-64.418901462629293</c:v>
                </c:pt>
                <c:pt idx="29">
                  <c:v>-65.783827976403273</c:v>
                </c:pt>
                <c:pt idx="30">
                  <c:v>-67.06470078441879</c:v>
                </c:pt>
                <c:pt idx="31">
                  <c:v>-67.118839768473379</c:v>
                </c:pt>
                <c:pt idx="32">
                  <c:v>-68.369967452503346</c:v>
                </c:pt>
                <c:pt idx="33">
                  <c:v>-69.588343292408609</c:v>
                </c:pt>
                <c:pt idx="34">
                  <c:v>-70.764624306922741</c:v>
                </c:pt>
                <c:pt idx="35">
                  <c:v>-71.87799914406159</c:v>
                </c:pt>
                <c:pt idx="36">
                  <c:v>-72.154197267490446</c:v>
                </c:pt>
                <c:pt idx="37">
                  <c:v>-73.214235007462634</c:v>
                </c:pt>
                <c:pt idx="38">
                  <c:v>-74.246869869661793</c:v>
                </c:pt>
                <c:pt idx="39">
                  <c:v>-75.246779208455678</c:v>
                </c:pt>
                <c:pt idx="40">
                  <c:v>-76.201927338602673</c:v>
                </c:pt>
                <c:pt idx="41">
                  <c:v>-76.66328771179451</c:v>
                </c:pt>
                <c:pt idx="42">
                  <c:v>-77.551109271114001</c:v>
                </c:pt>
                <c:pt idx="43">
                  <c:v>-78.417546325420886</c:v>
                </c:pt>
                <c:pt idx="44">
                  <c:v>-79.259793476608394</c:v>
                </c:pt>
                <c:pt idx="45">
                  <c:v>-80.071419076344512</c:v>
                </c:pt>
                <c:pt idx="46">
                  <c:v>-80.680497882765223</c:v>
                </c:pt>
                <c:pt idx="47">
                  <c:v>-81.594038933481698</c:v>
                </c:pt>
                <c:pt idx="48">
                  <c:v>-82.264487911662599</c:v>
                </c:pt>
                <c:pt idx="49">
                  <c:v>-82.998305087663283</c:v>
                </c:pt>
                <c:pt idx="50">
                  <c:v>-83.713640500138951</c:v>
                </c:pt>
                <c:pt idx="51">
                  <c:v>-84.424857536370126</c:v>
                </c:pt>
                <c:pt idx="52">
                  <c:v>-85.13099899086339</c:v>
                </c:pt>
                <c:pt idx="53">
                  <c:v>-85.832855151042253</c:v>
                </c:pt>
                <c:pt idx="54">
                  <c:v>-86.531039279850177</c:v>
                </c:pt>
                <c:pt idx="55">
                  <c:v>-87.226016857637575</c:v>
                </c:pt>
                <c:pt idx="56">
                  <c:v>-88.772879458036215</c:v>
                </c:pt>
                <c:pt idx="57">
                  <c:v>-89.519153251111675</c:v>
                </c:pt>
                <c:pt idx="58">
                  <c:v>-90.132351591645573</c:v>
                </c:pt>
                <c:pt idx="59">
                  <c:v>-90.97436994263424</c:v>
                </c:pt>
                <c:pt idx="60">
                  <c:v>-91.940742173668895</c:v>
                </c:pt>
                <c:pt idx="61">
                  <c:v>-93.097671291458823</c:v>
                </c:pt>
                <c:pt idx="62">
                  <c:v>-94.49732674527138</c:v>
                </c:pt>
                <c:pt idx="63">
                  <c:v>-95.751716969359165</c:v>
                </c:pt>
                <c:pt idx="64">
                  <c:v>-93.598878434594241</c:v>
                </c:pt>
                <c:pt idx="65">
                  <c:v>-94.20236542363071</c:v>
                </c:pt>
                <c:pt idx="66">
                  <c:v>-94.766321775218444</c:v>
                </c:pt>
                <c:pt idx="67">
                  <c:v>-95.289530588025485</c:v>
                </c:pt>
                <c:pt idx="68">
                  <c:v>-95.772584405159506</c:v>
                </c:pt>
                <c:pt idx="69">
                  <c:v>-93.416541262978711</c:v>
                </c:pt>
                <c:pt idx="70">
                  <c:v>-94.555281164080014</c:v>
                </c:pt>
                <c:pt idx="71">
                  <c:v>-95.264820959235578</c:v>
                </c:pt>
                <c:pt idx="72">
                  <c:v>-95.721578918251367</c:v>
                </c:pt>
                <c:pt idx="73">
                  <c:v>-96.020138217061287</c:v>
                </c:pt>
                <c:pt idx="74">
                  <c:v>-91.583592135001254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-86.583592135001254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'1.4Qb'!$FU$18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'1.4Qb'!$FU$19:$FU$126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-21.419</c:v>
                </c:pt>
                <c:pt idx="2">
                  <c:v>-25.966999999999999</c:v>
                </c:pt>
                <c:pt idx="3">
                  <c:v>-29.859000000000002</c:v>
                </c:pt>
                <c:pt idx="4">
                  <c:v>-33.241999999999997</c:v>
                </c:pt>
                <c:pt idx="5">
                  <c:v>-36.234999999999999</c:v>
                </c:pt>
                <c:pt idx="6">
                  <c:v>-38.939</c:v>
                </c:pt>
                <c:pt idx="7">
                  <c:v>-41.444000000000003</c:v>
                </c:pt>
                <c:pt idx="8">
                  <c:v>-43.786000000000001</c:v>
                </c:pt>
                <c:pt idx="9">
                  <c:v>-45.988999999999997</c:v>
                </c:pt>
                <c:pt idx="10">
                  <c:v>-48.093000000000004</c:v>
                </c:pt>
                <c:pt idx="11">
                  <c:v>-50.1</c:v>
                </c:pt>
                <c:pt idx="12">
                  <c:v>-52.030999999999999</c:v>
                </c:pt>
                <c:pt idx="13">
                  <c:v>-53.9</c:v>
                </c:pt>
                <c:pt idx="14">
                  <c:v>-55.706000000000003</c:v>
                </c:pt>
                <c:pt idx="15">
                  <c:v>-57.469000000000001</c:v>
                </c:pt>
                <c:pt idx="16">
                  <c:v>-59.186</c:v>
                </c:pt>
                <c:pt idx="17">
                  <c:v>-60.869</c:v>
                </c:pt>
                <c:pt idx="18">
                  <c:v>-62.52</c:v>
                </c:pt>
                <c:pt idx="19">
                  <c:v>-64.146000000000001</c:v>
                </c:pt>
                <c:pt idx="20">
                  <c:v>-65.748999999999995</c:v>
                </c:pt>
                <c:pt idx="21">
                  <c:v>-67.337000000000003</c:v>
                </c:pt>
                <c:pt idx="22">
                  <c:v>-68.911000000000001</c:v>
                </c:pt>
                <c:pt idx="23">
                  <c:v>-70.477000000000004</c:v>
                </c:pt>
                <c:pt idx="24">
                  <c:v>-71.924000000000007</c:v>
                </c:pt>
                <c:pt idx="25">
                  <c:v>-73.504000000000005</c:v>
                </c:pt>
                <c:pt idx="26">
                  <c:v>-74.971000000000004</c:v>
                </c:pt>
                <c:pt idx="27">
                  <c:v>-76.421000000000006</c:v>
                </c:pt>
                <c:pt idx="28">
                  <c:v>-77.834999999999994</c:v>
                </c:pt>
                <c:pt idx="29">
                  <c:v>-79.2</c:v>
                </c:pt>
                <c:pt idx="30">
                  <c:v>-80.480999999999995</c:v>
                </c:pt>
                <c:pt idx="31">
                  <c:v>-80.534999999999997</c:v>
                </c:pt>
                <c:pt idx="32">
                  <c:v>-81.786000000000001</c:v>
                </c:pt>
                <c:pt idx="33">
                  <c:v>-83.004999999999995</c:v>
                </c:pt>
                <c:pt idx="34">
                  <c:v>-84.180999999999997</c:v>
                </c:pt>
                <c:pt idx="35">
                  <c:v>-85.293999999999997</c:v>
                </c:pt>
                <c:pt idx="36">
                  <c:v>-85.570999999999998</c:v>
                </c:pt>
                <c:pt idx="37">
                  <c:v>-86.631</c:v>
                </c:pt>
                <c:pt idx="38">
                  <c:v>-87.662999999999997</c:v>
                </c:pt>
                <c:pt idx="39">
                  <c:v>-88.662999999999997</c:v>
                </c:pt>
                <c:pt idx="40">
                  <c:v>-89.617999999999995</c:v>
                </c:pt>
                <c:pt idx="41">
                  <c:v>-90.08</c:v>
                </c:pt>
                <c:pt idx="42">
                  <c:v>-90.968000000000004</c:v>
                </c:pt>
                <c:pt idx="43">
                  <c:v>-91.834000000000003</c:v>
                </c:pt>
                <c:pt idx="44">
                  <c:v>-92.676000000000002</c:v>
                </c:pt>
                <c:pt idx="45">
                  <c:v>-93.488</c:v>
                </c:pt>
                <c:pt idx="46">
                  <c:v>-94.096999999999994</c:v>
                </c:pt>
                <c:pt idx="47">
                  <c:v>-95.01</c:v>
                </c:pt>
                <c:pt idx="48">
                  <c:v>-95.680999999999997</c:v>
                </c:pt>
                <c:pt idx="49">
                  <c:v>-96.415000000000006</c:v>
                </c:pt>
                <c:pt idx="50">
                  <c:v>-97.13</c:v>
                </c:pt>
                <c:pt idx="51">
                  <c:v>-97.840999999999994</c:v>
                </c:pt>
                <c:pt idx="52">
                  <c:v>-98.546999999999997</c:v>
                </c:pt>
                <c:pt idx="53">
                  <c:v>-99.248999999999995</c:v>
                </c:pt>
                <c:pt idx="54">
                  <c:v>-99.947000000000003</c:v>
                </c:pt>
                <c:pt idx="55">
                  <c:v>-100.642</c:v>
                </c:pt>
                <c:pt idx="56">
                  <c:v>-102.18899999999999</c:v>
                </c:pt>
                <c:pt idx="57">
                  <c:v>-102.93600000000001</c:v>
                </c:pt>
                <c:pt idx="58">
                  <c:v>-103.54900000000001</c:v>
                </c:pt>
                <c:pt idx="59">
                  <c:v>-104.39100000000001</c:v>
                </c:pt>
                <c:pt idx="60">
                  <c:v>-105.357</c:v>
                </c:pt>
                <c:pt idx="61">
                  <c:v>-106.514</c:v>
                </c:pt>
                <c:pt idx="62">
                  <c:v>-107.914</c:v>
                </c:pt>
                <c:pt idx="63">
                  <c:v>-109.16800000000001</c:v>
                </c:pt>
                <c:pt idx="64">
                  <c:v>-107.015</c:v>
                </c:pt>
                <c:pt idx="65">
                  <c:v>-107.619</c:v>
                </c:pt>
                <c:pt idx="66">
                  <c:v>-108.18300000000001</c:v>
                </c:pt>
                <c:pt idx="67">
                  <c:v>-108.706</c:v>
                </c:pt>
                <c:pt idx="68">
                  <c:v>-109.18899999999999</c:v>
                </c:pt>
                <c:pt idx="69">
                  <c:v>-106.833</c:v>
                </c:pt>
                <c:pt idx="70">
                  <c:v>-107.97199999999999</c:v>
                </c:pt>
                <c:pt idx="71">
                  <c:v>-108.681</c:v>
                </c:pt>
                <c:pt idx="72">
                  <c:v>-109.13800000000001</c:v>
                </c:pt>
                <c:pt idx="73">
                  <c:v>-109.437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'1.4Qb'!$FV$18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'1.4Qb'!$FV$19:$FV$126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-34.835999999999999</c:v>
                </c:pt>
                <c:pt idx="2">
                  <c:v>-39.383000000000003</c:v>
                </c:pt>
                <c:pt idx="3">
                  <c:v>-43.274999999999999</c:v>
                </c:pt>
                <c:pt idx="4">
                  <c:v>-46.658000000000001</c:v>
                </c:pt>
                <c:pt idx="5">
                  <c:v>-49.651000000000003</c:v>
                </c:pt>
                <c:pt idx="6">
                  <c:v>-52.354999999999997</c:v>
                </c:pt>
                <c:pt idx="7">
                  <c:v>-54.86</c:v>
                </c:pt>
                <c:pt idx="8">
                  <c:v>-57.203000000000003</c:v>
                </c:pt>
                <c:pt idx="9">
                  <c:v>-59.405000000000001</c:v>
                </c:pt>
                <c:pt idx="10">
                  <c:v>-61.509</c:v>
                </c:pt>
                <c:pt idx="11">
                  <c:v>-63.517000000000003</c:v>
                </c:pt>
                <c:pt idx="12">
                  <c:v>-65.447999999999993</c:v>
                </c:pt>
                <c:pt idx="13">
                  <c:v>-67.316000000000003</c:v>
                </c:pt>
                <c:pt idx="14">
                  <c:v>-69.123000000000005</c:v>
                </c:pt>
                <c:pt idx="15">
                  <c:v>-70.885999999999996</c:v>
                </c:pt>
                <c:pt idx="16">
                  <c:v>-72.602000000000004</c:v>
                </c:pt>
                <c:pt idx="17">
                  <c:v>-74.284999999999997</c:v>
                </c:pt>
                <c:pt idx="18">
                  <c:v>-75.936000000000007</c:v>
                </c:pt>
                <c:pt idx="19">
                  <c:v>-77.561999999999998</c:v>
                </c:pt>
                <c:pt idx="20">
                  <c:v>-79.165999999999997</c:v>
                </c:pt>
                <c:pt idx="21">
                  <c:v>-80.754000000000005</c:v>
                </c:pt>
                <c:pt idx="22">
                  <c:v>-82.326999999999998</c:v>
                </c:pt>
                <c:pt idx="23">
                  <c:v>-83.893000000000001</c:v>
                </c:pt>
                <c:pt idx="24">
                  <c:v>-85.34</c:v>
                </c:pt>
                <c:pt idx="25">
                  <c:v>-86.92</c:v>
                </c:pt>
                <c:pt idx="26">
                  <c:v>-88.388000000000005</c:v>
                </c:pt>
                <c:pt idx="27">
                  <c:v>-89.837000000000003</c:v>
                </c:pt>
                <c:pt idx="28">
                  <c:v>-91.251999999999995</c:v>
                </c:pt>
                <c:pt idx="29">
                  <c:v>-92.617000000000004</c:v>
                </c:pt>
                <c:pt idx="30">
                  <c:v>-93.897999999999996</c:v>
                </c:pt>
                <c:pt idx="31">
                  <c:v>-93.951999999999998</c:v>
                </c:pt>
                <c:pt idx="32">
                  <c:v>-95.203000000000003</c:v>
                </c:pt>
                <c:pt idx="33">
                  <c:v>-96.421000000000006</c:v>
                </c:pt>
                <c:pt idx="34">
                  <c:v>-97.596999999999994</c:v>
                </c:pt>
                <c:pt idx="35">
                  <c:v>-98.710999999999999</c:v>
                </c:pt>
                <c:pt idx="36">
                  <c:v>-98.986999999999995</c:v>
                </c:pt>
                <c:pt idx="37">
                  <c:v>-100.047</c:v>
                </c:pt>
                <c:pt idx="38">
                  <c:v>-101.08</c:v>
                </c:pt>
                <c:pt idx="39">
                  <c:v>-102.08</c:v>
                </c:pt>
                <c:pt idx="40">
                  <c:v>-103.035</c:v>
                </c:pt>
                <c:pt idx="41">
                  <c:v>-103.496</c:v>
                </c:pt>
                <c:pt idx="42">
                  <c:v>-104.384</c:v>
                </c:pt>
                <c:pt idx="43">
                  <c:v>-105.25</c:v>
                </c:pt>
                <c:pt idx="44">
                  <c:v>-106.093</c:v>
                </c:pt>
                <c:pt idx="45">
                  <c:v>-106.904</c:v>
                </c:pt>
                <c:pt idx="46">
                  <c:v>-107.51300000000001</c:v>
                </c:pt>
                <c:pt idx="47">
                  <c:v>-108.42700000000001</c:v>
                </c:pt>
                <c:pt idx="48">
                  <c:v>-109.09699999999999</c:v>
                </c:pt>
                <c:pt idx="49">
                  <c:v>-109.831</c:v>
                </c:pt>
                <c:pt idx="50">
                  <c:v>-110.54600000000001</c:v>
                </c:pt>
                <c:pt idx="51">
                  <c:v>-111.258</c:v>
                </c:pt>
                <c:pt idx="52">
                  <c:v>-111.964</c:v>
                </c:pt>
                <c:pt idx="53">
                  <c:v>-112.666</c:v>
                </c:pt>
                <c:pt idx="54">
                  <c:v>-113.364</c:v>
                </c:pt>
                <c:pt idx="55">
                  <c:v>-114.059</c:v>
                </c:pt>
                <c:pt idx="56">
                  <c:v>-115.60599999999999</c:v>
                </c:pt>
                <c:pt idx="57">
                  <c:v>-116.352</c:v>
                </c:pt>
                <c:pt idx="58">
                  <c:v>-116.965</c:v>
                </c:pt>
                <c:pt idx="59">
                  <c:v>-117.807</c:v>
                </c:pt>
                <c:pt idx="60">
                  <c:v>-118.774</c:v>
                </c:pt>
                <c:pt idx="61">
                  <c:v>-119.93</c:v>
                </c:pt>
                <c:pt idx="62">
                  <c:v>-120</c:v>
                </c:pt>
                <c:pt idx="63">
                  <c:v>-120</c:v>
                </c:pt>
                <c:pt idx="64">
                  <c:v>-115</c:v>
                </c:pt>
                <c:pt idx="65">
                  <c:v>-115</c:v>
                </c:pt>
                <c:pt idx="66">
                  <c:v>-115</c:v>
                </c:pt>
                <c:pt idx="67">
                  <c:v>-115</c:v>
                </c:pt>
                <c:pt idx="68">
                  <c:v>-115</c:v>
                </c:pt>
                <c:pt idx="69">
                  <c:v>-110</c:v>
                </c:pt>
                <c:pt idx="70">
                  <c:v>-110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72165248"/>
        <c:axId val="72187904"/>
      </c:scatterChart>
      <c:valAx>
        <c:axId val="721652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87904"/>
        <c:crosses val="autoZero"/>
        <c:crossBetween val="midCat"/>
        <c:minorUnit val="100"/>
      </c:valAx>
      <c:valAx>
        <c:axId val="721879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652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89114155910547"/>
          <c:y val="0.2320247002304775"/>
          <c:w val="0.45237502588881795"/>
          <c:h val="0.2531178547968845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24447470782624"/>
          <c:y val="0.19600938967136325"/>
          <c:w val="0.78789500387193245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'1.4Qb'!$FW$18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'1.4Qb'!$FW$19:$FW$126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21.419</c:v>
                </c:pt>
                <c:pt idx="2">
                  <c:v>25.966999999999999</c:v>
                </c:pt>
                <c:pt idx="3">
                  <c:v>29.859000000000002</c:v>
                </c:pt>
                <c:pt idx="4">
                  <c:v>33.241999999999997</c:v>
                </c:pt>
                <c:pt idx="5">
                  <c:v>36.234999999999999</c:v>
                </c:pt>
                <c:pt idx="6">
                  <c:v>38.939</c:v>
                </c:pt>
                <c:pt idx="7">
                  <c:v>41.444000000000003</c:v>
                </c:pt>
                <c:pt idx="8">
                  <c:v>43.786000000000001</c:v>
                </c:pt>
                <c:pt idx="9">
                  <c:v>45.988999999999997</c:v>
                </c:pt>
                <c:pt idx="10">
                  <c:v>48.093000000000004</c:v>
                </c:pt>
                <c:pt idx="11">
                  <c:v>50.1</c:v>
                </c:pt>
                <c:pt idx="12">
                  <c:v>52.030999999999999</c:v>
                </c:pt>
                <c:pt idx="13">
                  <c:v>53.9</c:v>
                </c:pt>
                <c:pt idx="14">
                  <c:v>55.706000000000003</c:v>
                </c:pt>
                <c:pt idx="15">
                  <c:v>57.469000000000001</c:v>
                </c:pt>
                <c:pt idx="16">
                  <c:v>59.186</c:v>
                </c:pt>
                <c:pt idx="17">
                  <c:v>60.869</c:v>
                </c:pt>
                <c:pt idx="18">
                  <c:v>62.52</c:v>
                </c:pt>
                <c:pt idx="19">
                  <c:v>64.146000000000001</c:v>
                </c:pt>
                <c:pt idx="20">
                  <c:v>65.748999999999995</c:v>
                </c:pt>
                <c:pt idx="21">
                  <c:v>67.337000000000003</c:v>
                </c:pt>
                <c:pt idx="22">
                  <c:v>68.911000000000001</c:v>
                </c:pt>
                <c:pt idx="23">
                  <c:v>70.477000000000004</c:v>
                </c:pt>
                <c:pt idx="24">
                  <c:v>71.924000000000007</c:v>
                </c:pt>
                <c:pt idx="25">
                  <c:v>73.504000000000005</c:v>
                </c:pt>
                <c:pt idx="26">
                  <c:v>74.971000000000004</c:v>
                </c:pt>
                <c:pt idx="27">
                  <c:v>76.421000000000006</c:v>
                </c:pt>
                <c:pt idx="28">
                  <c:v>77.834999999999994</c:v>
                </c:pt>
                <c:pt idx="29">
                  <c:v>79.2</c:v>
                </c:pt>
                <c:pt idx="30">
                  <c:v>80.480999999999995</c:v>
                </c:pt>
                <c:pt idx="31">
                  <c:v>80.534999999999997</c:v>
                </c:pt>
                <c:pt idx="32">
                  <c:v>81.786000000000001</c:v>
                </c:pt>
                <c:pt idx="33">
                  <c:v>83.004999999999995</c:v>
                </c:pt>
                <c:pt idx="34">
                  <c:v>84.180999999999997</c:v>
                </c:pt>
                <c:pt idx="35">
                  <c:v>85.293999999999997</c:v>
                </c:pt>
                <c:pt idx="36">
                  <c:v>85.570999999999998</c:v>
                </c:pt>
                <c:pt idx="37">
                  <c:v>86.631</c:v>
                </c:pt>
                <c:pt idx="38">
                  <c:v>87.662999999999997</c:v>
                </c:pt>
                <c:pt idx="39">
                  <c:v>88.662999999999997</c:v>
                </c:pt>
                <c:pt idx="40">
                  <c:v>89.617999999999995</c:v>
                </c:pt>
                <c:pt idx="41">
                  <c:v>90.08</c:v>
                </c:pt>
                <c:pt idx="42">
                  <c:v>90.968000000000004</c:v>
                </c:pt>
                <c:pt idx="43">
                  <c:v>91.834000000000003</c:v>
                </c:pt>
                <c:pt idx="44">
                  <c:v>92.676000000000002</c:v>
                </c:pt>
                <c:pt idx="45">
                  <c:v>93.488</c:v>
                </c:pt>
                <c:pt idx="46">
                  <c:v>94.096999999999994</c:v>
                </c:pt>
                <c:pt idx="47">
                  <c:v>95.01</c:v>
                </c:pt>
                <c:pt idx="48">
                  <c:v>95.680999999999997</c:v>
                </c:pt>
                <c:pt idx="49">
                  <c:v>96.415000000000006</c:v>
                </c:pt>
                <c:pt idx="50">
                  <c:v>97.13</c:v>
                </c:pt>
                <c:pt idx="51">
                  <c:v>97.840999999999994</c:v>
                </c:pt>
                <c:pt idx="52">
                  <c:v>98.546999999999997</c:v>
                </c:pt>
                <c:pt idx="53">
                  <c:v>99.248999999999995</c:v>
                </c:pt>
                <c:pt idx="54">
                  <c:v>99.947000000000003</c:v>
                </c:pt>
                <c:pt idx="55">
                  <c:v>100.642</c:v>
                </c:pt>
                <c:pt idx="56">
                  <c:v>102.18899999999999</c:v>
                </c:pt>
                <c:pt idx="57">
                  <c:v>102.93600000000001</c:v>
                </c:pt>
                <c:pt idx="58">
                  <c:v>103.54900000000001</c:v>
                </c:pt>
                <c:pt idx="59">
                  <c:v>104.39100000000001</c:v>
                </c:pt>
                <c:pt idx="60">
                  <c:v>105.357</c:v>
                </c:pt>
                <c:pt idx="61">
                  <c:v>106.514</c:v>
                </c:pt>
                <c:pt idx="62">
                  <c:v>107.914</c:v>
                </c:pt>
                <c:pt idx="63">
                  <c:v>109.16800000000001</c:v>
                </c:pt>
                <c:pt idx="64">
                  <c:v>107.015</c:v>
                </c:pt>
                <c:pt idx="65">
                  <c:v>107.619</c:v>
                </c:pt>
                <c:pt idx="66">
                  <c:v>108.18300000000001</c:v>
                </c:pt>
                <c:pt idx="67">
                  <c:v>108.706</c:v>
                </c:pt>
                <c:pt idx="68">
                  <c:v>109.18899999999999</c:v>
                </c:pt>
                <c:pt idx="69">
                  <c:v>106.833</c:v>
                </c:pt>
                <c:pt idx="70">
                  <c:v>107.97199999999999</c:v>
                </c:pt>
                <c:pt idx="71">
                  <c:v>108.681</c:v>
                </c:pt>
                <c:pt idx="72">
                  <c:v>109.13800000000001</c:v>
                </c:pt>
                <c:pt idx="73">
                  <c:v>109.437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'1.4Qb'!$FX$18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'1.4Qb'!$FX$19:$FX$126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78.581000000000003</c:v>
                </c:pt>
                <c:pt idx="2">
                  <c:v>74.033000000000001</c:v>
                </c:pt>
                <c:pt idx="3">
                  <c:v>70.140999999999991</c:v>
                </c:pt>
                <c:pt idx="4">
                  <c:v>66.75800000000001</c:v>
                </c:pt>
                <c:pt idx="5">
                  <c:v>63.765000000000001</c:v>
                </c:pt>
                <c:pt idx="6">
                  <c:v>61.061</c:v>
                </c:pt>
                <c:pt idx="7">
                  <c:v>58.555999999999997</c:v>
                </c:pt>
                <c:pt idx="8">
                  <c:v>56.213999999999999</c:v>
                </c:pt>
                <c:pt idx="9">
                  <c:v>54.011000000000003</c:v>
                </c:pt>
                <c:pt idx="10">
                  <c:v>51.906999999999996</c:v>
                </c:pt>
                <c:pt idx="11">
                  <c:v>49.9</c:v>
                </c:pt>
                <c:pt idx="12">
                  <c:v>47.969000000000001</c:v>
                </c:pt>
                <c:pt idx="13">
                  <c:v>46.1</c:v>
                </c:pt>
                <c:pt idx="14">
                  <c:v>44.293999999999997</c:v>
                </c:pt>
                <c:pt idx="15">
                  <c:v>42.530999999999999</c:v>
                </c:pt>
                <c:pt idx="16">
                  <c:v>40.814</c:v>
                </c:pt>
                <c:pt idx="17">
                  <c:v>39.131</c:v>
                </c:pt>
                <c:pt idx="18">
                  <c:v>37.479999999999997</c:v>
                </c:pt>
                <c:pt idx="19">
                  <c:v>35.853999999999999</c:v>
                </c:pt>
                <c:pt idx="20">
                  <c:v>34.251000000000005</c:v>
                </c:pt>
                <c:pt idx="21">
                  <c:v>32.662999999999997</c:v>
                </c:pt>
                <c:pt idx="22">
                  <c:v>31.088999999999999</c:v>
                </c:pt>
                <c:pt idx="23">
                  <c:v>29.522999999999996</c:v>
                </c:pt>
                <c:pt idx="24">
                  <c:v>28.075999999999993</c:v>
                </c:pt>
                <c:pt idx="25">
                  <c:v>26.495999999999995</c:v>
                </c:pt>
                <c:pt idx="26">
                  <c:v>25.028999999999996</c:v>
                </c:pt>
                <c:pt idx="27">
                  <c:v>23.578999999999994</c:v>
                </c:pt>
                <c:pt idx="28">
                  <c:v>22.165000000000006</c:v>
                </c:pt>
                <c:pt idx="29">
                  <c:v>20.799999999999997</c:v>
                </c:pt>
                <c:pt idx="30">
                  <c:v>19.519000000000005</c:v>
                </c:pt>
                <c:pt idx="31">
                  <c:v>24.465000000000003</c:v>
                </c:pt>
                <c:pt idx="32">
                  <c:v>23.213999999999999</c:v>
                </c:pt>
                <c:pt idx="33">
                  <c:v>21.995000000000005</c:v>
                </c:pt>
                <c:pt idx="34">
                  <c:v>20.819000000000003</c:v>
                </c:pt>
                <c:pt idx="35">
                  <c:v>19.706000000000003</c:v>
                </c:pt>
                <c:pt idx="36">
                  <c:v>24.429000000000002</c:v>
                </c:pt>
                <c:pt idx="37">
                  <c:v>23.369</c:v>
                </c:pt>
                <c:pt idx="38">
                  <c:v>22.337000000000003</c:v>
                </c:pt>
                <c:pt idx="39">
                  <c:v>21.337000000000003</c:v>
                </c:pt>
                <c:pt idx="40">
                  <c:v>20.382000000000005</c:v>
                </c:pt>
                <c:pt idx="41">
                  <c:v>24.92</c:v>
                </c:pt>
                <c:pt idx="42">
                  <c:v>24.031999999999996</c:v>
                </c:pt>
                <c:pt idx="43">
                  <c:v>23.165999999999997</c:v>
                </c:pt>
                <c:pt idx="44">
                  <c:v>22.323999999999998</c:v>
                </c:pt>
                <c:pt idx="45">
                  <c:v>21.512</c:v>
                </c:pt>
                <c:pt idx="46">
                  <c:v>25.903000000000006</c:v>
                </c:pt>
                <c:pt idx="47">
                  <c:v>24.989999999999995</c:v>
                </c:pt>
                <c:pt idx="48">
                  <c:v>24.319000000000003</c:v>
                </c:pt>
                <c:pt idx="49">
                  <c:v>23.584999999999994</c:v>
                </c:pt>
                <c:pt idx="50">
                  <c:v>22.870000000000005</c:v>
                </c:pt>
                <c:pt idx="51">
                  <c:v>22.159000000000006</c:v>
                </c:pt>
                <c:pt idx="52">
                  <c:v>21.453000000000003</c:v>
                </c:pt>
                <c:pt idx="53">
                  <c:v>20.751000000000005</c:v>
                </c:pt>
                <c:pt idx="54">
                  <c:v>20.052999999999997</c:v>
                </c:pt>
                <c:pt idx="55">
                  <c:v>19.358000000000004</c:v>
                </c:pt>
                <c:pt idx="56">
                  <c:v>17.811000000000007</c:v>
                </c:pt>
                <c:pt idx="57">
                  <c:v>17.063999999999993</c:v>
                </c:pt>
                <c:pt idx="58">
                  <c:v>16.450999999999993</c:v>
                </c:pt>
                <c:pt idx="59">
                  <c:v>15.608999999999995</c:v>
                </c:pt>
                <c:pt idx="60">
                  <c:v>14.643000000000001</c:v>
                </c:pt>
                <c:pt idx="61">
                  <c:v>13.486000000000004</c:v>
                </c:pt>
                <c:pt idx="62">
                  <c:v>12.085999999999999</c:v>
                </c:pt>
                <c:pt idx="63">
                  <c:v>10.831999999999994</c:v>
                </c:pt>
                <c:pt idx="64">
                  <c:v>7.9849999999999994</c:v>
                </c:pt>
                <c:pt idx="65">
                  <c:v>7.3810000000000002</c:v>
                </c:pt>
                <c:pt idx="66">
                  <c:v>6.8169999999999931</c:v>
                </c:pt>
                <c:pt idx="67">
                  <c:v>6.2939999999999969</c:v>
                </c:pt>
                <c:pt idx="68">
                  <c:v>5.811000000000007</c:v>
                </c:pt>
                <c:pt idx="69">
                  <c:v>3.1670000000000016</c:v>
                </c:pt>
                <c:pt idx="70">
                  <c:v>2.0280000000000058</c:v>
                </c:pt>
                <c:pt idx="71">
                  <c:v>1.3190000000000026</c:v>
                </c:pt>
                <c:pt idx="72">
                  <c:v>0.86199999999999477</c:v>
                </c:pt>
                <c:pt idx="73">
                  <c:v>0.56300000000000239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2216960"/>
        <c:axId val="72218880"/>
      </c:scatterChart>
      <c:valAx>
        <c:axId val="72216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66939101007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218880"/>
        <c:crossesAt val="120"/>
        <c:crossBetween val="midCat"/>
        <c:minorUnit val="100"/>
      </c:valAx>
      <c:valAx>
        <c:axId val="722188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3061231270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2169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6254290242454"/>
          <c:y val="0.464049400460955"/>
          <c:w val="0.60218185624811016"/>
          <c:h val="0.1968694426197991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742963703968273"/>
          <c:y val="0.19600938967136336"/>
          <c:w val="0.76530525123479765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'1.4Qb'!$HH$18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3"/>
            <c:spPr>
              <a:ln>
                <a:solidFill>
                  <a:schemeClr val="tx2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'1.4Qb'!$HH$19:$HH$126</c:f>
              <c:numCache>
                <c:formatCode>0.00E+00</c:formatCode>
                <c:ptCount val="108"/>
                <c:pt idx="1">
                  <c:v>-1436.785842437846</c:v>
                </c:pt>
                <c:pt idx="2">
                  <c:v>-626.23340474247198</c:v>
                </c:pt>
                <c:pt idx="3">
                  <c:v>-407.56439753542821</c:v>
                </c:pt>
                <c:pt idx="4">
                  <c:v>-310.96285765496492</c:v>
                </c:pt>
                <c:pt idx="5">
                  <c:v>-264.4360344989762</c:v>
                </c:pt>
                <c:pt idx="6">
                  <c:v>-255.24441983876571</c:v>
                </c:pt>
                <c:pt idx="7">
                  <c:v>-247.68281634776886</c:v>
                </c:pt>
                <c:pt idx="8">
                  <c:v>-236.95574279728811</c:v>
                </c:pt>
                <c:pt idx="9">
                  <c:v>-244.97644656329433</c:v>
                </c:pt>
                <c:pt idx="10">
                  <c:v>-240.03491387032284</c:v>
                </c:pt>
                <c:pt idx="11">
                  <c:v>-242.40298090569615</c:v>
                </c:pt>
                <c:pt idx="12">
                  <c:v>-248.19186076697923</c:v>
                </c:pt>
                <c:pt idx="13">
                  <c:v>-245.90540878517922</c:v>
                </c:pt>
                <c:pt idx="14">
                  <c:v>-255.73183700041358</c:v>
                </c:pt>
                <c:pt idx="15">
                  <c:v>-255.34576516805558</c:v>
                </c:pt>
                <c:pt idx="16">
                  <c:v>-263.71412486608909</c:v>
                </c:pt>
                <c:pt idx="17">
                  <c:v>-268.06531546058278</c:v>
                </c:pt>
                <c:pt idx="18">
                  <c:v>-276.22032666038115</c:v>
                </c:pt>
                <c:pt idx="19">
                  <c:v>-282.75456748152789</c:v>
                </c:pt>
                <c:pt idx="20">
                  <c:v>-293.3572754934213</c:v>
                </c:pt>
                <c:pt idx="21">
                  <c:v>-301.49536836141596</c:v>
                </c:pt>
                <c:pt idx="22">
                  <c:v>-338.10460990247691</c:v>
                </c:pt>
                <c:pt idx="23">
                  <c:v>-239.5569304436234</c:v>
                </c:pt>
                <c:pt idx="24">
                  <c:v>-404.42571006391296</c:v>
                </c:pt>
                <c:pt idx="25">
                  <c:v>-307.99795120808636</c:v>
                </c:pt>
                <c:pt idx="26">
                  <c:v>-340.3088433629847</c:v>
                </c:pt>
                <c:pt idx="27">
                  <c:v>-342.79522042355353</c:v>
                </c:pt>
                <c:pt idx="28">
                  <c:v>-342.61867894166932</c:v>
                </c:pt>
                <c:pt idx="29">
                  <c:v>-304.58337969177268</c:v>
                </c:pt>
                <c:pt idx="30">
                  <c:v>-532.83122030712173</c:v>
                </c:pt>
                <c:pt idx="31">
                  <c:v>0</c:v>
                </c:pt>
                <c:pt idx="32">
                  <c:v>-313.09495818880981</c:v>
                </c:pt>
                <c:pt idx="33">
                  <c:v>-312.75788721907196</c:v>
                </c:pt>
                <c:pt idx="34">
                  <c:v>-289.40005127890953</c:v>
                </c:pt>
                <c:pt idx="35">
                  <c:v>-466.90361512782147</c:v>
                </c:pt>
                <c:pt idx="36">
                  <c:v>0</c:v>
                </c:pt>
                <c:pt idx="37">
                  <c:v>-286.4688599018499</c:v>
                </c:pt>
                <c:pt idx="38">
                  <c:v>-287.48082997711879</c:v>
                </c:pt>
                <c:pt idx="39">
                  <c:v>-274.74122227285937</c:v>
                </c:pt>
                <c:pt idx="40">
                  <c:v>-416.58125738592264</c:v>
                </c:pt>
                <c:pt idx="41">
                  <c:v>0</c:v>
                </c:pt>
                <c:pt idx="42">
                  <c:v>-264.38659911406569</c:v>
                </c:pt>
                <c:pt idx="43">
                  <c:v>-266.78497964387554</c:v>
                </c:pt>
                <c:pt idx="44">
                  <c:v>-261.01210966134227</c:v>
                </c:pt>
                <c:pt idx="45">
                  <c:v>-375.70666576430352</c:v>
                </c:pt>
                <c:pt idx="46">
                  <c:v>0</c:v>
                </c:pt>
                <c:pt idx="47">
                  <c:v>-191.59737744609882</c:v>
                </c:pt>
                <c:pt idx="48">
                  <c:v>-272.26295086968054</c:v>
                </c:pt>
                <c:pt idx="49">
                  <c:v>-263.01648460373752</c:v>
                </c:pt>
                <c:pt idx="50">
                  <c:v>-273.69855173704013</c:v>
                </c:pt>
                <c:pt idx="51">
                  <c:v>-282.67125885629866</c:v>
                </c:pt>
                <c:pt idx="52">
                  <c:v>-292.70213688424792</c:v>
                </c:pt>
                <c:pt idx="53">
                  <c:v>-303.46434218521205</c:v>
                </c:pt>
                <c:pt idx="54">
                  <c:v>-211.50345758490141</c:v>
                </c:pt>
                <c:pt idx="55">
                  <c:v>-915.66176824760521</c:v>
                </c:pt>
                <c:pt idx="56">
                  <c:v>-325.84311412264327</c:v>
                </c:pt>
                <c:pt idx="57">
                  <c:v>-302.52873777412475</c:v>
                </c:pt>
                <c:pt idx="58">
                  <c:v>-474.96895510643969</c:v>
                </c:pt>
                <c:pt idx="59">
                  <c:v>-535.68889210150348</c:v>
                </c:pt>
                <c:pt idx="60">
                  <c:v>-655.90487680553963</c:v>
                </c:pt>
                <c:pt idx="61">
                  <c:v>-841.29222026348702</c:v>
                </c:pt>
                <c:pt idx="62">
                  <c:v>-149.06006145227877</c:v>
                </c:pt>
                <c:pt idx="63">
                  <c:v>-1365.8925880284537</c:v>
                </c:pt>
                <c:pt idx="64">
                  <c:v>0</c:v>
                </c:pt>
                <c:pt idx="65">
                  <c:v>-740.31286754683026</c:v>
                </c:pt>
                <c:pt idx="66">
                  <c:v>-779.14145303498958</c:v>
                </c:pt>
                <c:pt idx="67">
                  <c:v>-821.82206487050235</c:v>
                </c:pt>
                <c:pt idx="68">
                  <c:v>-916.53522282504855</c:v>
                </c:pt>
                <c:pt idx="69">
                  <c:v>0</c:v>
                </c:pt>
                <c:pt idx="70">
                  <c:v>393.38268327719771</c:v>
                </c:pt>
                <c:pt idx="71">
                  <c:v>378.16566559615916</c:v>
                </c:pt>
                <c:pt idx="72">
                  <c:v>370.55920459439272</c:v>
                </c:pt>
                <c:pt idx="73">
                  <c:v>366.76170372060085</c:v>
                </c:pt>
                <c:pt idx="74">
                  <c:v>0</c:v>
                </c:pt>
                <c:pt idx="75">
                  <c:v>442.70724119999863</c:v>
                </c:pt>
                <c:pt idx="76">
                  <c:v>359.45700000000147</c:v>
                </c:pt>
                <c:pt idx="77">
                  <c:v>359.45700000000147</c:v>
                </c:pt>
                <c:pt idx="78">
                  <c:v>359.45700000000147</c:v>
                </c:pt>
                <c:pt idx="79">
                  <c:v>0</c:v>
                </c:pt>
                <c:pt idx="80">
                  <c:v>442.70724119999863</c:v>
                </c:pt>
                <c:pt idx="81">
                  <c:v>359.45700000000147</c:v>
                </c:pt>
                <c:pt idx="82">
                  <c:v>359.45700000000147</c:v>
                </c:pt>
                <c:pt idx="83">
                  <c:v>359.45700000000147</c:v>
                </c:pt>
                <c:pt idx="84">
                  <c:v>359.45700000000147</c:v>
                </c:pt>
                <c:pt idx="85">
                  <c:v>359.45700000000147</c:v>
                </c:pt>
                <c:pt idx="86">
                  <c:v>359.45700000000147</c:v>
                </c:pt>
                <c:pt idx="87">
                  <c:v>359.45700000000147</c:v>
                </c:pt>
                <c:pt idx="88">
                  <c:v>359.45700000000147</c:v>
                </c:pt>
                <c:pt idx="89">
                  <c:v>359.45700000000147</c:v>
                </c:pt>
                <c:pt idx="90">
                  <c:v>359.45700000000147</c:v>
                </c:pt>
                <c:pt idx="91">
                  <c:v>359.45700000000147</c:v>
                </c:pt>
                <c:pt idx="92">
                  <c:v>359.45700000000147</c:v>
                </c:pt>
                <c:pt idx="93">
                  <c:v>359.45700000000147</c:v>
                </c:pt>
                <c:pt idx="94">
                  <c:v>359.45700000000147</c:v>
                </c:pt>
                <c:pt idx="95">
                  <c:v>359.45700000000147</c:v>
                </c:pt>
                <c:pt idx="96">
                  <c:v>359.45700000000147</c:v>
                </c:pt>
                <c:pt idx="97">
                  <c:v>359.45700000000147</c:v>
                </c:pt>
                <c:pt idx="98">
                  <c:v>359.45700000000147</c:v>
                </c:pt>
                <c:pt idx="99">
                  <c:v>359.45700000000147</c:v>
                </c:pt>
                <c:pt idx="100">
                  <c:v>359.45700000000147</c:v>
                </c:pt>
                <c:pt idx="101">
                  <c:v>359.45700000000147</c:v>
                </c:pt>
                <c:pt idx="102">
                  <c:v>359.45700000000147</c:v>
                </c:pt>
                <c:pt idx="103">
                  <c:v>359.45700000000147</c:v>
                </c:pt>
                <c:pt idx="104">
                  <c:v>359.45700000000147</c:v>
                </c:pt>
                <c:pt idx="105">
                  <c:v>359.45700000000147</c:v>
                </c:pt>
                <c:pt idx="106">
                  <c:v>359.45700000000147</c:v>
                </c:pt>
                <c:pt idx="107">
                  <c:v>359.45700000000147</c:v>
                </c:pt>
              </c:numCache>
            </c:numRef>
          </c:yVal>
        </c:ser>
        <c:ser>
          <c:idx val="0"/>
          <c:order val="1"/>
          <c:tx>
            <c:strRef>
              <c:f>'1.4Qb'!$HI$18</c:f>
              <c:strCache>
                <c:ptCount val="1"/>
                <c:pt idx="0">
                  <c:v>uf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3"/>
            <c:spPr>
              <a:ln>
                <a:solidFill>
                  <a:srgbClr val="FF0000"/>
                </a:solidFill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'1.4Qb'!$HI$19:$HI$126</c:f>
              <c:numCache>
                <c:formatCode>0.00E+00</c:formatCode>
                <c:ptCount val="108"/>
                <c:pt idx="1">
                  <c:v>6745.2172825637381</c:v>
                </c:pt>
                <c:pt idx="2">
                  <c:v>3278.075524798689</c:v>
                </c:pt>
                <c:pt idx="3">
                  <c:v>2313.474349404079</c:v>
                </c:pt>
                <c:pt idx="4">
                  <c:v>1856.6970454506525</c:v>
                </c:pt>
                <c:pt idx="5">
                  <c:v>1595.9691930390263</c:v>
                </c:pt>
                <c:pt idx="6">
                  <c:v>1449.9096014001855</c:v>
                </c:pt>
                <c:pt idx="7">
                  <c:v>1330.5659725293606</c:v>
                </c:pt>
                <c:pt idx="8">
                  <c:v>1224.8422369235002</c:v>
                </c:pt>
                <c:pt idx="9">
                  <c:v>1158.8658604616087</c:v>
                </c:pt>
                <c:pt idx="10">
                  <c:v>1085.0822372297353</c:v>
                </c:pt>
                <c:pt idx="11">
                  <c:v>1028.4935091414927</c:v>
                </c:pt>
                <c:pt idx="12">
                  <c:v>981.51697008301403</c:v>
                </c:pt>
                <c:pt idx="13">
                  <c:v>931.40099390404794</c:v>
                </c:pt>
                <c:pt idx="14">
                  <c:v>896.92336841987071</c:v>
                </c:pt>
                <c:pt idx="15">
                  <c:v>856.74757006618756</c:v>
                </c:pt>
                <c:pt idx="16">
                  <c:v>826.65475648078689</c:v>
                </c:pt>
                <c:pt idx="17">
                  <c:v>795.73040822372491</c:v>
                </c:pt>
                <c:pt idx="18">
                  <c:v>769.43210230766113</c:v>
                </c:pt>
                <c:pt idx="19">
                  <c:v>743.62796505189181</c:v>
                </c:pt>
                <c:pt idx="20">
                  <c:v>721.54590554713855</c:v>
                </c:pt>
                <c:pt idx="21">
                  <c:v>699.05039500961936</c:v>
                </c:pt>
                <c:pt idx="22">
                  <c:v>691.57592326896111</c:v>
                </c:pt>
                <c:pt idx="23">
                  <c:v>622.53225382184144</c:v>
                </c:pt>
                <c:pt idx="24">
                  <c:v>670.5763704215783</c:v>
                </c:pt>
                <c:pt idx="25">
                  <c:v>609.04680184142637</c:v>
                </c:pt>
                <c:pt idx="26">
                  <c:v>600.73053087086771</c:v>
                </c:pt>
                <c:pt idx="27">
                  <c:v>581.85639175336144</c:v>
                </c:pt>
                <c:pt idx="28">
                  <c:v>563.38105805821215</c:v>
                </c:pt>
                <c:pt idx="29">
                  <c:v>535.56316798547334</c:v>
                </c:pt>
                <c:pt idx="30">
                  <c:v>580.63154194535559</c:v>
                </c:pt>
                <c:pt idx="31">
                  <c:v>0</c:v>
                </c:pt>
                <c:pt idx="32">
                  <c:v>529.92576627929554</c:v>
                </c:pt>
                <c:pt idx="33">
                  <c:v>516.52611935757432</c:v>
                </c:pt>
                <c:pt idx="34">
                  <c:v>497.92090458244508</c:v>
                </c:pt>
                <c:pt idx="35">
                  <c:v>530.68483038223758</c:v>
                </c:pt>
                <c:pt idx="36">
                  <c:v>0</c:v>
                </c:pt>
                <c:pt idx="37">
                  <c:v>491.47158934436328</c:v>
                </c:pt>
                <c:pt idx="38">
                  <c:v>482.04099796197664</c:v>
                </c:pt>
                <c:pt idx="39">
                  <c:v>469.60990472737495</c:v>
                </c:pt>
                <c:pt idx="40">
                  <c:v>495.4366425751644</c:v>
                </c:pt>
                <c:pt idx="41">
                  <c:v>0</c:v>
                </c:pt>
                <c:pt idx="42">
                  <c:v>463.06514540670031</c:v>
                </c:pt>
                <c:pt idx="43">
                  <c:v>456.53417655018734</c:v>
                </c:pt>
                <c:pt idx="44">
                  <c:v>448.20089087375334</c:v>
                </c:pt>
                <c:pt idx="45">
                  <c:v>469.65681749078669</c:v>
                </c:pt>
                <c:pt idx="46">
                  <c:v>0</c:v>
                </c:pt>
                <c:pt idx="47">
                  <c:v>427.2446382782835</c:v>
                </c:pt>
                <c:pt idx="48">
                  <c:v>443.8533066634065</c:v>
                </c:pt>
                <c:pt idx="49">
                  <c:v>435.83361936443407</c:v>
                </c:pt>
                <c:pt idx="50">
                  <c:v>433.07423121599521</c:v>
                </c:pt>
                <c:pt idx="51">
                  <c:v>429.83314580363975</c:v>
                </c:pt>
                <c:pt idx="52">
                  <c:v>426.79404552456111</c:v>
                </c:pt>
                <c:pt idx="53">
                  <c:v>423.84257754577879</c:v>
                </c:pt>
                <c:pt idx="54">
                  <c:v>398.91148534895393</c:v>
                </c:pt>
                <c:pt idx="55">
                  <c:v>524.83509173601556</c:v>
                </c:pt>
                <c:pt idx="56">
                  <c:v>406.41810130022549</c:v>
                </c:pt>
                <c:pt idx="57">
                  <c:v>397.76736150886728</c:v>
                </c:pt>
                <c:pt idx="58">
                  <c:v>420.6682836175446</c:v>
                </c:pt>
                <c:pt idx="59">
                  <c:v>421.8246779565593</c:v>
                </c:pt>
                <c:pt idx="60">
                  <c:v>428.87298677905858</c:v>
                </c:pt>
                <c:pt idx="61">
                  <c:v>439.71960881207474</c:v>
                </c:pt>
                <c:pt idx="62">
                  <c:v>342.12349778981024</c:v>
                </c:pt>
                <c:pt idx="63">
                  <c:v>458.20695493965502</c:v>
                </c:pt>
                <c:pt idx="64">
                  <c:v>0</c:v>
                </c:pt>
                <c:pt idx="65">
                  <c:v>377.38708842735667</c:v>
                </c:pt>
                <c:pt idx="66">
                  <c:v>374.21089066258514</c:v>
                </c:pt>
                <c:pt idx="67">
                  <c:v>371.3193737964815</c:v>
                </c:pt>
                <c:pt idx="68">
                  <c:v>371.33972099047344</c:v>
                </c:pt>
                <c:pt idx="69">
                  <c:v>0</c:v>
                </c:pt>
                <c:pt idx="70">
                  <c:v>383.03312815446412</c:v>
                </c:pt>
                <c:pt idx="71">
                  <c:v>368.21645692991291</c:v>
                </c:pt>
                <c:pt idx="72">
                  <c:v>360.81011527953956</c:v>
                </c:pt>
                <c:pt idx="73">
                  <c:v>357.11252333995526</c:v>
                </c:pt>
                <c:pt idx="74">
                  <c:v>0</c:v>
                </c:pt>
                <c:pt idx="75">
                  <c:v>431.05999999999869</c:v>
                </c:pt>
                <c:pt idx="76">
                  <c:v>350.00000000000142</c:v>
                </c:pt>
                <c:pt idx="77">
                  <c:v>350.00000000000142</c:v>
                </c:pt>
                <c:pt idx="78">
                  <c:v>350.00000000000142</c:v>
                </c:pt>
                <c:pt idx="79">
                  <c:v>0</c:v>
                </c:pt>
                <c:pt idx="80">
                  <c:v>431.05999999999869</c:v>
                </c:pt>
                <c:pt idx="81">
                  <c:v>350.00000000000142</c:v>
                </c:pt>
                <c:pt idx="82">
                  <c:v>350.00000000000142</c:v>
                </c:pt>
                <c:pt idx="83">
                  <c:v>350.00000000000142</c:v>
                </c:pt>
                <c:pt idx="84">
                  <c:v>350.00000000000142</c:v>
                </c:pt>
                <c:pt idx="85">
                  <c:v>350.00000000000142</c:v>
                </c:pt>
                <c:pt idx="86">
                  <c:v>350.00000000000142</c:v>
                </c:pt>
                <c:pt idx="87">
                  <c:v>350.00000000000142</c:v>
                </c:pt>
                <c:pt idx="88">
                  <c:v>350.00000000000142</c:v>
                </c:pt>
                <c:pt idx="89">
                  <c:v>350.00000000000142</c:v>
                </c:pt>
                <c:pt idx="90">
                  <c:v>350.00000000000142</c:v>
                </c:pt>
                <c:pt idx="91">
                  <c:v>350.00000000000142</c:v>
                </c:pt>
                <c:pt idx="92">
                  <c:v>350.00000000000142</c:v>
                </c:pt>
                <c:pt idx="93">
                  <c:v>350.00000000000142</c:v>
                </c:pt>
                <c:pt idx="94">
                  <c:v>350.00000000000142</c:v>
                </c:pt>
                <c:pt idx="95">
                  <c:v>350.00000000000142</c:v>
                </c:pt>
                <c:pt idx="96">
                  <c:v>350.00000000000142</c:v>
                </c:pt>
                <c:pt idx="97">
                  <c:v>350.00000000000142</c:v>
                </c:pt>
                <c:pt idx="98">
                  <c:v>350.00000000000142</c:v>
                </c:pt>
                <c:pt idx="99">
                  <c:v>350.00000000000142</c:v>
                </c:pt>
                <c:pt idx="100">
                  <c:v>350.00000000000142</c:v>
                </c:pt>
                <c:pt idx="101">
                  <c:v>350.00000000000142</c:v>
                </c:pt>
                <c:pt idx="102">
                  <c:v>350.00000000000142</c:v>
                </c:pt>
                <c:pt idx="103">
                  <c:v>350.00000000000142</c:v>
                </c:pt>
                <c:pt idx="104">
                  <c:v>350.00000000000142</c:v>
                </c:pt>
                <c:pt idx="105">
                  <c:v>350.00000000000142</c:v>
                </c:pt>
                <c:pt idx="106">
                  <c:v>350.00000000000142</c:v>
                </c:pt>
                <c:pt idx="107">
                  <c:v>350.00000000000142</c:v>
                </c:pt>
              </c:numCache>
            </c:numRef>
          </c:yVal>
        </c:ser>
        <c:ser>
          <c:idx val="2"/>
          <c:order val="2"/>
          <c:tx>
            <c:strRef>
              <c:f>'1.4Qb'!$HJ$18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3"/>
            <c:spPr>
              <a:noFill/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'1.4Qb'!$HJ$19:$HJ$126</c:f>
              <c:numCache>
                <c:formatCode>0.000</c:formatCode>
                <c:ptCount val="108"/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350</c:v>
                </c:pt>
                <c:pt idx="32">
                  <c:v>333.33333333333331</c:v>
                </c:pt>
                <c:pt idx="33">
                  <c:v>333.33333333333331</c:v>
                </c:pt>
                <c:pt idx="34">
                  <c:v>333.33333333333331</c:v>
                </c:pt>
                <c:pt idx="35">
                  <c:v>333.33333333333331</c:v>
                </c:pt>
                <c:pt idx="36">
                  <c:v>333.33333333333331</c:v>
                </c:pt>
                <c:pt idx="37">
                  <c:v>318.18181818181819</c:v>
                </c:pt>
                <c:pt idx="38">
                  <c:v>318.18181818181819</c:v>
                </c:pt>
                <c:pt idx="39">
                  <c:v>318.18181818181819</c:v>
                </c:pt>
                <c:pt idx="40">
                  <c:v>318.18181818181819</c:v>
                </c:pt>
                <c:pt idx="41">
                  <c:v>318.18181818181819</c:v>
                </c:pt>
                <c:pt idx="42">
                  <c:v>304.3478260869565</c:v>
                </c:pt>
                <c:pt idx="43">
                  <c:v>304.3478260869565</c:v>
                </c:pt>
                <c:pt idx="44">
                  <c:v>304.3478260869565</c:v>
                </c:pt>
                <c:pt idx="45">
                  <c:v>304.3478260869565</c:v>
                </c:pt>
                <c:pt idx="46">
                  <c:v>304.3478260869565</c:v>
                </c:pt>
                <c:pt idx="47">
                  <c:v>291.66666666666669</c:v>
                </c:pt>
                <c:pt idx="48">
                  <c:v>291.66666666666669</c:v>
                </c:pt>
                <c:pt idx="49">
                  <c:v>291.66666666666669</c:v>
                </c:pt>
                <c:pt idx="50">
                  <c:v>291.66666666666669</c:v>
                </c:pt>
                <c:pt idx="51">
                  <c:v>291.66666666666669</c:v>
                </c:pt>
                <c:pt idx="52">
                  <c:v>291.66666666666669</c:v>
                </c:pt>
                <c:pt idx="53">
                  <c:v>291.66666666666669</c:v>
                </c:pt>
                <c:pt idx="54">
                  <c:v>291.66666666666669</c:v>
                </c:pt>
                <c:pt idx="55">
                  <c:v>291.66666666666669</c:v>
                </c:pt>
                <c:pt idx="56">
                  <c:v>291.66666666666669</c:v>
                </c:pt>
                <c:pt idx="57">
                  <c:v>291.66666666666669</c:v>
                </c:pt>
                <c:pt idx="58">
                  <c:v>291.66666666666669</c:v>
                </c:pt>
                <c:pt idx="59">
                  <c:v>291.66666666666669</c:v>
                </c:pt>
                <c:pt idx="60">
                  <c:v>291.66666666666669</c:v>
                </c:pt>
                <c:pt idx="61">
                  <c:v>291.66666666666669</c:v>
                </c:pt>
                <c:pt idx="62">
                  <c:v>291.66666666666669</c:v>
                </c:pt>
                <c:pt idx="63">
                  <c:v>291.66666666666669</c:v>
                </c:pt>
                <c:pt idx="64">
                  <c:v>291.66666666666669</c:v>
                </c:pt>
                <c:pt idx="65">
                  <c:v>304.3478260869565</c:v>
                </c:pt>
                <c:pt idx="66">
                  <c:v>304.3478260869565</c:v>
                </c:pt>
                <c:pt idx="67">
                  <c:v>304.3478260869565</c:v>
                </c:pt>
                <c:pt idx="68">
                  <c:v>304.3478260869565</c:v>
                </c:pt>
                <c:pt idx="69">
                  <c:v>304.3478260869565</c:v>
                </c:pt>
                <c:pt idx="70">
                  <c:v>318.18181818181819</c:v>
                </c:pt>
                <c:pt idx="71">
                  <c:v>318.18181818181819</c:v>
                </c:pt>
                <c:pt idx="72">
                  <c:v>318.18181818181819</c:v>
                </c:pt>
                <c:pt idx="73">
                  <c:v>318.18181818181819</c:v>
                </c:pt>
                <c:pt idx="74">
                  <c:v>318.18181818181819</c:v>
                </c:pt>
                <c:pt idx="75">
                  <c:v>333.33333333333331</c:v>
                </c:pt>
                <c:pt idx="76">
                  <c:v>333.33333333333331</c:v>
                </c:pt>
                <c:pt idx="77">
                  <c:v>333.33333333333331</c:v>
                </c:pt>
                <c:pt idx="78">
                  <c:v>333.33333333333331</c:v>
                </c:pt>
                <c:pt idx="79">
                  <c:v>333.33333333333331</c:v>
                </c:pt>
                <c:pt idx="80">
                  <c:v>350</c:v>
                </c:pt>
                <c:pt idx="81">
                  <c:v>350</c:v>
                </c:pt>
                <c:pt idx="82">
                  <c:v>350</c:v>
                </c:pt>
                <c:pt idx="83">
                  <c:v>350</c:v>
                </c:pt>
                <c:pt idx="84">
                  <c:v>350</c:v>
                </c:pt>
                <c:pt idx="85">
                  <c:v>350</c:v>
                </c:pt>
                <c:pt idx="86">
                  <c:v>350</c:v>
                </c:pt>
                <c:pt idx="87">
                  <c:v>350</c:v>
                </c:pt>
                <c:pt idx="88">
                  <c:v>350</c:v>
                </c:pt>
                <c:pt idx="89">
                  <c:v>350</c:v>
                </c:pt>
                <c:pt idx="90">
                  <c:v>350</c:v>
                </c:pt>
                <c:pt idx="91">
                  <c:v>350</c:v>
                </c:pt>
                <c:pt idx="92">
                  <c:v>350</c:v>
                </c:pt>
                <c:pt idx="93">
                  <c:v>350</c:v>
                </c:pt>
                <c:pt idx="94">
                  <c:v>350</c:v>
                </c:pt>
                <c:pt idx="95">
                  <c:v>350</c:v>
                </c:pt>
                <c:pt idx="96">
                  <c:v>350</c:v>
                </c:pt>
                <c:pt idx="97">
                  <c:v>350</c:v>
                </c:pt>
                <c:pt idx="98">
                  <c:v>350</c:v>
                </c:pt>
                <c:pt idx="99">
                  <c:v>350</c:v>
                </c:pt>
                <c:pt idx="100">
                  <c:v>350</c:v>
                </c:pt>
                <c:pt idx="101">
                  <c:v>350</c:v>
                </c:pt>
                <c:pt idx="102">
                  <c:v>350</c:v>
                </c:pt>
                <c:pt idx="103">
                  <c:v>350</c:v>
                </c:pt>
                <c:pt idx="104">
                  <c:v>350</c:v>
                </c:pt>
                <c:pt idx="105">
                  <c:v>350</c:v>
                </c:pt>
                <c:pt idx="106">
                  <c:v>350</c:v>
                </c:pt>
                <c:pt idx="107">
                  <c:v>350</c:v>
                </c:pt>
              </c:numCache>
            </c:numRef>
          </c:yVal>
        </c:ser>
        <c:axId val="72113536"/>
        <c:axId val="72144384"/>
      </c:scatterChart>
      <c:valAx>
        <c:axId val="72113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82907078491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44384"/>
        <c:crossesAt val="2000"/>
        <c:crossBetween val="midCat"/>
        <c:minorUnit val="100"/>
      </c:valAx>
      <c:valAx>
        <c:axId val="721443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 i="0" baseline="0"/>
                  <a:t>u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9.0614254613522148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135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134021038067921"/>
          <c:y val="0.22535211267605632"/>
          <c:w val="0.17525782145448876"/>
          <c:h val="0.2535211267605634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5202049370959431"/>
          <c:y val="0.17770778652668484"/>
          <c:w val="0.80901850561067568"/>
          <c:h val="0.72280996454390811"/>
        </c:manualLayout>
      </c:layout>
      <c:scatterChart>
        <c:scatterStyle val="lineMarker"/>
        <c:ser>
          <c:idx val="0"/>
          <c:order val="0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'1.4Qb'!$IF$3:$IF$121</c:f>
              <c:numCache>
                <c:formatCode>0.00E+00</c:formatCode>
                <c:ptCount val="119"/>
                <c:pt idx="0">
                  <c:v>5.5622809373249971E-13</c:v>
                </c:pt>
                <c:pt idx="1">
                  <c:v>9.2702506179999974E-13</c:v>
                </c:pt>
                <c:pt idx="2">
                  <c:v>1.5449954741499998E-12</c:v>
                </c:pt>
                <c:pt idx="3">
                  <c:v>2.5749030558249994E-12</c:v>
                </c:pt>
                <c:pt idx="4">
                  <c:v>4.2913392530249992E-12</c:v>
                </c:pt>
                <c:pt idx="5">
                  <c:v>7.1519288774500011E-12</c:v>
                </c:pt>
                <c:pt idx="6">
                  <c:v>1.1919328326000002E-11</c:v>
                </c:pt>
                <c:pt idx="7">
                  <c:v>1.9864533641750006E-11</c:v>
                </c:pt>
                <c:pt idx="8">
                  <c:v>3.3105682920749995E-11</c:v>
                </c:pt>
                <c:pt idx="9">
                  <c:v>5.5172642706750006E-11</c:v>
                </c:pt>
                <c:pt idx="10">
                  <c:v>9.1947806506500011E-11</c:v>
                </c:pt>
                <c:pt idx="11">
                  <c:v>1.5323375329975E-10</c:v>
                </c:pt>
                <c:pt idx="12">
                  <c:v>2.5536529727750006E-10</c:v>
                </c:pt>
                <c:pt idx="13">
                  <c:v>4.255614496650001E-10</c:v>
                </c:pt>
                <c:pt idx="14">
                  <c:v>7.0917565233250011E-10</c:v>
                </c:pt>
                <c:pt idx="15">
                  <c:v>1.1817732291425004E-9</c:v>
                </c:pt>
                <c:pt idx="16">
                  <c:v>1.9692468422175E-9</c:v>
                </c:pt>
                <c:pt idx="17">
                  <c:v>3.2813133331875002E-9</c:v>
                </c:pt>
                <c:pt idx="18">
                  <c:v>5.4672782686000011E-9</c:v>
                </c:pt>
                <c:pt idx="19">
                  <c:v>9.1088342274499993E-9</c:v>
                </c:pt>
                <c:pt idx="20">
                  <c:v>1.5174404798524999E-8</c:v>
                </c:pt>
                <c:pt idx="21">
                  <c:v>2.5275641052399995E-8</c:v>
                </c:pt>
                <c:pt idx="22">
                  <c:v>4.2093132403E-8</c:v>
                </c:pt>
                <c:pt idx="23">
                  <c:v>7.0081614592900016E-8</c:v>
                </c:pt>
                <c:pt idx="24">
                  <c:v>1.1663433550650003E-7</c:v>
                </c:pt>
                <c:pt idx="25">
                  <c:v>1.9399470338924996E-7</c:v>
                </c:pt>
                <c:pt idx="26">
                  <c:v>3.2236158334324995E-7</c:v>
                </c:pt>
                <c:pt idx="27">
                  <c:v>5.3482242369299997E-7</c:v>
                </c:pt>
                <c:pt idx="28">
                  <c:v>8.8476856986299994E-7</c:v>
                </c:pt>
                <c:pt idx="29">
                  <c:v>1.4549518120437498E-6</c:v>
                </c:pt>
                <c:pt idx="30">
                  <c:v>3.4083793677069045E-6</c:v>
                </c:pt>
                <c:pt idx="31">
                  <c:v>5.3144739826761893E-6</c:v>
                </c:pt>
                <c:pt idx="32">
                  <c:v>8.6258288917666677E-6</c:v>
                </c:pt>
                <c:pt idx="33">
                  <c:v>1.412762267022857E-5</c:v>
                </c:pt>
                <c:pt idx="34">
                  <c:v>3.9187962433404561E-5</c:v>
                </c:pt>
                <c:pt idx="35">
                  <c:v>5.855658782764546E-5</c:v>
                </c:pt>
                <c:pt idx="36">
                  <c:v>1.0257649959333182E-4</c:v>
                </c:pt>
                <c:pt idx="37">
                  <c:v>2.1036341360867504E-4</c:v>
                </c:pt>
                <c:pt idx="38">
                  <c:v>9.8679480119791296E-4</c:v>
                </c:pt>
                <c:pt idx="39">
                  <c:v>1.2578007928139132E-3</c:v>
                </c:pt>
                <c:pt idx="40">
                  <c:v>1.5826878464080436E-3</c:v>
                </c:pt>
                <c:pt idx="41">
                  <c:v>1.9083862883980864E-3</c:v>
                </c:pt>
                <c:pt idx="42">
                  <c:v>3.1866244191190831E-3</c:v>
                </c:pt>
                <c:pt idx="43">
                  <c:v>3.4872247737182719E-3</c:v>
                </c:pt>
                <c:pt idx="44">
                  <c:v>3.7925135958578756E-3</c:v>
                </c:pt>
                <c:pt idx="45">
                  <c:v>4.099887184228543E-3</c:v>
                </c:pt>
                <c:pt idx="46">
                  <c:v>4.4070120668243734E-3</c:v>
                </c:pt>
                <c:pt idx="47">
                  <c:v>4.7283200202879166E-3</c:v>
                </c:pt>
                <c:pt idx="48">
                  <c:v>5.0509271856272924E-3</c:v>
                </c:pt>
                <c:pt idx="49">
                  <c:v>5.3580367226479146E-3</c:v>
                </c:pt>
                <c:pt idx="50">
                  <c:v>5.6584737489929152E-3</c:v>
                </c:pt>
                <c:pt idx="51">
                  <c:v>5.96742898425375E-3</c:v>
                </c:pt>
                <c:pt idx="52">
                  <c:v>6.2874542048577111E-3</c:v>
                </c:pt>
                <c:pt idx="53">
                  <c:v>6.6109702365131258E-3</c:v>
                </c:pt>
                <c:pt idx="54">
                  <c:v>6.949415990135416E-3</c:v>
                </c:pt>
                <c:pt idx="55">
                  <c:v>7.2997825225104172E-3</c:v>
                </c:pt>
                <c:pt idx="56">
                  <c:v>7.6324079422666665E-3</c:v>
                </c:pt>
                <c:pt idx="57">
                  <c:v>7.9679152569374998E-3</c:v>
                </c:pt>
                <c:pt idx="58">
                  <c:v>8.3242588633354146E-3</c:v>
                </c:pt>
                <c:pt idx="59">
                  <c:v>7.624747553482609E-3</c:v>
                </c:pt>
                <c:pt idx="60">
                  <c:v>8.018554974676087E-3</c:v>
                </c:pt>
                <c:pt idx="61">
                  <c:v>8.4099715819652195E-3</c:v>
                </c:pt>
                <c:pt idx="62">
                  <c:v>8.8102186552826093E-3</c:v>
                </c:pt>
                <c:pt idx="63">
                  <c:v>8.08805490706818E-3</c:v>
                </c:pt>
                <c:pt idx="64">
                  <c:v>8.5339143587499985E-3</c:v>
                </c:pt>
                <c:pt idx="65">
                  <c:v>8.9818286449545471E-3</c:v>
                </c:pt>
                <c:pt idx="66">
                  <c:v>9.4407537864772753E-3</c:v>
                </c:pt>
                <c:pt idx="67">
                  <c:v>8.7076749821904768E-3</c:v>
                </c:pt>
                <c:pt idx="68">
                  <c:v>9.2133810097857153E-3</c:v>
                </c:pt>
                <c:pt idx="69">
                  <c:v>9.722205616523814E-3</c:v>
                </c:pt>
                <c:pt idx="70">
                  <c:v>1.0246020626690477E-2</c:v>
                </c:pt>
                <c:pt idx="71">
                  <c:v>9.5111786040000014E-3</c:v>
                </c:pt>
                <c:pt idx="72">
                  <c:v>1.00779151314E-2</c:v>
                </c:pt>
                <c:pt idx="73">
                  <c:v>1.0629796332625001E-2</c:v>
                </c:pt>
                <c:pt idx="74">
                  <c:v>1.11725554043E-2</c:v>
                </c:pt>
                <c:pt idx="75">
                  <c:v>1.1742836268400003E-2</c:v>
                </c:pt>
                <c:pt idx="76">
                  <c:v>1.2346733686749996E-2</c:v>
                </c:pt>
                <c:pt idx="77">
                  <c:v>1.2917316284500002E-2</c:v>
                </c:pt>
                <c:pt idx="78">
                  <c:v>1.3488562401999993E-2</c:v>
                </c:pt>
                <c:pt idx="79">
                  <c:v>1.4083971680999997E-2</c:v>
                </c:pt>
                <c:pt idx="80">
                  <c:v>1.4712861724999996E-2</c:v>
                </c:pt>
                <c:pt idx="81">
                  <c:v>1.5344197706000005E-2</c:v>
                </c:pt>
                <c:pt idx="82">
                  <c:v>1.5959657101749999E-2</c:v>
                </c:pt>
                <c:pt idx="83">
                  <c:v>1.6604627289499997E-2</c:v>
                </c:pt>
                <c:pt idx="84">
                  <c:v>1.7282649254000006E-2</c:v>
                </c:pt>
                <c:pt idx="85">
                  <c:v>1.7961139058749999E-2</c:v>
                </c:pt>
                <c:pt idx="86">
                  <c:v>1.864691882925E-2</c:v>
                </c:pt>
                <c:pt idx="87">
                  <c:v>1.9366714978000001E-2</c:v>
                </c:pt>
                <c:pt idx="88">
                  <c:v>2.0115004545500002E-2</c:v>
                </c:pt>
                <c:pt idx="89">
                  <c:v>2.0869826031999997E-2</c:v>
                </c:pt>
                <c:pt idx="90">
                  <c:v>2.1661463360000001E-2</c:v>
                </c:pt>
                <c:pt idx="91">
                  <c:v>2.2487472872500001E-2</c:v>
                </c:pt>
                <c:pt idx="92">
                  <c:v>2.3340672945000002E-2</c:v>
                </c:pt>
                <c:pt idx="93">
                  <c:v>2.4239832397500004E-2</c:v>
                </c:pt>
                <c:pt idx="94">
                  <c:v>2.5181319314999995E-2</c:v>
                </c:pt>
                <c:pt idx="95">
                  <c:v>2.6175999102500003E-2</c:v>
                </c:pt>
                <c:pt idx="96">
                  <c:v>2.7227090637499993E-2</c:v>
                </c:pt>
                <c:pt idx="97">
                  <c:v>2.8340957050000001E-2</c:v>
                </c:pt>
                <c:pt idx="98">
                  <c:v>2.9515330027499988E-2</c:v>
                </c:pt>
                <c:pt idx="99">
                  <c:v>3.0734888170000002E-2</c:v>
                </c:pt>
                <c:pt idx="100">
                  <c:v>3.1938416402500003E-2</c:v>
                </c:pt>
              </c:numCache>
            </c:numRef>
          </c:yVal>
        </c:ser>
        <c:ser>
          <c:idx val="1"/>
          <c:order val="1"/>
          <c:tx>
            <c:strRef>
              <c:f>'1.4Qb'!$HP$18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'1.4Qb'!$HP$19:$HP$126</c:f>
              <c:numCache>
                <c:formatCode>0.00E+00</c:formatCode>
                <c:ptCount val="108"/>
                <c:pt idx="0">
                  <c:v>3.2000000000000001E-2</c:v>
                </c:pt>
                <c:pt idx="1">
                  <c:v>3.1174410642260824E-2</c:v>
                </c:pt>
                <c:pt idx="2">
                  <c:v>3.0072077434929016E-2</c:v>
                </c:pt>
                <c:pt idx="3">
                  <c:v>2.8907195275087196E-2</c:v>
                </c:pt>
                <c:pt idx="4">
                  <c:v>2.7743267744512714E-2</c:v>
                </c:pt>
                <c:pt idx="5">
                  <c:v>2.6603851599577476E-2</c:v>
                </c:pt>
                <c:pt idx="6">
                  <c:v>2.5537687138574915E-2</c:v>
                </c:pt>
                <c:pt idx="7">
                  <c:v>2.4534087211691914E-2</c:v>
                </c:pt>
                <c:pt idx="8">
                  <c:v>2.3564455663471786E-2</c:v>
                </c:pt>
                <c:pt idx="9">
                  <c:v>2.2656844566808623E-2</c:v>
                </c:pt>
                <c:pt idx="10">
                  <c:v>2.1780945232542512E-2</c:v>
                </c:pt>
                <c:pt idx="11">
                  <c:v>2.0938427222959112E-2</c:v>
                </c:pt>
                <c:pt idx="12">
                  <c:v>2.0132674612089004E-2</c:v>
                </c:pt>
                <c:pt idx="13">
                  <c:v>1.9343983831627005E-2</c:v>
                </c:pt>
                <c:pt idx="14">
                  <c:v>1.8586818541915351E-2</c:v>
                </c:pt>
                <c:pt idx="15">
                  <c:v>1.7843026655420452E-2</c:v>
                </c:pt>
                <c:pt idx="16">
                  <c:v>1.7120131542878565E-2</c:v>
                </c:pt>
                <c:pt idx="17">
                  <c:v>1.6410068719729054E-2</c:v>
                </c:pt>
                <c:pt idx="18">
                  <c:v>1.5714283554507463E-2</c:v>
                </c:pt>
                <c:pt idx="19">
                  <c:v>1.5027423453625739E-2</c:v>
                </c:pt>
                <c:pt idx="20">
                  <c:v>1.4351357844777047E-2</c:v>
                </c:pt>
                <c:pt idx="21">
                  <c:v>1.3679860562517653E-2</c:v>
                </c:pt>
                <c:pt idx="22">
                  <c:v>1.3078942492813862E-2</c:v>
                </c:pt>
                <c:pt idx="23">
                  <c:v>1.2337932249943407E-2</c:v>
                </c:pt>
                <c:pt idx="24">
                  <c:v>1.1748915781091461E-2</c:v>
                </c:pt>
                <c:pt idx="25">
                  <c:v>1.110564416902725E-2</c:v>
                </c:pt>
                <c:pt idx="26">
                  <c:v>1.0483692471461775E-2</c:v>
                </c:pt>
                <c:pt idx="27">
                  <c:v>9.8756124960100201E-3</c:v>
                </c:pt>
                <c:pt idx="28">
                  <c:v>9.2847523836819788E-3</c:v>
                </c:pt>
                <c:pt idx="29">
                  <c:v>8.7145268235960371E-3</c:v>
                </c:pt>
                <c:pt idx="30">
                  <c:v>8.179321819356775E-3</c:v>
                </c:pt>
                <c:pt idx="31">
                  <c:v>9.6795268235960377E-3</c:v>
                </c:pt>
                <c:pt idx="32">
                  <c:v>9.1872011455933229E-3</c:v>
                </c:pt>
                <c:pt idx="33">
                  <c:v>8.7089608015296482E-3</c:v>
                </c:pt>
                <c:pt idx="34">
                  <c:v>8.2471141383532402E-3</c:v>
                </c:pt>
                <c:pt idx="35">
                  <c:v>7.8097597590610027E-3</c:v>
                </c:pt>
                <c:pt idx="36">
                  <c:v>9.1661617574008598E-3</c:v>
                </c:pt>
                <c:pt idx="37">
                  <c:v>8.7735861142189189E-3</c:v>
                </c:pt>
                <c:pt idx="38">
                  <c:v>8.3917194114102901E-3</c:v>
                </c:pt>
                <c:pt idx="39">
                  <c:v>8.0218752394419501E-3</c:v>
                </c:pt>
                <c:pt idx="40">
                  <c:v>7.6683310299524498E-3</c:v>
                </c:pt>
                <c:pt idx="41">
                  <c:v>8.8991479667146767E-3</c:v>
                </c:pt>
                <c:pt idx="42">
                  <c:v>8.5897758011688179E-3</c:v>
                </c:pt>
                <c:pt idx="43">
                  <c:v>8.2881263928095694E-3</c:v>
                </c:pt>
                <c:pt idx="44">
                  <c:v>7.9947438533748208E-3</c:v>
                </c:pt>
                <c:pt idx="45">
                  <c:v>7.7117464492970642E-3</c:v>
                </c:pt>
                <c:pt idx="46">
                  <c:v>8.8338742881574287E-3</c:v>
                </c:pt>
                <c:pt idx="47">
                  <c:v>8.5654898598451178E-3</c:v>
                </c:pt>
                <c:pt idx="48">
                  <c:v>8.3246080428844866E-3</c:v>
                </c:pt>
                <c:pt idx="49">
                  <c:v>8.0816404996839567E-3</c:v>
                </c:pt>
                <c:pt idx="50">
                  <c:v>7.8414542895386564E-3</c:v>
                </c:pt>
                <c:pt idx="51">
                  <c:v>7.6032114183648396E-3</c:v>
                </c:pt>
                <c:pt idx="52">
                  <c:v>7.3668094238864851E-3</c:v>
                </c:pt>
                <c:pt idx="53">
                  <c:v>7.1320657958122953E-3</c:v>
                </c:pt>
                <c:pt idx="54">
                  <c:v>6.5732401352165638E-3</c:v>
                </c:pt>
                <c:pt idx="55">
                  <c:v>6.3577240652094632E-3</c:v>
                </c:pt>
                <c:pt idx="56">
                  <c:v>6.1492740958583331E-3</c:v>
                </c:pt>
                <c:pt idx="57">
                  <c:v>5.8534197458576251E-3</c:v>
                </c:pt>
                <c:pt idx="58">
                  <c:v>5.5566604879325352E-3</c:v>
                </c:pt>
                <c:pt idx="59">
                  <c:v>5.2156961903323329E-3</c:v>
                </c:pt>
                <c:pt idx="60">
                  <c:v>4.8339875492337493E-3</c:v>
                </c:pt>
                <c:pt idx="61">
                  <c:v>4.4015990445970595E-3</c:v>
                </c:pt>
                <c:pt idx="62">
                  <c:v>3.8912786520548322E-3</c:v>
                </c:pt>
                <c:pt idx="63">
                  <c:v>3.4401246898043704E-3</c:v>
                </c:pt>
                <c:pt idx="64">
                  <c:v>2.6359580231377039E-3</c:v>
                </c:pt>
                <c:pt idx="65">
                  <c:v>2.4521237876082534E-3</c:v>
                </c:pt>
                <c:pt idx="66">
                  <c:v>2.2801719842347541E-3</c:v>
                </c:pt>
                <c:pt idx="67">
                  <c:v>2.1198703653189954E-3</c:v>
                </c:pt>
                <c:pt idx="68">
                  <c:v>1.9708383388746292E-3</c:v>
                </c:pt>
                <c:pt idx="69">
                  <c:v>1.1317079040920205E-3</c:v>
                </c:pt>
                <c:pt idx="70">
                  <c:v>7.3504366387478588E-4</c:v>
                </c:pt>
                <c:pt idx="71">
                  <c:v>4.83254569205116E-4</c:v>
                </c:pt>
                <c:pt idx="72">
                  <c:v>3.1918444221576132E-4</c:v>
                </c:pt>
                <c:pt idx="73">
                  <c:v>2.1081788904792444E-4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2312320"/>
        <c:axId val="72323072"/>
      </c:scatterChart>
      <c:valAx>
        <c:axId val="723123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9407512263214298"/>
              <c:y val="2.098558732789980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23072"/>
        <c:crossesAt val="3.500000000000001E-2"/>
        <c:crossBetween val="midCat"/>
      </c:valAx>
      <c:valAx>
        <c:axId val="723230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 (kg/kg)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123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2579169119310091"/>
          <c:y val="0.15910369062583224"/>
          <c:w val="0.82222823053350624"/>
          <c:h val="0.79486151819020467"/>
        </c:manualLayout>
      </c:layout>
      <c:scatterChart>
        <c:scatterStyle val="lineMarker"/>
        <c:ser>
          <c:idx val="1"/>
          <c:order val="0"/>
          <c:tx>
            <c:strRef>
              <c:f>'1.4Qb'!$HO$18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'1.4Qb'!$HO$19:$HO$128</c:f>
              <c:numCache>
                <c:formatCode>0.00</c:formatCode>
                <c:ptCount val="110"/>
                <c:pt idx="1">
                  <c:v>191.30094777160116</c:v>
                </c:pt>
                <c:pt idx="2">
                  <c:v>138.90193924538625</c:v>
                </c:pt>
                <c:pt idx="3">
                  <c:v>126.57776628243917</c:v>
                </c:pt>
                <c:pt idx="4">
                  <c:v>121.6795322979406</c:v>
                </c:pt>
                <c:pt idx="5">
                  <c:v>119.24335017031711</c:v>
                </c:pt>
                <c:pt idx="6">
                  <c:v>122.26429562546423</c:v>
                </c:pt>
                <c:pt idx="7">
                  <c:v>124.73041549978132</c:v>
                </c:pt>
                <c:pt idx="8">
                  <c:v>124.01242245947492</c:v>
                </c:pt>
                <c:pt idx="9">
                  <c:v>127.3158195184411</c:v>
                </c:pt>
                <c:pt idx="10">
                  <c:v>126.83475161156544</c:v>
                </c:pt>
                <c:pt idx="11">
                  <c:v>126.76100679623723</c:v>
                </c:pt>
                <c:pt idx="12">
                  <c:v>127.43086798904872</c:v>
                </c:pt>
                <c:pt idx="13">
                  <c:v>125.13351056478504</c:v>
                </c:pt>
                <c:pt idx="14">
                  <c:v>125.23950479817718</c:v>
                </c:pt>
                <c:pt idx="15">
                  <c:v>122.44636523601569</c:v>
                </c:pt>
                <c:pt idx="16">
                  <c:v>120.91366227169327</c:v>
                </c:pt>
                <c:pt idx="17">
                  <c:v>118.05363965502062</c:v>
                </c:pt>
                <c:pt idx="18">
                  <c:v>115.42482464398935</c:v>
                </c:pt>
                <c:pt idx="19">
                  <c:v>111.89217050411705</c:v>
                </c:pt>
                <c:pt idx="20">
                  <c:v>108.63879523628417</c:v>
                </c:pt>
                <c:pt idx="21">
                  <c:v>104.36087809982551</c:v>
                </c:pt>
                <c:pt idx="22">
                  <c:v>111.32467304786539</c:v>
                </c:pt>
                <c:pt idx="23">
                  <c:v>85.750753742282313</c:v>
                </c:pt>
                <c:pt idx="24">
                  <c:v>102.23333856005161</c:v>
                </c:pt>
                <c:pt idx="25">
                  <c:v>88.821578325134354</c:v>
                </c:pt>
                <c:pt idx="26">
                  <c:v>86.780600185660873</c:v>
                </c:pt>
                <c:pt idx="27">
                  <c:v>83.703237194854353</c:v>
                </c:pt>
                <c:pt idx="28">
                  <c:v>81.069801802149186</c:v>
                </c:pt>
                <c:pt idx="29">
                  <c:v>78.912979648637688</c:v>
                </c:pt>
                <c:pt idx="30">
                  <c:v>10</c:v>
                </c:pt>
                <c:pt idx="31">
                  <c:v>97.029731190663583</c:v>
                </c:pt>
                <c:pt idx="32">
                  <c:v>95.804102914805469</c:v>
                </c:pt>
                <c:pt idx="33">
                  <c:v>93.552134242046733</c:v>
                </c:pt>
                <c:pt idx="34">
                  <c:v>91.784115225956995</c:v>
                </c:pt>
                <c:pt idx="35">
                  <c:v>10</c:v>
                </c:pt>
                <c:pt idx="36">
                  <c:v>115.2772681926089</c:v>
                </c:pt>
                <c:pt idx="37">
                  <c:v>114.24389275792093</c:v>
                </c:pt>
                <c:pt idx="38">
                  <c:v>112.37760060891951</c:v>
                </c:pt>
                <c:pt idx="39">
                  <c:v>110.9493936561021</c:v>
                </c:pt>
                <c:pt idx="40">
                  <c:v>10</c:v>
                </c:pt>
                <c:pt idx="41">
                  <c:v>141.68815970021495</c:v>
                </c:pt>
                <c:pt idx="42">
                  <c:v>141.32593131823833</c:v>
                </c:pt>
                <c:pt idx="43">
                  <c:v>139.88012015158364</c:v>
                </c:pt>
                <c:pt idx="44">
                  <c:v>138.75118708117529</c:v>
                </c:pt>
                <c:pt idx="45">
                  <c:v>10</c:v>
                </c:pt>
                <c:pt idx="46">
                  <c:v>204.5216067548927</c:v>
                </c:pt>
                <c:pt idx="47">
                  <c:v>162.07501546769564</c:v>
                </c:pt>
                <c:pt idx="48">
                  <c:v>175.29444642027534</c:v>
                </c:pt>
                <c:pt idx="49">
                  <c:v>168.81111285950428</c:v>
                </c:pt>
                <c:pt idx="50">
                  <c:v>165.73697944180404</c:v>
                </c:pt>
                <c:pt idx="51">
                  <c:v>162.06849791357851</c:v>
                </c:pt>
                <c:pt idx="52">
                  <c:v>158.31106750266861</c:v>
                </c:pt>
                <c:pt idx="53">
                  <c:v>154.41180809300249</c:v>
                </c:pt>
                <c:pt idx="54">
                  <c:v>61.312976914922018</c:v>
                </c:pt>
                <c:pt idx="55">
                  <c:v>150</c:v>
                </c:pt>
                <c:pt idx="56">
                  <c:v>150</c:v>
                </c:pt>
                <c:pt idx="57">
                  <c:v>101.42401017331019</c:v>
                </c:pt>
                <c:pt idx="58">
                  <c:v>96.122361216026377</c:v>
                </c:pt>
                <c:pt idx="59">
                  <c:v>78.984491588148728</c:v>
                </c:pt>
                <c:pt idx="60">
                  <c:v>65.820384041100013</c:v>
                </c:pt>
                <c:pt idx="61">
                  <c:v>53.398659393078155</c:v>
                </c:pt>
                <c:pt idx="62">
                  <c:v>40.625839266092449</c:v>
                </c:pt>
                <c:pt idx="63">
                  <c:v>10</c:v>
                </c:pt>
                <c:pt idx="64">
                  <c:v>68.890930273305614</c:v>
                </c:pt>
                <c:pt idx="65">
                  <c:v>69.19388268583478</c:v>
                </c:pt>
                <c:pt idx="66">
                  <c:v>68.802648169439593</c:v>
                </c:pt>
                <c:pt idx="67">
                  <c:v>68.621302444020301</c:v>
                </c:pt>
                <c:pt idx="68">
                  <c:v>10</c:v>
                </c:pt>
                <c:pt idx="69">
                  <c:v>14.145718278454069</c:v>
                </c:pt>
                <c:pt idx="70">
                  <c:v>11.765312944169569</c:v>
                </c:pt>
                <c:pt idx="71">
                  <c:v>12.096415798688838</c:v>
                </c:pt>
                <c:pt idx="72">
                  <c:v>12.227073662729319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</c:numCache>
            </c:numRef>
          </c:yVal>
        </c:ser>
        <c:ser>
          <c:idx val="0"/>
          <c:order val="1"/>
          <c:tx>
            <c:strRef>
              <c:f>'1.4Qb'!$IF$2</c:f>
              <c:strCache>
                <c:ptCount val="1"/>
                <c:pt idx="0">
                  <c:v>Avreaged 2D w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'1.4Qb'!$IG$3:$IG$121</c:f>
              <c:numCache>
                <c:formatCode>General</c:formatCode>
                <c:ptCount val="119"/>
                <c:pt idx="0">
                  <c:v>9.9998417263925017</c:v>
                </c:pt>
                <c:pt idx="1">
                  <c:v>9.9995892688538319</c:v>
                </c:pt>
                <c:pt idx="2">
                  <c:v>9.999359269240923</c:v>
                </c:pt>
                <c:pt idx="3">
                  <c:v>9.9990585915768584</c:v>
                </c:pt>
                <c:pt idx="4">
                  <c:v>9.9987239614508869</c:v>
                </c:pt>
                <c:pt idx="5">
                  <c:v>9.9983652602930722</c:v>
                </c:pt>
                <c:pt idx="6">
                  <c:v>9.9979602711280471</c:v>
                </c:pt>
                <c:pt idx="7">
                  <c:v>9.9974943840679984</c:v>
                </c:pt>
                <c:pt idx="8">
                  <c:v>9.9968987493940418</c:v>
                </c:pt>
                <c:pt idx="9">
                  <c:v>9.9962675127648772</c:v>
                </c:pt>
                <c:pt idx="10">
                  <c:v>9.9954737033752092</c:v>
                </c:pt>
                <c:pt idx="11">
                  <c:v>9.9945869637480502</c:v>
                </c:pt>
                <c:pt idx="12">
                  <c:v>9.9934387333657053</c:v>
                </c:pt>
                <c:pt idx="13">
                  <c:v>9.9921032917440638</c:v>
                </c:pt>
                <c:pt idx="14">
                  <c:v>9.9904147095217546</c:v>
                </c:pt>
                <c:pt idx="15">
                  <c:v>9.9884402506840786</c:v>
                </c:pt>
                <c:pt idx="16">
                  <c:v>9.9858823259339911</c:v>
                </c:pt>
                <c:pt idx="17">
                  <c:v>9.9827781354400287</c:v>
                </c:pt>
                <c:pt idx="18">
                  <c:v>9.9789119076347799</c:v>
                </c:pt>
                <c:pt idx="19">
                  <c:v>9.9738369399826254</c:v>
                </c:pt>
                <c:pt idx="20">
                  <c:v>9.9674521903790083</c:v>
                </c:pt>
                <c:pt idx="21">
                  <c:v>9.9589539253922261</c:v>
                </c:pt>
                <c:pt idx="22">
                  <c:v>9.9475512724968542</c:v>
                </c:pt>
                <c:pt idx="23">
                  <c:v>9.9320483782955513</c:v>
                </c:pt>
                <c:pt idx="24">
                  <c:v>9.9102633231196204</c:v>
                </c:pt>
                <c:pt idx="25">
                  <c:v>9.8786110411840777</c:v>
                </c:pt>
                <c:pt idx="26">
                  <c:v>9.8307141380790117</c:v>
                </c:pt>
                <c:pt idx="27">
                  <c:v>9.7535484321836989</c:v>
                </c:pt>
                <c:pt idx="28">
                  <c:v>9.6167042364685926</c:v>
                </c:pt>
                <c:pt idx="29">
                  <c:v>10.860205527250631</c:v>
                </c:pt>
                <c:pt idx="30">
                  <c:v>12.10370681803267</c:v>
                </c:pt>
                <c:pt idx="31">
                  <c:v>11.494102480620317</c:v>
                </c:pt>
                <c:pt idx="32">
                  <c:v>11.232012700436771</c:v>
                </c:pt>
                <c:pt idx="33">
                  <c:v>13.042612576983348</c:v>
                </c:pt>
                <c:pt idx="34">
                  <c:v>14.853212453529924</c:v>
                </c:pt>
                <c:pt idx="35">
                  <c:v>13.453232436591177</c:v>
                </c:pt>
                <c:pt idx="36">
                  <c:v>13.251056790160167</c:v>
                </c:pt>
                <c:pt idx="37">
                  <c:v>20.51945272222849</c:v>
                </c:pt>
                <c:pt idx="38">
                  <c:v>27.787848654296813</c:v>
                </c:pt>
                <c:pt idx="39">
                  <c:v>29.240319525916892</c:v>
                </c:pt>
                <c:pt idx="40">
                  <c:v>34.05757742640602</c:v>
                </c:pt>
                <c:pt idx="41">
                  <c:v>48.550531071227269</c:v>
                </c:pt>
                <c:pt idx="42">
                  <c:v>63.043484716048518</c:v>
                </c:pt>
                <c:pt idx="43">
                  <c:v>67.339520826857438</c:v>
                </c:pt>
                <c:pt idx="44">
                  <c:v>71.999966007999745</c:v>
                </c:pt>
                <c:pt idx="45">
                  <c:v>77.121329510617088</c:v>
                </c:pt>
                <c:pt idx="46">
                  <c:v>79.130636933012312</c:v>
                </c:pt>
                <c:pt idx="47">
                  <c:v>83.868372826855634</c:v>
                </c:pt>
                <c:pt idx="48">
                  <c:v>92.606650291405657</c:v>
                </c:pt>
                <c:pt idx="49">
                  <c:v>99.300460002898106</c:v>
                </c:pt>
                <c:pt idx="50">
                  <c:v>101.66591149811434</c:v>
                </c:pt>
                <c:pt idx="51">
                  <c:v>103.38965096133614</c:v>
                </c:pt>
                <c:pt idx="52">
                  <c:v>107.38033229022518</c:v>
                </c:pt>
                <c:pt idx="53">
                  <c:v>108.0247756799165</c:v>
                </c:pt>
                <c:pt idx="54">
                  <c:v>109.60239068841281</c:v>
                </c:pt>
                <c:pt idx="55">
                  <c:v>119.91968797400968</c:v>
                </c:pt>
                <c:pt idx="56">
                  <c:v>123.74668684570125</c:v>
                </c:pt>
                <c:pt idx="57">
                  <c:v>121.8255814524543</c:v>
                </c:pt>
                <c:pt idx="58">
                  <c:v>114.47084687233237</c:v>
                </c:pt>
                <c:pt idx="59">
                  <c:v>107.11611229221043</c:v>
                </c:pt>
                <c:pt idx="60">
                  <c:v>112.55790900014368</c:v>
                </c:pt>
                <c:pt idx="61">
                  <c:v>115.02168530674302</c:v>
                </c:pt>
                <c:pt idx="62">
                  <c:v>107.95481588572525</c:v>
                </c:pt>
                <c:pt idx="63">
                  <c:v>100.8879464647075</c:v>
                </c:pt>
                <c:pt idx="64">
                  <c:v>105.32743731945327</c:v>
                </c:pt>
                <c:pt idx="65">
                  <c:v>107.77124334929616</c:v>
                </c:pt>
                <c:pt idx="66">
                  <c:v>101.9817746135375</c:v>
                </c:pt>
                <c:pt idx="67">
                  <c:v>96.192305877778836</c:v>
                </c:pt>
                <c:pt idx="68">
                  <c:v>100.52205899045292</c:v>
                </c:pt>
                <c:pt idx="69">
                  <c:v>102.65917651186749</c:v>
                </c:pt>
                <c:pt idx="70">
                  <c:v>98.289853599467364</c:v>
                </c:pt>
                <c:pt idx="71">
                  <c:v>93.920530687067256</c:v>
                </c:pt>
                <c:pt idx="72">
                  <c:v>101.12042133533078</c:v>
                </c:pt>
                <c:pt idx="73">
                  <c:v>107.53363928906447</c:v>
                </c:pt>
                <c:pt idx="74">
                  <c:v>107.63446589553442</c:v>
                </c:pt>
                <c:pt idx="75">
                  <c:v>106.98237268060942</c:v>
                </c:pt>
                <c:pt idx="76">
                  <c:v>117.61651322611043</c:v>
                </c:pt>
                <c:pt idx="77">
                  <c:v>122.27155477336831</c:v>
                </c:pt>
                <c:pt idx="78">
                  <c:v>122.46194509356472</c:v>
                </c:pt>
                <c:pt idx="79">
                  <c:v>121.1944661253065</c:v>
                </c:pt>
                <c:pt idx="80">
                  <c:v>125.5405058244307</c:v>
                </c:pt>
                <c:pt idx="81">
                  <c:v>133.33121507533428</c:v>
                </c:pt>
                <c:pt idx="82">
                  <c:v>132.33015715880538</c:v>
                </c:pt>
                <c:pt idx="83">
                  <c:v>130.98517344914626</c:v>
                </c:pt>
                <c:pt idx="84">
                  <c:v>135.58570966927903</c:v>
                </c:pt>
                <c:pt idx="85">
                  <c:v>138.87708257162646</c:v>
                </c:pt>
                <c:pt idx="86">
                  <c:v>137.30217736131783</c:v>
                </c:pt>
                <c:pt idx="87">
                  <c:v>136.9461297300017</c:v>
                </c:pt>
                <c:pt idx="88">
                  <c:v>140.34977960020365</c:v>
                </c:pt>
                <c:pt idx="89">
                  <c:v>138.63932895113567</c:v>
                </c:pt>
                <c:pt idx="90">
                  <c:v>137.57888626621869</c:v>
                </c:pt>
                <c:pt idx="91">
                  <c:v>137.73773342544661</c:v>
                </c:pt>
                <c:pt idx="92">
                  <c:v>135.28408175023131</c:v>
                </c:pt>
                <c:pt idx="93">
                  <c:v>133.62540719919429</c:v>
                </c:pt>
                <c:pt idx="94">
                  <c:v>130.84661893006955</c:v>
                </c:pt>
                <c:pt idx="95">
                  <c:v>128.08827513482527</c:v>
                </c:pt>
                <c:pt idx="96">
                  <c:v>125.12734571640968</c:v>
                </c:pt>
                <c:pt idx="97">
                  <c:v>123.0936978340339</c:v>
                </c:pt>
                <c:pt idx="98">
                  <c:v>123.6375819185252</c:v>
                </c:pt>
                <c:pt idx="99">
                  <c:v>132.69165346009072</c:v>
                </c:pt>
              </c:numCache>
            </c:numRef>
          </c:yVal>
        </c:ser>
        <c:axId val="72420736"/>
        <c:axId val="72435584"/>
      </c:scatterChart>
      <c:valAx>
        <c:axId val="72420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557401636270878"/>
              <c:y val="1.572808775247180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35584"/>
        <c:crossesAt val="250"/>
        <c:crossBetween val="midCat"/>
      </c:valAx>
      <c:valAx>
        <c:axId val="724355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alpha'L (m))</a:t>
                </a:r>
                <a:endParaRPr lang="es-ES" sz="1100"/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207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3726741184330762"/>
          <c:y val="0.18302835385013594"/>
          <c:w val="0.81969968009485839"/>
          <c:h val="0.71713615023474153"/>
        </c:manualLayout>
      </c:layout>
      <c:scatterChart>
        <c:scatterStyle val="lineMarker"/>
        <c:ser>
          <c:idx val="0"/>
          <c:order val="0"/>
          <c:tx>
            <c:strRef>
              <c:f>'1.4Qb'!$IH$2</c:f>
              <c:strCache>
                <c:ptCount val="1"/>
                <c:pt idx="0">
                  <c:v>Averaged 2D h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star"/>
            <c:size val="3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'1.4Qb'!$IE$3:$IE$121</c:f>
              <c:numCache>
                <c:formatCode>General</c:formatCode>
                <c:ptCount val="1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xVal>
          <c:yVal>
            <c:numRef>
              <c:f>'1.4Qb'!$IH$3:$IH$121</c:f>
              <c:numCache>
                <c:formatCode>0.000</c:formatCode>
                <c:ptCount val="119"/>
                <c:pt idx="0">
                  <c:v>3.1083460600000001</c:v>
                </c:pt>
                <c:pt idx="1">
                  <c:v>3.0908460600000001</c:v>
                </c:pt>
                <c:pt idx="2">
                  <c:v>3.0733460575000002</c:v>
                </c:pt>
                <c:pt idx="3">
                  <c:v>3.0558460675000005</c:v>
                </c:pt>
                <c:pt idx="4">
                  <c:v>3.0383460624999992</c:v>
                </c:pt>
                <c:pt idx="5">
                  <c:v>3.0208460550000003</c:v>
                </c:pt>
                <c:pt idx="6">
                  <c:v>3.0033460525</c:v>
                </c:pt>
                <c:pt idx="7">
                  <c:v>2.9858460725000002</c:v>
                </c:pt>
                <c:pt idx="8">
                  <c:v>2.9683460600000005</c:v>
                </c:pt>
                <c:pt idx="9">
                  <c:v>2.950846062500001</c:v>
                </c:pt>
                <c:pt idx="10">
                  <c:v>2.9333460599999999</c:v>
                </c:pt>
                <c:pt idx="11">
                  <c:v>2.9158460550000003</c:v>
                </c:pt>
                <c:pt idx="12">
                  <c:v>2.8983460550000002</c:v>
                </c:pt>
                <c:pt idx="13">
                  <c:v>2.8808460499999997</c:v>
                </c:pt>
                <c:pt idx="14">
                  <c:v>2.8633460475000003</c:v>
                </c:pt>
                <c:pt idx="15">
                  <c:v>2.8458460449999996</c:v>
                </c:pt>
                <c:pt idx="16">
                  <c:v>2.8283460524999997</c:v>
                </c:pt>
                <c:pt idx="17">
                  <c:v>2.810846035</c:v>
                </c:pt>
                <c:pt idx="18">
                  <c:v>2.7933460475000005</c:v>
                </c:pt>
                <c:pt idx="19">
                  <c:v>2.7758460400000007</c:v>
                </c:pt>
                <c:pt idx="20">
                  <c:v>2.7583460450000001</c:v>
                </c:pt>
                <c:pt idx="21">
                  <c:v>2.7408460350000001</c:v>
                </c:pt>
                <c:pt idx="22">
                  <c:v>2.7233460325000003</c:v>
                </c:pt>
                <c:pt idx="23">
                  <c:v>2.7058460374999993</c:v>
                </c:pt>
                <c:pt idx="24">
                  <c:v>2.6883460374999997</c:v>
                </c:pt>
                <c:pt idx="25">
                  <c:v>2.6708460300000003</c:v>
                </c:pt>
                <c:pt idx="26">
                  <c:v>2.6533460275000005</c:v>
                </c:pt>
                <c:pt idx="27">
                  <c:v>2.6358460349999997</c:v>
                </c:pt>
                <c:pt idx="28">
                  <c:v>2.6183460374999998</c:v>
                </c:pt>
                <c:pt idx="29">
                  <c:v>2.6008460375000002</c:v>
                </c:pt>
                <c:pt idx="30">
                  <c:v>2.5825785499999996</c:v>
                </c:pt>
                <c:pt idx="31">
                  <c:v>2.5659119309523812</c:v>
                </c:pt>
                <c:pt idx="32">
                  <c:v>2.5492453309523797</c:v>
                </c:pt>
                <c:pt idx="33">
                  <c:v>2.5325787714285721</c:v>
                </c:pt>
                <c:pt idx="34">
                  <c:v>2.5157268886363631</c:v>
                </c:pt>
                <c:pt idx="35">
                  <c:v>2.4998181295454547</c:v>
                </c:pt>
                <c:pt idx="36">
                  <c:v>2.4839095886363638</c:v>
                </c:pt>
                <c:pt idx="37">
                  <c:v>2.4680014340909096</c:v>
                </c:pt>
                <c:pt idx="38">
                  <c:v>2.4552743326086959</c:v>
                </c:pt>
                <c:pt idx="39">
                  <c:v>2.4400585782608695</c:v>
                </c:pt>
                <c:pt idx="40">
                  <c:v>2.4248429630434787</c:v>
                </c:pt>
                <c:pt idx="41">
                  <c:v>2.4096274239130442</c:v>
                </c:pt>
                <c:pt idx="42">
                  <c:v>2.4041183895833331</c:v>
                </c:pt>
                <c:pt idx="43">
                  <c:v>2.3895364895833335</c:v>
                </c:pt>
                <c:pt idx="44">
                  <c:v>2.3749545041666664</c:v>
                </c:pt>
                <c:pt idx="45">
                  <c:v>2.3603724562499999</c:v>
                </c:pt>
                <c:pt idx="46">
                  <c:v>2.3457903666666664</c:v>
                </c:pt>
                <c:pt idx="47">
                  <c:v>2.3312082041666669</c:v>
                </c:pt>
                <c:pt idx="48">
                  <c:v>2.3166260083333325</c:v>
                </c:pt>
                <c:pt idx="49">
                  <c:v>2.3020438479166665</c:v>
                </c:pt>
                <c:pt idx="50">
                  <c:v>2.2874618187500002</c:v>
                </c:pt>
                <c:pt idx="51">
                  <c:v>2.2728798395833336</c:v>
                </c:pt>
                <c:pt idx="52">
                  <c:v>2.2582978395833337</c:v>
                </c:pt>
                <c:pt idx="53">
                  <c:v>2.243715797916666</c:v>
                </c:pt>
                <c:pt idx="54">
                  <c:v>2.2291337062499994</c:v>
                </c:pt>
                <c:pt idx="55">
                  <c:v>2.2145515791666668</c:v>
                </c:pt>
                <c:pt idx="56">
                  <c:v>2.1999695395833339</c:v>
                </c:pt>
                <c:pt idx="57">
                  <c:v>2.1853875895833332</c:v>
                </c:pt>
                <c:pt idx="58">
                  <c:v>2.1708057041666668</c:v>
                </c:pt>
                <c:pt idx="59">
                  <c:v>2.131695623913044</c:v>
                </c:pt>
                <c:pt idx="60">
                  <c:v>2.116479754347826</c:v>
                </c:pt>
                <c:pt idx="61">
                  <c:v>2.1012639913043483</c:v>
                </c:pt>
                <c:pt idx="62">
                  <c:v>2.0860483652173909</c:v>
                </c:pt>
                <c:pt idx="63">
                  <c:v>2.0451265795454545</c:v>
                </c:pt>
                <c:pt idx="64">
                  <c:v>2.0292194340909093</c:v>
                </c:pt>
                <c:pt idx="65">
                  <c:v>2.013312345454545</c:v>
                </c:pt>
                <c:pt idx="66">
                  <c:v>1.9974054272727271</c:v>
                </c:pt>
                <c:pt idx="67">
                  <c:v>1.9542190119047624</c:v>
                </c:pt>
                <c:pt idx="68">
                  <c:v>1.9375547428571427</c:v>
                </c:pt>
                <c:pt idx="69">
                  <c:v>1.9208905499999995</c:v>
                </c:pt>
                <c:pt idx="70">
                  <c:v>1.90422654047619</c:v>
                </c:pt>
                <c:pt idx="71">
                  <c:v>1.85825401</c:v>
                </c:pt>
                <c:pt idx="72">
                  <c:v>1.8407569225</c:v>
                </c:pt>
                <c:pt idx="73">
                  <c:v>1.8232599225000001</c:v>
                </c:pt>
                <c:pt idx="74">
                  <c:v>1.8057630650000001</c:v>
                </c:pt>
                <c:pt idx="75">
                  <c:v>1.7882662099999995</c:v>
                </c:pt>
                <c:pt idx="76">
                  <c:v>1.7707694</c:v>
                </c:pt>
                <c:pt idx="77">
                  <c:v>1.7532726975000004</c:v>
                </c:pt>
                <c:pt idx="78">
                  <c:v>1.7357761899999995</c:v>
                </c:pt>
                <c:pt idx="79">
                  <c:v>1.7182798175</c:v>
                </c:pt>
                <c:pt idx="80">
                  <c:v>1.7007835425000002</c:v>
                </c:pt>
                <c:pt idx="81">
                  <c:v>1.6832874525000003</c:v>
                </c:pt>
                <c:pt idx="82">
                  <c:v>1.6657916225</c:v>
                </c:pt>
                <c:pt idx="83">
                  <c:v>1.6482960199999999</c:v>
                </c:pt>
                <c:pt idx="84">
                  <c:v>1.630800695</c:v>
                </c:pt>
                <c:pt idx="85">
                  <c:v>1.6133057274999998</c:v>
                </c:pt>
                <c:pt idx="86">
                  <c:v>1.5958111699999997</c:v>
                </c:pt>
                <c:pt idx="87">
                  <c:v>1.5783170574999996</c:v>
                </c:pt>
                <c:pt idx="88">
                  <c:v>1.5608235324999997</c:v>
                </c:pt>
                <c:pt idx="89">
                  <c:v>1.5433306549999997</c:v>
                </c:pt>
                <c:pt idx="90">
                  <c:v>1.5258385942499999</c:v>
                </c:pt>
                <c:pt idx="91">
                  <c:v>1.5083475020000001</c:v>
                </c:pt>
                <c:pt idx="92">
                  <c:v>1.4908576102500004</c:v>
                </c:pt>
                <c:pt idx="93">
                  <c:v>1.4733691957499997</c:v>
                </c:pt>
                <c:pt idx="94">
                  <c:v>1.45588260225</c:v>
                </c:pt>
                <c:pt idx="95">
                  <c:v>1.4383982235000001</c:v>
                </c:pt>
                <c:pt idx="96">
                  <c:v>1.4209164512500001</c:v>
                </c:pt>
                <c:pt idx="97">
                  <c:v>1.40343748775</c:v>
                </c:pt>
                <c:pt idx="98">
                  <c:v>1.3859609384999998</c:v>
                </c:pt>
                <c:pt idx="99">
                  <c:v>1.3684844725000003</c:v>
                </c:pt>
                <c:pt idx="100">
                  <c:v>1.3510000000000002</c:v>
                </c:pt>
              </c:numCache>
            </c:numRef>
          </c:yVal>
        </c:ser>
        <c:ser>
          <c:idx val="1"/>
          <c:order val="1"/>
          <c:tx>
            <c:strRef>
              <c:f>'1.4Qb'!$HV$18</c:f>
              <c:strCache>
                <c:ptCount val="1"/>
                <c:pt idx="0">
                  <c:v>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'1.4Qb'!$HV$19:$HV$126</c:f>
              <c:numCache>
                <c:formatCode>0.00E+00</c:formatCode>
                <c:ptCount val="108"/>
                <c:pt idx="0">
                  <c:v>1.3509999999999991</c:v>
                </c:pt>
                <c:pt idx="1">
                  <c:v>1.3684999999999992</c:v>
                </c:pt>
                <c:pt idx="2">
                  <c:v>1.3859999999999992</c:v>
                </c:pt>
                <c:pt idx="3">
                  <c:v>1.4034999999999993</c:v>
                </c:pt>
                <c:pt idx="4">
                  <c:v>1.4209999999999994</c:v>
                </c:pt>
                <c:pt idx="5">
                  <c:v>1.4384999999999994</c:v>
                </c:pt>
                <c:pt idx="6">
                  <c:v>1.4559999999999995</c:v>
                </c:pt>
                <c:pt idx="7">
                  <c:v>1.4734999999999996</c:v>
                </c:pt>
                <c:pt idx="8">
                  <c:v>1.4909999999999997</c:v>
                </c:pt>
                <c:pt idx="9">
                  <c:v>1.5084999999999997</c:v>
                </c:pt>
                <c:pt idx="10">
                  <c:v>1.5259999999999998</c:v>
                </c:pt>
                <c:pt idx="11">
                  <c:v>1.5434999999999999</c:v>
                </c:pt>
                <c:pt idx="12">
                  <c:v>1.5609999999999999</c:v>
                </c:pt>
                <c:pt idx="13">
                  <c:v>1.5785</c:v>
                </c:pt>
                <c:pt idx="14">
                  <c:v>1.5960000000000001</c:v>
                </c:pt>
                <c:pt idx="15">
                  <c:v>1.6135000000000002</c:v>
                </c:pt>
                <c:pt idx="16">
                  <c:v>1.6310000000000002</c:v>
                </c:pt>
                <c:pt idx="17">
                  <c:v>1.6485000000000003</c:v>
                </c:pt>
                <c:pt idx="18">
                  <c:v>1.6660000000000004</c:v>
                </c:pt>
                <c:pt idx="19">
                  <c:v>1.6835000000000004</c:v>
                </c:pt>
                <c:pt idx="20">
                  <c:v>1.7010000000000005</c:v>
                </c:pt>
                <c:pt idx="21">
                  <c:v>1.7185000000000006</c:v>
                </c:pt>
                <c:pt idx="22">
                  <c:v>1.7360000000000007</c:v>
                </c:pt>
                <c:pt idx="23">
                  <c:v>1.7535000000000007</c:v>
                </c:pt>
                <c:pt idx="24">
                  <c:v>1.7710000000000008</c:v>
                </c:pt>
                <c:pt idx="25">
                  <c:v>1.7885000000000009</c:v>
                </c:pt>
                <c:pt idx="26">
                  <c:v>1.8060000000000009</c:v>
                </c:pt>
                <c:pt idx="27">
                  <c:v>1.823500000000001</c:v>
                </c:pt>
                <c:pt idx="28">
                  <c:v>1.8410000000000011</c:v>
                </c:pt>
                <c:pt idx="29">
                  <c:v>1.8585000000000012</c:v>
                </c:pt>
                <c:pt idx="30">
                  <c:v>1.8760000000000012</c:v>
                </c:pt>
                <c:pt idx="31">
                  <c:v>1.9056305933858191</c:v>
                </c:pt>
                <c:pt idx="32">
                  <c:v>1.9231305933858192</c:v>
                </c:pt>
                <c:pt idx="33">
                  <c:v>1.9406305933858192</c:v>
                </c:pt>
                <c:pt idx="34">
                  <c:v>1.9581305933858193</c:v>
                </c:pt>
                <c:pt idx="35">
                  <c:v>1.9756305933858194</c:v>
                </c:pt>
                <c:pt idx="36">
                  <c:v>2.0039030296821894</c:v>
                </c:pt>
                <c:pt idx="37">
                  <c:v>2.0214030296821894</c:v>
                </c:pt>
                <c:pt idx="38">
                  <c:v>2.0389030296821895</c:v>
                </c:pt>
                <c:pt idx="39">
                  <c:v>2.0564030296821896</c:v>
                </c:pt>
                <c:pt idx="40">
                  <c:v>2.0739030296821896</c:v>
                </c:pt>
                <c:pt idx="41">
                  <c:v>2.1014596081762198</c:v>
                </c:pt>
                <c:pt idx="42">
                  <c:v>2.1189596081762199</c:v>
                </c:pt>
                <c:pt idx="43">
                  <c:v>2.1364596081762199</c:v>
                </c:pt>
                <c:pt idx="44">
                  <c:v>2.15395960817622</c:v>
                </c:pt>
                <c:pt idx="45">
                  <c:v>2.1714596081762201</c:v>
                </c:pt>
                <c:pt idx="46">
                  <c:v>2.1988402061085224</c:v>
                </c:pt>
                <c:pt idx="47">
                  <c:v>2.2163402061085224</c:v>
                </c:pt>
                <c:pt idx="48">
                  <c:v>2.2338402061085225</c:v>
                </c:pt>
                <c:pt idx="49">
                  <c:v>2.2513402061085226</c:v>
                </c:pt>
                <c:pt idx="50">
                  <c:v>2.2688402061085227</c:v>
                </c:pt>
                <c:pt idx="51">
                  <c:v>2.2863402061085227</c:v>
                </c:pt>
                <c:pt idx="52">
                  <c:v>2.3038402061085228</c:v>
                </c:pt>
                <c:pt idx="53">
                  <c:v>2.3213402061085229</c:v>
                </c:pt>
                <c:pt idx="54">
                  <c:v>2.3388402061085229</c:v>
                </c:pt>
                <c:pt idx="55">
                  <c:v>2.356340206108523</c:v>
                </c:pt>
                <c:pt idx="56">
                  <c:v>2.3738402061085231</c:v>
                </c:pt>
                <c:pt idx="57">
                  <c:v>2.3913402061085232</c:v>
                </c:pt>
                <c:pt idx="58">
                  <c:v>2.4088402061085232</c:v>
                </c:pt>
                <c:pt idx="59">
                  <c:v>2.4263402061085233</c:v>
                </c:pt>
                <c:pt idx="60">
                  <c:v>2.4438402061085234</c:v>
                </c:pt>
                <c:pt idx="61">
                  <c:v>2.4613402061085234</c:v>
                </c:pt>
                <c:pt idx="62">
                  <c:v>2.4788402061085235</c:v>
                </c:pt>
                <c:pt idx="63">
                  <c:v>2.4963402061085236</c:v>
                </c:pt>
                <c:pt idx="64">
                  <c:v>2.4874293654815456</c:v>
                </c:pt>
                <c:pt idx="65">
                  <c:v>2.5049293654815457</c:v>
                </c:pt>
                <c:pt idx="66">
                  <c:v>2.5224293654815457</c:v>
                </c:pt>
                <c:pt idx="67">
                  <c:v>2.5399293654815458</c:v>
                </c:pt>
                <c:pt idx="68">
                  <c:v>2.5574293654815459</c:v>
                </c:pt>
                <c:pt idx="69">
                  <c:v>2.5535264534873101</c:v>
                </c:pt>
                <c:pt idx="70">
                  <c:v>2.5710264534873102</c:v>
                </c:pt>
                <c:pt idx="71">
                  <c:v>2.5885264534873103</c:v>
                </c:pt>
                <c:pt idx="72">
                  <c:v>2.6060264534873103</c:v>
                </c:pt>
                <c:pt idx="73">
                  <c:v>2.6235264534873104</c:v>
                </c:pt>
                <c:pt idx="74">
                  <c:v>2.6235264534873104</c:v>
                </c:pt>
                <c:pt idx="75">
                  <c:v>2.6410264534873105</c:v>
                </c:pt>
                <c:pt idx="76">
                  <c:v>2.6585264534873105</c:v>
                </c:pt>
                <c:pt idx="77">
                  <c:v>2.6760264534873106</c:v>
                </c:pt>
                <c:pt idx="78">
                  <c:v>2.6935264534873107</c:v>
                </c:pt>
                <c:pt idx="79">
                  <c:v>2.6935264534873107</c:v>
                </c:pt>
                <c:pt idx="80">
                  <c:v>2.7110264534873108</c:v>
                </c:pt>
                <c:pt idx="81">
                  <c:v>2.7285264534873108</c:v>
                </c:pt>
                <c:pt idx="82">
                  <c:v>2.7460264534873109</c:v>
                </c:pt>
                <c:pt idx="83">
                  <c:v>2.763526453487311</c:v>
                </c:pt>
                <c:pt idx="84">
                  <c:v>2.781026453487311</c:v>
                </c:pt>
                <c:pt idx="85">
                  <c:v>2.7985264534873111</c:v>
                </c:pt>
                <c:pt idx="86">
                  <c:v>2.8160264534873112</c:v>
                </c:pt>
                <c:pt idx="87">
                  <c:v>2.8335264534873112</c:v>
                </c:pt>
                <c:pt idx="88">
                  <c:v>2.8510264534873113</c:v>
                </c:pt>
                <c:pt idx="89">
                  <c:v>2.8685264534873114</c:v>
                </c:pt>
                <c:pt idx="90">
                  <c:v>2.8860264534873115</c:v>
                </c:pt>
                <c:pt idx="91">
                  <c:v>2.9035264534873115</c:v>
                </c:pt>
                <c:pt idx="92">
                  <c:v>2.9210264534873116</c:v>
                </c:pt>
                <c:pt idx="93">
                  <c:v>2.9385264534873117</c:v>
                </c:pt>
                <c:pt idx="94">
                  <c:v>2.9560264534873117</c:v>
                </c:pt>
                <c:pt idx="95">
                  <c:v>2.9735264534873118</c:v>
                </c:pt>
                <c:pt idx="96">
                  <c:v>2.9910264534873119</c:v>
                </c:pt>
                <c:pt idx="97">
                  <c:v>3.008526453487312</c:v>
                </c:pt>
                <c:pt idx="98">
                  <c:v>3.026026453487312</c:v>
                </c:pt>
                <c:pt idx="99">
                  <c:v>3.0435264534873121</c:v>
                </c:pt>
                <c:pt idx="100">
                  <c:v>3.0610264534873122</c:v>
                </c:pt>
                <c:pt idx="101">
                  <c:v>3.0785264534873122</c:v>
                </c:pt>
                <c:pt idx="102">
                  <c:v>3.0960264534873123</c:v>
                </c:pt>
                <c:pt idx="103">
                  <c:v>3.1135264534873124</c:v>
                </c:pt>
                <c:pt idx="104">
                  <c:v>3.1310264534873125</c:v>
                </c:pt>
                <c:pt idx="105">
                  <c:v>3.1485264534873125</c:v>
                </c:pt>
                <c:pt idx="106">
                  <c:v>3.1660264534873126</c:v>
                </c:pt>
                <c:pt idx="107">
                  <c:v>3.1835264534873127</c:v>
                </c:pt>
              </c:numCache>
            </c:numRef>
          </c:yVal>
        </c:ser>
        <c:axId val="72476928"/>
        <c:axId val="72364416"/>
      </c:scatterChart>
      <c:valAx>
        <c:axId val="724769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 b="0" i="0" baseline="0"/>
                  <a:t>x (m)</a:t>
                </a:r>
                <a:endParaRPr lang="es-ES" sz="1100"/>
              </a:p>
            </c:rich>
          </c:tx>
          <c:layout>
            <c:manualLayout>
              <c:xMode val="edge"/>
              <c:yMode val="edge"/>
              <c:x val="0.48910533353142177"/>
              <c:y val="2.76880706813057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64416"/>
        <c:crossesAt val="3.5"/>
        <c:crossBetween val="midCat"/>
      </c:valAx>
      <c:valAx>
        <c:axId val="723644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h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769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831603259053302"/>
          <c:y val="0.19600938967136325"/>
          <c:w val="0.769936030627932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'1.4Qb'!$GV$18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'1.4Qb'!$GV$19:$GV$126</c:f>
              <c:numCache>
                <c:formatCode>0.00</c:formatCode>
                <c:ptCount val="108"/>
                <c:pt idx="0">
                  <c:v>-3.6820377308561874</c:v>
                </c:pt>
                <c:pt idx="1">
                  <c:v>-8.421166936811737</c:v>
                </c:pt>
                <c:pt idx="2">
                  <c:v>-11.587461565662601</c:v>
                </c:pt>
                <c:pt idx="3">
                  <c:v>-14.424702819539995</c:v>
                </c:pt>
                <c:pt idx="4">
                  <c:v>-17.075602962257754</c:v>
                </c:pt>
                <c:pt idx="5">
                  <c:v>-19.610511949484511</c:v>
                </c:pt>
                <c:pt idx="6">
                  <c:v>-22.078276307806298</c:v>
                </c:pt>
                <c:pt idx="7">
                  <c:v>-24.45383688326492</c:v>
                </c:pt>
                <c:pt idx="8">
                  <c:v>-26.736930932591505</c:v>
                </c:pt>
                <c:pt idx="9">
                  <c:v>-28.965995021075429</c:v>
                </c:pt>
                <c:pt idx="10">
                  <c:v>-31.110354194054665</c:v>
                </c:pt>
                <c:pt idx="11">
                  <c:v>-33.196159837598238</c:v>
                </c:pt>
                <c:pt idx="12">
                  <c:v>-35.228844143779042</c:v>
                </c:pt>
                <c:pt idx="13">
                  <c:v>-37.199625505051756</c:v>
                </c:pt>
                <c:pt idx="14">
                  <c:v>-39.134500355678718</c:v>
                </c:pt>
                <c:pt idx="15">
                  <c:v>-41.016851644116834</c:v>
                </c:pt>
                <c:pt idx="16">
                  <c:v>-42.868652000414642</c:v>
                </c:pt>
                <c:pt idx="17">
                  <c:v>-44.683361415680956</c:v>
                </c:pt>
                <c:pt idx="18">
                  <c:v>-46.471341282880829</c:v>
                </c:pt>
                <c:pt idx="19">
                  <c:v>-48.232270830521756</c:v>
                </c:pt>
                <c:pt idx="20">
                  <c:v>-49.974804856572469</c:v>
                </c:pt>
                <c:pt idx="21">
                  <c:v>-51.697443883607981</c:v>
                </c:pt>
                <c:pt idx="22">
                  <c:v>-53.410434726640368</c:v>
                </c:pt>
                <c:pt idx="23">
                  <c:v>-54.97090095078773</c:v>
                </c:pt>
                <c:pt idx="24">
                  <c:v>-56.762239210347992</c:v>
                </c:pt>
                <c:pt idx="25">
                  <c:v>-58.336090059051649</c:v>
                </c:pt>
                <c:pt idx="26">
                  <c:v>-59.939973241679418</c:v>
                </c:pt>
                <c:pt idx="27">
                  <c:v>-61.509068284505481</c:v>
                </c:pt>
                <c:pt idx="28">
                  <c:v>-63.031160911324214</c:v>
                </c:pt>
                <c:pt idx="29">
                  <c:v>-64.496220530350541</c:v>
                </c:pt>
                <c:pt idx="30">
                  <c:v>-65.870147320374315</c:v>
                </c:pt>
                <c:pt idx="31">
                  <c:v>-65.766851950117996</c:v>
                </c:pt>
                <c:pt idx="32">
                  <c:v>-67.097203991089515</c:v>
                </c:pt>
                <c:pt idx="33">
                  <c:v>-68.388834110643501</c:v>
                </c:pt>
                <c:pt idx="34">
                  <c:v>-69.633508582504106</c:v>
                </c:pt>
                <c:pt idx="35">
                  <c:v>-70.811391474160473</c:v>
                </c:pt>
                <c:pt idx="36">
                  <c:v>-70.969218889528037</c:v>
                </c:pt>
                <c:pt idx="37">
                  <c:v>-72.080208664315023</c:v>
                </c:pt>
                <c:pt idx="38">
                  <c:v>-73.160785690557645</c:v>
                </c:pt>
                <c:pt idx="39">
                  <c:v>-74.205876212269374</c:v>
                </c:pt>
                <c:pt idx="40">
                  <c:v>-75.204336361093794</c:v>
                </c:pt>
                <c:pt idx="41">
                  <c:v>-75.5750709430543</c:v>
                </c:pt>
                <c:pt idx="42">
                  <c:v>-76.492879504015775</c:v>
                </c:pt>
                <c:pt idx="43">
                  <c:v>-77.387805828079365</c:v>
                </c:pt>
                <c:pt idx="44">
                  <c:v>-78.257264242199341</c:v>
                </c:pt>
                <c:pt idx="45">
                  <c:v>-79.095479285085389</c:v>
                </c:pt>
                <c:pt idx="46">
                  <c:v>-79.634380420773169</c:v>
                </c:pt>
                <c:pt idx="47">
                  <c:v>-80.293215742425161</c:v>
                </c:pt>
                <c:pt idx="48">
                  <c:v>-81.081119603456585</c:v>
                </c:pt>
                <c:pt idx="49">
                  <c:v>-81.828741128208634</c:v>
                </c:pt>
                <c:pt idx="50">
                  <c:v>-82.574400410063959</c:v>
                </c:pt>
                <c:pt idx="51">
                  <c:v>-83.313396682311122</c:v>
                </c:pt>
                <c:pt idx="52">
                  <c:v>-84.047090298365987</c:v>
                </c:pt>
                <c:pt idx="53">
                  <c:v>-84.77597123716572</c:v>
                </c:pt>
                <c:pt idx="54">
                  <c:v>-85.500553691801827</c:v>
                </c:pt>
                <c:pt idx="55">
                  <c:v>-87.160021218589492</c:v>
                </c:pt>
                <c:pt idx="56">
                  <c:v>-87.778615567691929</c:v>
                </c:pt>
                <c:pt idx="57">
                  <c:v>-88.402697323206723</c:v>
                </c:pt>
                <c:pt idx="58">
                  <c:v>-89.299565183339837</c:v>
                </c:pt>
                <c:pt idx="59">
                  <c:v>-90.27133469725581</c:v>
                </c:pt>
                <c:pt idx="60">
                  <c:v>-91.40518827090969</c:v>
                </c:pt>
                <c:pt idx="61">
                  <c:v>-92.714465918485928</c:v>
                </c:pt>
                <c:pt idx="62">
                  <c:v>-94.25703281469373</c:v>
                </c:pt>
                <c:pt idx="63">
                  <c:v>-95.628030673881511</c:v>
                </c:pt>
                <c:pt idx="64">
                  <c:v>-93.480345734761499</c:v>
                </c:pt>
                <c:pt idx="65">
                  <c:v>-94.068467158589897</c:v>
                </c:pt>
                <c:pt idx="66">
                  <c:v>-94.617840520385641</c:v>
                </c:pt>
                <c:pt idx="67">
                  <c:v>-95.128455094488913</c:v>
                </c:pt>
                <c:pt idx="68">
                  <c:v>-95.601639789131724</c:v>
                </c:pt>
                <c:pt idx="69">
                  <c:v>-93.25302902156082</c:v>
                </c:pt>
                <c:pt idx="70">
                  <c:v>-94.430262672012276</c:v>
                </c:pt>
                <c:pt idx="71">
                  <c:v>-95.173767972393307</c:v>
                </c:pt>
                <c:pt idx="72">
                  <c:v>-95.656492466674962</c:v>
                </c:pt>
                <c:pt idx="73">
                  <c:v>-95.973931854090239</c:v>
                </c:pt>
                <c:pt idx="74">
                  <c:v>-91.583592135001254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-86.583592135001254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'1.4Qb'!$GW$18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'1.4Qb'!$GW$19:$GW$126</c:f>
              <c:numCache>
                <c:formatCode>0.00E+00</c:formatCode>
                <c:ptCount val="108"/>
                <c:pt idx="0">
                  <c:v>-17.097999999999999</c:v>
                </c:pt>
                <c:pt idx="1">
                  <c:v>-21.838000000000001</c:v>
                </c:pt>
                <c:pt idx="2">
                  <c:v>-25.004000000000001</c:v>
                </c:pt>
                <c:pt idx="3">
                  <c:v>-27.841000000000001</c:v>
                </c:pt>
                <c:pt idx="4">
                  <c:v>-30.492000000000001</c:v>
                </c:pt>
                <c:pt idx="5">
                  <c:v>-33.027000000000001</c:v>
                </c:pt>
                <c:pt idx="6">
                  <c:v>-35.494999999999997</c:v>
                </c:pt>
                <c:pt idx="7">
                  <c:v>-37.869999999999997</c:v>
                </c:pt>
                <c:pt idx="8">
                  <c:v>-40.152999999999999</c:v>
                </c:pt>
                <c:pt idx="9">
                  <c:v>-42.381999999999998</c:v>
                </c:pt>
                <c:pt idx="10">
                  <c:v>-44.527000000000001</c:v>
                </c:pt>
                <c:pt idx="11">
                  <c:v>-46.613</c:v>
                </c:pt>
                <c:pt idx="12">
                  <c:v>-48.645000000000003</c:v>
                </c:pt>
                <c:pt idx="13">
                  <c:v>-50.616</c:v>
                </c:pt>
                <c:pt idx="14">
                  <c:v>-52.551000000000002</c:v>
                </c:pt>
                <c:pt idx="15">
                  <c:v>-54.433</c:v>
                </c:pt>
                <c:pt idx="16">
                  <c:v>-56.284999999999997</c:v>
                </c:pt>
                <c:pt idx="17">
                  <c:v>-58.1</c:v>
                </c:pt>
                <c:pt idx="18">
                  <c:v>-59.887999999999998</c:v>
                </c:pt>
                <c:pt idx="19">
                  <c:v>-61.649000000000001</c:v>
                </c:pt>
                <c:pt idx="20">
                  <c:v>-63.390999999999998</c:v>
                </c:pt>
                <c:pt idx="21">
                  <c:v>-65.114000000000004</c:v>
                </c:pt>
                <c:pt idx="22">
                  <c:v>-66.826999999999998</c:v>
                </c:pt>
                <c:pt idx="23">
                  <c:v>-68.387</c:v>
                </c:pt>
                <c:pt idx="24">
                  <c:v>-70.179000000000002</c:v>
                </c:pt>
                <c:pt idx="25">
                  <c:v>-71.751999999999995</c:v>
                </c:pt>
                <c:pt idx="26">
                  <c:v>-73.355999999999995</c:v>
                </c:pt>
                <c:pt idx="27">
                  <c:v>-74.924999999999997</c:v>
                </c:pt>
                <c:pt idx="28">
                  <c:v>-76.447999999999993</c:v>
                </c:pt>
                <c:pt idx="29">
                  <c:v>-77.912999999999997</c:v>
                </c:pt>
                <c:pt idx="30">
                  <c:v>-79.287000000000006</c:v>
                </c:pt>
                <c:pt idx="31">
                  <c:v>-79.183000000000007</c:v>
                </c:pt>
                <c:pt idx="32">
                  <c:v>-80.513999999999996</c:v>
                </c:pt>
                <c:pt idx="33">
                  <c:v>-81.805000000000007</c:v>
                </c:pt>
                <c:pt idx="34">
                  <c:v>-83.05</c:v>
                </c:pt>
                <c:pt idx="35">
                  <c:v>-84.227999999999994</c:v>
                </c:pt>
                <c:pt idx="36">
                  <c:v>-84.385999999999996</c:v>
                </c:pt>
                <c:pt idx="37">
                  <c:v>-85.497</c:v>
                </c:pt>
                <c:pt idx="38">
                  <c:v>-86.576999999999998</c:v>
                </c:pt>
                <c:pt idx="39">
                  <c:v>-87.622</c:v>
                </c:pt>
                <c:pt idx="40">
                  <c:v>-88.620999999999995</c:v>
                </c:pt>
                <c:pt idx="41">
                  <c:v>-88.991</c:v>
                </c:pt>
                <c:pt idx="42">
                  <c:v>-89.909000000000006</c:v>
                </c:pt>
                <c:pt idx="43">
                  <c:v>-90.804000000000002</c:v>
                </c:pt>
                <c:pt idx="44">
                  <c:v>-91.674000000000007</c:v>
                </c:pt>
                <c:pt idx="45">
                  <c:v>-92.512</c:v>
                </c:pt>
                <c:pt idx="46">
                  <c:v>-93.051000000000002</c:v>
                </c:pt>
                <c:pt idx="47">
                  <c:v>-93.71</c:v>
                </c:pt>
                <c:pt idx="48">
                  <c:v>-94.498000000000005</c:v>
                </c:pt>
                <c:pt idx="49">
                  <c:v>-95.245000000000005</c:v>
                </c:pt>
                <c:pt idx="50">
                  <c:v>-95.991</c:v>
                </c:pt>
                <c:pt idx="51">
                  <c:v>-96.73</c:v>
                </c:pt>
                <c:pt idx="52">
                  <c:v>-97.462999999999994</c:v>
                </c:pt>
                <c:pt idx="53">
                  <c:v>-98.191999999999993</c:v>
                </c:pt>
                <c:pt idx="54">
                  <c:v>-98.917000000000002</c:v>
                </c:pt>
                <c:pt idx="55">
                  <c:v>-100.57599999999999</c:v>
                </c:pt>
                <c:pt idx="56">
                  <c:v>-101.19499999999999</c:v>
                </c:pt>
                <c:pt idx="57">
                  <c:v>-101.819</c:v>
                </c:pt>
                <c:pt idx="58">
                  <c:v>-102.71599999999999</c:v>
                </c:pt>
                <c:pt idx="59">
                  <c:v>-103.688</c:v>
                </c:pt>
                <c:pt idx="60">
                  <c:v>-104.822</c:v>
                </c:pt>
                <c:pt idx="61">
                  <c:v>-106.131</c:v>
                </c:pt>
                <c:pt idx="62">
                  <c:v>-107.673</c:v>
                </c:pt>
                <c:pt idx="63">
                  <c:v>-109.044</c:v>
                </c:pt>
                <c:pt idx="64">
                  <c:v>-106.89700000000001</c:v>
                </c:pt>
                <c:pt idx="65">
                  <c:v>-107.485</c:v>
                </c:pt>
                <c:pt idx="66">
                  <c:v>-108.03400000000001</c:v>
                </c:pt>
                <c:pt idx="67">
                  <c:v>-108.545</c:v>
                </c:pt>
                <c:pt idx="68">
                  <c:v>-109.018</c:v>
                </c:pt>
                <c:pt idx="69">
                  <c:v>-106.669</c:v>
                </c:pt>
                <c:pt idx="70">
                  <c:v>-107.84699999999999</c:v>
                </c:pt>
                <c:pt idx="71">
                  <c:v>-108.59</c:v>
                </c:pt>
                <c:pt idx="72">
                  <c:v>-109.07299999999999</c:v>
                </c:pt>
                <c:pt idx="73">
                  <c:v>-109.39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'1.4Qb'!$GX$18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'1.4Qb'!$GX$19:$GX$126</c:f>
              <c:numCache>
                <c:formatCode>0.00E+00</c:formatCode>
                <c:ptCount val="108"/>
                <c:pt idx="0">
                  <c:v>-30.515000000000001</c:v>
                </c:pt>
                <c:pt idx="1">
                  <c:v>-35.253999999999998</c:v>
                </c:pt>
                <c:pt idx="2">
                  <c:v>-38.42</c:v>
                </c:pt>
                <c:pt idx="3">
                  <c:v>-41.258000000000003</c:v>
                </c:pt>
                <c:pt idx="4">
                  <c:v>-43.908000000000001</c:v>
                </c:pt>
                <c:pt idx="5">
                  <c:v>-46.442999999999998</c:v>
                </c:pt>
                <c:pt idx="6">
                  <c:v>-48.911000000000001</c:v>
                </c:pt>
                <c:pt idx="7">
                  <c:v>-51.286999999999999</c:v>
                </c:pt>
                <c:pt idx="8">
                  <c:v>-53.57</c:v>
                </c:pt>
                <c:pt idx="9">
                  <c:v>-55.798999999999999</c:v>
                </c:pt>
                <c:pt idx="10">
                  <c:v>-57.942999999999998</c:v>
                </c:pt>
                <c:pt idx="11">
                  <c:v>-60.029000000000003</c:v>
                </c:pt>
                <c:pt idx="12">
                  <c:v>-62.061999999999998</c:v>
                </c:pt>
                <c:pt idx="13">
                  <c:v>-64.031999999999996</c:v>
                </c:pt>
                <c:pt idx="14">
                  <c:v>-65.966999999999999</c:v>
                </c:pt>
                <c:pt idx="15">
                  <c:v>-67.849999999999994</c:v>
                </c:pt>
                <c:pt idx="16">
                  <c:v>-69.700999999999993</c:v>
                </c:pt>
                <c:pt idx="17">
                  <c:v>-71.516000000000005</c:v>
                </c:pt>
                <c:pt idx="18">
                  <c:v>-73.304000000000002</c:v>
                </c:pt>
                <c:pt idx="19">
                  <c:v>-75.064999999999998</c:v>
                </c:pt>
                <c:pt idx="20">
                  <c:v>-76.808000000000007</c:v>
                </c:pt>
                <c:pt idx="21">
                  <c:v>-78.53</c:v>
                </c:pt>
                <c:pt idx="22">
                  <c:v>-80.242999999999995</c:v>
                </c:pt>
                <c:pt idx="23">
                  <c:v>-81.804000000000002</c:v>
                </c:pt>
                <c:pt idx="24">
                  <c:v>-83.594999999999999</c:v>
                </c:pt>
                <c:pt idx="25">
                  <c:v>-85.168999999999997</c:v>
                </c:pt>
                <c:pt idx="26">
                  <c:v>-86.772999999999996</c:v>
                </c:pt>
                <c:pt idx="27">
                  <c:v>-88.341999999999999</c:v>
                </c:pt>
                <c:pt idx="28">
                  <c:v>-89.864000000000004</c:v>
                </c:pt>
                <c:pt idx="29">
                  <c:v>-91.328999999999994</c:v>
                </c:pt>
                <c:pt idx="30">
                  <c:v>-92.703000000000003</c:v>
                </c:pt>
                <c:pt idx="31">
                  <c:v>-92.6</c:v>
                </c:pt>
                <c:pt idx="32">
                  <c:v>-93.93</c:v>
                </c:pt>
                <c:pt idx="33">
                  <c:v>-95.221999999999994</c:v>
                </c:pt>
                <c:pt idx="34">
                  <c:v>-96.465999999999994</c:v>
                </c:pt>
                <c:pt idx="35">
                  <c:v>-97.644000000000005</c:v>
                </c:pt>
                <c:pt idx="36">
                  <c:v>-97.802000000000007</c:v>
                </c:pt>
                <c:pt idx="37">
                  <c:v>-98.912999999999997</c:v>
                </c:pt>
                <c:pt idx="38">
                  <c:v>-99.994</c:v>
                </c:pt>
                <c:pt idx="39">
                  <c:v>-101.039</c:v>
                </c:pt>
                <c:pt idx="40">
                  <c:v>-102.03700000000001</c:v>
                </c:pt>
                <c:pt idx="41">
                  <c:v>-102.408</c:v>
                </c:pt>
                <c:pt idx="42">
                  <c:v>-103.32599999999999</c:v>
                </c:pt>
                <c:pt idx="43">
                  <c:v>-104.221</c:v>
                </c:pt>
                <c:pt idx="44">
                  <c:v>-105.09</c:v>
                </c:pt>
                <c:pt idx="45">
                  <c:v>-105.928</c:v>
                </c:pt>
                <c:pt idx="46">
                  <c:v>-106.467</c:v>
                </c:pt>
                <c:pt idx="47">
                  <c:v>-107.126</c:v>
                </c:pt>
                <c:pt idx="48">
                  <c:v>-107.914</c:v>
                </c:pt>
                <c:pt idx="49">
                  <c:v>-108.66200000000001</c:v>
                </c:pt>
                <c:pt idx="50">
                  <c:v>-109.407</c:v>
                </c:pt>
                <c:pt idx="51">
                  <c:v>-110.146</c:v>
                </c:pt>
                <c:pt idx="52">
                  <c:v>-110.88</c:v>
                </c:pt>
                <c:pt idx="53">
                  <c:v>-111.60899999999999</c:v>
                </c:pt>
                <c:pt idx="54">
                  <c:v>-112.333</c:v>
                </c:pt>
                <c:pt idx="55">
                  <c:v>-113.99299999999999</c:v>
                </c:pt>
                <c:pt idx="56">
                  <c:v>-114.611</c:v>
                </c:pt>
                <c:pt idx="57">
                  <c:v>-115.236</c:v>
                </c:pt>
                <c:pt idx="58">
                  <c:v>-116.13200000000001</c:v>
                </c:pt>
                <c:pt idx="59">
                  <c:v>-117.104</c:v>
                </c:pt>
                <c:pt idx="60">
                  <c:v>-118.238</c:v>
                </c:pt>
                <c:pt idx="61">
                  <c:v>-119.547</c:v>
                </c:pt>
                <c:pt idx="62">
                  <c:v>-120</c:v>
                </c:pt>
                <c:pt idx="63">
                  <c:v>-120</c:v>
                </c:pt>
                <c:pt idx="64">
                  <c:v>-115</c:v>
                </c:pt>
                <c:pt idx="65">
                  <c:v>-115</c:v>
                </c:pt>
                <c:pt idx="66">
                  <c:v>-115</c:v>
                </c:pt>
                <c:pt idx="67">
                  <c:v>-115</c:v>
                </c:pt>
                <c:pt idx="68">
                  <c:v>-115</c:v>
                </c:pt>
                <c:pt idx="69">
                  <c:v>-110</c:v>
                </c:pt>
                <c:pt idx="70">
                  <c:v>-110</c:v>
                </c:pt>
                <c:pt idx="71">
                  <c:v>-110</c:v>
                </c:pt>
                <c:pt idx="72">
                  <c:v>-110</c:v>
                </c:pt>
                <c:pt idx="73">
                  <c:v>-110</c:v>
                </c:pt>
                <c:pt idx="74">
                  <c:v>-105</c:v>
                </c:pt>
                <c:pt idx="75">
                  <c:v>-105</c:v>
                </c:pt>
                <c:pt idx="76">
                  <c:v>-105</c:v>
                </c:pt>
                <c:pt idx="77">
                  <c:v>-105</c:v>
                </c:pt>
                <c:pt idx="78">
                  <c:v>-105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  <c:pt idx="101">
                  <c:v>-100</c:v>
                </c:pt>
                <c:pt idx="102">
                  <c:v>-100</c:v>
                </c:pt>
                <c:pt idx="103">
                  <c:v>-100</c:v>
                </c:pt>
                <c:pt idx="104">
                  <c:v>-100</c:v>
                </c:pt>
                <c:pt idx="105">
                  <c:v>-100</c:v>
                </c:pt>
                <c:pt idx="106">
                  <c:v>-100</c:v>
                </c:pt>
                <c:pt idx="107">
                  <c:v>-100</c:v>
                </c:pt>
              </c:numCache>
            </c:numRef>
          </c:yVal>
        </c:ser>
        <c:axId val="72405376"/>
        <c:axId val="72407296"/>
      </c:scatterChart>
      <c:valAx>
        <c:axId val="72405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7656422004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07296"/>
        <c:crosses val="autoZero"/>
        <c:crossBetween val="midCat"/>
        <c:minorUnit val="100"/>
      </c:valAx>
      <c:valAx>
        <c:axId val="72407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06607861711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053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700879765395895"/>
          <c:y val="0.2394366197183099"/>
          <c:w val="0.45747800586510284"/>
          <c:h val="0.2605633802816901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6224447470782632"/>
          <c:y val="0.19600938967136336"/>
          <c:w val="0.78789500387193245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'1.4Qb'!$GY$18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'1.4Qb'!$GY$19:$GY$126</c:f>
              <c:numCache>
                <c:formatCode>0.00E+00</c:formatCode>
                <c:ptCount val="108"/>
                <c:pt idx="0">
                  <c:v>17.097999999999999</c:v>
                </c:pt>
                <c:pt idx="1">
                  <c:v>21.838000000000001</c:v>
                </c:pt>
                <c:pt idx="2">
                  <c:v>25.004000000000001</c:v>
                </c:pt>
                <c:pt idx="3">
                  <c:v>27.841000000000001</c:v>
                </c:pt>
                <c:pt idx="4">
                  <c:v>30.492000000000001</c:v>
                </c:pt>
                <c:pt idx="5">
                  <c:v>33.027000000000001</c:v>
                </c:pt>
                <c:pt idx="6">
                  <c:v>35.494999999999997</c:v>
                </c:pt>
                <c:pt idx="7">
                  <c:v>37.869999999999997</c:v>
                </c:pt>
                <c:pt idx="8">
                  <c:v>40.152999999999999</c:v>
                </c:pt>
                <c:pt idx="9">
                  <c:v>42.381999999999998</c:v>
                </c:pt>
                <c:pt idx="10">
                  <c:v>44.527000000000001</c:v>
                </c:pt>
                <c:pt idx="11">
                  <c:v>46.613</c:v>
                </c:pt>
                <c:pt idx="12">
                  <c:v>48.645000000000003</c:v>
                </c:pt>
                <c:pt idx="13">
                  <c:v>50.616</c:v>
                </c:pt>
                <c:pt idx="14">
                  <c:v>52.551000000000002</c:v>
                </c:pt>
                <c:pt idx="15">
                  <c:v>54.433</c:v>
                </c:pt>
                <c:pt idx="16">
                  <c:v>56.284999999999997</c:v>
                </c:pt>
                <c:pt idx="17">
                  <c:v>58.1</c:v>
                </c:pt>
                <c:pt idx="18">
                  <c:v>59.887999999999998</c:v>
                </c:pt>
                <c:pt idx="19">
                  <c:v>61.649000000000001</c:v>
                </c:pt>
                <c:pt idx="20">
                  <c:v>63.390999999999998</c:v>
                </c:pt>
                <c:pt idx="21">
                  <c:v>65.114000000000004</c:v>
                </c:pt>
                <c:pt idx="22">
                  <c:v>66.826999999999998</c:v>
                </c:pt>
                <c:pt idx="23">
                  <c:v>68.387</c:v>
                </c:pt>
                <c:pt idx="24">
                  <c:v>70.179000000000002</c:v>
                </c:pt>
                <c:pt idx="25">
                  <c:v>71.751999999999995</c:v>
                </c:pt>
                <c:pt idx="26">
                  <c:v>73.355999999999995</c:v>
                </c:pt>
                <c:pt idx="27">
                  <c:v>74.924999999999997</c:v>
                </c:pt>
                <c:pt idx="28">
                  <c:v>76.447999999999993</c:v>
                </c:pt>
                <c:pt idx="29">
                  <c:v>77.912999999999997</c:v>
                </c:pt>
                <c:pt idx="30">
                  <c:v>79.287000000000006</c:v>
                </c:pt>
                <c:pt idx="31">
                  <c:v>79.183000000000007</c:v>
                </c:pt>
                <c:pt idx="32">
                  <c:v>80.513999999999996</c:v>
                </c:pt>
                <c:pt idx="33">
                  <c:v>81.805000000000007</c:v>
                </c:pt>
                <c:pt idx="34">
                  <c:v>83.05</c:v>
                </c:pt>
                <c:pt idx="35">
                  <c:v>84.227999999999994</c:v>
                </c:pt>
                <c:pt idx="36">
                  <c:v>84.385999999999996</c:v>
                </c:pt>
                <c:pt idx="37">
                  <c:v>85.497</c:v>
                </c:pt>
                <c:pt idx="38">
                  <c:v>86.576999999999998</c:v>
                </c:pt>
                <c:pt idx="39">
                  <c:v>87.622</c:v>
                </c:pt>
                <c:pt idx="40">
                  <c:v>88.620999999999995</c:v>
                </c:pt>
                <c:pt idx="41">
                  <c:v>88.991</c:v>
                </c:pt>
                <c:pt idx="42">
                  <c:v>89.909000000000006</c:v>
                </c:pt>
                <c:pt idx="43">
                  <c:v>90.804000000000002</c:v>
                </c:pt>
                <c:pt idx="44">
                  <c:v>91.674000000000007</c:v>
                </c:pt>
                <c:pt idx="45">
                  <c:v>92.512</c:v>
                </c:pt>
                <c:pt idx="46">
                  <c:v>93.051000000000002</c:v>
                </c:pt>
                <c:pt idx="47">
                  <c:v>93.71</c:v>
                </c:pt>
                <c:pt idx="48">
                  <c:v>94.498000000000005</c:v>
                </c:pt>
                <c:pt idx="49">
                  <c:v>95.245000000000005</c:v>
                </c:pt>
                <c:pt idx="50">
                  <c:v>95.991</c:v>
                </c:pt>
                <c:pt idx="51">
                  <c:v>96.73</c:v>
                </c:pt>
                <c:pt idx="52">
                  <c:v>97.462999999999994</c:v>
                </c:pt>
                <c:pt idx="53">
                  <c:v>98.191999999999993</c:v>
                </c:pt>
                <c:pt idx="54">
                  <c:v>98.917000000000002</c:v>
                </c:pt>
                <c:pt idx="55">
                  <c:v>100.57599999999999</c:v>
                </c:pt>
                <c:pt idx="56">
                  <c:v>101.19499999999999</c:v>
                </c:pt>
                <c:pt idx="57">
                  <c:v>101.819</c:v>
                </c:pt>
                <c:pt idx="58">
                  <c:v>102.71599999999999</c:v>
                </c:pt>
                <c:pt idx="59">
                  <c:v>103.688</c:v>
                </c:pt>
                <c:pt idx="60">
                  <c:v>104.822</c:v>
                </c:pt>
                <c:pt idx="61">
                  <c:v>106.131</c:v>
                </c:pt>
                <c:pt idx="62">
                  <c:v>107.673</c:v>
                </c:pt>
                <c:pt idx="63">
                  <c:v>109.044</c:v>
                </c:pt>
                <c:pt idx="64">
                  <c:v>106.89700000000001</c:v>
                </c:pt>
                <c:pt idx="65">
                  <c:v>107.485</c:v>
                </c:pt>
                <c:pt idx="66">
                  <c:v>108.03400000000001</c:v>
                </c:pt>
                <c:pt idx="67">
                  <c:v>108.545</c:v>
                </c:pt>
                <c:pt idx="68">
                  <c:v>109.018</c:v>
                </c:pt>
                <c:pt idx="69">
                  <c:v>106.669</c:v>
                </c:pt>
                <c:pt idx="70">
                  <c:v>107.84699999999999</c:v>
                </c:pt>
                <c:pt idx="71">
                  <c:v>108.59</c:v>
                </c:pt>
                <c:pt idx="72">
                  <c:v>109.07299999999999</c:v>
                </c:pt>
                <c:pt idx="73">
                  <c:v>109.39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</c:numCache>
            </c:numRef>
          </c:yVal>
        </c:ser>
        <c:ser>
          <c:idx val="0"/>
          <c:order val="1"/>
          <c:tx>
            <c:strRef>
              <c:f>'1.4Qb'!$GZ$18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'1.4Qb'!$G$19:$G$126</c:f>
              <c:numCache>
                <c:formatCode>General</c:formatCode>
                <c:ptCount val="108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350</c:v>
                </c:pt>
                <c:pt idx="32">
                  <c:v>345</c:v>
                </c:pt>
                <c:pt idx="33">
                  <c:v>340</c:v>
                </c:pt>
                <c:pt idx="34">
                  <c:v>335</c:v>
                </c:pt>
                <c:pt idx="35">
                  <c:v>330</c:v>
                </c:pt>
                <c:pt idx="36">
                  <c:v>330</c:v>
                </c:pt>
                <c:pt idx="37">
                  <c:v>325</c:v>
                </c:pt>
                <c:pt idx="38">
                  <c:v>320</c:v>
                </c:pt>
                <c:pt idx="39">
                  <c:v>315</c:v>
                </c:pt>
                <c:pt idx="40">
                  <c:v>310</c:v>
                </c:pt>
                <c:pt idx="41">
                  <c:v>310</c:v>
                </c:pt>
                <c:pt idx="42">
                  <c:v>305</c:v>
                </c:pt>
                <c:pt idx="43">
                  <c:v>300</c:v>
                </c:pt>
                <c:pt idx="44">
                  <c:v>295</c:v>
                </c:pt>
                <c:pt idx="45">
                  <c:v>290</c:v>
                </c:pt>
                <c:pt idx="46">
                  <c:v>290</c:v>
                </c:pt>
                <c:pt idx="47">
                  <c:v>285</c:v>
                </c:pt>
                <c:pt idx="48">
                  <c:v>280</c:v>
                </c:pt>
                <c:pt idx="49">
                  <c:v>275</c:v>
                </c:pt>
                <c:pt idx="50">
                  <c:v>270</c:v>
                </c:pt>
                <c:pt idx="51">
                  <c:v>265</c:v>
                </c:pt>
                <c:pt idx="52">
                  <c:v>260</c:v>
                </c:pt>
                <c:pt idx="53">
                  <c:v>255</c:v>
                </c:pt>
                <c:pt idx="54">
                  <c:v>250</c:v>
                </c:pt>
                <c:pt idx="55">
                  <c:v>245</c:v>
                </c:pt>
                <c:pt idx="56">
                  <c:v>240</c:v>
                </c:pt>
                <c:pt idx="57">
                  <c:v>235</c:v>
                </c:pt>
                <c:pt idx="58">
                  <c:v>230</c:v>
                </c:pt>
                <c:pt idx="59">
                  <c:v>225</c:v>
                </c:pt>
                <c:pt idx="60">
                  <c:v>220</c:v>
                </c:pt>
                <c:pt idx="61">
                  <c:v>215</c:v>
                </c:pt>
                <c:pt idx="62">
                  <c:v>210</c:v>
                </c:pt>
                <c:pt idx="63">
                  <c:v>205</c:v>
                </c:pt>
                <c:pt idx="64">
                  <c:v>205</c:v>
                </c:pt>
                <c:pt idx="65">
                  <c:v>200</c:v>
                </c:pt>
                <c:pt idx="66">
                  <c:v>195</c:v>
                </c:pt>
                <c:pt idx="67">
                  <c:v>190</c:v>
                </c:pt>
                <c:pt idx="68">
                  <c:v>185</c:v>
                </c:pt>
                <c:pt idx="69">
                  <c:v>185</c:v>
                </c:pt>
                <c:pt idx="70">
                  <c:v>180</c:v>
                </c:pt>
                <c:pt idx="71">
                  <c:v>175</c:v>
                </c:pt>
                <c:pt idx="72">
                  <c:v>170</c:v>
                </c:pt>
                <c:pt idx="73">
                  <c:v>165</c:v>
                </c:pt>
                <c:pt idx="74">
                  <c:v>165</c:v>
                </c:pt>
                <c:pt idx="75">
                  <c:v>160</c:v>
                </c:pt>
                <c:pt idx="76">
                  <c:v>155</c:v>
                </c:pt>
                <c:pt idx="77">
                  <c:v>150</c:v>
                </c:pt>
                <c:pt idx="78">
                  <c:v>145</c:v>
                </c:pt>
                <c:pt idx="79">
                  <c:v>145</c:v>
                </c:pt>
                <c:pt idx="80">
                  <c:v>140</c:v>
                </c:pt>
                <c:pt idx="81">
                  <c:v>135</c:v>
                </c:pt>
                <c:pt idx="82">
                  <c:v>130</c:v>
                </c:pt>
                <c:pt idx="83">
                  <c:v>125</c:v>
                </c:pt>
                <c:pt idx="84">
                  <c:v>120</c:v>
                </c:pt>
                <c:pt idx="85">
                  <c:v>115</c:v>
                </c:pt>
                <c:pt idx="86">
                  <c:v>110</c:v>
                </c:pt>
                <c:pt idx="87">
                  <c:v>105</c:v>
                </c:pt>
                <c:pt idx="88">
                  <c:v>100</c:v>
                </c:pt>
                <c:pt idx="89">
                  <c:v>95</c:v>
                </c:pt>
                <c:pt idx="90">
                  <c:v>90</c:v>
                </c:pt>
                <c:pt idx="91">
                  <c:v>85</c:v>
                </c:pt>
                <c:pt idx="92">
                  <c:v>80</c:v>
                </c:pt>
                <c:pt idx="93">
                  <c:v>75</c:v>
                </c:pt>
                <c:pt idx="94">
                  <c:v>70</c:v>
                </c:pt>
                <c:pt idx="95">
                  <c:v>65</c:v>
                </c:pt>
                <c:pt idx="96">
                  <c:v>60</c:v>
                </c:pt>
                <c:pt idx="97">
                  <c:v>55</c:v>
                </c:pt>
                <c:pt idx="98">
                  <c:v>50</c:v>
                </c:pt>
                <c:pt idx="99">
                  <c:v>45</c:v>
                </c:pt>
                <c:pt idx="100">
                  <c:v>40</c:v>
                </c:pt>
                <c:pt idx="101">
                  <c:v>35</c:v>
                </c:pt>
                <c:pt idx="102">
                  <c:v>30</c:v>
                </c:pt>
                <c:pt idx="103">
                  <c:v>25</c:v>
                </c:pt>
                <c:pt idx="104">
                  <c:v>20</c:v>
                </c:pt>
                <c:pt idx="105">
                  <c:v>15</c:v>
                </c:pt>
                <c:pt idx="106">
                  <c:v>10</c:v>
                </c:pt>
                <c:pt idx="107">
                  <c:v>5</c:v>
                </c:pt>
              </c:numCache>
            </c:numRef>
          </c:xVal>
          <c:yVal>
            <c:numRef>
              <c:f>'1.4Qb'!$GZ$19:$GZ$126</c:f>
              <c:numCache>
                <c:formatCode>0.00E+00</c:formatCode>
                <c:ptCount val="108"/>
                <c:pt idx="0">
                  <c:v>82.902000000000001</c:v>
                </c:pt>
                <c:pt idx="1">
                  <c:v>78.162000000000006</c:v>
                </c:pt>
                <c:pt idx="2">
                  <c:v>74.995999999999995</c:v>
                </c:pt>
                <c:pt idx="3">
                  <c:v>72.158999999999992</c:v>
                </c:pt>
                <c:pt idx="4">
                  <c:v>69.507999999999996</c:v>
                </c:pt>
                <c:pt idx="5">
                  <c:v>66.972999999999999</c:v>
                </c:pt>
                <c:pt idx="6">
                  <c:v>64.504999999999995</c:v>
                </c:pt>
                <c:pt idx="7">
                  <c:v>62.13</c:v>
                </c:pt>
                <c:pt idx="8">
                  <c:v>59.847000000000001</c:v>
                </c:pt>
                <c:pt idx="9">
                  <c:v>57.618000000000002</c:v>
                </c:pt>
                <c:pt idx="10">
                  <c:v>55.472999999999999</c:v>
                </c:pt>
                <c:pt idx="11">
                  <c:v>53.387</c:v>
                </c:pt>
                <c:pt idx="12">
                  <c:v>51.354999999999997</c:v>
                </c:pt>
                <c:pt idx="13">
                  <c:v>49.384</c:v>
                </c:pt>
                <c:pt idx="14">
                  <c:v>47.448999999999998</c:v>
                </c:pt>
                <c:pt idx="15">
                  <c:v>45.567</c:v>
                </c:pt>
                <c:pt idx="16">
                  <c:v>43.715000000000003</c:v>
                </c:pt>
                <c:pt idx="17">
                  <c:v>41.9</c:v>
                </c:pt>
                <c:pt idx="18">
                  <c:v>40.112000000000002</c:v>
                </c:pt>
                <c:pt idx="19">
                  <c:v>38.350999999999999</c:v>
                </c:pt>
                <c:pt idx="20">
                  <c:v>36.609000000000002</c:v>
                </c:pt>
                <c:pt idx="21">
                  <c:v>34.885999999999996</c:v>
                </c:pt>
                <c:pt idx="22">
                  <c:v>33.173000000000002</c:v>
                </c:pt>
                <c:pt idx="23">
                  <c:v>31.613</c:v>
                </c:pt>
                <c:pt idx="24">
                  <c:v>29.820999999999998</c:v>
                </c:pt>
                <c:pt idx="25">
                  <c:v>28.248000000000005</c:v>
                </c:pt>
                <c:pt idx="26">
                  <c:v>26.644000000000005</c:v>
                </c:pt>
                <c:pt idx="27">
                  <c:v>25.075000000000003</c:v>
                </c:pt>
                <c:pt idx="28">
                  <c:v>23.552000000000007</c:v>
                </c:pt>
                <c:pt idx="29">
                  <c:v>22.087000000000003</c:v>
                </c:pt>
                <c:pt idx="30">
                  <c:v>20.712999999999994</c:v>
                </c:pt>
                <c:pt idx="31">
                  <c:v>25.816999999999993</c:v>
                </c:pt>
                <c:pt idx="32">
                  <c:v>24.486000000000004</c:v>
                </c:pt>
                <c:pt idx="33">
                  <c:v>23.194999999999993</c:v>
                </c:pt>
                <c:pt idx="34">
                  <c:v>21.950000000000003</c:v>
                </c:pt>
                <c:pt idx="35">
                  <c:v>20.772000000000006</c:v>
                </c:pt>
                <c:pt idx="36">
                  <c:v>25.614000000000004</c:v>
                </c:pt>
                <c:pt idx="37">
                  <c:v>24.503</c:v>
                </c:pt>
                <c:pt idx="38">
                  <c:v>23.423000000000002</c:v>
                </c:pt>
                <c:pt idx="39">
                  <c:v>22.378</c:v>
                </c:pt>
                <c:pt idx="40">
                  <c:v>21.379000000000005</c:v>
                </c:pt>
                <c:pt idx="41">
                  <c:v>26.009</c:v>
                </c:pt>
                <c:pt idx="42">
                  <c:v>25.090999999999994</c:v>
                </c:pt>
                <c:pt idx="43">
                  <c:v>24.195999999999998</c:v>
                </c:pt>
                <c:pt idx="44">
                  <c:v>23.325999999999993</c:v>
                </c:pt>
                <c:pt idx="45">
                  <c:v>22.488</c:v>
                </c:pt>
                <c:pt idx="46">
                  <c:v>26.948999999999998</c:v>
                </c:pt>
                <c:pt idx="47">
                  <c:v>26.290000000000006</c:v>
                </c:pt>
                <c:pt idx="48">
                  <c:v>25.501999999999995</c:v>
                </c:pt>
                <c:pt idx="49">
                  <c:v>24.754999999999995</c:v>
                </c:pt>
                <c:pt idx="50">
                  <c:v>24.009</c:v>
                </c:pt>
                <c:pt idx="51">
                  <c:v>23.269999999999996</c:v>
                </c:pt>
                <c:pt idx="52">
                  <c:v>22.537000000000006</c:v>
                </c:pt>
                <c:pt idx="53">
                  <c:v>21.808000000000007</c:v>
                </c:pt>
                <c:pt idx="54">
                  <c:v>21.082999999999998</c:v>
                </c:pt>
                <c:pt idx="55">
                  <c:v>19.424000000000007</c:v>
                </c:pt>
                <c:pt idx="56">
                  <c:v>18.805000000000007</c:v>
                </c:pt>
                <c:pt idx="57">
                  <c:v>18.180999999999997</c:v>
                </c:pt>
                <c:pt idx="58">
                  <c:v>17.284000000000006</c:v>
                </c:pt>
                <c:pt idx="59">
                  <c:v>16.311999999999998</c:v>
                </c:pt>
                <c:pt idx="60">
                  <c:v>15.177999999999997</c:v>
                </c:pt>
                <c:pt idx="61">
                  <c:v>13.869</c:v>
                </c:pt>
                <c:pt idx="62">
                  <c:v>12.326999999999998</c:v>
                </c:pt>
                <c:pt idx="63">
                  <c:v>10.956000000000003</c:v>
                </c:pt>
                <c:pt idx="64">
                  <c:v>8.1029999999999944</c:v>
                </c:pt>
                <c:pt idx="65">
                  <c:v>7.5150000000000006</c:v>
                </c:pt>
                <c:pt idx="66">
                  <c:v>6.965999999999994</c:v>
                </c:pt>
                <c:pt idx="67">
                  <c:v>6.4549999999999983</c:v>
                </c:pt>
                <c:pt idx="68">
                  <c:v>5.9819999999999993</c:v>
                </c:pt>
                <c:pt idx="69">
                  <c:v>3.3310000000000031</c:v>
                </c:pt>
                <c:pt idx="70">
                  <c:v>2.1530000000000058</c:v>
                </c:pt>
                <c:pt idx="71">
                  <c:v>1.4099999999999966</c:v>
                </c:pt>
                <c:pt idx="72">
                  <c:v>0.92700000000000671</c:v>
                </c:pt>
                <c:pt idx="73">
                  <c:v>0.60999999999999943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</c:numCache>
            </c:numRef>
          </c:yVal>
        </c:ser>
        <c:axId val="72497408"/>
        <c:axId val="72511872"/>
      </c:scatterChart>
      <c:valAx>
        <c:axId val="72497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913135858032"/>
              <c:y val="3.1690140845070443E-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511872"/>
        <c:crossesAt val="120"/>
        <c:crossBetween val="midCat"/>
        <c:minorUnit val="100"/>
      </c:valAx>
      <c:valAx>
        <c:axId val="725118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5339749198082E-3"/>
              <c:y val="0.488626668145355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974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365079365079366"/>
          <c:y val="0.47183098591549327"/>
          <c:w val="0.60634920634920686"/>
          <c:h val="0.1971830985915492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3" Type="http://schemas.openxmlformats.org/officeDocument/2006/relationships/chart" Target="../charts/chart5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0" Type="http://schemas.openxmlformats.org/officeDocument/2006/relationships/chart" Target="../charts/chart22.xml"/><Relationship Id="rId29" Type="http://schemas.openxmlformats.org/officeDocument/2006/relationships/chart" Target="../charts/chart31.xml"/><Relationship Id="rId41" Type="http://schemas.openxmlformats.org/officeDocument/2006/relationships/chart" Target="../charts/chart43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" Type="http://schemas.openxmlformats.org/officeDocument/2006/relationships/chart" Target="../charts/chart7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10" Type="http://schemas.openxmlformats.org/officeDocument/2006/relationships/chart" Target="../charts/chart12.xml"/><Relationship Id="rId19" Type="http://schemas.openxmlformats.org/officeDocument/2006/relationships/chart" Target="../charts/chart21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.xml"/><Relationship Id="rId13" Type="http://schemas.openxmlformats.org/officeDocument/2006/relationships/chart" Target="../charts/chart62.xml"/><Relationship Id="rId18" Type="http://schemas.openxmlformats.org/officeDocument/2006/relationships/chart" Target="../charts/chart67.xml"/><Relationship Id="rId26" Type="http://schemas.openxmlformats.org/officeDocument/2006/relationships/chart" Target="../charts/chart75.xml"/><Relationship Id="rId39" Type="http://schemas.openxmlformats.org/officeDocument/2006/relationships/chart" Target="../charts/chart88.xml"/><Relationship Id="rId3" Type="http://schemas.openxmlformats.org/officeDocument/2006/relationships/chart" Target="../charts/chart52.xml"/><Relationship Id="rId21" Type="http://schemas.openxmlformats.org/officeDocument/2006/relationships/chart" Target="../charts/chart70.xml"/><Relationship Id="rId34" Type="http://schemas.openxmlformats.org/officeDocument/2006/relationships/chart" Target="../charts/chart83.xml"/><Relationship Id="rId42" Type="http://schemas.openxmlformats.org/officeDocument/2006/relationships/chart" Target="../charts/chart91.xml"/><Relationship Id="rId47" Type="http://schemas.openxmlformats.org/officeDocument/2006/relationships/chart" Target="../charts/chart96.xml"/><Relationship Id="rId7" Type="http://schemas.openxmlformats.org/officeDocument/2006/relationships/chart" Target="../charts/chart56.xml"/><Relationship Id="rId12" Type="http://schemas.openxmlformats.org/officeDocument/2006/relationships/chart" Target="../charts/chart61.xml"/><Relationship Id="rId17" Type="http://schemas.openxmlformats.org/officeDocument/2006/relationships/chart" Target="../charts/chart66.xml"/><Relationship Id="rId25" Type="http://schemas.openxmlformats.org/officeDocument/2006/relationships/chart" Target="../charts/chart74.xml"/><Relationship Id="rId33" Type="http://schemas.openxmlformats.org/officeDocument/2006/relationships/chart" Target="../charts/chart82.xml"/><Relationship Id="rId38" Type="http://schemas.openxmlformats.org/officeDocument/2006/relationships/chart" Target="../charts/chart87.xml"/><Relationship Id="rId46" Type="http://schemas.openxmlformats.org/officeDocument/2006/relationships/chart" Target="../charts/chart95.xml"/><Relationship Id="rId2" Type="http://schemas.openxmlformats.org/officeDocument/2006/relationships/chart" Target="../charts/chart51.xml"/><Relationship Id="rId16" Type="http://schemas.openxmlformats.org/officeDocument/2006/relationships/chart" Target="../charts/chart65.xml"/><Relationship Id="rId20" Type="http://schemas.openxmlformats.org/officeDocument/2006/relationships/chart" Target="../charts/chart69.xml"/><Relationship Id="rId29" Type="http://schemas.openxmlformats.org/officeDocument/2006/relationships/chart" Target="../charts/chart78.xml"/><Relationship Id="rId41" Type="http://schemas.openxmlformats.org/officeDocument/2006/relationships/chart" Target="../charts/chart90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11" Type="http://schemas.openxmlformats.org/officeDocument/2006/relationships/chart" Target="../charts/chart60.xml"/><Relationship Id="rId24" Type="http://schemas.openxmlformats.org/officeDocument/2006/relationships/chart" Target="../charts/chart73.xml"/><Relationship Id="rId32" Type="http://schemas.openxmlformats.org/officeDocument/2006/relationships/chart" Target="../charts/chart81.xml"/><Relationship Id="rId37" Type="http://schemas.openxmlformats.org/officeDocument/2006/relationships/chart" Target="../charts/chart86.xml"/><Relationship Id="rId40" Type="http://schemas.openxmlformats.org/officeDocument/2006/relationships/chart" Target="../charts/chart89.xml"/><Relationship Id="rId45" Type="http://schemas.openxmlformats.org/officeDocument/2006/relationships/chart" Target="../charts/chart94.xml"/><Relationship Id="rId5" Type="http://schemas.openxmlformats.org/officeDocument/2006/relationships/chart" Target="../charts/chart54.xml"/><Relationship Id="rId15" Type="http://schemas.openxmlformats.org/officeDocument/2006/relationships/chart" Target="../charts/chart64.xml"/><Relationship Id="rId23" Type="http://schemas.openxmlformats.org/officeDocument/2006/relationships/chart" Target="../charts/chart72.xml"/><Relationship Id="rId28" Type="http://schemas.openxmlformats.org/officeDocument/2006/relationships/chart" Target="../charts/chart77.xml"/><Relationship Id="rId36" Type="http://schemas.openxmlformats.org/officeDocument/2006/relationships/chart" Target="../charts/chart85.xml"/><Relationship Id="rId10" Type="http://schemas.openxmlformats.org/officeDocument/2006/relationships/chart" Target="../charts/chart59.xml"/><Relationship Id="rId19" Type="http://schemas.openxmlformats.org/officeDocument/2006/relationships/chart" Target="../charts/chart68.xml"/><Relationship Id="rId31" Type="http://schemas.openxmlformats.org/officeDocument/2006/relationships/chart" Target="../charts/chart80.xml"/><Relationship Id="rId44" Type="http://schemas.openxmlformats.org/officeDocument/2006/relationships/chart" Target="../charts/chart93.xml"/><Relationship Id="rId4" Type="http://schemas.openxmlformats.org/officeDocument/2006/relationships/chart" Target="../charts/chart53.xml"/><Relationship Id="rId9" Type="http://schemas.openxmlformats.org/officeDocument/2006/relationships/chart" Target="../charts/chart58.xml"/><Relationship Id="rId14" Type="http://schemas.openxmlformats.org/officeDocument/2006/relationships/chart" Target="../charts/chart63.xml"/><Relationship Id="rId22" Type="http://schemas.openxmlformats.org/officeDocument/2006/relationships/chart" Target="../charts/chart71.xml"/><Relationship Id="rId27" Type="http://schemas.openxmlformats.org/officeDocument/2006/relationships/chart" Target="../charts/chart76.xml"/><Relationship Id="rId30" Type="http://schemas.openxmlformats.org/officeDocument/2006/relationships/chart" Target="../charts/chart79.xml"/><Relationship Id="rId35" Type="http://schemas.openxmlformats.org/officeDocument/2006/relationships/chart" Target="../charts/chart84.xml"/><Relationship Id="rId43" Type="http://schemas.openxmlformats.org/officeDocument/2006/relationships/chart" Target="../charts/chart9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13" Type="http://schemas.openxmlformats.org/officeDocument/2006/relationships/chart" Target="../charts/chart109.xml"/><Relationship Id="rId18" Type="http://schemas.openxmlformats.org/officeDocument/2006/relationships/chart" Target="../charts/chart114.xml"/><Relationship Id="rId26" Type="http://schemas.openxmlformats.org/officeDocument/2006/relationships/chart" Target="../charts/chart122.xml"/><Relationship Id="rId39" Type="http://schemas.openxmlformats.org/officeDocument/2006/relationships/chart" Target="../charts/chart135.xml"/><Relationship Id="rId3" Type="http://schemas.openxmlformats.org/officeDocument/2006/relationships/chart" Target="../charts/chart99.xml"/><Relationship Id="rId21" Type="http://schemas.openxmlformats.org/officeDocument/2006/relationships/chart" Target="../charts/chart117.xml"/><Relationship Id="rId34" Type="http://schemas.openxmlformats.org/officeDocument/2006/relationships/chart" Target="../charts/chart130.xml"/><Relationship Id="rId42" Type="http://schemas.openxmlformats.org/officeDocument/2006/relationships/chart" Target="../charts/chart138.xml"/><Relationship Id="rId47" Type="http://schemas.openxmlformats.org/officeDocument/2006/relationships/chart" Target="../charts/chart143.xml"/><Relationship Id="rId7" Type="http://schemas.openxmlformats.org/officeDocument/2006/relationships/chart" Target="../charts/chart103.xml"/><Relationship Id="rId12" Type="http://schemas.openxmlformats.org/officeDocument/2006/relationships/chart" Target="../charts/chart108.xml"/><Relationship Id="rId17" Type="http://schemas.openxmlformats.org/officeDocument/2006/relationships/chart" Target="../charts/chart113.xml"/><Relationship Id="rId25" Type="http://schemas.openxmlformats.org/officeDocument/2006/relationships/chart" Target="../charts/chart121.xml"/><Relationship Id="rId33" Type="http://schemas.openxmlformats.org/officeDocument/2006/relationships/chart" Target="../charts/chart129.xml"/><Relationship Id="rId38" Type="http://schemas.openxmlformats.org/officeDocument/2006/relationships/chart" Target="../charts/chart134.xml"/><Relationship Id="rId46" Type="http://schemas.openxmlformats.org/officeDocument/2006/relationships/chart" Target="../charts/chart142.xml"/><Relationship Id="rId2" Type="http://schemas.openxmlformats.org/officeDocument/2006/relationships/chart" Target="../charts/chart98.xml"/><Relationship Id="rId16" Type="http://schemas.openxmlformats.org/officeDocument/2006/relationships/chart" Target="../charts/chart112.xml"/><Relationship Id="rId20" Type="http://schemas.openxmlformats.org/officeDocument/2006/relationships/chart" Target="../charts/chart116.xml"/><Relationship Id="rId29" Type="http://schemas.openxmlformats.org/officeDocument/2006/relationships/chart" Target="../charts/chart125.xml"/><Relationship Id="rId41" Type="http://schemas.openxmlformats.org/officeDocument/2006/relationships/chart" Target="../charts/chart137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11" Type="http://schemas.openxmlformats.org/officeDocument/2006/relationships/chart" Target="../charts/chart107.xml"/><Relationship Id="rId24" Type="http://schemas.openxmlformats.org/officeDocument/2006/relationships/chart" Target="../charts/chart120.xml"/><Relationship Id="rId32" Type="http://schemas.openxmlformats.org/officeDocument/2006/relationships/chart" Target="../charts/chart128.xml"/><Relationship Id="rId37" Type="http://schemas.openxmlformats.org/officeDocument/2006/relationships/chart" Target="../charts/chart133.xml"/><Relationship Id="rId40" Type="http://schemas.openxmlformats.org/officeDocument/2006/relationships/chart" Target="../charts/chart136.xml"/><Relationship Id="rId45" Type="http://schemas.openxmlformats.org/officeDocument/2006/relationships/chart" Target="../charts/chart141.xml"/><Relationship Id="rId5" Type="http://schemas.openxmlformats.org/officeDocument/2006/relationships/chart" Target="../charts/chart101.xml"/><Relationship Id="rId15" Type="http://schemas.openxmlformats.org/officeDocument/2006/relationships/chart" Target="../charts/chart111.xml"/><Relationship Id="rId23" Type="http://schemas.openxmlformats.org/officeDocument/2006/relationships/chart" Target="../charts/chart119.xml"/><Relationship Id="rId28" Type="http://schemas.openxmlformats.org/officeDocument/2006/relationships/chart" Target="../charts/chart124.xml"/><Relationship Id="rId36" Type="http://schemas.openxmlformats.org/officeDocument/2006/relationships/chart" Target="../charts/chart132.xml"/><Relationship Id="rId10" Type="http://schemas.openxmlformats.org/officeDocument/2006/relationships/chart" Target="../charts/chart106.xml"/><Relationship Id="rId19" Type="http://schemas.openxmlformats.org/officeDocument/2006/relationships/chart" Target="../charts/chart115.xml"/><Relationship Id="rId31" Type="http://schemas.openxmlformats.org/officeDocument/2006/relationships/chart" Target="../charts/chart127.xml"/><Relationship Id="rId44" Type="http://schemas.openxmlformats.org/officeDocument/2006/relationships/chart" Target="../charts/chart140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Relationship Id="rId14" Type="http://schemas.openxmlformats.org/officeDocument/2006/relationships/chart" Target="../charts/chart110.xml"/><Relationship Id="rId22" Type="http://schemas.openxmlformats.org/officeDocument/2006/relationships/chart" Target="../charts/chart118.xml"/><Relationship Id="rId27" Type="http://schemas.openxmlformats.org/officeDocument/2006/relationships/chart" Target="../charts/chart123.xml"/><Relationship Id="rId30" Type="http://schemas.openxmlformats.org/officeDocument/2006/relationships/chart" Target="../charts/chart126.xml"/><Relationship Id="rId35" Type="http://schemas.openxmlformats.org/officeDocument/2006/relationships/chart" Target="../charts/chart131.xml"/><Relationship Id="rId43" Type="http://schemas.openxmlformats.org/officeDocument/2006/relationships/chart" Target="../charts/chart1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3463</xdr:colOff>
      <xdr:row>1</xdr:row>
      <xdr:rowOff>19050</xdr:rowOff>
    </xdr:from>
    <xdr:to>
      <xdr:col>12</xdr:col>
      <xdr:colOff>0</xdr:colOff>
      <xdr:row>17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752476</xdr:colOff>
      <xdr:row>1</xdr:row>
      <xdr:rowOff>9525</xdr:rowOff>
    </xdr:from>
    <xdr:to>
      <xdr:col>6</xdr:col>
      <xdr:colOff>9526</xdr:colOff>
      <xdr:row>16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10</xdr:col>
      <xdr:colOff>771525</xdr:colOff>
      <xdr:row>15</xdr:row>
      <xdr:rowOff>38100</xdr:rowOff>
    </xdr:to>
    <xdr:graphicFrame macro="">
      <xdr:nvGraphicFramePr>
        <xdr:cNvPr id="20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13</xdr:col>
      <xdr:colOff>990600</xdr:colOff>
      <xdr:row>15</xdr:row>
      <xdr:rowOff>38100</xdr:rowOff>
    </xdr:to>
    <xdr:graphicFrame macro="">
      <xdr:nvGraphicFramePr>
        <xdr:cNvPr id="20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41</xdr:col>
      <xdr:colOff>352425</xdr:colOff>
      <xdr:row>0</xdr:row>
      <xdr:rowOff>161925</xdr:rowOff>
    </xdr:from>
    <xdr:to>
      <xdr:col>44</xdr:col>
      <xdr:colOff>990600</xdr:colOff>
      <xdr:row>15</xdr:row>
      <xdr:rowOff>9525</xdr:rowOff>
    </xdr:to>
    <xdr:graphicFrame macro="">
      <xdr:nvGraphicFramePr>
        <xdr:cNvPr id="20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1009650</xdr:colOff>
      <xdr:row>0</xdr:row>
      <xdr:rowOff>171450</xdr:rowOff>
    </xdr:from>
    <xdr:to>
      <xdr:col>55</xdr:col>
      <xdr:colOff>1000125</xdr:colOff>
      <xdr:row>15</xdr:row>
      <xdr:rowOff>28575</xdr:rowOff>
    </xdr:to>
    <xdr:graphicFrame macro="">
      <xdr:nvGraphicFramePr>
        <xdr:cNvPr id="20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1000125</xdr:colOff>
      <xdr:row>1</xdr:row>
      <xdr:rowOff>28575</xdr:rowOff>
    </xdr:from>
    <xdr:to>
      <xdr:col>49</xdr:col>
      <xdr:colOff>990600</xdr:colOff>
      <xdr:row>15</xdr:row>
      <xdr:rowOff>9525</xdr:rowOff>
    </xdr:to>
    <xdr:graphicFrame macro="">
      <xdr:nvGraphicFramePr>
        <xdr:cNvPr id="205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57</xdr:col>
      <xdr:colOff>19050</xdr:colOff>
      <xdr:row>0</xdr:row>
      <xdr:rowOff>133350</xdr:rowOff>
    </xdr:from>
    <xdr:to>
      <xdr:col>61</xdr:col>
      <xdr:colOff>990600</xdr:colOff>
      <xdr:row>14</xdr:row>
      <xdr:rowOff>171450</xdr:rowOff>
    </xdr:to>
    <xdr:graphicFrame macro="">
      <xdr:nvGraphicFramePr>
        <xdr:cNvPr id="205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1019175</xdr:colOff>
      <xdr:row>1</xdr:row>
      <xdr:rowOff>28575</xdr:rowOff>
    </xdr:from>
    <xdr:to>
      <xdr:col>37</xdr:col>
      <xdr:colOff>885825</xdr:colOff>
      <xdr:row>15</xdr:row>
      <xdr:rowOff>66675</xdr:rowOff>
    </xdr:to>
    <xdr:graphicFrame macro="">
      <xdr:nvGraphicFramePr>
        <xdr:cNvPr id="20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123825</xdr:colOff>
      <xdr:row>0</xdr:row>
      <xdr:rowOff>180975</xdr:rowOff>
    </xdr:from>
    <xdr:to>
      <xdr:col>40</xdr:col>
      <xdr:colOff>971550</xdr:colOff>
      <xdr:row>15</xdr:row>
      <xdr:rowOff>28575</xdr:rowOff>
    </xdr:to>
    <xdr:graphicFrame macro="">
      <xdr:nvGraphicFramePr>
        <xdr:cNvPr id="20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69</xdr:col>
      <xdr:colOff>971550</xdr:colOff>
      <xdr:row>1</xdr:row>
      <xdr:rowOff>28575</xdr:rowOff>
    </xdr:from>
    <xdr:to>
      <xdr:col>73</xdr:col>
      <xdr:colOff>590550</xdr:colOff>
      <xdr:row>15</xdr:row>
      <xdr:rowOff>66675</xdr:rowOff>
    </xdr:to>
    <xdr:graphicFrame macro="">
      <xdr:nvGraphicFramePr>
        <xdr:cNvPr id="20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79</xdr:col>
      <xdr:colOff>609600</xdr:colOff>
      <xdr:row>1</xdr:row>
      <xdr:rowOff>38100</xdr:rowOff>
    </xdr:from>
    <xdr:to>
      <xdr:col>84</xdr:col>
      <xdr:colOff>600075</xdr:colOff>
      <xdr:row>15</xdr:row>
      <xdr:rowOff>85725</xdr:rowOff>
    </xdr:to>
    <xdr:graphicFrame macro="">
      <xdr:nvGraphicFramePr>
        <xdr:cNvPr id="20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74</xdr:col>
      <xdr:colOff>590550</xdr:colOff>
      <xdr:row>1</xdr:row>
      <xdr:rowOff>85725</xdr:rowOff>
    </xdr:from>
    <xdr:to>
      <xdr:col>78</xdr:col>
      <xdr:colOff>590550</xdr:colOff>
      <xdr:row>15</xdr:row>
      <xdr:rowOff>76200</xdr:rowOff>
    </xdr:to>
    <xdr:graphicFrame macro="">
      <xdr:nvGraphicFramePr>
        <xdr:cNvPr id="206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84</xdr:col>
      <xdr:colOff>981075</xdr:colOff>
      <xdr:row>1</xdr:row>
      <xdr:rowOff>0</xdr:rowOff>
    </xdr:from>
    <xdr:to>
      <xdr:col>89</xdr:col>
      <xdr:colOff>923925</xdr:colOff>
      <xdr:row>15</xdr:row>
      <xdr:rowOff>38100</xdr:rowOff>
    </xdr:to>
    <xdr:graphicFrame macro="">
      <xdr:nvGraphicFramePr>
        <xdr:cNvPr id="206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63</xdr:col>
      <xdr:colOff>0</xdr:colOff>
      <xdr:row>1</xdr:row>
      <xdr:rowOff>85725</xdr:rowOff>
    </xdr:from>
    <xdr:to>
      <xdr:col>66</xdr:col>
      <xdr:colOff>190500</xdr:colOff>
      <xdr:row>15</xdr:row>
      <xdr:rowOff>123825</xdr:rowOff>
    </xdr:to>
    <xdr:graphicFrame macro="">
      <xdr:nvGraphicFramePr>
        <xdr:cNvPr id="20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66</xdr:col>
      <xdr:colOff>619125</xdr:colOff>
      <xdr:row>1</xdr:row>
      <xdr:rowOff>47625</xdr:rowOff>
    </xdr:from>
    <xdr:to>
      <xdr:col>69</xdr:col>
      <xdr:colOff>571500</xdr:colOff>
      <xdr:row>15</xdr:row>
      <xdr:rowOff>85725</xdr:rowOff>
    </xdr:to>
    <xdr:graphicFrame macro="">
      <xdr:nvGraphicFramePr>
        <xdr:cNvPr id="20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97</xdr:col>
      <xdr:colOff>971550</xdr:colOff>
      <xdr:row>1</xdr:row>
      <xdr:rowOff>28575</xdr:rowOff>
    </xdr:from>
    <xdr:to>
      <xdr:col>101</xdr:col>
      <xdr:colOff>590550</xdr:colOff>
      <xdr:row>15</xdr:row>
      <xdr:rowOff>66675</xdr:rowOff>
    </xdr:to>
    <xdr:graphicFrame macro="">
      <xdr:nvGraphicFramePr>
        <xdr:cNvPr id="20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107</xdr:col>
      <xdr:colOff>609600</xdr:colOff>
      <xdr:row>1</xdr:row>
      <xdr:rowOff>38100</xdr:rowOff>
    </xdr:from>
    <xdr:to>
      <xdr:col>112</xdr:col>
      <xdr:colOff>600075</xdr:colOff>
      <xdr:row>15</xdr:row>
      <xdr:rowOff>85725</xdr:rowOff>
    </xdr:to>
    <xdr:graphicFrame macro="">
      <xdr:nvGraphicFramePr>
        <xdr:cNvPr id="20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102</xdr:col>
      <xdr:colOff>590550</xdr:colOff>
      <xdr:row>1</xdr:row>
      <xdr:rowOff>85725</xdr:rowOff>
    </xdr:from>
    <xdr:to>
      <xdr:col>106</xdr:col>
      <xdr:colOff>590550</xdr:colOff>
      <xdr:row>15</xdr:row>
      <xdr:rowOff>76200</xdr:rowOff>
    </xdr:to>
    <xdr:graphicFrame macro="">
      <xdr:nvGraphicFramePr>
        <xdr:cNvPr id="206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112</xdr:col>
      <xdr:colOff>981075</xdr:colOff>
      <xdr:row>1</xdr:row>
      <xdr:rowOff>0</xdr:rowOff>
    </xdr:from>
    <xdr:to>
      <xdr:col>117</xdr:col>
      <xdr:colOff>923925</xdr:colOff>
      <xdr:row>15</xdr:row>
      <xdr:rowOff>38100</xdr:rowOff>
    </xdr:to>
    <xdr:graphicFrame macro="">
      <xdr:nvGraphicFramePr>
        <xdr:cNvPr id="206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91</xdr:col>
      <xdr:colOff>0</xdr:colOff>
      <xdr:row>1</xdr:row>
      <xdr:rowOff>85725</xdr:rowOff>
    </xdr:from>
    <xdr:to>
      <xdr:col>94</xdr:col>
      <xdr:colOff>190500</xdr:colOff>
      <xdr:row>15</xdr:row>
      <xdr:rowOff>123825</xdr:rowOff>
    </xdr:to>
    <xdr:graphicFrame macro="">
      <xdr:nvGraphicFramePr>
        <xdr:cNvPr id="20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94</xdr:col>
      <xdr:colOff>619125</xdr:colOff>
      <xdr:row>1</xdr:row>
      <xdr:rowOff>47625</xdr:rowOff>
    </xdr:from>
    <xdr:to>
      <xdr:col>97</xdr:col>
      <xdr:colOff>571500</xdr:colOff>
      <xdr:row>15</xdr:row>
      <xdr:rowOff>85725</xdr:rowOff>
    </xdr:to>
    <xdr:graphicFrame macro="">
      <xdr:nvGraphicFramePr>
        <xdr:cNvPr id="20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125</xdr:col>
      <xdr:colOff>971550</xdr:colOff>
      <xdr:row>1</xdr:row>
      <xdr:rowOff>28575</xdr:rowOff>
    </xdr:from>
    <xdr:to>
      <xdr:col>129</xdr:col>
      <xdr:colOff>590550</xdr:colOff>
      <xdr:row>15</xdr:row>
      <xdr:rowOff>66675</xdr:rowOff>
    </xdr:to>
    <xdr:graphicFrame macro="">
      <xdr:nvGraphicFramePr>
        <xdr:cNvPr id="20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135</xdr:col>
      <xdr:colOff>609600</xdr:colOff>
      <xdr:row>1</xdr:row>
      <xdr:rowOff>38100</xdr:rowOff>
    </xdr:from>
    <xdr:to>
      <xdr:col>140</xdr:col>
      <xdr:colOff>600075</xdr:colOff>
      <xdr:row>15</xdr:row>
      <xdr:rowOff>85725</xdr:rowOff>
    </xdr:to>
    <xdr:graphicFrame macro="">
      <xdr:nvGraphicFramePr>
        <xdr:cNvPr id="2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130</xdr:col>
      <xdr:colOff>590550</xdr:colOff>
      <xdr:row>1</xdr:row>
      <xdr:rowOff>85725</xdr:rowOff>
    </xdr:from>
    <xdr:to>
      <xdr:col>134</xdr:col>
      <xdr:colOff>590550</xdr:colOff>
      <xdr:row>15</xdr:row>
      <xdr:rowOff>76200</xdr:rowOff>
    </xdr:to>
    <xdr:graphicFrame macro="">
      <xdr:nvGraphicFramePr>
        <xdr:cNvPr id="20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140</xdr:col>
      <xdr:colOff>981075</xdr:colOff>
      <xdr:row>1</xdr:row>
      <xdr:rowOff>0</xdr:rowOff>
    </xdr:from>
    <xdr:to>
      <xdr:col>145</xdr:col>
      <xdr:colOff>923925</xdr:colOff>
      <xdr:row>15</xdr:row>
      <xdr:rowOff>38100</xdr:rowOff>
    </xdr:to>
    <xdr:graphicFrame macro="">
      <xdr:nvGraphicFramePr>
        <xdr:cNvPr id="207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119</xdr:col>
      <xdr:colOff>0</xdr:colOff>
      <xdr:row>1</xdr:row>
      <xdr:rowOff>85725</xdr:rowOff>
    </xdr:from>
    <xdr:to>
      <xdr:col>122</xdr:col>
      <xdr:colOff>190500</xdr:colOff>
      <xdr:row>15</xdr:row>
      <xdr:rowOff>123825</xdr:rowOff>
    </xdr:to>
    <xdr:graphicFrame macro="">
      <xdr:nvGraphicFramePr>
        <xdr:cNvPr id="20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122</xdr:col>
      <xdr:colOff>619125</xdr:colOff>
      <xdr:row>1</xdr:row>
      <xdr:rowOff>47625</xdr:rowOff>
    </xdr:from>
    <xdr:to>
      <xdr:col>125</xdr:col>
      <xdr:colOff>571500</xdr:colOff>
      <xdr:row>15</xdr:row>
      <xdr:rowOff>85725</xdr:rowOff>
    </xdr:to>
    <xdr:graphicFrame macro="">
      <xdr:nvGraphicFramePr>
        <xdr:cNvPr id="207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153</xdr:col>
      <xdr:colOff>971550</xdr:colOff>
      <xdr:row>1</xdr:row>
      <xdr:rowOff>28575</xdr:rowOff>
    </xdr:from>
    <xdr:to>
      <xdr:col>157</xdr:col>
      <xdr:colOff>590550</xdr:colOff>
      <xdr:row>15</xdr:row>
      <xdr:rowOff>66675</xdr:rowOff>
    </xdr:to>
    <xdr:graphicFrame macro="">
      <xdr:nvGraphicFramePr>
        <xdr:cNvPr id="207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163</xdr:col>
      <xdr:colOff>609600</xdr:colOff>
      <xdr:row>1</xdr:row>
      <xdr:rowOff>38100</xdr:rowOff>
    </xdr:from>
    <xdr:to>
      <xdr:col>168</xdr:col>
      <xdr:colOff>600075</xdr:colOff>
      <xdr:row>15</xdr:row>
      <xdr:rowOff>85725</xdr:rowOff>
    </xdr:to>
    <xdr:graphicFrame macro="">
      <xdr:nvGraphicFramePr>
        <xdr:cNvPr id="207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158</xdr:col>
      <xdr:colOff>590550</xdr:colOff>
      <xdr:row>1</xdr:row>
      <xdr:rowOff>85725</xdr:rowOff>
    </xdr:from>
    <xdr:to>
      <xdr:col>162</xdr:col>
      <xdr:colOff>590550</xdr:colOff>
      <xdr:row>15</xdr:row>
      <xdr:rowOff>76200</xdr:rowOff>
    </xdr:to>
    <xdr:graphicFrame macro="">
      <xdr:nvGraphicFramePr>
        <xdr:cNvPr id="208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168</xdr:col>
      <xdr:colOff>981075</xdr:colOff>
      <xdr:row>1</xdr:row>
      <xdr:rowOff>0</xdr:rowOff>
    </xdr:from>
    <xdr:to>
      <xdr:col>173</xdr:col>
      <xdr:colOff>923925</xdr:colOff>
      <xdr:row>15</xdr:row>
      <xdr:rowOff>38100</xdr:rowOff>
    </xdr:to>
    <xdr:graphicFrame macro="">
      <xdr:nvGraphicFramePr>
        <xdr:cNvPr id="208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147</xdr:col>
      <xdr:colOff>0</xdr:colOff>
      <xdr:row>1</xdr:row>
      <xdr:rowOff>85725</xdr:rowOff>
    </xdr:from>
    <xdr:to>
      <xdr:col>150</xdr:col>
      <xdr:colOff>190500</xdr:colOff>
      <xdr:row>15</xdr:row>
      <xdr:rowOff>123825</xdr:rowOff>
    </xdr:to>
    <xdr:graphicFrame macro="">
      <xdr:nvGraphicFramePr>
        <xdr:cNvPr id="20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150</xdr:col>
      <xdr:colOff>619125</xdr:colOff>
      <xdr:row>1</xdr:row>
      <xdr:rowOff>47625</xdr:rowOff>
    </xdr:from>
    <xdr:to>
      <xdr:col>153</xdr:col>
      <xdr:colOff>571500</xdr:colOff>
      <xdr:row>15</xdr:row>
      <xdr:rowOff>85725</xdr:rowOff>
    </xdr:to>
    <xdr:graphicFrame macro="">
      <xdr:nvGraphicFramePr>
        <xdr:cNvPr id="20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181</xdr:col>
      <xdr:colOff>971550</xdr:colOff>
      <xdr:row>1</xdr:row>
      <xdr:rowOff>28575</xdr:rowOff>
    </xdr:from>
    <xdr:to>
      <xdr:col>185</xdr:col>
      <xdr:colOff>590550</xdr:colOff>
      <xdr:row>15</xdr:row>
      <xdr:rowOff>66675</xdr:rowOff>
    </xdr:to>
    <xdr:graphicFrame macro="">
      <xdr:nvGraphicFramePr>
        <xdr:cNvPr id="20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191</xdr:col>
      <xdr:colOff>609600</xdr:colOff>
      <xdr:row>1</xdr:row>
      <xdr:rowOff>38100</xdr:rowOff>
    </xdr:from>
    <xdr:to>
      <xdr:col>196</xdr:col>
      <xdr:colOff>600075</xdr:colOff>
      <xdr:row>15</xdr:row>
      <xdr:rowOff>85725</xdr:rowOff>
    </xdr:to>
    <xdr:graphicFrame macro="">
      <xdr:nvGraphicFramePr>
        <xdr:cNvPr id="20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186</xdr:col>
      <xdr:colOff>590550</xdr:colOff>
      <xdr:row>1</xdr:row>
      <xdr:rowOff>85725</xdr:rowOff>
    </xdr:from>
    <xdr:to>
      <xdr:col>190</xdr:col>
      <xdr:colOff>590550</xdr:colOff>
      <xdr:row>15</xdr:row>
      <xdr:rowOff>76200</xdr:rowOff>
    </xdr:to>
    <xdr:graphicFrame macro="">
      <xdr:nvGraphicFramePr>
        <xdr:cNvPr id="20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196</xdr:col>
      <xdr:colOff>981075</xdr:colOff>
      <xdr:row>1</xdr:row>
      <xdr:rowOff>0</xdr:rowOff>
    </xdr:from>
    <xdr:to>
      <xdr:col>201</xdr:col>
      <xdr:colOff>923925</xdr:colOff>
      <xdr:row>15</xdr:row>
      <xdr:rowOff>38100</xdr:rowOff>
    </xdr:to>
    <xdr:graphicFrame macro="">
      <xdr:nvGraphicFramePr>
        <xdr:cNvPr id="208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175</xdr:col>
      <xdr:colOff>0</xdr:colOff>
      <xdr:row>1</xdr:row>
      <xdr:rowOff>85725</xdr:rowOff>
    </xdr:from>
    <xdr:to>
      <xdr:col>178</xdr:col>
      <xdr:colOff>190500</xdr:colOff>
      <xdr:row>15</xdr:row>
      <xdr:rowOff>123825</xdr:rowOff>
    </xdr:to>
    <xdr:graphicFrame macro="">
      <xdr:nvGraphicFramePr>
        <xdr:cNvPr id="208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178</xdr:col>
      <xdr:colOff>619125</xdr:colOff>
      <xdr:row>1</xdr:row>
      <xdr:rowOff>47625</xdr:rowOff>
    </xdr:from>
    <xdr:to>
      <xdr:col>181</xdr:col>
      <xdr:colOff>571500</xdr:colOff>
      <xdr:row>15</xdr:row>
      <xdr:rowOff>85725</xdr:rowOff>
    </xdr:to>
    <xdr:graphicFrame macro="">
      <xdr:nvGraphicFramePr>
        <xdr:cNvPr id="20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209</xdr:col>
      <xdr:colOff>762000</xdr:colOff>
      <xdr:row>1</xdr:row>
      <xdr:rowOff>28575</xdr:rowOff>
    </xdr:from>
    <xdr:to>
      <xdr:col>213</xdr:col>
      <xdr:colOff>371475</xdr:colOff>
      <xdr:row>15</xdr:row>
      <xdr:rowOff>66675</xdr:rowOff>
    </xdr:to>
    <xdr:graphicFrame macro="">
      <xdr:nvGraphicFramePr>
        <xdr:cNvPr id="209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219</xdr:col>
      <xdr:colOff>400050</xdr:colOff>
      <xdr:row>1</xdr:row>
      <xdr:rowOff>38100</xdr:rowOff>
    </xdr:from>
    <xdr:to>
      <xdr:col>224</xdr:col>
      <xdr:colOff>390525</xdr:colOff>
      <xdr:row>15</xdr:row>
      <xdr:rowOff>85725</xdr:rowOff>
    </xdr:to>
    <xdr:graphicFrame macro="">
      <xdr:nvGraphicFramePr>
        <xdr:cNvPr id="209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214</xdr:col>
      <xdr:colOff>381000</xdr:colOff>
      <xdr:row>1</xdr:row>
      <xdr:rowOff>85725</xdr:rowOff>
    </xdr:from>
    <xdr:to>
      <xdr:col>218</xdr:col>
      <xdr:colOff>371475</xdr:colOff>
      <xdr:row>15</xdr:row>
      <xdr:rowOff>76200</xdr:rowOff>
    </xdr:to>
    <xdr:graphicFrame macro="">
      <xdr:nvGraphicFramePr>
        <xdr:cNvPr id="209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224</xdr:col>
      <xdr:colOff>771525</xdr:colOff>
      <xdr:row>1</xdr:row>
      <xdr:rowOff>0</xdr:rowOff>
    </xdr:from>
    <xdr:to>
      <xdr:col>230</xdr:col>
      <xdr:colOff>733425</xdr:colOff>
      <xdr:row>15</xdr:row>
      <xdr:rowOff>38100</xdr:rowOff>
    </xdr:to>
    <xdr:graphicFrame macro="">
      <xdr:nvGraphicFramePr>
        <xdr:cNvPr id="209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203</xdr:col>
      <xdr:colOff>0</xdr:colOff>
      <xdr:row>1</xdr:row>
      <xdr:rowOff>85725</xdr:rowOff>
    </xdr:from>
    <xdr:to>
      <xdr:col>205</xdr:col>
      <xdr:colOff>1000125</xdr:colOff>
      <xdr:row>15</xdr:row>
      <xdr:rowOff>123825</xdr:rowOff>
    </xdr:to>
    <xdr:graphicFrame macro="">
      <xdr:nvGraphicFramePr>
        <xdr:cNvPr id="209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206</xdr:col>
      <xdr:colOff>409575</xdr:colOff>
      <xdr:row>1</xdr:row>
      <xdr:rowOff>47625</xdr:rowOff>
    </xdr:from>
    <xdr:to>
      <xdr:col>209</xdr:col>
      <xdr:colOff>352425</xdr:colOff>
      <xdr:row>15</xdr:row>
      <xdr:rowOff>85725</xdr:rowOff>
    </xdr:to>
    <xdr:graphicFrame macro="">
      <xdr:nvGraphicFramePr>
        <xdr:cNvPr id="209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23</xdr:col>
      <xdr:colOff>9525</xdr:colOff>
      <xdr:row>1</xdr:row>
      <xdr:rowOff>38100</xdr:rowOff>
    </xdr:from>
    <xdr:to>
      <xdr:col>28</xdr:col>
      <xdr:colOff>0</xdr:colOff>
      <xdr:row>15</xdr:row>
      <xdr:rowOff>85725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18</xdr:col>
      <xdr:colOff>0</xdr:colOff>
      <xdr:row>1</xdr:row>
      <xdr:rowOff>85725</xdr:rowOff>
    </xdr:from>
    <xdr:to>
      <xdr:col>21</xdr:col>
      <xdr:colOff>1019175</xdr:colOff>
      <xdr:row>15</xdr:row>
      <xdr:rowOff>66675</xdr:rowOff>
    </xdr:to>
    <xdr:graphicFrame macro="">
      <xdr:nvGraphicFramePr>
        <xdr:cNvPr id="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29</xdr:col>
      <xdr:colOff>47625</xdr:colOff>
      <xdr:row>1</xdr:row>
      <xdr:rowOff>0</xdr:rowOff>
    </xdr:from>
    <xdr:to>
      <xdr:col>33</xdr:col>
      <xdr:colOff>1019175</xdr:colOff>
      <xdr:row>15</xdr:row>
      <xdr:rowOff>38100</xdr:rowOff>
    </xdr:to>
    <xdr:graphicFrame macro="">
      <xdr:nvGraphicFramePr>
        <xdr:cNvPr id="5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10</xdr:col>
      <xdr:colOff>771525</xdr:colOff>
      <xdr:row>15</xdr:row>
      <xdr:rowOff>38100</xdr:rowOff>
    </xdr:to>
    <xdr:graphicFrame macro="">
      <xdr:nvGraphicFramePr>
        <xdr:cNvPr id="1484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13</xdr:col>
      <xdr:colOff>990600</xdr:colOff>
      <xdr:row>15</xdr:row>
      <xdr:rowOff>38100</xdr:rowOff>
    </xdr:to>
    <xdr:graphicFrame macro="">
      <xdr:nvGraphicFramePr>
        <xdr:cNvPr id="1484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41</xdr:col>
      <xdr:colOff>352425</xdr:colOff>
      <xdr:row>0</xdr:row>
      <xdr:rowOff>161925</xdr:rowOff>
    </xdr:from>
    <xdr:to>
      <xdr:col>44</xdr:col>
      <xdr:colOff>990600</xdr:colOff>
      <xdr:row>15</xdr:row>
      <xdr:rowOff>9525</xdr:rowOff>
    </xdr:to>
    <xdr:graphicFrame macro="">
      <xdr:nvGraphicFramePr>
        <xdr:cNvPr id="14848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1019175</xdr:colOff>
      <xdr:row>1</xdr:row>
      <xdr:rowOff>28575</xdr:rowOff>
    </xdr:from>
    <xdr:to>
      <xdr:col>37</xdr:col>
      <xdr:colOff>885825</xdr:colOff>
      <xdr:row>15</xdr:row>
      <xdr:rowOff>66675</xdr:rowOff>
    </xdr:to>
    <xdr:graphicFrame macro="">
      <xdr:nvGraphicFramePr>
        <xdr:cNvPr id="14849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123825</xdr:colOff>
      <xdr:row>0</xdr:row>
      <xdr:rowOff>180975</xdr:rowOff>
    </xdr:from>
    <xdr:to>
      <xdr:col>40</xdr:col>
      <xdr:colOff>971550</xdr:colOff>
      <xdr:row>15</xdr:row>
      <xdr:rowOff>28575</xdr:rowOff>
    </xdr:to>
    <xdr:graphicFrame macro="">
      <xdr:nvGraphicFramePr>
        <xdr:cNvPr id="14849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69</xdr:col>
      <xdr:colOff>971550</xdr:colOff>
      <xdr:row>1</xdr:row>
      <xdr:rowOff>28575</xdr:rowOff>
    </xdr:from>
    <xdr:to>
      <xdr:col>73</xdr:col>
      <xdr:colOff>590550</xdr:colOff>
      <xdr:row>15</xdr:row>
      <xdr:rowOff>66675</xdr:rowOff>
    </xdr:to>
    <xdr:graphicFrame macro="">
      <xdr:nvGraphicFramePr>
        <xdr:cNvPr id="14849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79</xdr:col>
      <xdr:colOff>609600</xdr:colOff>
      <xdr:row>1</xdr:row>
      <xdr:rowOff>38100</xdr:rowOff>
    </xdr:from>
    <xdr:to>
      <xdr:col>84</xdr:col>
      <xdr:colOff>600075</xdr:colOff>
      <xdr:row>15</xdr:row>
      <xdr:rowOff>85725</xdr:rowOff>
    </xdr:to>
    <xdr:graphicFrame macro="">
      <xdr:nvGraphicFramePr>
        <xdr:cNvPr id="1484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74</xdr:col>
      <xdr:colOff>590550</xdr:colOff>
      <xdr:row>1</xdr:row>
      <xdr:rowOff>85725</xdr:rowOff>
    </xdr:from>
    <xdr:to>
      <xdr:col>78</xdr:col>
      <xdr:colOff>590550</xdr:colOff>
      <xdr:row>15</xdr:row>
      <xdr:rowOff>76200</xdr:rowOff>
    </xdr:to>
    <xdr:graphicFrame macro="">
      <xdr:nvGraphicFramePr>
        <xdr:cNvPr id="14849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84</xdr:col>
      <xdr:colOff>981075</xdr:colOff>
      <xdr:row>1</xdr:row>
      <xdr:rowOff>0</xdr:rowOff>
    </xdr:from>
    <xdr:to>
      <xdr:col>89</xdr:col>
      <xdr:colOff>923925</xdr:colOff>
      <xdr:row>15</xdr:row>
      <xdr:rowOff>38100</xdr:rowOff>
    </xdr:to>
    <xdr:graphicFrame macro="">
      <xdr:nvGraphicFramePr>
        <xdr:cNvPr id="14849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</xdr:row>
      <xdr:rowOff>85725</xdr:rowOff>
    </xdr:from>
    <xdr:to>
      <xdr:col>66</xdr:col>
      <xdr:colOff>190500</xdr:colOff>
      <xdr:row>15</xdr:row>
      <xdr:rowOff>123825</xdr:rowOff>
    </xdr:to>
    <xdr:graphicFrame macro="">
      <xdr:nvGraphicFramePr>
        <xdr:cNvPr id="14849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66</xdr:col>
      <xdr:colOff>619125</xdr:colOff>
      <xdr:row>1</xdr:row>
      <xdr:rowOff>47625</xdr:rowOff>
    </xdr:from>
    <xdr:to>
      <xdr:col>69</xdr:col>
      <xdr:colOff>571500</xdr:colOff>
      <xdr:row>15</xdr:row>
      <xdr:rowOff>85725</xdr:rowOff>
    </xdr:to>
    <xdr:graphicFrame macro="">
      <xdr:nvGraphicFramePr>
        <xdr:cNvPr id="1484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97</xdr:col>
      <xdr:colOff>971550</xdr:colOff>
      <xdr:row>1</xdr:row>
      <xdr:rowOff>28575</xdr:rowOff>
    </xdr:from>
    <xdr:to>
      <xdr:col>101</xdr:col>
      <xdr:colOff>590550</xdr:colOff>
      <xdr:row>15</xdr:row>
      <xdr:rowOff>66675</xdr:rowOff>
    </xdr:to>
    <xdr:graphicFrame macro="">
      <xdr:nvGraphicFramePr>
        <xdr:cNvPr id="14849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107</xdr:col>
      <xdr:colOff>609600</xdr:colOff>
      <xdr:row>1</xdr:row>
      <xdr:rowOff>38100</xdr:rowOff>
    </xdr:from>
    <xdr:to>
      <xdr:col>112</xdr:col>
      <xdr:colOff>600075</xdr:colOff>
      <xdr:row>15</xdr:row>
      <xdr:rowOff>85725</xdr:rowOff>
    </xdr:to>
    <xdr:graphicFrame macro="">
      <xdr:nvGraphicFramePr>
        <xdr:cNvPr id="14849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102</xdr:col>
      <xdr:colOff>590550</xdr:colOff>
      <xdr:row>1</xdr:row>
      <xdr:rowOff>85725</xdr:rowOff>
    </xdr:from>
    <xdr:to>
      <xdr:col>106</xdr:col>
      <xdr:colOff>590550</xdr:colOff>
      <xdr:row>15</xdr:row>
      <xdr:rowOff>76200</xdr:rowOff>
    </xdr:to>
    <xdr:graphicFrame macro="">
      <xdr:nvGraphicFramePr>
        <xdr:cNvPr id="14850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112</xdr:col>
      <xdr:colOff>981075</xdr:colOff>
      <xdr:row>1</xdr:row>
      <xdr:rowOff>0</xdr:rowOff>
    </xdr:from>
    <xdr:to>
      <xdr:col>117</xdr:col>
      <xdr:colOff>923925</xdr:colOff>
      <xdr:row>15</xdr:row>
      <xdr:rowOff>38100</xdr:rowOff>
    </xdr:to>
    <xdr:graphicFrame macro="">
      <xdr:nvGraphicFramePr>
        <xdr:cNvPr id="14850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91</xdr:col>
      <xdr:colOff>0</xdr:colOff>
      <xdr:row>1</xdr:row>
      <xdr:rowOff>85725</xdr:rowOff>
    </xdr:from>
    <xdr:to>
      <xdr:col>94</xdr:col>
      <xdr:colOff>190500</xdr:colOff>
      <xdr:row>15</xdr:row>
      <xdr:rowOff>123825</xdr:rowOff>
    </xdr:to>
    <xdr:graphicFrame macro="">
      <xdr:nvGraphicFramePr>
        <xdr:cNvPr id="1485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94</xdr:col>
      <xdr:colOff>619125</xdr:colOff>
      <xdr:row>1</xdr:row>
      <xdr:rowOff>47625</xdr:rowOff>
    </xdr:from>
    <xdr:to>
      <xdr:col>97</xdr:col>
      <xdr:colOff>571500</xdr:colOff>
      <xdr:row>15</xdr:row>
      <xdr:rowOff>85725</xdr:rowOff>
    </xdr:to>
    <xdr:graphicFrame macro="">
      <xdr:nvGraphicFramePr>
        <xdr:cNvPr id="1485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125</xdr:col>
      <xdr:colOff>971550</xdr:colOff>
      <xdr:row>1</xdr:row>
      <xdr:rowOff>28575</xdr:rowOff>
    </xdr:from>
    <xdr:to>
      <xdr:col>129</xdr:col>
      <xdr:colOff>590550</xdr:colOff>
      <xdr:row>15</xdr:row>
      <xdr:rowOff>66675</xdr:rowOff>
    </xdr:to>
    <xdr:graphicFrame macro="">
      <xdr:nvGraphicFramePr>
        <xdr:cNvPr id="14850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135</xdr:col>
      <xdr:colOff>609600</xdr:colOff>
      <xdr:row>1</xdr:row>
      <xdr:rowOff>38100</xdr:rowOff>
    </xdr:from>
    <xdr:to>
      <xdr:col>140</xdr:col>
      <xdr:colOff>600075</xdr:colOff>
      <xdr:row>15</xdr:row>
      <xdr:rowOff>85725</xdr:rowOff>
    </xdr:to>
    <xdr:graphicFrame macro="">
      <xdr:nvGraphicFramePr>
        <xdr:cNvPr id="1485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130</xdr:col>
      <xdr:colOff>590550</xdr:colOff>
      <xdr:row>1</xdr:row>
      <xdr:rowOff>85725</xdr:rowOff>
    </xdr:from>
    <xdr:to>
      <xdr:col>134</xdr:col>
      <xdr:colOff>590550</xdr:colOff>
      <xdr:row>15</xdr:row>
      <xdr:rowOff>76200</xdr:rowOff>
    </xdr:to>
    <xdr:graphicFrame macro="">
      <xdr:nvGraphicFramePr>
        <xdr:cNvPr id="14850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140</xdr:col>
      <xdr:colOff>981075</xdr:colOff>
      <xdr:row>1</xdr:row>
      <xdr:rowOff>0</xdr:rowOff>
    </xdr:from>
    <xdr:to>
      <xdr:col>145</xdr:col>
      <xdr:colOff>923925</xdr:colOff>
      <xdr:row>15</xdr:row>
      <xdr:rowOff>38100</xdr:rowOff>
    </xdr:to>
    <xdr:graphicFrame macro="">
      <xdr:nvGraphicFramePr>
        <xdr:cNvPr id="14850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119</xdr:col>
      <xdr:colOff>0</xdr:colOff>
      <xdr:row>1</xdr:row>
      <xdr:rowOff>85725</xdr:rowOff>
    </xdr:from>
    <xdr:to>
      <xdr:col>122</xdr:col>
      <xdr:colOff>190500</xdr:colOff>
      <xdr:row>15</xdr:row>
      <xdr:rowOff>123825</xdr:rowOff>
    </xdr:to>
    <xdr:graphicFrame macro="">
      <xdr:nvGraphicFramePr>
        <xdr:cNvPr id="14850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122</xdr:col>
      <xdr:colOff>619125</xdr:colOff>
      <xdr:row>1</xdr:row>
      <xdr:rowOff>47625</xdr:rowOff>
    </xdr:from>
    <xdr:to>
      <xdr:col>125</xdr:col>
      <xdr:colOff>571500</xdr:colOff>
      <xdr:row>15</xdr:row>
      <xdr:rowOff>85725</xdr:rowOff>
    </xdr:to>
    <xdr:graphicFrame macro="">
      <xdr:nvGraphicFramePr>
        <xdr:cNvPr id="1485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153</xdr:col>
      <xdr:colOff>971550</xdr:colOff>
      <xdr:row>1</xdr:row>
      <xdr:rowOff>28575</xdr:rowOff>
    </xdr:from>
    <xdr:to>
      <xdr:col>157</xdr:col>
      <xdr:colOff>590550</xdr:colOff>
      <xdr:row>15</xdr:row>
      <xdr:rowOff>66675</xdr:rowOff>
    </xdr:to>
    <xdr:graphicFrame macro="">
      <xdr:nvGraphicFramePr>
        <xdr:cNvPr id="1485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163</xdr:col>
      <xdr:colOff>609600</xdr:colOff>
      <xdr:row>1</xdr:row>
      <xdr:rowOff>38100</xdr:rowOff>
    </xdr:from>
    <xdr:to>
      <xdr:col>168</xdr:col>
      <xdr:colOff>600075</xdr:colOff>
      <xdr:row>15</xdr:row>
      <xdr:rowOff>85725</xdr:rowOff>
    </xdr:to>
    <xdr:graphicFrame macro="">
      <xdr:nvGraphicFramePr>
        <xdr:cNvPr id="1485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158</xdr:col>
      <xdr:colOff>590550</xdr:colOff>
      <xdr:row>1</xdr:row>
      <xdr:rowOff>85725</xdr:rowOff>
    </xdr:from>
    <xdr:to>
      <xdr:col>162</xdr:col>
      <xdr:colOff>590550</xdr:colOff>
      <xdr:row>15</xdr:row>
      <xdr:rowOff>76200</xdr:rowOff>
    </xdr:to>
    <xdr:graphicFrame macro="">
      <xdr:nvGraphicFramePr>
        <xdr:cNvPr id="14851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168</xdr:col>
      <xdr:colOff>981075</xdr:colOff>
      <xdr:row>1</xdr:row>
      <xdr:rowOff>0</xdr:rowOff>
    </xdr:from>
    <xdr:to>
      <xdr:col>173</xdr:col>
      <xdr:colOff>923925</xdr:colOff>
      <xdr:row>15</xdr:row>
      <xdr:rowOff>38100</xdr:rowOff>
    </xdr:to>
    <xdr:graphicFrame macro="">
      <xdr:nvGraphicFramePr>
        <xdr:cNvPr id="14851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147</xdr:col>
      <xdr:colOff>0</xdr:colOff>
      <xdr:row>1</xdr:row>
      <xdr:rowOff>85725</xdr:rowOff>
    </xdr:from>
    <xdr:to>
      <xdr:col>150</xdr:col>
      <xdr:colOff>190500</xdr:colOff>
      <xdr:row>15</xdr:row>
      <xdr:rowOff>123825</xdr:rowOff>
    </xdr:to>
    <xdr:graphicFrame macro="">
      <xdr:nvGraphicFramePr>
        <xdr:cNvPr id="1485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150</xdr:col>
      <xdr:colOff>619125</xdr:colOff>
      <xdr:row>1</xdr:row>
      <xdr:rowOff>47625</xdr:rowOff>
    </xdr:from>
    <xdr:to>
      <xdr:col>153</xdr:col>
      <xdr:colOff>571500</xdr:colOff>
      <xdr:row>15</xdr:row>
      <xdr:rowOff>85725</xdr:rowOff>
    </xdr:to>
    <xdr:graphicFrame macro="">
      <xdr:nvGraphicFramePr>
        <xdr:cNvPr id="148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181</xdr:col>
      <xdr:colOff>971550</xdr:colOff>
      <xdr:row>1</xdr:row>
      <xdr:rowOff>28575</xdr:rowOff>
    </xdr:from>
    <xdr:to>
      <xdr:col>185</xdr:col>
      <xdr:colOff>590550</xdr:colOff>
      <xdr:row>15</xdr:row>
      <xdr:rowOff>66675</xdr:rowOff>
    </xdr:to>
    <xdr:graphicFrame macro="">
      <xdr:nvGraphicFramePr>
        <xdr:cNvPr id="1485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191</xdr:col>
      <xdr:colOff>609600</xdr:colOff>
      <xdr:row>1</xdr:row>
      <xdr:rowOff>38100</xdr:rowOff>
    </xdr:from>
    <xdr:to>
      <xdr:col>196</xdr:col>
      <xdr:colOff>600075</xdr:colOff>
      <xdr:row>15</xdr:row>
      <xdr:rowOff>85725</xdr:rowOff>
    </xdr:to>
    <xdr:graphicFrame macro="">
      <xdr:nvGraphicFramePr>
        <xdr:cNvPr id="148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186</xdr:col>
      <xdr:colOff>590550</xdr:colOff>
      <xdr:row>1</xdr:row>
      <xdr:rowOff>85725</xdr:rowOff>
    </xdr:from>
    <xdr:to>
      <xdr:col>190</xdr:col>
      <xdr:colOff>590550</xdr:colOff>
      <xdr:row>15</xdr:row>
      <xdr:rowOff>76200</xdr:rowOff>
    </xdr:to>
    <xdr:graphicFrame macro="">
      <xdr:nvGraphicFramePr>
        <xdr:cNvPr id="14851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196</xdr:col>
      <xdr:colOff>981075</xdr:colOff>
      <xdr:row>1</xdr:row>
      <xdr:rowOff>0</xdr:rowOff>
    </xdr:from>
    <xdr:to>
      <xdr:col>201</xdr:col>
      <xdr:colOff>923925</xdr:colOff>
      <xdr:row>15</xdr:row>
      <xdr:rowOff>38100</xdr:rowOff>
    </xdr:to>
    <xdr:graphicFrame macro="">
      <xdr:nvGraphicFramePr>
        <xdr:cNvPr id="14851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175</xdr:col>
      <xdr:colOff>0</xdr:colOff>
      <xdr:row>1</xdr:row>
      <xdr:rowOff>85725</xdr:rowOff>
    </xdr:from>
    <xdr:to>
      <xdr:col>178</xdr:col>
      <xdr:colOff>190500</xdr:colOff>
      <xdr:row>15</xdr:row>
      <xdr:rowOff>123825</xdr:rowOff>
    </xdr:to>
    <xdr:graphicFrame macro="">
      <xdr:nvGraphicFramePr>
        <xdr:cNvPr id="14852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178</xdr:col>
      <xdr:colOff>619125</xdr:colOff>
      <xdr:row>1</xdr:row>
      <xdr:rowOff>47625</xdr:rowOff>
    </xdr:from>
    <xdr:to>
      <xdr:col>181</xdr:col>
      <xdr:colOff>571500</xdr:colOff>
      <xdr:row>15</xdr:row>
      <xdr:rowOff>85725</xdr:rowOff>
    </xdr:to>
    <xdr:graphicFrame macro="">
      <xdr:nvGraphicFramePr>
        <xdr:cNvPr id="1485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209</xdr:col>
      <xdr:colOff>762000</xdr:colOff>
      <xdr:row>1</xdr:row>
      <xdr:rowOff>28575</xdr:rowOff>
    </xdr:from>
    <xdr:to>
      <xdr:col>213</xdr:col>
      <xdr:colOff>371475</xdr:colOff>
      <xdr:row>15</xdr:row>
      <xdr:rowOff>66675</xdr:rowOff>
    </xdr:to>
    <xdr:graphicFrame macro="">
      <xdr:nvGraphicFramePr>
        <xdr:cNvPr id="1485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219</xdr:col>
      <xdr:colOff>400050</xdr:colOff>
      <xdr:row>1</xdr:row>
      <xdr:rowOff>38100</xdr:rowOff>
    </xdr:from>
    <xdr:to>
      <xdr:col>224</xdr:col>
      <xdr:colOff>390525</xdr:colOff>
      <xdr:row>15</xdr:row>
      <xdr:rowOff>85725</xdr:rowOff>
    </xdr:to>
    <xdr:graphicFrame macro="">
      <xdr:nvGraphicFramePr>
        <xdr:cNvPr id="1485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214</xdr:col>
      <xdr:colOff>381000</xdr:colOff>
      <xdr:row>1</xdr:row>
      <xdr:rowOff>85725</xdr:rowOff>
    </xdr:from>
    <xdr:to>
      <xdr:col>218</xdr:col>
      <xdr:colOff>371475</xdr:colOff>
      <xdr:row>15</xdr:row>
      <xdr:rowOff>76200</xdr:rowOff>
    </xdr:to>
    <xdr:graphicFrame macro="">
      <xdr:nvGraphicFramePr>
        <xdr:cNvPr id="14852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224</xdr:col>
      <xdr:colOff>771525</xdr:colOff>
      <xdr:row>1</xdr:row>
      <xdr:rowOff>0</xdr:rowOff>
    </xdr:from>
    <xdr:to>
      <xdr:col>230</xdr:col>
      <xdr:colOff>733425</xdr:colOff>
      <xdr:row>15</xdr:row>
      <xdr:rowOff>38100</xdr:rowOff>
    </xdr:to>
    <xdr:graphicFrame macro="">
      <xdr:nvGraphicFramePr>
        <xdr:cNvPr id="14852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203</xdr:col>
      <xdr:colOff>0</xdr:colOff>
      <xdr:row>1</xdr:row>
      <xdr:rowOff>85725</xdr:rowOff>
    </xdr:from>
    <xdr:to>
      <xdr:col>205</xdr:col>
      <xdr:colOff>1000125</xdr:colOff>
      <xdr:row>15</xdr:row>
      <xdr:rowOff>123825</xdr:rowOff>
    </xdr:to>
    <xdr:graphicFrame macro="">
      <xdr:nvGraphicFramePr>
        <xdr:cNvPr id="1485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206</xdr:col>
      <xdr:colOff>409575</xdr:colOff>
      <xdr:row>1</xdr:row>
      <xdr:rowOff>47625</xdr:rowOff>
    </xdr:from>
    <xdr:to>
      <xdr:col>209</xdr:col>
      <xdr:colOff>352425</xdr:colOff>
      <xdr:row>15</xdr:row>
      <xdr:rowOff>85725</xdr:rowOff>
    </xdr:to>
    <xdr:graphicFrame macro="">
      <xdr:nvGraphicFramePr>
        <xdr:cNvPr id="1485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23</xdr:col>
      <xdr:colOff>9524</xdr:colOff>
      <xdr:row>1</xdr:row>
      <xdr:rowOff>38100</xdr:rowOff>
    </xdr:from>
    <xdr:to>
      <xdr:col>28</xdr:col>
      <xdr:colOff>0</xdr:colOff>
      <xdr:row>15</xdr:row>
      <xdr:rowOff>85725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</xdr:col>
      <xdr:colOff>0</xdr:colOff>
      <xdr:row>1</xdr:row>
      <xdr:rowOff>85725</xdr:rowOff>
    </xdr:from>
    <xdr:to>
      <xdr:col>21</xdr:col>
      <xdr:colOff>1014412</xdr:colOff>
      <xdr:row>15</xdr:row>
      <xdr:rowOff>66675</xdr:rowOff>
    </xdr:to>
    <xdr:graphicFrame macro="">
      <xdr:nvGraphicFramePr>
        <xdr:cNvPr id="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29</xdr:col>
      <xdr:colOff>42862</xdr:colOff>
      <xdr:row>1</xdr:row>
      <xdr:rowOff>0</xdr:rowOff>
    </xdr:from>
    <xdr:to>
      <xdr:col>33</xdr:col>
      <xdr:colOff>1014412</xdr:colOff>
      <xdr:row>15</xdr:row>
      <xdr:rowOff>38100</xdr:rowOff>
    </xdr:to>
    <xdr:graphicFrame macro="">
      <xdr:nvGraphicFramePr>
        <xdr:cNvPr id="5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51</xdr:col>
      <xdr:colOff>9524</xdr:colOff>
      <xdr:row>1</xdr:row>
      <xdr:rowOff>38100</xdr:rowOff>
    </xdr:from>
    <xdr:to>
      <xdr:col>56</xdr:col>
      <xdr:colOff>0</xdr:colOff>
      <xdr:row>15</xdr:row>
      <xdr:rowOff>85725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46</xdr:col>
      <xdr:colOff>0</xdr:colOff>
      <xdr:row>1</xdr:row>
      <xdr:rowOff>85725</xdr:rowOff>
    </xdr:from>
    <xdr:to>
      <xdr:col>49</xdr:col>
      <xdr:colOff>1014412</xdr:colOff>
      <xdr:row>15</xdr:row>
      <xdr:rowOff>66675</xdr:rowOff>
    </xdr:to>
    <xdr:graphicFrame macro="">
      <xdr:nvGraphicFramePr>
        <xdr:cNvPr id="5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42862</xdr:colOff>
      <xdr:row>1</xdr:row>
      <xdr:rowOff>0</xdr:rowOff>
    </xdr:from>
    <xdr:to>
      <xdr:col>61</xdr:col>
      <xdr:colOff>1014412</xdr:colOff>
      <xdr:row>15</xdr:row>
      <xdr:rowOff>38100</xdr:rowOff>
    </xdr:to>
    <xdr:graphicFrame macro="">
      <xdr:nvGraphicFramePr>
        <xdr:cNvPr id="5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28575</xdr:colOff>
      <xdr:row>0</xdr:row>
      <xdr:rowOff>161925</xdr:rowOff>
    </xdr:from>
    <xdr:to>
      <xdr:col>28</xdr:col>
      <xdr:colOff>19050</xdr:colOff>
      <xdr:row>15</xdr:row>
      <xdr:rowOff>19050</xdr:rowOff>
    </xdr:to>
    <xdr:graphicFrame macro="">
      <xdr:nvGraphicFramePr>
        <xdr:cNvPr id="993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1009650</xdr:colOff>
      <xdr:row>0</xdr:row>
      <xdr:rowOff>190500</xdr:rowOff>
    </xdr:from>
    <xdr:to>
      <xdr:col>21</xdr:col>
      <xdr:colOff>1009650</xdr:colOff>
      <xdr:row>14</xdr:row>
      <xdr:rowOff>180975</xdr:rowOff>
    </xdr:to>
    <xdr:graphicFrame macro="">
      <xdr:nvGraphicFramePr>
        <xdr:cNvPr id="993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0</xdr:colOff>
      <xdr:row>1</xdr:row>
      <xdr:rowOff>0</xdr:rowOff>
    </xdr:from>
    <xdr:to>
      <xdr:col>33</xdr:col>
      <xdr:colOff>571500</xdr:colOff>
      <xdr:row>15</xdr:row>
      <xdr:rowOff>38100</xdr:rowOff>
    </xdr:to>
    <xdr:graphicFrame macro="">
      <xdr:nvGraphicFramePr>
        <xdr:cNvPr id="9933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</xdr:row>
      <xdr:rowOff>0</xdr:rowOff>
    </xdr:from>
    <xdr:to>
      <xdr:col>10</xdr:col>
      <xdr:colOff>771525</xdr:colOff>
      <xdr:row>15</xdr:row>
      <xdr:rowOff>38100</xdr:rowOff>
    </xdr:to>
    <xdr:graphicFrame macro="">
      <xdr:nvGraphicFramePr>
        <xdr:cNvPr id="993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13</xdr:col>
      <xdr:colOff>990600</xdr:colOff>
      <xdr:row>15</xdr:row>
      <xdr:rowOff>38100</xdr:rowOff>
    </xdr:to>
    <xdr:graphicFrame macro="">
      <xdr:nvGraphicFramePr>
        <xdr:cNvPr id="993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352425</xdr:colOff>
      <xdr:row>0</xdr:row>
      <xdr:rowOff>161925</xdr:rowOff>
    </xdr:from>
    <xdr:to>
      <xdr:col>44</xdr:col>
      <xdr:colOff>990600</xdr:colOff>
      <xdr:row>15</xdr:row>
      <xdr:rowOff>9525</xdr:rowOff>
    </xdr:to>
    <xdr:graphicFrame macro="">
      <xdr:nvGraphicFramePr>
        <xdr:cNvPr id="993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50</xdr:col>
      <xdr:colOff>1009650</xdr:colOff>
      <xdr:row>0</xdr:row>
      <xdr:rowOff>171450</xdr:rowOff>
    </xdr:from>
    <xdr:to>
      <xdr:col>55</xdr:col>
      <xdr:colOff>1000125</xdr:colOff>
      <xdr:row>15</xdr:row>
      <xdr:rowOff>28575</xdr:rowOff>
    </xdr:to>
    <xdr:graphicFrame macro="">
      <xdr:nvGraphicFramePr>
        <xdr:cNvPr id="993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45</xdr:col>
      <xdr:colOff>1000125</xdr:colOff>
      <xdr:row>1</xdr:row>
      <xdr:rowOff>28575</xdr:rowOff>
    </xdr:from>
    <xdr:to>
      <xdr:col>49</xdr:col>
      <xdr:colOff>990600</xdr:colOff>
      <xdr:row>15</xdr:row>
      <xdr:rowOff>9525</xdr:rowOff>
    </xdr:to>
    <xdr:graphicFrame macro="">
      <xdr:nvGraphicFramePr>
        <xdr:cNvPr id="9933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57</xdr:col>
      <xdr:colOff>19050</xdr:colOff>
      <xdr:row>0</xdr:row>
      <xdr:rowOff>133350</xdr:rowOff>
    </xdr:from>
    <xdr:to>
      <xdr:col>61</xdr:col>
      <xdr:colOff>990600</xdr:colOff>
      <xdr:row>14</xdr:row>
      <xdr:rowOff>171450</xdr:rowOff>
    </xdr:to>
    <xdr:graphicFrame macro="">
      <xdr:nvGraphicFramePr>
        <xdr:cNvPr id="9933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34</xdr:col>
      <xdr:colOff>1019175</xdr:colOff>
      <xdr:row>1</xdr:row>
      <xdr:rowOff>28575</xdr:rowOff>
    </xdr:from>
    <xdr:to>
      <xdr:col>37</xdr:col>
      <xdr:colOff>885825</xdr:colOff>
      <xdr:row>15</xdr:row>
      <xdr:rowOff>66675</xdr:rowOff>
    </xdr:to>
    <xdr:graphicFrame macro="">
      <xdr:nvGraphicFramePr>
        <xdr:cNvPr id="993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38</xdr:col>
      <xdr:colOff>123825</xdr:colOff>
      <xdr:row>0</xdr:row>
      <xdr:rowOff>180975</xdr:rowOff>
    </xdr:from>
    <xdr:to>
      <xdr:col>40</xdr:col>
      <xdr:colOff>971550</xdr:colOff>
      <xdr:row>15</xdr:row>
      <xdr:rowOff>28575</xdr:rowOff>
    </xdr:to>
    <xdr:graphicFrame macro="">
      <xdr:nvGraphicFramePr>
        <xdr:cNvPr id="993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69</xdr:col>
      <xdr:colOff>971550</xdr:colOff>
      <xdr:row>1</xdr:row>
      <xdr:rowOff>28575</xdr:rowOff>
    </xdr:from>
    <xdr:to>
      <xdr:col>73</xdr:col>
      <xdr:colOff>590550</xdr:colOff>
      <xdr:row>15</xdr:row>
      <xdr:rowOff>66675</xdr:rowOff>
    </xdr:to>
    <xdr:graphicFrame macro="">
      <xdr:nvGraphicFramePr>
        <xdr:cNvPr id="993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79</xdr:col>
      <xdr:colOff>609600</xdr:colOff>
      <xdr:row>1</xdr:row>
      <xdr:rowOff>38100</xdr:rowOff>
    </xdr:from>
    <xdr:to>
      <xdr:col>84</xdr:col>
      <xdr:colOff>600075</xdr:colOff>
      <xdr:row>15</xdr:row>
      <xdr:rowOff>85725</xdr:rowOff>
    </xdr:to>
    <xdr:graphicFrame macro="">
      <xdr:nvGraphicFramePr>
        <xdr:cNvPr id="993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74</xdr:col>
      <xdr:colOff>590550</xdr:colOff>
      <xdr:row>1</xdr:row>
      <xdr:rowOff>85725</xdr:rowOff>
    </xdr:from>
    <xdr:to>
      <xdr:col>78</xdr:col>
      <xdr:colOff>590550</xdr:colOff>
      <xdr:row>15</xdr:row>
      <xdr:rowOff>76200</xdr:rowOff>
    </xdr:to>
    <xdr:graphicFrame macro="">
      <xdr:nvGraphicFramePr>
        <xdr:cNvPr id="993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84</xdr:col>
      <xdr:colOff>981075</xdr:colOff>
      <xdr:row>1</xdr:row>
      <xdr:rowOff>0</xdr:rowOff>
    </xdr:from>
    <xdr:to>
      <xdr:col>89</xdr:col>
      <xdr:colOff>923925</xdr:colOff>
      <xdr:row>15</xdr:row>
      <xdr:rowOff>38100</xdr:rowOff>
    </xdr:to>
    <xdr:graphicFrame macro="">
      <xdr:nvGraphicFramePr>
        <xdr:cNvPr id="9934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63</xdr:col>
      <xdr:colOff>0</xdr:colOff>
      <xdr:row>1</xdr:row>
      <xdr:rowOff>85725</xdr:rowOff>
    </xdr:from>
    <xdr:to>
      <xdr:col>66</xdr:col>
      <xdr:colOff>190500</xdr:colOff>
      <xdr:row>15</xdr:row>
      <xdr:rowOff>123825</xdr:rowOff>
    </xdr:to>
    <xdr:graphicFrame macro="">
      <xdr:nvGraphicFramePr>
        <xdr:cNvPr id="993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66</xdr:col>
      <xdr:colOff>619125</xdr:colOff>
      <xdr:row>1</xdr:row>
      <xdr:rowOff>47625</xdr:rowOff>
    </xdr:from>
    <xdr:to>
      <xdr:col>69</xdr:col>
      <xdr:colOff>571500</xdr:colOff>
      <xdr:row>15</xdr:row>
      <xdr:rowOff>85725</xdr:rowOff>
    </xdr:to>
    <xdr:graphicFrame macro="">
      <xdr:nvGraphicFramePr>
        <xdr:cNvPr id="993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97</xdr:col>
      <xdr:colOff>971550</xdr:colOff>
      <xdr:row>1</xdr:row>
      <xdr:rowOff>28575</xdr:rowOff>
    </xdr:from>
    <xdr:to>
      <xdr:col>101</xdr:col>
      <xdr:colOff>590550</xdr:colOff>
      <xdr:row>15</xdr:row>
      <xdr:rowOff>66675</xdr:rowOff>
    </xdr:to>
    <xdr:graphicFrame macro="">
      <xdr:nvGraphicFramePr>
        <xdr:cNvPr id="993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107</xdr:col>
      <xdr:colOff>609600</xdr:colOff>
      <xdr:row>1</xdr:row>
      <xdr:rowOff>38100</xdr:rowOff>
    </xdr:from>
    <xdr:to>
      <xdr:col>112</xdr:col>
      <xdr:colOff>600075</xdr:colOff>
      <xdr:row>15</xdr:row>
      <xdr:rowOff>85725</xdr:rowOff>
    </xdr:to>
    <xdr:graphicFrame macro="">
      <xdr:nvGraphicFramePr>
        <xdr:cNvPr id="993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102</xdr:col>
      <xdr:colOff>590550</xdr:colOff>
      <xdr:row>1</xdr:row>
      <xdr:rowOff>85725</xdr:rowOff>
    </xdr:from>
    <xdr:to>
      <xdr:col>106</xdr:col>
      <xdr:colOff>590550</xdr:colOff>
      <xdr:row>15</xdr:row>
      <xdr:rowOff>76200</xdr:rowOff>
    </xdr:to>
    <xdr:graphicFrame macro="">
      <xdr:nvGraphicFramePr>
        <xdr:cNvPr id="9934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112</xdr:col>
      <xdr:colOff>981075</xdr:colOff>
      <xdr:row>1</xdr:row>
      <xdr:rowOff>0</xdr:rowOff>
    </xdr:from>
    <xdr:to>
      <xdr:col>117</xdr:col>
      <xdr:colOff>923925</xdr:colOff>
      <xdr:row>15</xdr:row>
      <xdr:rowOff>38100</xdr:rowOff>
    </xdr:to>
    <xdr:graphicFrame macro="">
      <xdr:nvGraphicFramePr>
        <xdr:cNvPr id="9934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91</xdr:col>
      <xdr:colOff>0</xdr:colOff>
      <xdr:row>1</xdr:row>
      <xdr:rowOff>85725</xdr:rowOff>
    </xdr:from>
    <xdr:to>
      <xdr:col>94</xdr:col>
      <xdr:colOff>190500</xdr:colOff>
      <xdr:row>15</xdr:row>
      <xdr:rowOff>123825</xdr:rowOff>
    </xdr:to>
    <xdr:graphicFrame macro="">
      <xdr:nvGraphicFramePr>
        <xdr:cNvPr id="993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619125</xdr:colOff>
      <xdr:row>1</xdr:row>
      <xdr:rowOff>47625</xdr:rowOff>
    </xdr:from>
    <xdr:to>
      <xdr:col>97</xdr:col>
      <xdr:colOff>571500</xdr:colOff>
      <xdr:row>15</xdr:row>
      <xdr:rowOff>85725</xdr:rowOff>
    </xdr:to>
    <xdr:graphicFrame macro="">
      <xdr:nvGraphicFramePr>
        <xdr:cNvPr id="993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125</xdr:col>
      <xdr:colOff>971550</xdr:colOff>
      <xdr:row>1</xdr:row>
      <xdr:rowOff>28575</xdr:rowOff>
    </xdr:from>
    <xdr:to>
      <xdr:col>129</xdr:col>
      <xdr:colOff>590550</xdr:colOff>
      <xdr:row>15</xdr:row>
      <xdr:rowOff>66675</xdr:rowOff>
    </xdr:to>
    <xdr:graphicFrame macro="">
      <xdr:nvGraphicFramePr>
        <xdr:cNvPr id="993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135</xdr:col>
      <xdr:colOff>609600</xdr:colOff>
      <xdr:row>1</xdr:row>
      <xdr:rowOff>38100</xdr:rowOff>
    </xdr:from>
    <xdr:to>
      <xdr:col>140</xdr:col>
      <xdr:colOff>600075</xdr:colOff>
      <xdr:row>15</xdr:row>
      <xdr:rowOff>85725</xdr:rowOff>
    </xdr:to>
    <xdr:graphicFrame macro="">
      <xdr:nvGraphicFramePr>
        <xdr:cNvPr id="993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130</xdr:col>
      <xdr:colOff>590550</xdr:colOff>
      <xdr:row>1</xdr:row>
      <xdr:rowOff>85725</xdr:rowOff>
    </xdr:from>
    <xdr:to>
      <xdr:col>134</xdr:col>
      <xdr:colOff>590550</xdr:colOff>
      <xdr:row>15</xdr:row>
      <xdr:rowOff>76200</xdr:rowOff>
    </xdr:to>
    <xdr:graphicFrame macro="">
      <xdr:nvGraphicFramePr>
        <xdr:cNvPr id="993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140</xdr:col>
      <xdr:colOff>981075</xdr:colOff>
      <xdr:row>1</xdr:row>
      <xdr:rowOff>0</xdr:rowOff>
    </xdr:from>
    <xdr:to>
      <xdr:col>145</xdr:col>
      <xdr:colOff>923925</xdr:colOff>
      <xdr:row>15</xdr:row>
      <xdr:rowOff>38100</xdr:rowOff>
    </xdr:to>
    <xdr:graphicFrame macro="">
      <xdr:nvGraphicFramePr>
        <xdr:cNvPr id="9935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119</xdr:col>
      <xdr:colOff>0</xdr:colOff>
      <xdr:row>1</xdr:row>
      <xdr:rowOff>85725</xdr:rowOff>
    </xdr:from>
    <xdr:to>
      <xdr:col>122</xdr:col>
      <xdr:colOff>190500</xdr:colOff>
      <xdr:row>15</xdr:row>
      <xdr:rowOff>123825</xdr:rowOff>
    </xdr:to>
    <xdr:graphicFrame macro="">
      <xdr:nvGraphicFramePr>
        <xdr:cNvPr id="993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122</xdr:col>
      <xdr:colOff>619125</xdr:colOff>
      <xdr:row>1</xdr:row>
      <xdr:rowOff>47625</xdr:rowOff>
    </xdr:from>
    <xdr:to>
      <xdr:col>125</xdr:col>
      <xdr:colOff>571500</xdr:colOff>
      <xdr:row>15</xdr:row>
      <xdr:rowOff>85725</xdr:rowOff>
    </xdr:to>
    <xdr:graphicFrame macro="">
      <xdr:nvGraphicFramePr>
        <xdr:cNvPr id="993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153</xdr:col>
      <xdr:colOff>971550</xdr:colOff>
      <xdr:row>1</xdr:row>
      <xdr:rowOff>28575</xdr:rowOff>
    </xdr:from>
    <xdr:to>
      <xdr:col>157</xdr:col>
      <xdr:colOff>590550</xdr:colOff>
      <xdr:row>15</xdr:row>
      <xdr:rowOff>66675</xdr:rowOff>
    </xdr:to>
    <xdr:graphicFrame macro="">
      <xdr:nvGraphicFramePr>
        <xdr:cNvPr id="993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163</xdr:col>
      <xdr:colOff>609600</xdr:colOff>
      <xdr:row>1</xdr:row>
      <xdr:rowOff>38100</xdr:rowOff>
    </xdr:from>
    <xdr:to>
      <xdr:col>168</xdr:col>
      <xdr:colOff>600075</xdr:colOff>
      <xdr:row>15</xdr:row>
      <xdr:rowOff>85725</xdr:rowOff>
    </xdr:to>
    <xdr:graphicFrame macro="">
      <xdr:nvGraphicFramePr>
        <xdr:cNvPr id="993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158</xdr:col>
      <xdr:colOff>590550</xdr:colOff>
      <xdr:row>1</xdr:row>
      <xdr:rowOff>85725</xdr:rowOff>
    </xdr:from>
    <xdr:to>
      <xdr:col>162</xdr:col>
      <xdr:colOff>590550</xdr:colOff>
      <xdr:row>15</xdr:row>
      <xdr:rowOff>76200</xdr:rowOff>
    </xdr:to>
    <xdr:graphicFrame macro="">
      <xdr:nvGraphicFramePr>
        <xdr:cNvPr id="9936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168</xdr:col>
      <xdr:colOff>981075</xdr:colOff>
      <xdr:row>1</xdr:row>
      <xdr:rowOff>0</xdr:rowOff>
    </xdr:from>
    <xdr:to>
      <xdr:col>173</xdr:col>
      <xdr:colOff>923925</xdr:colOff>
      <xdr:row>15</xdr:row>
      <xdr:rowOff>38100</xdr:rowOff>
    </xdr:to>
    <xdr:graphicFrame macro="">
      <xdr:nvGraphicFramePr>
        <xdr:cNvPr id="9936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147</xdr:col>
      <xdr:colOff>0</xdr:colOff>
      <xdr:row>1</xdr:row>
      <xdr:rowOff>85725</xdr:rowOff>
    </xdr:from>
    <xdr:to>
      <xdr:col>150</xdr:col>
      <xdr:colOff>190500</xdr:colOff>
      <xdr:row>15</xdr:row>
      <xdr:rowOff>123825</xdr:rowOff>
    </xdr:to>
    <xdr:graphicFrame macro="">
      <xdr:nvGraphicFramePr>
        <xdr:cNvPr id="993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150</xdr:col>
      <xdr:colOff>619125</xdr:colOff>
      <xdr:row>1</xdr:row>
      <xdr:rowOff>47625</xdr:rowOff>
    </xdr:from>
    <xdr:to>
      <xdr:col>153</xdr:col>
      <xdr:colOff>571500</xdr:colOff>
      <xdr:row>15</xdr:row>
      <xdr:rowOff>85725</xdr:rowOff>
    </xdr:to>
    <xdr:graphicFrame macro="">
      <xdr:nvGraphicFramePr>
        <xdr:cNvPr id="993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181</xdr:col>
      <xdr:colOff>971550</xdr:colOff>
      <xdr:row>1</xdr:row>
      <xdr:rowOff>28575</xdr:rowOff>
    </xdr:from>
    <xdr:to>
      <xdr:col>185</xdr:col>
      <xdr:colOff>590550</xdr:colOff>
      <xdr:row>15</xdr:row>
      <xdr:rowOff>66675</xdr:rowOff>
    </xdr:to>
    <xdr:graphicFrame macro="">
      <xdr:nvGraphicFramePr>
        <xdr:cNvPr id="993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191</xdr:col>
      <xdr:colOff>609600</xdr:colOff>
      <xdr:row>1</xdr:row>
      <xdr:rowOff>38100</xdr:rowOff>
    </xdr:from>
    <xdr:to>
      <xdr:col>196</xdr:col>
      <xdr:colOff>600075</xdr:colOff>
      <xdr:row>15</xdr:row>
      <xdr:rowOff>85725</xdr:rowOff>
    </xdr:to>
    <xdr:graphicFrame macro="">
      <xdr:nvGraphicFramePr>
        <xdr:cNvPr id="993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186</xdr:col>
      <xdr:colOff>590550</xdr:colOff>
      <xdr:row>1</xdr:row>
      <xdr:rowOff>85725</xdr:rowOff>
    </xdr:from>
    <xdr:to>
      <xdr:col>190</xdr:col>
      <xdr:colOff>590550</xdr:colOff>
      <xdr:row>15</xdr:row>
      <xdr:rowOff>76200</xdr:rowOff>
    </xdr:to>
    <xdr:graphicFrame macro="">
      <xdr:nvGraphicFramePr>
        <xdr:cNvPr id="9936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196</xdr:col>
      <xdr:colOff>981075</xdr:colOff>
      <xdr:row>1</xdr:row>
      <xdr:rowOff>0</xdr:rowOff>
    </xdr:from>
    <xdr:to>
      <xdr:col>201</xdr:col>
      <xdr:colOff>923925</xdr:colOff>
      <xdr:row>15</xdr:row>
      <xdr:rowOff>38100</xdr:rowOff>
    </xdr:to>
    <xdr:graphicFrame macro="">
      <xdr:nvGraphicFramePr>
        <xdr:cNvPr id="9936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175</xdr:col>
      <xdr:colOff>0</xdr:colOff>
      <xdr:row>1</xdr:row>
      <xdr:rowOff>85725</xdr:rowOff>
    </xdr:from>
    <xdr:to>
      <xdr:col>178</xdr:col>
      <xdr:colOff>190500</xdr:colOff>
      <xdr:row>15</xdr:row>
      <xdr:rowOff>123825</xdr:rowOff>
    </xdr:to>
    <xdr:graphicFrame macro="">
      <xdr:nvGraphicFramePr>
        <xdr:cNvPr id="993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178</xdr:col>
      <xdr:colOff>619125</xdr:colOff>
      <xdr:row>1</xdr:row>
      <xdr:rowOff>47625</xdr:rowOff>
    </xdr:from>
    <xdr:to>
      <xdr:col>181</xdr:col>
      <xdr:colOff>571500</xdr:colOff>
      <xdr:row>15</xdr:row>
      <xdr:rowOff>85725</xdr:rowOff>
    </xdr:to>
    <xdr:graphicFrame macro="">
      <xdr:nvGraphicFramePr>
        <xdr:cNvPr id="993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209</xdr:col>
      <xdr:colOff>762000</xdr:colOff>
      <xdr:row>1</xdr:row>
      <xdr:rowOff>28575</xdr:rowOff>
    </xdr:from>
    <xdr:to>
      <xdr:col>213</xdr:col>
      <xdr:colOff>371475</xdr:colOff>
      <xdr:row>15</xdr:row>
      <xdr:rowOff>66675</xdr:rowOff>
    </xdr:to>
    <xdr:graphicFrame macro="">
      <xdr:nvGraphicFramePr>
        <xdr:cNvPr id="993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219</xdr:col>
      <xdr:colOff>400050</xdr:colOff>
      <xdr:row>1</xdr:row>
      <xdr:rowOff>38100</xdr:rowOff>
    </xdr:from>
    <xdr:to>
      <xdr:col>224</xdr:col>
      <xdr:colOff>390525</xdr:colOff>
      <xdr:row>15</xdr:row>
      <xdr:rowOff>85725</xdr:rowOff>
    </xdr:to>
    <xdr:graphicFrame macro="">
      <xdr:nvGraphicFramePr>
        <xdr:cNvPr id="993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214</xdr:col>
      <xdr:colOff>381000</xdr:colOff>
      <xdr:row>1</xdr:row>
      <xdr:rowOff>85725</xdr:rowOff>
    </xdr:from>
    <xdr:to>
      <xdr:col>218</xdr:col>
      <xdr:colOff>371475</xdr:colOff>
      <xdr:row>15</xdr:row>
      <xdr:rowOff>76200</xdr:rowOff>
    </xdr:to>
    <xdr:graphicFrame macro="">
      <xdr:nvGraphicFramePr>
        <xdr:cNvPr id="9937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224</xdr:col>
      <xdr:colOff>771525</xdr:colOff>
      <xdr:row>1</xdr:row>
      <xdr:rowOff>0</xdr:rowOff>
    </xdr:from>
    <xdr:to>
      <xdr:col>230</xdr:col>
      <xdr:colOff>733425</xdr:colOff>
      <xdr:row>15</xdr:row>
      <xdr:rowOff>38100</xdr:rowOff>
    </xdr:to>
    <xdr:graphicFrame macro="">
      <xdr:nvGraphicFramePr>
        <xdr:cNvPr id="9937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203</xdr:col>
      <xdr:colOff>0</xdr:colOff>
      <xdr:row>1</xdr:row>
      <xdr:rowOff>85725</xdr:rowOff>
    </xdr:from>
    <xdr:to>
      <xdr:col>205</xdr:col>
      <xdr:colOff>1000125</xdr:colOff>
      <xdr:row>15</xdr:row>
      <xdr:rowOff>123825</xdr:rowOff>
    </xdr:to>
    <xdr:graphicFrame macro="">
      <xdr:nvGraphicFramePr>
        <xdr:cNvPr id="9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206</xdr:col>
      <xdr:colOff>409575</xdr:colOff>
      <xdr:row>1</xdr:row>
      <xdr:rowOff>47625</xdr:rowOff>
    </xdr:from>
    <xdr:to>
      <xdr:col>209</xdr:col>
      <xdr:colOff>352425</xdr:colOff>
      <xdr:row>15</xdr:row>
      <xdr:rowOff>85725</xdr:rowOff>
    </xdr:to>
    <xdr:graphicFrame macro="">
      <xdr:nvGraphicFramePr>
        <xdr:cNvPr id="9937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26" sqref="D26"/>
    </sheetView>
  </sheetViews>
  <sheetFormatPr baseColWidth="10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H245"/>
  <sheetViews>
    <sheetView zoomScale="25" zoomScaleNormal="25" workbookViewId="0">
      <selection activeCell="HL98" sqref="HL98"/>
    </sheetView>
  </sheetViews>
  <sheetFormatPr baseColWidth="10" defaultRowHeight="15"/>
  <cols>
    <col min="1" max="11" width="15.28515625" style="1" customWidth="1"/>
    <col min="12" max="13" width="15.28515625" style="3" customWidth="1"/>
    <col min="14" max="16" width="15.28515625" style="1" customWidth="1"/>
    <col min="17" max="17" width="15.28515625" style="3" customWidth="1"/>
    <col min="18" max="24" width="15.28515625" style="1" customWidth="1"/>
    <col min="25" max="35" width="15.28515625" style="3" customWidth="1"/>
    <col min="36" max="38" width="18" style="3" bestFit="1" customWidth="1"/>
    <col min="39" max="39" width="17.28515625" style="3" bestFit="1" customWidth="1"/>
    <col min="40" max="40" width="15.28515625" style="3" customWidth="1"/>
    <col min="41" max="41" width="15.28515625" style="1" customWidth="1"/>
    <col min="42" max="50" width="15.28515625" style="3" customWidth="1"/>
    <col min="51" max="51" width="15.28515625" style="1" customWidth="1"/>
    <col min="52" max="55" width="15.28515625" style="3" customWidth="1"/>
    <col min="56" max="62" width="15.28515625" style="1" customWidth="1"/>
    <col min="63" max="68" width="15.28515625" style="3" customWidth="1"/>
    <col min="69" max="69" width="15.28515625" style="1" customWidth="1"/>
    <col min="70" max="70" width="15.28515625" style="3" customWidth="1"/>
    <col min="71" max="71" width="15.28515625" style="1" customWidth="1"/>
    <col min="72" max="146" width="15.28515625" style="3" customWidth="1"/>
    <col min="147" max="147" width="15.28515625" style="1" customWidth="1"/>
    <col min="148" max="158" width="15.28515625" style="3" customWidth="1"/>
    <col min="159" max="159" width="15.28515625" style="1" customWidth="1"/>
    <col min="160" max="176" width="15.28515625" style="3" customWidth="1"/>
    <col min="177" max="178" width="15.28515625" style="1" customWidth="1"/>
    <col min="179" max="188" width="15.28515625" style="3" customWidth="1"/>
    <col min="189" max="189" width="15.28515625" style="1" customWidth="1"/>
    <col min="190" max="203" width="15.28515625" style="3" customWidth="1"/>
    <col min="204" max="204" width="17" style="3" bestFit="1" customWidth="1"/>
    <col min="205" max="205" width="16.7109375" style="3" bestFit="1" customWidth="1"/>
    <col min="206" max="207" width="15.28515625" style="3" customWidth="1"/>
    <col min="208" max="208" width="15.28515625" style="1" customWidth="1"/>
    <col min="209" max="218" width="15.28515625" style="3" customWidth="1"/>
    <col min="219" max="219" width="15.28515625" style="1" customWidth="1"/>
    <col min="220" max="225" width="15.28515625" style="3" customWidth="1"/>
    <col min="226" max="226" width="15.28515625" style="5" customWidth="1"/>
    <col min="227" max="230" width="11.42578125" style="1"/>
    <col min="231" max="234" width="15.28515625" style="3" customWidth="1"/>
    <col min="235" max="238" width="11.42578125" style="1"/>
    <col min="239" max="239" width="13.85546875" style="9" customWidth="1"/>
    <col min="240" max="240" width="12.42578125" style="1" bestFit="1" customWidth="1"/>
    <col min="241" max="241" width="15.7109375" style="14" bestFit="1" customWidth="1"/>
    <col min="242" max="16384" width="11.42578125" style="2"/>
  </cols>
  <sheetData>
    <row r="1" spans="1:242">
      <c r="A1" s="1" t="s">
        <v>19</v>
      </c>
      <c r="B1" s="1">
        <v>1E-3</v>
      </c>
      <c r="D1" s="1" t="s">
        <v>37</v>
      </c>
      <c r="IE1" s="25" t="s">
        <v>67</v>
      </c>
      <c r="IF1" s="25"/>
      <c r="IG1" s="25"/>
      <c r="IH1" s="25"/>
    </row>
    <row r="2" spans="1:242">
      <c r="A2" s="1" t="s">
        <v>18</v>
      </c>
      <c r="B2" s="1">
        <v>9.81</v>
      </c>
      <c r="D2" s="1">
        <v>1.0000000000000001E-5</v>
      </c>
      <c r="IE2" s="9" t="s">
        <v>1</v>
      </c>
      <c r="IF2" s="1" t="s">
        <v>68</v>
      </c>
      <c r="IG2" t="s">
        <v>69</v>
      </c>
      <c r="IH2" s="2" t="s">
        <v>70</v>
      </c>
    </row>
    <row r="3" spans="1:242">
      <c r="A3" s="1" t="s">
        <v>24</v>
      </c>
      <c r="B3" s="1">
        <v>1.1798240646354815E-12</v>
      </c>
      <c r="IE3">
        <v>0</v>
      </c>
      <c r="IF3" s="1">
        <v>3.1854507314542499E-4</v>
      </c>
      <c r="IG3">
        <v>11.273424414092361</v>
      </c>
      <c r="IH3" s="2">
        <v>2.1175265725000001</v>
      </c>
    </row>
    <row r="4" spans="1:242">
      <c r="A4" s="1" t="s">
        <v>22</v>
      </c>
      <c r="B4" s="1">
        <v>100</v>
      </c>
      <c r="IE4">
        <v>5</v>
      </c>
      <c r="IF4" s="1">
        <v>8.4618425799075001E-4</v>
      </c>
      <c r="IG4">
        <v>16.639151671485624</v>
      </c>
      <c r="IH4" s="2">
        <v>2.1100288849999997</v>
      </c>
    </row>
    <row r="5" spans="1:242">
      <c r="A5" s="1" t="s">
        <v>23</v>
      </c>
      <c r="B5" s="1">
        <f>B4*B11/B10</f>
        <v>102.702</v>
      </c>
      <c r="IE5">
        <v>10</v>
      </c>
      <c r="IF5" s="1">
        <v>1.3446603228297498E-3</v>
      </c>
      <c r="IG5">
        <v>25.148212876135435</v>
      </c>
      <c r="IH5" s="2">
        <v>2.1025311200000001</v>
      </c>
    </row>
    <row r="6" spans="1:242">
      <c r="A6" s="1" t="s">
        <v>2</v>
      </c>
      <c r="B6" s="1">
        <f>G19-G20</f>
        <v>5</v>
      </c>
      <c r="IE6">
        <v>15</v>
      </c>
      <c r="IF6" s="1">
        <v>1.7319211139984996E-3</v>
      </c>
      <c r="IG6">
        <v>33.661673936242209</v>
      </c>
      <c r="IH6" s="2">
        <v>2.0950330250000002</v>
      </c>
    </row>
    <row r="7" spans="1:242">
      <c r="A7" s="1" t="s">
        <v>3</v>
      </c>
      <c r="B7" s="1">
        <v>5</v>
      </c>
      <c r="IE7">
        <v>20</v>
      </c>
      <c r="IF7" s="1">
        <v>2.0672805460012498E-3</v>
      </c>
      <c r="IG7">
        <v>42.047251949445389</v>
      </c>
      <c r="IH7" s="2">
        <v>2.0875346475000001</v>
      </c>
    </row>
    <row r="8" spans="1:242">
      <c r="A8" s="1" t="s">
        <v>4</v>
      </c>
      <c r="B8" s="1">
        <v>0.15</v>
      </c>
      <c r="IE8">
        <v>25</v>
      </c>
      <c r="IF8" s="1">
        <v>2.3718171713144999E-3</v>
      </c>
      <c r="IG8">
        <v>50.09167002920934</v>
      </c>
      <c r="IH8" s="2">
        <v>2.0800360424999997</v>
      </c>
    </row>
    <row r="9" spans="1:242">
      <c r="A9" s="1" t="s">
        <v>5</v>
      </c>
      <c r="B9" s="1">
        <f>B4*B19</f>
        <v>10000</v>
      </c>
      <c r="IE9">
        <v>30</v>
      </c>
      <c r="IF9" s="1">
        <v>2.6572943049462507E-3</v>
      </c>
      <c r="IG9">
        <v>57.643635339232659</v>
      </c>
      <c r="IH9" s="2">
        <v>2.0725372225000003</v>
      </c>
    </row>
    <row r="10" spans="1:242">
      <c r="A10" s="1" t="s">
        <v>8</v>
      </c>
      <c r="B10" s="1">
        <v>1000</v>
      </c>
      <c r="IE10">
        <v>35</v>
      </c>
      <c r="IF10" s="1">
        <v>2.9303204437977509E-3</v>
      </c>
      <c r="IG10">
        <v>65.513861576268255</v>
      </c>
      <c r="IH10" s="2">
        <v>2.0650382300000003</v>
      </c>
    </row>
    <row r="11" spans="1:242">
      <c r="A11" s="1" t="s">
        <v>9</v>
      </c>
      <c r="B11" s="1">
        <v>1027.02</v>
      </c>
      <c r="IE11">
        <v>40</v>
      </c>
      <c r="IF11" s="1">
        <v>3.1896507771424997E-3</v>
      </c>
      <c r="IG11">
        <v>74.093410407663399</v>
      </c>
      <c r="IH11" s="2">
        <v>2.0575391824999998</v>
      </c>
    </row>
    <row r="12" spans="1:242">
      <c r="A12" s="1" t="s">
        <v>13</v>
      </c>
      <c r="B12" s="1">
        <f>(B11-B10)/B10</f>
        <v>2.7019999999999982E-2</v>
      </c>
      <c r="C12" s="1" t="s">
        <v>20</v>
      </c>
      <c r="D12" s="1">
        <f>1/B12</f>
        <v>37.009622501850508</v>
      </c>
      <c r="IE12">
        <v>45</v>
      </c>
      <c r="IF12" s="1">
        <v>3.4334250324050005E-3</v>
      </c>
      <c r="IG12">
        <v>79.576513195149133</v>
      </c>
      <c r="IH12" s="2">
        <v>2.0500401524999994</v>
      </c>
    </row>
    <row r="13" spans="1:242">
      <c r="A13" s="1" t="s">
        <v>15</v>
      </c>
      <c r="B13" s="1">
        <v>2</v>
      </c>
      <c r="C13" s="1" t="s">
        <v>21</v>
      </c>
      <c r="D13" s="1">
        <f>D12/(1-((D2/(C19-D19))^(0.167)))</f>
        <v>39.699849058652667</v>
      </c>
      <c r="IE13">
        <v>50</v>
      </c>
      <c r="IF13" s="1">
        <v>3.6749202993149994E-3</v>
      </c>
      <c r="IG13">
        <v>84.221701377272765</v>
      </c>
      <c r="IH13" s="2">
        <v>2.0425411625000001</v>
      </c>
    </row>
    <row r="14" spans="1:242">
      <c r="A14" s="1" t="s">
        <v>27</v>
      </c>
      <c r="B14" s="1">
        <v>3.8600000000000002E-2</v>
      </c>
      <c r="AB14" s="6"/>
      <c r="AC14" s="6"/>
      <c r="AD14" s="6"/>
      <c r="AE14" s="6"/>
      <c r="AF14" s="6"/>
      <c r="AG14" s="6"/>
      <c r="AH14" s="6"/>
      <c r="IE14">
        <v>55</v>
      </c>
      <c r="IF14" s="1">
        <v>3.9173842389674989E-3</v>
      </c>
      <c r="IG14">
        <v>88.727243079606495</v>
      </c>
      <c r="IH14" s="2">
        <v>2.0350422050000003</v>
      </c>
    </row>
    <row r="15" spans="1:242">
      <c r="A15" s="1" t="s">
        <v>32</v>
      </c>
      <c r="B15" s="1">
        <v>3.2000000000000001E-2</v>
      </c>
      <c r="C15" s="1" t="s">
        <v>35</v>
      </c>
      <c r="D15" s="1">
        <f>6*D16</f>
        <v>26.832815729997478</v>
      </c>
      <c r="IE15">
        <v>60</v>
      </c>
      <c r="IF15" s="1">
        <v>4.1613883934574995E-3</v>
      </c>
      <c r="IG15">
        <v>93.473992123082439</v>
      </c>
      <c r="IH15" s="2">
        <v>2.0275432350000004</v>
      </c>
    </row>
    <row r="16" spans="1:242">
      <c r="A16" s="1" t="s">
        <v>39</v>
      </c>
      <c r="B16" s="1">
        <v>2</v>
      </c>
      <c r="C16" s="1" t="s">
        <v>34</v>
      </c>
      <c r="D16" s="1">
        <f>SQRT(B17*B13)</f>
        <v>4.4721359549995796</v>
      </c>
      <c r="CN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F16" s="1"/>
      <c r="DG16" s="1"/>
      <c r="DH16" s="1"/>
      <c r="DI16" s="1"/>
      <c r="DJ16" s="1"/>
      <c r="DK16" s="1"/>
      <c r="DL16" s="1"/>
      <c r="DM16" s="1"/>
      <c r="DN16" s="1"/>
      <c r="IE16">
        <v>65</v>
      </c>
      <c r="IF16" s="1">
        <v>4.4062138554124995E-3</v>
      </c>
      <c r="IG16">
        <v>98.362084324678733</v>
      </c>
      <c r="IH16" s="2">
        <v>2.0200442624999995</v>
      </c>
    </row>
    <row r="17" spans="1:242">
      <c r="A17" s="1" t="s">
        <v>33</v>
      </c>
      <c r="B17" s="1">
        <v>10</v>
      </c>
      <c r="I17" s="26" t="s">
        <v>49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8"/>
      <c r="AD17" s="8"/>
      <c r="AE17" s="8"/>
      <c r="AF17" s="8"/>
      <c r="AG17" s="8"/>
      <c r="AH17" s="8"/>
      <c r="AJ17" s="24" t="s">
        <v>50</v>
      </c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7"/>
      <c r="BF17" s="7"/>
      <c r="BG17" s="7"/>
      <c r="BH17" s="7"/>
      <c r="BI17" s="7"/>
      <c r="BJ17" s="7"/>
      <c r="BK17" s="3" t="s">
        <v>57</v>
      </c>
      <c r="BL17" s="24" t="s">
        <v>51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7"/>
      <c r="CH17" s="7"/>
      <c r="CI17" s="7"/>
      <c r="CJ17" s="7"/>
      <c r="CK17" s="7"/>
      <c r="CL17" s="7"/>
      <c r="CM17" s="3" t="s">
        <v>57</v>
      </c>
      <c r="CN17" s="24" t="s">
        <v>52</v>
      </c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7"/>
      <c r="DJ17" s="7"/>
      <c r="DK17" s="7"/>
      <c r="DL17" s="7"/>
      <c r="DM17" s="7"/>
      <c r="DN17" s="7"/>
      <c r="DO17" s="3" t="s">
        <v>57</v>
      </c>
      <c r="DP17" s="24" t="s">
        <v>53</v>
      </c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7"/>
      <c r="EL17" s="7"/>
      <c r="EM17" s="7"/>
      <c r="EN17" s="7"/>
      <c r="EO17" s="7"/>
      <c r="EP17" s="7"/>
      <c r="EQ17" s="3" t="s">
        <v>57</v>
      </c>
      <c r="ER17" s="24" t="s">
        <v>54</v>
      </c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7"/>
      <c r="FN17" s="7"/>
      <c r="FO17" s="7"/>
      <c r="FP17" s="7"/>
      <c r="FQ17" s="7"/>
      <c r="FR17" s="7"/>
      <c r="FS17" s="3" t="s">
        <v>57</v>
      </c>
      <c r="FT17" s="24" t="s">
        <v>55</v>
      </c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7"/>
      <c r="GP17" s="7"/>
      <c r="GQ17" s="7"/>
      <c r="GR17" s="7"/>
      <c r="GS17" s="7"/>
      <c r="GT17" s="7"/>
      <c r="GU17" s="3" t="s">
        <v>57</v>
      </c>
      <c r="GV17" s="24" t="s">
        <v>56</v>
      </c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3" t="s">
        <v>57</v>
      </c>
      <c r="IE17">
        <v>70</v>
      </c>
      <c r="IF17" s="1">
        <v>4.6514522559425002E-3</v>
      </c>
      <c r="IG17">
        <v>103.32994806569872</v>
      </c>
      <c r="IH17" s="2">
        <v>2.0125452824999996</v>
      </c>
    </row>
    <row r="18" spans="1:242" s="4" customFormat="1">
      <c r="A18" s="9" t="s">
        <v>0</v>
      </c>
      <c r="B18" s="9" t="s">
        <v>11</v>
      </c>
      <c r="C18" s="9" t="s">
        <v>7</v>
      </c>
      <c r="D18" s="9" t="s">
        <v>6</v>
      </c>
      <c r="E18" s="9" t="s">
        <v>59</v>
      </c>
      <c r="F18" s="9" t="s">
        <v>60</v>
      </c>
      <c r="G18" s="9" t="s">
        <v>1</v>
      </c>
      <c r="H18" s="9" t="s">
        <v>10</v>
      </c>
      <c r="I18" s="1" t="s">
        <v>38</v>
      </c>
      <c r="J18" s="1" t="s">
        <v>47</v>
      </c>
      <c r="K18" s="1" t="s">
        <v>48</v>
      </c>
      <c r="L18" s="1" t="s">
        <v>12</v>
      </c>
      <c r="M18" s="1" t="s">
        <v>14</v>
      </c>
      <c r="N18" s="1" t="s">
        <v>16</v>
      </c>
      <c r="O18" s="1" t="s">
        <v>44</v>
      </c>
      <c r="P18" s="1" t="s">
        <v>45</v>
      </c>
      <c r="Q18" s="1" t="s">
        <v>46</v>
      </c>
      <c r="R18" s="1" t="s">
        <v>26</v>
      </c>
      <c r="S18" s="1" t="s">
        <v>28</v>
      </c>
      <c r="T18" s="1" t="s">
        <v>64</v>
      </c>
      <c r="U18" s="1" t="s">
        <v>65</v>
      </c>
      <c r="V18" s="23" t="s">
        <v>66</v>
      </c>
      <c r="W18" s="1" t="s">
        <v>29</v>
      </c>
      <c r="X18" s="1" t="s">
        <v>30</v>
      </c>
      <c r="Y18" s="3" t="s">
        <v>31</v>
      </c>
      <c r="Z18" s="1" t="s">
        <v>72</v>
      </c>
      <c r="AA18" s="1" t="s">
        <v>72</v>
      </c>
      <c r="AB18" s="1" t="s">
        <v>17</v>
      </c>
      <c r="AC18" s="19" t="s">
        <v>71</v>
      </c>
      <c r="AD18" s="19" t="s">
        <v>61</v>
      </c>
      <c r="AE18" s="19" t="s">
        <v>62</v>
      </c>
      <c r="AF18" s="1">
        <v>0</v>
      </c>
      <c r="AG18" s="1">
        <v>0</v>
      </c>
      <c r="AH18" s="1" t="s">
        <v>63</v>
      </c>
      <c r="AI18" s="3"/>
      <c r="AJ18" s="1" t="s">
        <v>43</v>
      </c>
      <c r="AK18" s="3" t="s">
        <v>25</v>
      </c>
      <c r="AL18" s="1" t="s">
        <v>42</v>
      </c>
      <c r="AM18" s="1" t="s">
        <v>47</v>
      </c>
      <c r="AN18" s="1" t="s">
        <v>48</v>
      </c>
      <c r="AO18" s="1" t="s">
        <v>12</v>
      </c>
      <c r="AP18" s="1" t="s">
        <v>40</v>
      </c>
      <c r="AQ18" s="1" t="s">
        <v>41</v>
      </c>
      <c r="AR18" s="1" t="s">
        <v>36</v>
      </c>
      <c r="AS18" s="1" t="s">
        <v>44</v>
      </c>
      <c r="AT18" s="1" t="s">
        <v>26</v>
      </c>
      <c r="AU18" s="1" t="s">
        <v>28</v>
      </c>
      <c r="AV18" s="1" t="s">
        <v>64</v>
      </c>
      <c r="AW18" s="1" t="s">
        <v>65</v>
      </c>
      <c r="AX18" s="23" t="s">
        <v>66</v>
      </c>
      <c r="AY18" s="1" t="s">
        <v>29</v>
      </c>
      <c r="AZ18" s="1" t="s">
        <v>30</v>
      </c>
      <c r="BA18" s="3" t="s">
        <v>31</v>
      </c>
      <c r="BB18" s="1" t="s">
        <v>72</v>
      </c>
      <c r="BC18" s="1" t="s">
        <v>72</v>
      </c>
      <c r="BD18" s="1" t="s">
        <v>17</v>
      </c>
      <c r="BE18" s="19" t="s">
        <v>71</v>
      </c>
      <c r="BF18" s="19" t="s">
        <v>61</v>
      </c>
      <c r="BG18" s="19" t="s">
        <v>62</v>
      </c>
      <c r="BH18" s="1">
        <v>0</v>
      </c>
      <c r="BI18" s="1">
        <v>0</v>
      </c>
      <c r="BJ18" s="1" t="s">
        <v>63</v>
      </c>
      <c r="BK18" s="3" t="s">
        <v>58</v>
      </c>
      <c r="BL18" s="1" t="s">
        <v>43</v>
      </c>
      <c r="BM18" s="3" t="s">
        <v>25</v>
      </c>
      <c r="BN18" s="1" t="s">
        <v>42</v>
      </c>
      <c r="BO18" s="1" t="s">
        <v>47</v>
      </c>
      <c r="BP18" s="1" t="s">
        <v>48</v>
      </c>
      <c r="BQ18" s="1" t="s">
        <v>12</v>
      </c>
      <c r="BR18" s="1" t="s">
        <v>40</v>
      </c>
      <c r="BS18" s="1" t="s">
        <v>41</v>
      </c>
      <c r="BT18" s="1" t="s">
        <v>36</v>
      </c>
      <c r="BU18" s="1" t="s">
        <v>44</v>
      </c>
      <c r="BV18" s="1" t="s">
        <v>26</v>
      </c>
      <c r="BW18" s="1" t="s">
        <v>28</v>
      </c>
      <c r="BX18" s="1" t="s">
        <v>64</v>
      </c>
      <c r="BY18" s="1" t="s">
        <v>65</v>
      </c>
      <c r="BZ18" s="23" t="s">
        <v>66</v>
      </c>
      <c r="CA18" s="1" t="s">
        <v>29</v>
      </c>
      <c r="CB18" s="1" t="s">
        <v>30</v>
      </c>
      <c r="CC18" s="3" t="s">
        <v>31</v>
      </c>
      <c r="CD18" s="1" t="s">
        <v>72</v>
      </c>
      <c r="CE18" s="1" t="s">
        <v>72</v>
      </c>
      <c r="CF18" s="1" t="s">
        <v>17</v>
      </c>
      <c r="CG18" s="19" t="s">
        <v>71</v>
      </c>
      <c r="CH18" s="19" t="s">
        <v>61</v>
      </c>
      <c r="CI18" s="19" t="s">
        <v>62</v>
      </c>
      <c r="CJ18" s="1">
        <v>0</v>
      </c>
      <c r="CK18" s="1">
        <v>0</v>
      </c>
      <c r="CL18" s="1" t="s">
        <v>63</v>
      </c>
      <c r="CM18" s="3" t="s">
        <v>58</v>
      </c>
      <c r="CN18" s="1" t="s">
        <v>43</v>
      </c>
      <c r="CO18" s="3" t="s">
        <v>25</v>
      </c>
      <c r="CP18" s="1" t="s">
        <v>42</v>
      </c>
      <c r="CQ18" s="1" t="s">
        <v>47</v>
      </c>
      <c r="CR18" s="1" t="s">
        <v>48</v>
      </c>
      <c r="CS18" s="1" t="s">
        <v>12</v>
      </c>
      <c r="CT18" s="1" t="s">
        <v>40</v>
      </c>
      <c r="CU18" s="1" t="s">
        <v>41</v>
      </c>
      <c r="CV18" s="1" t="s">
        <v>36</v>
      </c>
      <c r="CW18" s="1" t="s">
        <v>44</v>
      </c>
      <c r="CX18" s="1" t="s">
        <v>26</v>
      </c>
      <c r="CY18" s="1" t="s">
        <v>28</v>
      </c>
      <c r="CZ18" s="1" t="s">
        <v>64</v>
      </c>
      <c r="DA18" s="1" t="s">
        <v>65</v>
      </c>
      <c r="DB18" s="23" t="s">
        <v>66</v>
      </c>
      <c r="DC18" s="1" t="s">
        <v>29</v>
      </c>
      <c r="DD18" s="1" t="s">
        <v>30</v>
      </c>
      <c r="DE18" s="3" t="s">
        <v>31</v>
      </c>
      <c r="DF18" s="1" t="s">
        <v>72</v>
      </c>
      <c r="DG18" s="1" t="s">
        <v>72</v>
      </c>
      <c r="DH18" s="1" t="s">
        <v>17</v>
      </c>
      <c r="DI18" s="19" t="s">
        <v>71</v>
      </c>
      <c r="DJ18" s="19" t="s">
        <v>61</v>
      </c>
      <c r="DK18" s="19" t="s">
        <v>62</v>
      </c>
      <c r="DL18" s="1">
        <v>0</v>
      </c>
      <c r="DM18" s="1">
        <v>0</v>
      </c>
      <c r="DN18" s="1" t="s">
        <v>63</v>
      </c>
      <c r="DO18" s="3" t="s">
        <v>58</v>
      </c>
      <c r="DP18" s="1" t="s">
        <v>43</v>
      </c>
      <c r="DQ18" s="3" t="s">
        <v>25</v>
      </c>
      <c r="DR18" s="1" t="s">
        <v>42</v>
      </c>
      <c r="DS18" s="1" t="s">
        <v>47</v>
      </c>
      <c r="DT18" s="1" t="s">
        <v>48</v>
      </c>
      <c r="DU18" s="1" t="s">
        <v>12</v>
      </c>
      <c r="DV18" s="1" t="s">
        <v>40</v>
      </c>
      <c r="DW18" s="1" t="s">
        <v>41</v>
      </c>
      <c r="DX18" s="1" t="s">
        <v>36</v>
      </c>
      <c r="DY18" s="1" t="s">
        <v>44</v>
      </c>
      <c r="DZ18" s="1" t="s">
        <v>26</v>
      </c>
      <c r="EA18" s="1" t="s">
        <v>28</v>
      </c>
      <c r="EB18" s="1" t="s">
        <v>64</v>
      </c>
      <c r="EC18" s="1" t="s">
        <v>65</v>
      </c>
      <c r="ED18" s="23" t="s">
        <v>66</v>
      </c>
      <c r="EE18" s="1" t="s">
        <v>29</v>
      </c>
      <c r="EF18" s="1" t="s">
        <v>30</v>
      </c>
      <c r="EG18" s="3" t="s">
        <v>31</v>
      </c>
      <c r="EH18" s="1" t="s">
        <v>72</v>
      </c>
      <c r="EI18" s="1" t="s">
        <v>72</v>
      </c>
      <c r="EJ18" s="1" t="s">
        <v>17</v>
      </c>
      <c r="EK18" s="19" t="s">
        <v>71</v>
      </c>
      <c r="EL18" s="19" t="s">
        <v>61</v>
      </c>
      <c r="EM18" s="19" t="s">
        <v>62</v>
      </c>
      <c r="EN18" s="1">
        <v>0</v>
      </c>
      <c r="EO18" s="1">
        <v>0</v>
      </c>
      <c r="EP18" s="1" t="s">
        <v>63</v>
      </c>
      <c r="EQ18" s="3" t="s">
        <v>58</v>
      </c>
      <c r="ER18" s="1" t="s">
        <v>43</v>
      </c>
      <c r="ES18" s="3" t="s">
        <v>25</v>
      </c>
      <c r="ET18" s="1" t="s">
        <v>42</v>
      </c>
      <c r="EU18" s="1" t="s">
        <v>47</v>
      </c>
      <c r="EV18" s="1" t="s">
        <v>48</v>
      </c>
      <c r="EW18" s="1" t="s">
        <v>12</v>
      </c>
      <c r="EX18" s="1" t="s">
        <v>40</v>
      </c>
      <c r="EY18" s="1" t="s">
        <v>41</v>
      </c>
      <c r="EZ18" s="1" t="s">
        <v>36</v>
      </c>
      <c r="FA18" s="1" t="s">
        <v>44</v>
      </c>
      <c r="FB18" s="1" t="s">
        <v>26</v>
      </c>
      <c r="FC18" s="1" t="s">
        <v>28</v>
      </c>
      <c r="FD18" s="1" t="s">
        <v>64</v>
      </c>
      <c r="FE18" s="1" t="s">
        <v>65</v>
      </c>
      <c r="FF18" s="23" t="s">
        <v>66</v>
      </c>
      <c r="FG18" s="1" t="s">
        <v>29</v>
      </c>
      <c r="FH18" s="1" t="s">
        <v>30</v>
      </c>
      <c r="FI18" s="3" t="s">
        <v>31</v>
      </c>
      <c r="FJ18" s="1" t="s">
        <v>72</v>
      </c>
      <c r="FK18" s="1" t="s">
        <v>72</v>
      </c>
      <c r="FL18" s="1" t="s">
        <v>17</v>
      </c>
      <c r="FM18" s="19" t="s">
        <v>71</v>
      </c>
      <c r="FN18" s="19" t="s">
        <v>61</v>
      </c>
      <c r="FO18" s="19" t="s">
        <v>62</v>
      </c>
      <c r="FP18" s="1">
        <v>0</v>
      </c>
      <c r="FQ18" s="1">
        <v>0</v>
      </c>
      <c r="FR18" s="1" t="s">
        <v>63</v>
      </c>
      <c r="FS18" s="3" t="s">
        <v>58</v>
      </c>
      <c r="FT18" s="1" t="s">
        <v>43</v>
      </c>
      <c r="FU18" s="3" t="s">
        <v>25</v>
      </c>
      <c r="FV18" s="1" t="s">
        <v>42</v>
      </c>
      <c r="FW18" s="1" t="s">
        <v>47</v>
      </c>
      <c r="FX18" s="1" t="s">
        <v>48</v>
      </c>
      <c r="FY18" s="1" t="s">
        <v>12</v>
      </c>
      <c r="FZ18" s="1" t="s">
        <v>40</v>
      </c>
      <c r="GA18" s="1" t="s">
        <v>41</v>
      </c>
      <c r="GB18" s="1" t="s">
        <v>36</v>
      </c>
      <c r="GC18" s="1" t="s">
        <v>44</v>
      </c>
      <c r="GD18" s="1" t="s">
        <v>26</v>
      </c>
      <c r="GE18" s="1" t="s">
        <v>28</v>
      </c>
      <c r="GF18" s="1" t="s">
        <v>64</v>
      </c>
      <c r="GG18" s="1" t="s">
        <v>65</v>
      </c>
      <c r="GH18" s="23" t="s">
        <v>66</v>
      </c>
      <c r="GI18" s="1" t="s">
        <v>29</v>
      </c>
      <c r="GJ18" s="1" t="s">
        <v>30</v>
      </c>
      <c r="GK18" s="3" t="s">
        <v>31</v>
      </c>
      <c r="GL18" s="1" t="s">
        <v>72</v>
      </c>
      <c r="GM18" s="1" t="s">
        <v>72</v>
      </c>
      <c r="GN18" s="1" t="s">
        <v>17</v>
      </c>
      <c r="GO18" s="19" t="s">
        <v>71</v>
      </c>
      <c r="GP18" s="19" t="s">
        <v>61</v>
      </c>
      <c r="GQ18" s="19" t="s">
        <v>62</v>
      </c>
      <c r="GR18" s="1">
        <v>0</v>
      </c>
      <c r="GS18" s="1">
        <v>0</v>
      </c>
      <c r="GT18" s="1" t="s">
        <v>63</v>
      </c>
      <c r="GU18" s="3" t="s">
        <v>58</v>
      </c>
      <c r="GV18" s="1" t="s">
        <v>43</v>
      </c>
      <c r="GW18" s="3" t="s">
        <v>25</v>
      </c>
      <c r="GX18" s="1" t="s">
        <v>42</v>
      </c>
      <c r="GY18" s="1" t="s">
        <v>47</v>
      </c>
      <c r="GZ18" s="1" t="s">
        <v>48</v>
      </c>
      <c r="HA18" s="1" t="s">
        <v>12</v>
      </c>
      <c r="HB18" s="1" t="s">
        <v>40</v>
      </c>
      <c r="HC18" s="1" t="s">
        <v>41</v>
      </c>
      <c r="HD18" s="1" t="s">
        <v>36</v>
      </c>
      <c r="HE18" s="1" t="s">
        <v>44</v>
      </c>
      <c r="HF18" s="1" t="s">
        <v>26</v>
      </c>
      <c r="HG18" s="1" t="s">
        <v>28</v>
      </c>
      <c r="HH18" s="1" t="s">
        <v>64</v>
      </c>
      <c r="HI18" s="1" t="s">
        <v>65</v>
      </c>
      <c r="HJ18" s="23" t="s">
        <v>66</v>
      </c>
      <c r="HK18" s="1" t="s">
        <v>29</v>
      </c>
      <c r="HL18" s="1" t="s">
        <v>30</v>
      </c>
      <c r="HM18" s="3" t="s">
        <v>31</v>
      </c>
      <c r="HN18" s="1" t="s">
        <v>72</v>
      </c>
      <c r="HO18" s="1" t="s">
        <v>72</v>
      </c>
      <c r="HP18" s="1" t="s">
        <v>17</v>
      </c>
      <c r="HQ18" s="19" t="s">
        <v>71</v>
      </c>
      <c r="HR18" s="19" t="s">
        <v>61</v>
      </c>
      <c r="HS18" s="19" t="s">
        <v>62</v>
      </c>
      <c r="HT18" s="1">
        <v>0</v>
      </c>
      <c r="HU18" s="1">
        <v>0</v>
      </c>
      <c r="HV18" s="1" t="s">
        <v>63</v>
      </c>
      <c r="HW18" s="3" t="s">
        <v>58</v>
      </c>
      <c r="HX18" s="3"/>
      <c r="HY18" s="3"/>
      <c r="HZ18" s="3"/>
      <c r="IA18" s="3"/>
      <c r="IB18" s="3"/>
      <c r="IC18" s="3"/>
      <c r="ID18" s="1"/>
      <c r="IE18">
        <v>75</v>
      </c>
      <c r="IF18" s="1">
        <v>4.896895425752501E-3</v>
      </c>
      <c r="IG18">
        <v>108.3282650948622</v>
      </c>
      <c r="IH18" s="2">
        <v>2.0050462924999999</v>
      </c>
    </row>
    <row r="19" spans="1:242" s="4" customFormat="1">
      <c r="A19" s="9">
        <v>1</v>
      </c>
      <c r="B19" s="9">
        <f t="shared" ref="B19:B50" si="0">C19-D19</f>
        <v>100</v>
      </c>
      <c r="C19" s="9">
        <v>0</v>
      </c>
      <c r="D19" s="9">
        <v>-100</v>
      </c>
      <c r="E19" s="9">
        <f>D19-D20</f>
        <v>0</v>
      </c>
      <c r="F19" s="9">
        <f>B19-B20</f>
        <v>0</v>
      </c>
      <c r="G19" s="9">
        <v>500</v>
      </c>
      <c r="H19" s="9">
        <f>-((C19+D19)/2)*$B$12</f>
        <v>1.3509999999999991</v>
      </c>
      <c r="I19" s="12">
        <f t="shared" ref="I19:I50" si="1">IF((-H19*$D$13)-$D$15/2&gt;D19,(-H19*$D$13)-$D$15/2,$D19)</f>
        <v>-67.050903943238453</v>
      </c>
      <c r="J19" s="14">
        <f t="shared" ref="J19:J50" si="2">IF(-I19&lt;$B19,-I19+($D$15/2),$B19)</f>
        <v>80.467311808237184</v>
      </c>
      <c r="K19" s="14">
        <f t="shared" ref="K19:K50" si="3">IF(-(J19+$D$19)&gt;0,-(J19+$D$19),0)</f>
        <v>19.532688191762816</v>
      </c>
      <c r="L19" s="1">
        <f t="shared" ref="L19:L50" si="4">$H19-((((P20/$B$4)+$B$12)*(($D$15/2)*(($D$15/3)+(I19-$D19))))+(($B$12*(I19-$D19)^2)/2))/($C19-$D19)</f>
        <v>1.051837503757489</v>
      </c>
      <c r="M19" s="1">
        <f t="shared" ref="M19:M50" si="5">(L19+(((P20/$B$4)+$B$12)*($D$15/2)))*($B$10/$B$11)+(I19*($B$11-$B$10)/$B$11)</f>
        <v>-0.38546207463725302</v>
      </c>
      <c r="N19" s="1"/>
      <c r="O19" s="1"/>
      <c r="P19" s="1"/>
      <c r="Q19" s="1"/>
      <c r="R19" s="1">
        <f t="shared" ref="R19:R50" si="6">(I19-$D19)*$B$14/($C19-$D19)</f>
        <v>1.2718351077909957E-2</v>
      </c>
      <c r="S19" s="1"/>
      <c r="T19" s="1"/>
      <c r="U19" s="1"/>
      <c r="V19" s="1"/>
      <c r="W19" s="1"/>
      <c r="X19" s="1"/>
      <c r="Y19" s="3"/>
      <c r="Z19" s="13"/>
      <c r="AA19" s="13"/>
      <c r="AB19" s="3">
        <f>$B$15</f>
        <v>3.2000000000000001E-2</v>
      </c>
      <c r="AC19" s="15">
        <f t="shared" ref="AC19:AC50" si="7">(($D19-$D20)/$B19)*0.0386/2</f>
        <v>0</v>
      </c>
      <c r="AD19" s="15">
        <f t="shared" ref="AD19:AD50" si="8">(AB19/$B$14)*$B$12*$E19</f>
        <v>0</v>
      </c>
      <c r="AE19" s="15">
        <f t="shared" ref="AE19:AE50" si="9">((AB19/$B$14)^2)*$B$12*$F19/2</f>
        <v>0</v>
      </c>
      <c r="AF19" s="16">
        <f t="shared" ref="AF19:AF50" si="10">AF18+AD19</f>
        <v>0</v>
      </c>
      <c r="AG19" s="16">
        <f t="shared" ref="AG19:AG50" si="11">AG18+AE19</f>
        <v>0</v>
      </c>
      <c r="AH19" s="16">
        <f t="shared" ref="AH19:AH50" si="12">$H19+AF19+AG19</f>
        <v>1.3509999999999991</v>
      </c>
      <c r="AI19" s="3"/>
      <c r="AJ19" s="22">
        <f t="shared" ref="AJ19:AJ82" si="13">IF(AND((AB19/$B$14)*($C19-$D19)+$D19+($D$15)/2&lt;&gt;AJ18,AJ18&lt;&gt;$D19),IF((AB19/$B$14)*($C19-$D19)+$D19+($D$15)/2&lt;0,(AB19/$B$14)*($C19-$D19)+$D19+($D$15)/2,0),$D19)</f>
        <v>-3.6820377308561874</v>
      </c>
      <c r="AK19" s="3">
        <f t="shared" ref="AK19:AK82" si="14">ROUND(IF((AB19/$B$14)*($C19-$D19)+$D19&gt;$D19,(AB19/$B$14)*($C19-$D19)+$D19,$D19),3)</f>
        <v>-17.097999999999999</v>
      </c>
      <c r="AL19" s="3">
        <f t="shared" ref="AL19:AL82" si="15">ROUND(IF(((AB19/$B$14)*($C19-$D19)+$D19-($D$15)/2)&gt;$D19,(AB19/$B$14)*($C19-$D19)+$D19-($D$15)/2,$D19),3)</f>
        <v>-30.515000000000001</v>
      </c>
      <c r="AM19" s="1">
        <f t="shared" ref="AM19:AM82" si="16">-AK19</f>
        <v>17.097999999999999</v>
      </c>
      <c r="AN19" s="1">
        <f t="shared" ref="AN19:AN82" si="17">AK19+($C19-$D19)</f>
        <v>82.902000000000001</v>
      </c>
      <c r="AO19" s="1">
        <f t="shared" ref="AO19:AO82" si="18">IF(AL19&gt;$D19,AH19-((((AQ20/$B$4)+$B$12)*(((AJ19-AL19)/2)*(((AJ19-AL19)/3)+(AL19-$D19))))+(($B$12*(AL19-$D19)^2)/2))/($C19-$D19),AH19-(((AQ20/$B$4)+$B$12)*((AJ19-$D19)^3)/(6*$D$15*$B$19)))</f>
        <v>0.40892885196618101</v>
      </c>
      <c r="AP19" s="1"/>
      <c r="AQ19" s="1"/>
      <c r="AR19" s="1"/>
      <c r="AS19" s="1"/>
      <c r="AT19" s="1">
        <f t="shared" ref="AT19:AT82" si="19">AB19</f>
        <v>3.2000000000000001E-2</v>
      </c>
      <c r="AU19" s="1"/>
      <c r="AV19" s="1"/>
      <c r="AW19" s="1"/>
      <c r="AX19" s="1"/>
      <c r="AY19" s="1"/>
      <c r="AZ19" s="1"/>
      <c r="BA19" s="3"/>
      <c r="BB19" s="13"/>
      <c r="BC19" s="13"/>
      <c r="BD19" s="3">
        <f>$B$15</f>
        <v>3.2000000000000001E-2</v>
      </c>
      <c r="BE19" s="15">
        <f t="shared" ref="BE19:BE82" si="20">(($D19-$D20)/$B19)*0.0386/2</f>
        <v>0</v>
      </c>
      <c r="BF19" s="15">
        <f t="shared" ref="BF19:BF82" si="21">(BD19/$B$14)*$B$12*$E19</f>
        <v>0</v>
      </c>
      <c r="BG19" s="15">
        <f t="shared" ref="BG19:BG82" si="22">((BD19/$B$14)^2)*$B$12*$F19/2</f>
        <v>0</v>
      </c>
      <c r="BH19" s="16">
        <f t="shared" ref="BH19:BI34" si="23">BH18+BF19</f>
        <v>0</v>
      </c>
      <c r="BI19" s="16">
        <f t="shared" si="23"/>
        <v>0</v>
      </c>
      <c r="BJ19" s="16">
        <f t="shared" ref="BJ19:BJ82" si="24">$H19+BH19+BI19</f>
        <v>1.3509999999999991</v>
      </c>
      <c r="BK19" s="3">
        <f t="shared" ref="BK19:BK50" si="25">BD19-AB19</f>
        <v>0</v>
      </c>
      <c r="BL19" s="22">
        <f t="shared" ref="BL19:BL82" si="26">IF(AND((BD19/$B$14)*($C19-$D19)+$D19+($D$15)/2&lt;&gt;BL18,BL18&lt;&gt;$D19),IF((BD19/$B$14)*($C19-$D19)+$D19+($D$15)/2&lt;0,(BD19/$B$14)*($C19-$D19)+$D19+($D$15)/2,0),$D19)</f>
        <v>-3.6820377308561874</v>
      </c>
      <c r="BM19" s="3">
        <f t="shared" ref="BM19:BM82" si="27">ROUND(IF((BD19/$B$14)*($C19-$D19)+$D19&gt;$D19,(BD19/$B$14)*($C19-$D19)+$D19,$D19),3)</f>
        <v>-17.097999999999999</v>
      </c>
      <c r="BN19" s="3">
        <f t="shared" ref="BN19:BN82" si="28">ROUND(IF(((BD19/$B$14)*($C19-$D19)+$D19-($D$15)/2)&gt;$D19,(BD19/$B$14)*($C19-$D19)+$D19-($D$15)/2,$D19),3)</f>
        <v>-30.515000000000001</v>
      </c>
      <c r="BO19" s="1">
        <f t="shared" ref="BO19:BO82" si="29">-BM19</f>
        <v>17.097999999999999</v>
      </c>
      <c r="BP19" s="1">
        <f t="shared" ref="BP19:BP82" si="30">BM19+($C19-$D19)</f>
        <v>82.902000000000001</v>
      </c>
      <c r="BQ19" s="1">
        <f t="shared" ref="BQ19:BQ82" si="31">IF(BN19&gt;$D19,BJ19-((((BS20/$B$4)+$B$12)*(((BL19-BN19)/2)*(((BL19-BN19)/3)+(BN19-$D19))))+(($B$12*(BN19-$D19)^2)/2))/($C19-$D19),BJ19-(((BS20/$B$4)+$B$12)*((BL19-$D19)^3)/(6*$D$15*$B$19)))</f>
        <v>0.47005009554635091</v>
      </c>
      <c r="BR19" s="1"/>
      <c r="BS19" s="1"/>
      <c r="BT19" s="1"/>
      <c r="BU19" s="1"/>
      <c r="BV19" s="1">
        <f t="shared" ref="BV19:BV82" si="32">BD19</f>
        <v>3.2000000000000001E-2</v>
      </c>
      <c r="BW19" s="1"/>
      <c r="BX19" s="1"/>
      <c r="BY19" s="1"/>
      <c r="BZ19" s="1"/>
      <c r="CA19" s="1"/>
      <c r="CB19" s="1"/>
      <c r="CC19" s="3"/>
      <c r="CD19" s="13"/>
      <c r="CE19" s="13"/>
      <c r="CF19" s="3">
        <f>$B$15</f>
        <v>3.2000000000000001E-2</v>
      </c>
      <c r="CG19" s="15">
        <f t="shared" ref="CG19:CG82" si="33">(($D19-$D20)/$B19)*0.0386/2</f>
        <v>0</v>
      </c>
      <c r="CH19" s="15">
        <f t="shared" ref="CH19:CH82" si="34">(CF19/$B$14)*$B$12*$E19</f>
        <v>0</v>
      </c>
      <c r="CI19" s="15">
        <f t="shared" ref="CI19:CI82" si="35">((CF19/$B$14)^2)*$B$12*$F19/2</f>
        <v>0</v>
      </c>
      <c r="CJ19" s="16">
        <f t="shared" ref="CJ19:CK34" si="36">CJ18+CH19</f>
        <v>0</v>
      </c>
      <c r="CK19" s="16">
        <f t="shared" si="36"/>
        <v>0</v>
      </c>
      <c r="CL19" s="16">
        <f t="shared" ref="CL19:CL82" si="37">$H19+CJ19+CK19</f>
        <v>1.3509999999999991</v>
      </c>
      <c r="CM19" s="3">
        <f t="shared" ref="CM19:CM50" si="38">CF19-BD19</f>
        <v>0</v>
      </c>
      <c r="CN19" s="22">
        <f t="shared" ref="CN19:CN82" si="39">IF(AND((CF19/$B$14)*($C19-$D19)+$D19+($D$15)/2&lt;&gt;CN18,CN18&lt;&gt;$D19),IF((CF19/$B$14)*($C19-$D19)+$D19+($D$15)/2&lt;0,(CF19/$B$14)*($C19-$D19)+$D19+($D$15)/2,0),$D19)</f>
        <v>-3.6820377308561874</v>
      </c>
      <c r="CO19" s="3">
        <f t="shared" ref="CO19:CO82" si="40">ROUND(IF((CF19/$B$14)*($C19-$D19)+$D19&gt;$D19,(CF19/$B$14)*($C19-$D19)+$D19,$D19),3)</f>
        <v>-17.097999999999999</v>
      </c>
      <c r="CP19" s="3">
        <f t="shared" ref="CP19:CP82" si="41">ROUND(IF(((CF19/$B$14)*($C19-$D19)+$D19-($D$15)/2)&gt;$D19,(CF19/$B$14)*($C19-$D19)+$D19-($D$15)/2,$D19),3)</f>
        <v>-30.515000000000001</v>
      </c>
      <c r="CQ19" s="1">
        <f t="shared" ref="CQ19:CQ82" si="42">-CO19</f>
        <v>17.097999999999999</v>
      </c>
      <c r="CR19" s="1">
        <f t="shared" ref="CR19:CR82" si="43">CO19+($C19-$D19)</f>
        <v>82.902000000000001</v>
      </c>
      <c r="CS19" s="1">
        <f t="shared" ref="CS19:CS82" si="44">IF(CP19&gt;$D19,CL19-((((CU20/$B$4)+$B$12)*(((CN19-CP19)/2)*(((CN19-CP19)/3)+(CP19-$D19))))+(($B$12*(CP19-$D19)^2)/2))/($C19-$D19),CL19-(((CU20/$B$4)+$B$12)*((CN19-$D19)^3)/(6*$D$15*$B$19)))</f>
        <v>0.46378495317197921</v>
      </c>
      <c r="CT19" s="1"/>
      <c r="CU19" s="1"/>
      <c r="CV19" s="1"/>
      <c r="CW19" s="1"/>
      <c r="CX19" s="1">
        <f t="shared" ref="CX19:CX82" si="45">CF19</f>
        <v>3.2000000000000001E-2</v>
      </c>
      <c r="CY19" s="1"/>
      <c r="CZ19" s="1"/>
      <c r="DA19" s="1"/>
      <c r="DB19" s="1"/>
      <c r="DC19" s="1"/>
      <c r="DD19" s="1"/>
      <c r="DE19" s="3"/>
      <c r="DF19" s="13"/>
      <c r="DG19" s="13"/>
      <c r="DH19" s="3">
        <f>$B$15</f>
        <v>3.2000000000000001E-2</v>
      </c>
      <c r="DI19" s="15">
        <f t="shared" ref="DI19:DI82" si="46">(($D19-$D20)/$B19)*0.0386/2</f>
        <v>0</v>
      </c>
      <c r="DJ19" s="15">
        <f t="shared" ref="DJ19:DJ82" si="47">(DH19/$B$14)*$B$12*$E19</f>
        <v>0</v>
      </c>
      <c r="DK19" s="15">
        <f t="shared" ref="DK19:DK82" si="48">((DH19/$B$14)^2)*$B$12*$F19/2</f>
        <v>0</v>
      </c>
      <c r="DL19" s="16">
        <f t="shared" ref="DL19:DM34" si="49">DL18+DJ19</f>
        <v>0</v>
      </c>
      <c r="DM19" s="16">
        <f t="shared" si="49"/>
        <v>0</v>
      </c>
      <c r="DN19" s="16">
        <f t="shared" ref="DN19:DN82" si="50">$H19+DL19+DM19</f>
        <v>1.3509999999999991</v>
      </c>
      <c r="DO19" s="3">
        <f t="shared" ref="DO19:DO50" si="51">DH19-CF19</f>
        <v>0</v>
      </c>
      <c r="DP19" s="22">
        <f t="shared" ref="DP19:DP82" si="52">IF(AND((DH19/$B$14)*($C19-$D19)+$D19+($D$15)/2&lt;&gt;DP18,DP18&lt;&gt;$D19),IF((DH19/$B$14)*($C19-$D19)+$D19+($D$15)/2&lt;0,(DH19/$B$14)*($C19-$D19)+$D19+($D$15)/2,0),$D19)</f>
        <v>-3.6820377308561874</v>
      </c>
      <c r="DQ19" s="3">
        <f t="shared" ref="DQ19:DQ82" si="53">ROUND(IF((DH19/$B$14)*($C19-$D19)+$D19&gt;$D19,(DH19/$B$14)*($C19-$D19)+$D19,$D19),3)</f>
        <v>-17.097999999999999</v>
      </c>
      <c r="DR19" s="3">
        <f t="shared" ref="DR19:DR82" si="54">ROUND(IF(((DH19/$B$14)*($C19-$D19)+$D19-($D$15)/2)&gt;$D19,(DH19/$B$14)*($C19-$D19)+$D19-($D$15)/2,$D19),3)</f>
        <v>-30.515000000000001</v>
      </c>
      <c r="DS19" s="1">
        <f t="shared" ref="DS19:DS82" si="55">-DQ19</f>
        <v>17.097999999999999</v>
      </c>
      <c r="DT19" s="1">
        <f t="shared" ref="DT19:DT82" si="56">DQ19+($C19-$D19)</f>
        <v>82.902000000000001</v>
      </c>
      <c r="DU19" s="1">
        <f t="shared" ref="DU19:DU82" si="57">IF(DR19&gt;$D19,DN19-((((DW20/$B$4)+$B$12)*(((DP19-DR19)/2)*(((DP19-DR19)/3)+(DR19-$D19))))+(($B$12*(DR19-$D19)^2)/2))/($C19-$D19),DN19-(((DW20/$B$4)+$B$12)*((DP19-$D19)^3)/(6*$D$15*$B$19)))</f>
        <v>0.46287663960637271</v>
      </c>
      <c r="DV19" s="1"/>
      <c r="DW19" s="1"/>
      <c r="DX19" s="1"/>
      <c r="DY19" s="1"/>
      <c r="DZ19" s="1">
        <f t="shared" ref="DZ19:DZ82" si="58">DH19</f>
        <v>3.2000000000000001E-2</v>
      </c>
      <c r="EA19" s="1"/>
      <c r="EB19" s="1"/>
      <c r="EC19" s="1"/>
      <c r="ED19" s="1"/>
      <c r="EE19" s="1"/>
      <c r="EF19" s="1"/>
      <c r="EG19" s="3"/>
      <c r="EH19" s="13"/>
      <c r="EI19" s="13"/>
      <c r="EJ19" s="3">
        <f>$B$15</f>
        <v>3.2000000000000001E-2</v>
      </c>
      <c r="EK19" s="15">
        <f t="shared" ref="EK19:EK82" si="59">(($D19-$D20)/$B19)*0.0386/2</f>
        <v>0</v>
      </c>
      <c r="EL19" s="15">
        <f t="shared" ref="EL19:EL82" si="60">(EJ19/$B$14)*$B$12*$E19</f>
        <v>0</v>
      </c>
      <c r="EM19" s="15">
        <f t="shared" ref="EM19:EM82" si="61">((EJ19/$B$14)^2)*$B$12*$F19/2</f>
        <v>0</v>
      </c>
      <c r="EN19" s="16">
        <f t="shared" ref="EN19:EO34" si="62">EN18+EL19</f>
        <v>0</v>
      </c>
      <c r="EO19" s="16">
        <f t="shared" si="62"/>
        <v>0</v>
      </c>
      <c r="EP19" s="16">
        <f t="shared" ref="EP19:EP82" si="63">$H19+EN19+EO19</f>
        <v>1.3509999999999991</v>
      </c>
      <c r="EQ19" s="3">
        <f t="shared" ref="EQ19:EQ50" si="64">EJ19-DH19</f>
        <v>0</v>
      </c>
      <c r="ER19" s="22">
        <f t="shared" ref="ER19:ER82" si="65">IF(AND((EJ19/$B$14)*($C19-$D19)+$D19+($D$15)/2&lt;&gt;ER18,ER18&lt;&gt;$D19),IF((EJ19/$B$14)*($C19-$D19)+$D19+($D$15)/2&lt;0,(EJ19/$B$14)*($C19-$D19)+$D19+($D$15)/2,0),$D19)</f>
        <v>-3.6820377308561874</v>
      </c>
      <c r="ES19" s="3">
        <f t="shared" ref="ES19:ES82" si="66">ROUND(IF((EJ19/$B$14)*($C19-$D19)+$D19&gt;$D19,(EJ19/$B$14)*($C19-$D19)+$D19,$D19),3)</f>
        <v>-17.097999999999999</v>
      </c>
      <c r="ET19" s="3">
        <f t="shared" ref="ET19:ET82" si="67">ROUND(IF(((EJ19/$B$14)*($C19-$D19)+$D19-($D$15)/2)&gt;$D19,(EJ19/$B$14)*($C19-$D19)+$D19-($D$15)/2,$D19),3)</f>
        <v>-30.515000000000001</v>
      </c>
      <c r="EU19" s="1">
        <f t="shared" ref="EU19:EU82" si="68">-ES19</f>
        <v>17.097999999999999</v>
      </c>
      <c r="EV19" s="1">
        <f t="shared" ref="EV19:EV82" si="69">ES19+($C19-$D19)</f>
        <v>82.902000000000001</v>
      </c>
      <c r="EW19" s="1">
        <f t="shared" ref="EW19:EW82" si="70">IF(ET19&gt;$D19,EP19-((((EY20/$B$4)+$B$12)*(((ER19-ET19)/2)*(((ER19-ET19)/3)+(ET19-$D19))))+(($B$12*(ET19-$D19)^2)/2))/($C19-$D19),EP19-(((EY20/$B$4)+$B$12)*((ER19-$D19)^3)/(6*$D$15*$B$19)))</f>
        <v>0.46212338791145047</v>
      </c>
      <c r="EX19" s="1"/>
      <c r="EY19" s="1"/>
      <c r="EZ19" s="1"/>
      <c r="FA19" s="1"/>
      <c r="FB19" s="1">
        <f t="shared" ref="FB19:FB82" si="71">EJ19</f>
        <v>3.2000000000000001E-2</v>
      </c>
      <c r="FC19" s="1"/>
      <c r="FD19" s="1"/>
      <c r="FE19" s="1"/>
      <c r="FF19" s="1"/>
      <c r="FG19" s="1"/>
      <c r="FH19" s="1"/>
      <c r="FI19" s="3"/>
      <c r="FJ19" s="13"/>
      <c r="FK19" s="13"/>
      <c r="FL19" s="3">
        <f>$B$15</f>
        <v>3.2000000000000001E-2</v>
      </c>
      <c r="FM19" s="15">
        <f t="shared" ref="FM19:FM82" si="72">(($D19-$D20)/$B19)*0.0386/2</f>
        <v>0</v>
      </c>
      <c r="FN19" s="15">
        <f t="shared" ref="FN19:FN82" si="73">(FL19/$B$14)*$B$12*$E19</f>
        <v>0</v>
      </c>
      <c r="FO19" s="15">
        <f t="shared" ref="FO19:FO82" si="74">((FL19/$B$14)^2)*$B$12*$F19/2</f>
        <v>0</v>
      </c>
      <c r="FP19" s="16">
        <f t="shared" ref="FP19:FQ34" si="75">FP18+FN19</f>
        <v>0</v>
      </c>
      <c r="FQ19" s="16">
        <f t="shared" si="75"/>
        <v>0</v>
      </c>
      <c r="FR19" s="16">
        <f t="shared" ref="FR19:FR82" si="76">$H19+FP19+FQ19</f>
        <v>1.3509999999999991</v>
      </c>
      <c r="FS19" s="3">
        <f t="shared" ref="FS19:FS50" si="77">FL19-EJ19</f>
        <v>0</v>
      </c>
      <c r="FT19" s="22">
        <f t="shared" ref="FT19:FT82" si="78">IF(AND((FL19/$B$14)*($C19-$D19)+$D19+($D$15)/2&lt;&gt;FT18,FT18&lt;&gt;$D19),IF((FL19/$B$14)*($C19-$D19)+$D19+($D$15)/2&lt;0,(FL19/$B$14)*($C19-$D19)+$D19+($D$15)/2,0),$D19)</f>
        <v>-3.6820377308561874</v>
      </c>
      <c r="FU19" s="3">
        <f t="shared" ref="FU19:FU82" si="79">ROUND(IF((FL19/$B$14)*($C19-$D19)+$D19&gt;$D19,(FL19/$B$14)*($C19-$D19)+$D19,$D19),3)</f>
        <v>-17.097999999999999</v>
      </c>
      <c r="FV19" s="3">
        <f t="shared" ref="FV19:FV82" si="80">ROUND(IF(((FL19/$B$14)*($C19-$D19)+$D19-($D$15)/2)&gt;$D19,(FL19/$B$14)*($C19-$D19)+$D19-($D$15)/2,$D19),3)</f>
        <v>-30.515000000000001</v>
      </c>
      <c r="FW19" s="1">
        <f t="shared" ref="FW19:FW82" si="81">-FU19</f>
        <v>17.097999999999999</v>
      </c>
      <c r="FX19" s="1">
        <f t="shared" ref="FX19:FX82" si="82">FU19+($C19-$D19)</f>
        <v>82.902000000000001</v>
      </c>
      <c r="FY19" s="1">
        <f t="shared" ref="FY19:FY82" si="83">IF(FV19&gt;$D19,FR19-((((GA20/$B$4)+$B$12)*(((FT19-FV19)/2)*(((FT19-FV19)/3)+(FV19-$D19))))+(($B$12*(FV19-$D19)^2)/2))/($C19-$D19),FR19-(((GA20/$B$4)+$B$12)*((FT19-$D19)^3)/(6*$D$15*$B$19)))</f>
        <v>0.46236575758730492</v>
      </c>
      <c r="FZ19" s="1"/>
      <c r="GA19" s="1"/>
      <c r="GB19" s="1"/>
      <c r="GC19" s="1"/>
      <c r="GD19" s="1">
        <f t="shared" ref="GD19:GD82" si="84">FL19</f>
        <v>3.2000000000000001E-2</v>
      </c>
      <c r="GE19" s="1"/>
      <c r="GF19" s="1"/>
      <c r="GG19" s="1"/>
      <c r="GH19" s="1"/>
      <c r="GI19" s="1"/>
      <c r="GJ19" s="1"/>
      <c r="GK19" s="3"/>
      <c r="GL19" s="13"/>
      <c r="GM19" s="13"/>
      <c r="GN19" s="3">
        <f>$B$15</f>
        <v>3.2000000000000001E-2</v>
      </c>
      <c r="GO19" s="15">
        <f t="shared" ref="GO19:GO82" si="85">(($D19-$D20)/$B19)*0.0386/2</f>
        <v>0</v>
      </c>
      <c r="GP19" s="15">
        <f t="shared" ref="GP19:GP82" si="86">(GN19/$B$14)*$B$12*$E19</f>
        <v>0</v>
      </c>
      <c r="GQ19" s="15">
        <f t="shared" ref="GQ19:GQ82" si="87">((GN19/$B$14)^2)*$B$12*$F19/2</f>
        <v>0</v>
      </c>
      <c r="GR19" s="16">
        <f t="shared" ref="GR19:GS34" si="88">GR18+GP19</f>
        <v>0</v>
      </c>
      <c r="GS19" s="16">
        <f t="shared" si="88"/>
        <v>0</v>
      </c>
      <c r="GT19" s="16">
        <f t="shared" ref="GT19:GT82" si="89">$H19+GR19+GS19</f>
        <v>1.3509999999999991</v>
      </c>
      <c r="GU19" s="3">
        <f t="shared" ref="GU19:GU50" si="90">GN19-FL19</f>
        <v>0</v>
      </c>
      <c r="GV19" s="22">
        <f t="shared" ref="GV19:GV82" si="91">IF(AND((GN19/$B$14)*($C19-$D19)+$D19+($D$15)/2&lt;&gt;GV18,GV18&lt;&gt;$D19),IF((GN19/$B$14)*($C19-$D19)+$D19+($D$15)/2&lt;0,(GN19/$B$14)*($C19-$D19)+$D19+($D$15)/2,0),$D19)</f>
        <v>-3.6820377308561874</v>
      </c>
      <c r="GW19" s="3">
        <f t="shared" ref="GW19:GW82" si="92">ROUND(IF((GN19/$B$14)*($C19-$D19)+$D19&gt;$D19,(GN19/$B$14)*($C19-$D19)+$D19,$D19),3)</f>
        <v>-17.097999999999999</v>
      </c>
      <c r="GX19" s="3">
        <f t="shared" ref="GX19:GX82" si="93">ROUND(IF(((GN19/$B$14)*($C19-$D19)+$D19-($D$15)/2)&gt;$D19,(GN19/$B$14)*($C19-$D19)+$D19-($D$15)/2,$D19),3)</f>
        <v>-30.515000000000001</v>
      </c>
      <c r="GY19" s="1">
        <f t="shared" ref="GY19:GY82" si="94">-GW19</f>
        <v>17.097999999999999</v>
      </c>
      <c r="GZ19" s="1">
        <f t="shared" ref="GZ19:GZ82" si="95">GW19+($C19-$D19)</f>
        <v>82.902000000000001</v>
      </c>
      <c r="HA19" s="1">
        <f t="shared" ref="HA19:HA82" si="96">IF(GX19&gt;$D19,GT19-((((HC20/$B$4)+$B$12)*(((GV19-GX19)/2)*(((GV19-GX19)/3)+(GX19-$D19))))+(($B$12*(GX19-$D19)^2)/2))/($C19-$D19),GT19-(((HC20/$B$4)+$B$12)*((GV19-$D19)^3)/(6*$D$15*$B$19)))</f>
        <v>0.46207661888623175</v>
      </c>
      <c r="HB19" s="1"/>
      <c r="HC19" s="1"/>
      <c r="HD19" s="1"/>
      <c r="HE19" s="1"/>
      <c r="HF19" s="1">
        <f t="shared" ref="HF19:HF82" si="97">GN19</f>
        <v>3.2000000000000001E-2</v>
      </c>
      <c r="HG19" s="1"/>
      <c r="HH19" s="1"/>
      <c r="HI19" s="1"/>
      <c r="HJ19" s="1"/>
      <c r="HK19" s="1"/>
      <c r="HL19" s="1"/>
      <c r="HM19" s="3"/>
      <c r="HN19" s="13"/>
      <c r="HO19" s="13"/>
      <c r="HP19" s="3">
        <v>3.4000000000000002E-2</v>
      </c>
      <c r="HQ19" s="15">
        <f t="shared" ref="HQ19:HQ82" si="98">(($D19-$D20)/$B19)*0.0386/2</f>
        <v>0</v>
      </c>
      <c r="HR19" s="15">
        <f t="shared" ref="HR19:HR82" si="99">(HP19/$B$14)*$B$12*$E19</f>
        <v>0</v>
      </c>
      <c r="HS19" s="15">
        <f t="shared" ref="HS19:HS82" si="100">((HP19/$B$14)^2)*$B$12*$F19/2</f>
        <v>0</v>
      </c>
      <c r="HT19" s="16">
        <f t="shared" ref="HT19:HU34" si="101">HT18+HR19</f>
        <v>0</v>
      </c>
      <c r="HU19" s="16">
        <f t="shared" si="101"/>
        <v>0</v>
      </c>
      <c r="HV19" s="16">
        <f t="shared" ref="HV19:HV82" si="102">$H19+HT19+HU19</f>
        <v>1.3509999999999991</v>
      </c>
      <c r="HW19" s="3">
        <f t="shared" ref="HW19:HW50" si="103">HP19-GN19</f>
        <v>2.0000000000000018E-3</v>
      </c>
      <c r="HX19" s="3"/>
      <c r="HY19" s="3"/>
      <c r="HZ19" s="3"/>
      <c r="IA19" s="3"/>
      <c r="IB19" s="3"/>
      <c r="IC19" s="3"/>
      <c r="ID19" s="1"/>
      <c r="IE19">
        <v>80</v>
      </c>
      <c r="IF19" s="1">
        <v>5.1424933727275005E-3</v>
      </c>
      <c r="IG19">
        <v>113.45483692252027</v>
      </c>
      <c r="IH19" s="4">
        <v>1.9975472775000001</v>
      </c>
    </row>
    <row r="20" spans="1:242" s="4" customFormat="1">
      <c r="A20" s="9">
        <v>2</v>
      </c>
      <c r="B20" s="9">
        <f t="shared" si="0"/>
        <v>100</v>
      </c>
      <c r="C20" s="9">
        <v>0</v>
      </c>
      <c r="D20" s="9">
        <v>-100</v>
      </c>
      <c r="E20" s="9">
        <f t="shared" ref="E20:E51" si="104">D19-D20</f>
        <v>0</v>
      </c>
      <c r="F20" s="9">
        <f t="shared" ref="F20:F51" si="105">B19-B20</f>
        <v>0</v>
      </c>
      <c r="G20" s="9">
        <v>495</v>
      </c>
      <c r="H20" s="9">
        <f t="shared" ref="H20:H49" si="106">H19+($B$8/$B$4)*($G19-$G20)</f>
        <v>1.3584999999999992</v>
      </c>
      <c r="I20" s="12">
        <f t="shared" si="1"/>
        <v>-67.348652811178354</v>
      </c>
      <c r="J20" s="14">
        <f t="shared" si="2"/>
        <v>80.765060676177086</v>
      </c>
      <c r="K20" s="14">
        <f t="shared" si="3"/>
        <v>19.234939323822914</v>
      </c>
      <c r="L20" s="1">
        <f t="shared" si="4"/>
        <v>1.0630624304639491</v>
      </c>
      <c r="M20" s="1">
        <f t="shared" si="5"/>
        <v>-0.38237132493528692</v>
      </c>
      <c r="N20" s="1">
        <f t="shared" ref="N20:N51" si="107">IF(($G20-$G19)&lt;0,-$B$4*(L20-L19)/($G20-$G19),0)</f>
        <v>0.22449853412920273</v>
      </c>
      <c r="O20" s="1">
        <f t="shared" ref="O20:O51" si="108">IF(($G20-$G19)&lt;0,-$B$5*(M20-M19)/($G20-$G19),0)</f>
        <v>6.3485235178264474E-2</v>
      </c>
      <c r="P20" s="1">
        <f t="shared" ref="P20:P51" si="109">IF(($G20=$G19),0,(($B$8*$B$19)/J19)*((I20-I19)/($G20-$G19)))</f>
        <v>1.1100738719200831E-2</v>
      </c>
      <c r="Q20" s="1">
        <f>SUMIF(O20:O118,"&gt;0",O20:O118)/(COUNTIF(O20:O118,"&gt;0"))</f>
        <v>4.6501988705887766E-2</v>
      </c>
      <c r="R20" s="1">
        <f t="shared" si="6"/>
        <v>1.2603420014885156E-2</v>
      </c>
      <c r="S20" s="1">
        <f t="shared" ref="S20:S51" si="110">$B$10*(1+($B$12*((R20+R19)/2)/$B$14))</f>
        <v>1008.8626198824784</v>
      </c>
      <c r="T20" s="1">
        <f t="shared" ref="T20:T51" si="111">IF(I20&gt;-100,O20*$B$11,$B$8*$B$10/$B$19)</f>
        <v>65.200606232781183</v>
      </c>
      <c r="U20" s="1">
        <f t="shared" ref="U20:U51" si="112">N20*$B$10</f>
        <v>224.49853412920274</v>
      </c>
      <c r="V20" s="1">
        <f t="shared" ref="V20:V51" si="113">$B$8*$B$10</f>
        <v>150</v>
      </c>
      <c r="W20" s="1">
        <f t="shared" ref="W20:W51" si="114">IF(($G21-$G20)&lt;0,(R21-R20)/($G21-$G20),0)</f>
        <v>2.298621260495952E-5</v>
      </c>
      <c r="X20" s="1">
        <f t="shared" ref="X20:X51" si="115">((T20*$B$14)*((K20+K19)/2))/$B$19</f>
        <v>0.48784085353100776</v>
      </c>
      <c r="Y20" s="1">
        <f t="shared" ref="Y20:Y51" si="116">((R20+R19)/2)*(T20-V20)</f>
        <v>-1.0736354188906556</v>
      </c>
      <c r="Z20" s="13">
        <f t="shared" ref="Z20:Z51" si="117">IF(W20=0,10,-Y20/(V20*W20))</f>
        <v>311.38533268968007</v>
      </c>
      <c r="AA20" s="13">
        <f t="shared" ref="AA20:AA51" si="118">IF(Z20&gt;0,Z20,10)</f>
        <v>311.38533268968007</v>
      </c>
      <c r="AB20" s="3">
        <f t="shared" ref="AB20:AB48" si="119">IF($G19=$G20,IF(AB19+AC19&gt;0,AB19+AC19,0),IF((AB19*((AA20-(($G19-$G20)/2))/(AA20+(($G19-$G20)/2))))&gt;0,(AB19*((AA20-(($G19-$G20)/2))/(AA20+(($G19-$G20)/2)))),0))</f>
        <v>3.1490259711631122E-2</v>
      </c>
      <c r="AC20" s="15">
        <f t="shared" si="7"/>
        <v>0</v>
      </c>
      <c r="AD20" s="15">
        <f t="shared" si="8"/>
        <v>0</v>
      </c>
      <c r="AE20" s="15">
        <f t="shared" si="9"/>
        <v>0</v>
      </c>
      <c r="AF20" s="16">
        <f t="shared" si="10"/>
        <v>0</v>
      </c>
      <c r="AG20" s="16">
        <f t="shared" si="11"/>
        <v>0</v>
      </c>
      <c r="AH20" s="16">
        <f t="shared" si="12"/>
        <v>1.3584999999999992</v>
      </c>
      <c r="AI20" s="3"/>
      <c r="AJ20" s="22">
        <f t="shared" si="13"/>
        <v>-5.0026084261123529</v>
      </c>
      <c r="AK20" s="3">
        <f t="shared" si="14"/>
        <v>-18.419</v>
      </c>
      <c r="AL20" s="3">
        <f t="shared" si="15"/>
        <v>-31.835000000000001</v>
      </c>
      <c r="AM20" s="1">
        <f t="shared" si="16"/>
        <v>18.419</v>
      </c>
      <c r="AN20" s="1">
        <f t="shared" si="17"/>
        <v>81.581000000000003</v>
      </c>
      <c r="AO20" s="1">
        <f t="shared" si="18"/>
        <v>0.44595248651845143</v>
      </c>
      <c r="AP20" s="1">
        <f t="shared" ref="AP20:AP83" si="120">IF(($G20=$G19),0,-$B$4*(AO20-AO19)/($G20-$G19))</f>
        <v>0.74047269104540847</v>
      </c>
      <c r="AQ20" s="1">
        <f t="shared" ref="AQ20:AQ83" si="121">IF(($G20=$G19),0,(($B$8*$B$19+ABS(Q20*K20))/
J20)*((AB20-AB19)*$B$19/$B$14/($G20-$G19)))</f>
        <v>5.1977332247488919E-2</v>
      </c>
      <c r="AR20" s="1">
        <f>SUMIF(AS20:AS118,"&lt;0",AS20:AS118)/(COUNTIF(AS20:AS118,"&lt;0"))</f>
        <v>-0.1176131558354339</v>
      </c>
      <c r="AS20" s="1">
        <f>IF(($G20=$G19),0,IF(AN20&gt;5,((AX20-(AW20*AM20/$B19))*$B19/AN20)/$B$11,AS19))</f>
        <v>1.6246682904058157E-2</v>
      </c>
      <c r="AT20" s="1">
        <f t="shared" si="19"/>
        <v>3.1490259711631122E-2</v>
      </c>
      <c r="AU20" s="1">
        <f t="shared" ref="AU20:AU83" si="122">$B$10*(1+($B$12*(AT20)/$B$14))</f>
        <v>1022.0431817981416</v>
      </c>
      <c r="AV20" s="1">
        <f t="shared" ref="AV20:AV83" si="123">AS20*$B$11</f>
        <v>16.685668276125806</v>
      </c>
      <c r="AW20" s="1">
        <f t="shared" ref="AW20:AW83" si="124">AP20*$B$10</f>
        <v>740.47269104540851</v>
      </c>
      <c r="AX20" s="2">
        <f t="shared" ref="AX20:AX83" si="125">$B$8*$B$10*100/$B19</f>
        <v>150</v>
      </c>
      <c r="AY20" s="1">
        <f>IF(($G21-$G20)&lt;0,(AT21-AT20)/($G21-$G20),0)</f>
        <v>1.0065618737389661E-4</v>
      </c>
      <c r="AZ20" s="3">
        <f t="shared" ref="AZ20:AZ83" si="126">IF(AJ20&gt;$D19,(((AS20*AU20*AB20)*((AN20)))+(AP20*AU20*AB20*(AJ20-AK20)))/$B$19,0)</f>
        <v>3.6239293377444426</v>
      </c>
      <c r="BA20" s="1">
        <f t="shared" ref="BA20:BA83" si="127">AZ20-(AT20)*(AX20)</f>
        <v>-1.0996096190002254</v>
      </c>
      <c r="BB20" s="13">
        <f>IF(AY20=0,10,-BA20/(AX20*AY20))</f>
        <v>72.829410536921742</v>
      </c>
      <c r="BC20" s="13">
        <f t="shared" ref="BC20:BC83" si="128">IF(BB20&gt;0,BB20,10)</f>
        <v>72.829410536921742</v>
      </c>
      <c r="BD20" s="3">
        <f t="shared" ref="BD20:BD48" si="129">IF($G19=$G20,IF(BD19+BE19&gt;0,BD19+BE19,0),IF((BD19*((BC20-(($G19-$G20)/2))/(BC20+(($G19-$G20)/2))))&gt;0,(BD19*((BC20-(($G19-$G20)/2))/(BC20+(($G19-$G20)/2)))),0))</f>
        <v>2.9875995592430954E-2</v>
      </c>
      <c r="BE20" s="15">
        <f t="shared" si="20"/>
        <v>0</v>
      </c>
      <c r="BF20" s="15">
        <f t="shared" si="21"/>
        <v>0</v>
      </c>
      <c r="BG20" s="15">
        <f t="shared" si="22"/>
        <v>0</v>
      </c>
      <c r="BH20" s="16">
        <f t="shared" si="23"/>
        <v>0</v>
      </c>
      <c r="BI20" s="16">
        <f t="shared" si="23"/>
        <v>0</v>
      </c>
      <c r="BJ20" s="16">
        <f t="shared" si="24"/>
        <v>1.3584999999999992</v>
      </c>
      <c r="BK20" s="3">
        <f t="shared" si="25"/>
        <v>-1.6142641192001678E-3</v>
      </c>
      <c r="BL20" s="22">
        <f t="shared" si="26"/>
        <v>-9.1846398230039838</v>
      </c>
      <c r="BM20" s="3">
        <f t="shared" si="27"/>
        <v>-22.600999999999999</v>
      </c>
      <c r="BN20" s="3">
        <f t="shared" si="28"/>
        <v>-36.017000000000003</v>
      </c>
      <c r="BO20" s="1">
        <f t="shared" si="29"/>
        <v>22.600999999999999</v>
      </c>
      <c r="BP20" s="1">
        <f t="shared" si="30"/>
        <v>77.399000000000001</v>
      </c>
      <c r="BQ20" s="1">
        <f t="shared" si="31"/>
        <v>0.57831080646582256</v>
      </c>
      <c r="BR20" s="1">
        <f t="shared" ref="BR20:BR83" si="130">IF(($G20=$G19),0,-$B$4*(BQ20-BQ19)/($G20-$G19))</f>
        <v>2.165214218389433</v>
      </c>
      <c r="BS20" s="1">
        <f t="shared" ref="BS20:BS83" si="131">IF(($G20=$G19),0,(($B$8*$B$19+ABS(AS20*AM20))/
AL20)*((BD20-BD19)*$B$19/$B$14/($G20-$G19)))</f>
        <v>-0.52888752718980725</v>
      </c>
      <c r="BT20" s="1">
        <f>SUMIF(BU20:BU118,"&lt;0",BU20:BU118)/(COUNTIF(BU20:BU118,"&lt;0"))</f>
        <v>-0.11883051983989809</v>
      </c>
      <c r="BU20" s="1">
        <f>IF(($G20=$G19),0,IF(BP20&gt;5,((BZ20-(BY20*BO20/$B19))*$B19/BP20)/$B$11,BU19))</f>
        <v>-0.42691998386014784</v>
      </c>
      <c r="BV20" s="1">
        <f t="shared" si="32"/>
        <v>2.9875995592430954E-2</v>
      </c>
      <c r="BW20" s="1">
        <f t="shared" ref="BW20:BW83" si="132">$B$10*(1+($B$12*(BV20)/$B$14))</f>
        <v>1020.9131969147016</v>
      </c>
      <c r="BX20" s="1">
        <f t="shared" ref="BX20:BX83" si="133">BU20*$B$11</f>
        <v>-438.45536182404902</v>
      </c>
      <c r="BY20" s="1">
        <f t="shared" ref="BY20:BY83" si="134">BR20*$B$10</f>
        <v>2165.214218389433</v>
      </c>
      <c r="BZ20" s="2">
        <f t="shared" ref="BZ20:BZ83" si="135">$B$8*$B$10*100/$B19</f>
        <v>150</v>
      </c>
      <c r="CA20" s="1">
        <f>IF(($G21-$G20)&lt;0,(BV21-BV20)/($G21-$G20),0)</f>
        <v>3.209735653886575E-4</v>
      </c>
      <c r="CB20" s="3">
        <f t="shared" ref="CB20:CB83" si="136">IF(BL20&gt;$D19,(((BU20*BW20*BD20)*((BP20)))+(BR20*BW20*BD20*(BL20-BM20)))/$B$19,0)</f>
        <v>-1.2181671130915106</v>
      </c>
      <c r="CC20" s="1">
        <f t="shared" ref="CC20:CC83" si="137">CB20-(BV20)*(BZ20)</f>
        <v>-5.6995664519561533</v>
      </c>
      <c r="CD20" s="13">
        <f>IF(CA20=0,10,-CC20/(BZ20*CA20))</f>
        <v>118.38080694806783</v>
      </c>
      <c r="CE20" s="13">
        <f t="shared" ref="CE20:CE83" si="138">IF(CD20&gt;0,CD20,10)</f>
        <v>118.38080694806783</v>
      </c>
      <c r="CF20" s="3">
        <f t="shared" ref="CF20:CF48" si="139">IF($G19=$G20,IF(CF19+CG19&gt;0,CF19+CG19,0),IF((CF19*((CE20-(($G19-$G20)/2))/(CE20+(($G19-$G20)/2))))&gt;0,(CF19*((CE20-(($G19-$G20)/2))/(CE20+(($G19-$G20)/2)))),0))</f>
        <v>3.0676382098700428E-2</v>
      </c>
      <c r="CG20" s="15">
        <f t="shared" si="33"/>
        <v>0</v>
      </c>
      <c r="CH20" s="15">
        <f t="shared" si="34"/>
        <v>0</v>
      </c>
      <c r="CI20" s="15">
        <f t="shared" si="35"/>
        <v>0</v>
      </c>
      <c r="CJ20" s="16">
        <f t="shared" si="36"/>
        <v>0</v>
      </c>
      <c r="CK20" s="16">
        <f t="shared" si="36"/>
        <v>0</v>
      </c>
      <c r="CL20" s="16">
        <f t="shared" si="37"/>
        <v>1.3584999999999992</v>
      </c>
      <c r="CM20" s="3">
        <f t="shared" si="38"/>
        <v>8.0038650626947441E-4</v>
      </c>
      <c r="CN20" s="22">
        <f t="shared" si="39"/>
        <v>-7.1110996513214033</v>
      </c>
      <c r="CO20" s="3">
        <f t="shared" si="40"/>
        <v>-20.527999999999999</v>
      </c>
      <c r="CP20" s="3">
        <f t="shared" si="41"/>
        <v>-33.944000000000003</v>
      </c>
      <c r="CQ20" s="1">
        <f t="shared" si="42"/>
        <v>20.527999999999999</v>
      </c>
      <c r="CR20" s="1">
        <f t="shared" si="43"/>
        <v>79.472000000000008</v>
      </c>
      <c r="CS20" s="1">
        <f t="shared" si="44"/>
        <v>0.52904699351561735</v>
      </c>
      <c r="CT20" s="1">
        <f t="shared" ref="CT20:CT83" si="140">IF(($G20=$G19),0,-$B$4*(CS20-CS19)/($G20-$G19))</f>
        <v>1.3052408068727628</v>
      </c>
      <c r="CU20" s="1">
        <f t="shared" ref="CU20:CU83" si="141">IF(($G20=$G19),0,(($B$8*$B$19+ABS(BU20*BO20))/
BN20)*((CF20-CF19)*$B$19/$B$14/($G20-$G19)))</f>
        <v>-0.46934683672805755</v>
      </c>
      <c r="CV20" s="1">
        <f>SUMIF(CW20:CW118,"&lt;0",CW20:CW118)/(COUNTIF(CW20:CW118,"&lt;0"))</f>
        <v>-0.11113571187916213</v>
      </c>
      <c r="CW20" s="1">
        <f>IF(($G20=$G19),0,IF(CR20&gt;5,((DB20-(DA20*CQ20/$B19))*$B19/CR20)/$B$11,CW19))</f>
        <v>-0.14449987259641203</v>
      </c>
      <c r="CX20" s="1">
        <f t="shared" si="45"/>
        <v>3.0676382098700428E-2</v>
      </c>
      <c r="CY20" s="1">
        <f t="shared" ref="CY20:CY83" si="142">$B$10*(1+($B$12*(CX20)/$B$14))</f>
        <v>1021.4734674690902</v>
      </c>
      <c r="CZ20" s="1">
        <f t="shared" ref="CZ20:CZ83" si="143">CW20*$B$11</f>
        <v>-148.40425915396708</v>
      </c>
      <c r="DA20" s="1">
        <f t="shared" ref="DA20:DA83" si="144">CT20*$B$10</f>
        <v>1305.2408068727627</v>
      </c>
      <c r="DB20" s="2">
        <f t="shared" ref="DB20:DB83" si="145">$B$8*$B$10*100/$B19</f>
        <v>150</v>
      </c>
      <c r="DC20" s="1">
        <f>IF(($G21-$G20)&lt;0,(CX21-CX20)/($G21-$G20),0)</f>
        <v>1.9497868135422285E-4</v>
      </c>
      <c r="DD20" s="3">
        <f t="shared" ref="DD20:DD83" si="146">IF(CN20&gt;$D19,(((CW20*CY20*CF20)*((CR20)))+(CT20*CY20*CF20*(CN20-CO20)))/$B$19,0)</f>
        <v>1.889065946317553</v>
      </c>
      <c r="DE20" s="1">
        <f t="shared" ref="DE20:DE83" si="147">DD20-(CX20)*(DB20)</f>
        <v>-2.7123913684875118</v>
      </c>
      <c r="DF20" s="13">
        <f>IF(DC20=0,10,-DE20/(DB20*DC20))</f>
        <v>92.74146792694188</v>
      </c>
      <c r="DG20" s="13">
        <f t="shared" ref="DG20:DG83" si="148">IF(DF20&gt;0,DF20,10)</f>
        <v>92.74146792694188</v>
      </c>
      <c r="DH20" s="3">
        <f t="shared" ref="DH20:DH48" si="149">IF($G19=$G20,IF(DH19+DI19&gt;0,DH19+DI19,0),IF((DH19*((DG20-(($G19-$G20)/2))/(DG20+(($G19-$G20)/2))))&gt;0,(DH19*((DG20-(($G19-$G20)/2))/(DG20+(($G19-$G20)/2)))),0))</f>
        <v>3.0320059492124449E-2</v>
      </c>
      <c r="DI20" s="15">
        <f t="shared" si="46"/>
        <v>0</v>
      </c>
      <c r="DJ20" s="15">
        <f t="shared" si="47"/>
        <v>0</v>
      </c>
      <c r="DK20" s="15">
        <f t="shared" si="48"/>
        <v>0</v>
      </c>
      <c r="DL20" s="16">
        <f t="shared" si="49"/>
        <v>0</v>
      </c>
      <c r="DM20" s="16">
        <f t="shared" si="49"/>
        <v>0</v>
      </c>
      <c r="DN20" s="16">
        <f t="shared" si="50"/>
        <v>1.3584999999999992</v>
      </c>
      <c r="DO20" s="3">
        <f t="shared" si="51"/>
        <v>-3.5632260657597961E-4</v>
      </c>
      <c r="DP20" s="22">
        <f t="shared" si="52"/>
        <v>-8.0342152123990687</v>
      </c>
      <c r="DQ20" s="3">
        <f t="shared" si="53"/>
        <v>-21.451000000000001</v>
      </c>
      <c r="DR20" s="3">
        <f t="shared" si="54"/>
        <v>-34.866999999999997</v>
      </c>
      <c r="DS20" s="1">
        <f t="shared" si="55"/>
        <v>21.451000000000001</v>
      </c>
      <c r="DT20" s="1">
        <f t="shared" si="56"/>
        <v>78.549000000000007</v>
      </c>
      <c r="DU20" s="1">
        <f t="shared" si="57"/>
        <v>0.54803020672780811</v>
      </c>
      <c r="DV20" s="1">
        <f t="shared" ref="DV20:DV83" si="150">IF(($G20=$G19),0,-$B$4*(DU20-DU19)/($G20-$G19))</f>
        <v>1.7030713424287078</v>
      </c>
      <c r="DW20" s="1">
        <f t="shared" ref="DW20:DW83" si="151">IF(($G20=$G19),0,(($B$8*$B$19+ABS(CW20*CQ20))/
CP20)*((DH20-DH19)*$B$19/$B$14/($G20-$G19)))</f>
        <v>-0.46071469181891556</v>
      </c>
      <c r="DX20" s="1">
        <f>SUMIF(DY20:DY118,"&lt;0",DY20:DY118)/(COUNTIF(DY20:DY118,"&lt;0"))</f>
        <v>-0.11626099583845677</v>
      </c>
      <c r="DY20" s="1">
        <f>IF(($G20=$G19),0,IF(DT20&gt;5,((ED20-(EC20*DS20/$B19))*$B19/DT20)/$B$11,DY19))</f>
        <v>-0.2669172094853916</v>
      </c>
      <c r="DZ20" s="1">
        <f t="shared" si="58"/>
        <v>3.0320059492124449E-2</v>
      </c>
      <c r="EA20" s="1">
        <f t="shared" ref="EA20:EA83" si="152">$B$10*(1+($B$12*(DZ20)/$B$14))</f>
        <v>1021.2240416444871</v>
      </c>
      <c r="EB20" s="1">
        <f t="shared" ref="EB20:EB83" si="153">DY20*$B$11</f>
        <v>-274.12931248568685</v>
      </c>
      <c r="EC20" s="1">
        <f t="shared" ref="EC20:EC83" si="154">DV20*$B$10</f>
        <v>1703.0713424287078</v>
      </c>
      <c r="ED20" s="2">
        <f t="shared" ref="ED20:ED83" si="155">$B$8*$B$10*100/$B19</f>
        <v>150</v>
      </c>
      <c r="EE20" s="1">
        <f>IF(($G21-$G20)&lt;0,(DZ21-DZ20)/($G21-$G20),0)</f>
        <v>2.490063938834691E-4</v>
      </c>
      <c r="EF20" s="3">
        <f t="shared" ref="EF20:EF83" si="156">IF(DP20&gt;$D19,(((DY20*EA20*DH20)*((DT20)))+(DV20*EA20*DH20*(DP20-DQ20)))/$B$19,0)</f>
        <v>0.58324900699966176</v>
      </c>
      <c r="EG20" s="1">
        <f t="shared" ref="EG20:EG83" si="157">EF20-(DZ20)*(ED20)</f>
        <v>-3.9647599168190055</v>
      </c>
      <c r="EH20" s="13">
        <f>IF(EE20=0,10,-EG20/(ED20*EE20))</f>
        <v>106.14881154884314</v>
      </c>
      <c r="EI20" s="13">
        <f t="shared" ref="EI20:EI83" si="158">IF(EH20&gt;0,EH20,10)</f>
        <v>106.14881154884314</v>
      </c>
      <c r="EJ20" s="3">
        <f t="shared" ref="EJ20:EJ48" si="159">IF($G19=$G20,IF(EJ19+EK19&gt;0,EJ19+EK19,0),IF((EJ19*((EI20-(($G19-$G20)/2))/(EI20+(($G19-$G20)/2))))&gt;0,(EJ19*((EI20-(($G19-$G20)/2))/(EI20+(($G19-$G20)/2)))),0))</f>
        <v>3.0527365392045067E-2</v>
      </c>
      <c r="EK20" s="15">
        <f t="shared" si="59"/>
        <v>0</v>
      </c>
      <c r="EL20" s="15">
        <f t="shared" si="60"/>
        <v>0</v>
      </c>
      <c r="EM20" s="15">
        <f t="shared" si="61"/>
        <v>0</v>
      </c>
      <c r="EN20" s="16">
        <f t="shared" si="62"/>
        <v>0</v>
      </c>
      <c r="EO20" s="16">
        <f t="shared" si="62"/>
        <v>0</v>
      </c>
      <c r="EP20" s="16">
        <f t="shared" si="63"/>
        <v>1.3584999999999992</v>
      </c>
      <c r="EQ20" s="3">
        <f t="shared" si="64"/>
        <v>2.0730589992061857E-4</v>
      </c>
      <c r="ER20" s="22">
        <f t="shared" si="65"/>
        <v>-7.4971532955062727</v>
      </c>
      <c r="ES20" s="3">
        <f t="shared" si="66"/>
        <v>-20.914000000000001</v>
      </c>
      <c r="ET20" s="3">
        <f t="shared" si="67"/>
        <v>-34.33</v>
      </c>
      <c r="EU20" s="1">
        <f t="shared" si="68"/>
        <v>20.914000000000001</v>
      </c>
      <c r="EV20" s="1">
        <f t="shared" si="69"/>
        <v>79.085999999999999</v>
      </c>
      <c r="EW20" s="1">
        <f t="shared" si="70"/>
        <v>0.536103829471404</v>
      </c>
      <c r="EX20" s="1">
        <f t="shared" ref="EX20:EX83" si="160">IF(($G20=$G19),0,-$B$4*(EW20-EW19)/($G20-$G19))</f>
        <v>1.4796088311990707</v>
      </c>
      <c r="EY20" s="1">
        <f t="shared" ref="EY20:EY83" si="161">IF(($G20=$G19),0,(($B$8*$B$19+ABS(DY20*DS20))/
DR20)*((EJ20-EJ19)*$B$19/$B$14/($G20-$G19)))</f>
        <v>-0.45355617516802366</v>
      </c>
      <c r="EZ20" s="1">
        <f>SUMIF(FA20:FA118,"&lt;0",FA20:FA118)/(COUNTIF(FA20:FA118,"&lt;0"))</f>
        <v>-0.11558593899472082</v>
      </c>
      <c r="FA20" s="1">
        <f>IF(($G20=$G19),0,IF(EV20&gt;5,((FF20-(FE20*EU20/$B19))*$B19/EV20)/$B$11,FA19))</f>
        <v>-0.19630594777383278</v>
      </c>
      <c r="FB20" s="1">
        <f t="shared" si="71"/>
        <v>3.0527365392045067E-2</v>
      </c>
      <c r="FC20" s="1">
        <f t="shared" ref="FC20:FC83" si="162">$B$10*(1+($B$12*(FB20)/$B$14))</f>
        <v>1021.3691557744315</v>
      </c>
      <c r="FD20" s="1">
        <f t="shared" ref="FD20:FD83" si="163">FA20*$B$11</f>
        <v>-201.61013448268173</v>
      </c>
      <c r="FE20" s="1">
        <f t="shared" ref="FE20:FE83" si="164">EX20*$B$10</f>
        <v>1479.6088311990707</v>
      </c>
      <c r="FF20" s="2">
        <f t="shared" ref="FF20:FF83" si="165">$B$8*$B$10*100/$B19</f>
        <v>150</v>
      </c>
      <c r="FG20" s="1">
        <f>IF(($G21-$G20)&lt;0,(FB21-FB20)/($G21-$G20),0)</f>
        <v>2.1815558938729566E-4</v>
      </c>
      <c r="FH20" s="3">
        <f t="shared" ref="FH20:FH83" si="166">IF(ER20&gt;$D19,(((FA20*FC20*EJ20)*((EV20)))+(EX20*FC20*EJ20*(ER20-ES20)))/$B$19,0)</f>
        <v>1.3490314988419856</v>
      </c>
      <c r="FI20" s="1">
        <f t="shared" ref="FI20:FI83" si="167">FH20-(FB20)*(FF20)</f>
        <v>-3.2300733099647747</v>
      </c>
      <c r="FJ20" s="13">
        <f>IF(FG20=0,10,-FI20/(FF20*FG20))</f>
        <v>98.708550749999077</v>
      </c>
      <c r="FK20" s="13">
        <f t="shared" ref="FK20:FK83" si="168">IF(FJ20&gt;0,FJ20,10)</f>
        <v>98.708550749999077</v>
      </c>
      <c r="FL20" s="3">
        <f t="shared" ref="FL20:FL48" si="169">IF($G19=$G20,IF(FL19+FM19&gt;0,FL19+FM19,0),IF((FL19*((FK20-(($G19-$G20)/2))/(FK20+(($G19-$G20)/2))))&gt;0,(FL19*((FK20-(($G19-$G20)/2))/(FK20+(($G19-$G20)/2)))),0))</f>
        <v>3.0419105907412657E-2</v>
      </c>
      <c r="FM20" s="15">
        <f t="shared" si="72"/>
        <v>0</v>
      </c>
      <c r="FN20" s="15">
        <f t="shared" si="73"/>
        <v>0</v>
      </c>
      <c r="FO20" s="15">
        <f t="shared" si="74"/>
        <v>0</v>
      </c>
      <c r="FP20" s="16">
        <f t="shared" si="75"/>
        <v>0</v>
      </c>
      <c r="FQ20" s="16">
        <f t="shared" si="75"/>
        <v>0</v>
      </c>
      <c r="FR20" s="16">
        <f t="shared" si="76"/>
        <v>1.3584999999999992</v>
      </c>
      <c r="FS20" s="3">
        <f t="shared" si="77"/>
        <v>-1.0825948463241003E-4</v>
      </c>
      <c r="FT20" s="22">
        <f t="shared" si="78"/>
        <v>-7.7776182816006028</v>
      </c>
      <c r="FU20" s="3">
        <f t="shared" si="79"/>
        <v>-21.193999999999999</v>
      </c>
      <c r="FV20" s="3">
        <f t="shared" si="80"/>
        <v>-34.61</v>
      </c>
      <c r="FW20" s="1">
        <f t="shared" si="81"/>
        <v>21.193999999999999</v>
      </c>
      <c r="FX20" s="1">
        <f t="shared" si="82"/>
        <v>78.805999999999997</v>
      </c>
      <c r="FY20" s="1">
        <f t="shared" si="83"/>
        <v>0.54212928879838573</v>
      </c>
      <c r="FZ20" s="1">
        <f t="shared" ref="FZ20:FZ83" si="170">IF(($G20=$G19),0,-$B$4*(FY20-FY19)/($G20-$G19))</f>
        <v>1.5952706242216164</v>
      </c>
      <c r="GA20" s="1">
        <f t="shared" ref="GA20:GA83" si="171">IF(($G20=$G19),0,(($B$8*$B$19+ABS(FA20*EU20))/
ET20)*((FL20-FL19)*$B$19/$B$14/($G20-$G19)))</f>
        <v>-0.4558595318972169</v>
      </c>
      <c r="GB20" s="1">
        <f>SUMIF(GC20:GC118,"&lt;0",GC20:GC118)/(COUNTIF(GC20:GC118,"&lt;0"))</f>
        <v>-0.11800562929983684</v>
      </c>
      <c r="GC20" s="1">
        <f>IF(($G20=$G19),0,IF(FX20&gt;5,((GH20-(GG20*FW20/$B19))*$B19/FX20)/$B$11,GC19))</f>
        <v>-0.23240979832398742</v>
      </c>
      <c r="GD20" s="1">
        <f t="shared" si="84"/>
        <v>3.0419105907412657E-2</v>
      </c>
      <c r="GE20" s="1">
        <f t="shared" ref="GE20:GE83" si="172">$B$10*(1+($B$12*(GD20)/$B$14))</f>
        <v>1021.2933741351889</v>
      </c>
      <c r="GF20" s="1">
        <f t="shared" ref="GF20:GF83" si="173">GC20*$B$11</f>
        <v>-238.68951107470156</v>
      </c>
      <c r="GG20" s="1">
        <f t="shared" ref="GG20:GG83" si="174">FZ20*$B$10</f>
        <v>1595.2706242216163</v>
      </c>
      <c r="GH20" s="2">
        <f t="shared" ref="GH20:GH83" si="175">$B$8*$B$10*100/$B19</f>
        <v>150</v>
      </c>
      <c r="GI20" s="1">
        <f>IF(($G21-$G20)&lt;0,(GD21-GD20)/($G21-$G20),0)</f>
        <v>2.3362443431216711E-4</v>
      </c>
      <c r="GJ20" s="3">
        <f t="shared" ref="GJ20:GJ83" si="176">IF(FT20&gt;$D19,(((GC20*GE20*FL20)*((FX20)))+(FZ20*GE20*FL20*(FT20-FU20)))/$B$19,0)</f>
        <v>0.95918005102669668</v>
      </c>
      <c r="GK20" s="1">
        <f t="shared" ref="GK20:GK83" si="177">GJ20-(GD20)*(GH20)</f>
        <v>-3.6036858350852023</v>
      </c>
      <c r="GL20" s="13">
        <f>IF(GI20=0,10,-GK20/(GH20*GI20))</f>
        <v>102.83415904091567</v>
      </c>
      <c r="GM20" s="13">
        <f t="shared" ref="GM20:GM83" si="178">IF(GL20&gt;0,GL20,10)</f>
        <v>102.83415904091567</v>
      </c>
      <c r="GN20" s="3">
        <f t="shared" ref="GN20:GN48" si="179">IF($G19=$G20,IF(GN19+GO19&gt;0,GN19+GO19,0),IF((GN19*((GM20-(($G19-$G20)/2))/(GM20+(($G19-$G20)/2))))&gt;0,(GN19*((GM20-(($G19-$G20)/2))/(GM20+(($G19-$G20)/2)))),0))</f>
        <v>3.0481024565470256E-2</v>
      </c>
      <c r="GO20" s="15">
        <f t="shared" si="85"/>
        <v>0</v>
      </c>
      <c r="GP20" s="15">
        <f t="shared" si="86"/>
        <v>0</v>
      </c>
      <c r="GQ20" s="15">
        <f t="shared" si="87"/>
        <v>0</v>
      </c>
      <c r="GR20" s="16">
        <f t="shared" si="88"/>
        <v>0</v>
      </c>
      <c r="GS20" s="16">
        <f t="shared" si="88"/>
        <v>0</v>
      </c>
      <c r="GT20" s="16">
        <f t="shared" si="89"/>
        <v>1.3584999999999992</v>
      </c>
      <c r="GU20" s="3">
        <f t="shared" si="90"/>
        <v>6.191865805759908E-5</v>
      </c>
      <c r="GV20" s="22">
        <f t="shared" si="91"/>
        <v>-7.6172072503633004</v>
      </c>
      <c r="GW20" s="3">
        <f t="shared" si="92"/>
        <v>-21.033999999999999</v>
      </c>
      <c r="GX20" s="3">
        <f t="shared" si="93"/>
        <v>-34.450000000000003</v>
      </c>
      <c r="GY20" s="1">
        <f t="shared" si="94"/>
        <v>21.033999999999999</v>
      </c>
      <c r="GZ20" s="1">
        <f t="shared" si="95"/>
        <v>78.966000000000008</v>
      </c>
      <c r="HA20" s="1">
        <f t="shared" si="96"/>
        <v>0.53862205957977793</v>
      </c>
      <c r="HB20" s="1">
        <f t="shared" ref="HB20:HB83" si="180">IF(($G20=$G19),0,-$B$4*(HA20-HA19)/($G20-$G19))</f>
        <v>1.5309088138709237</v>
      </c>
      <c r="HC20" s="1">
        <f t="shared" ref="HC20:HC83" si="181">IF(($G20=$G19),0,(($B$8*$B$19+ABS(GC20*FW20))/
FV20)*((GN20-GN19)*$B$19/$B$14/($G20-$G19)))</f>
        <v>-0.4531117064093988</v>
      </c>
      <c r="HD20" s="1">
        <f>SUMIF(HE20:HE118,"&lt;0",HE20:HE118)/(COUNTIF(HE20:HE118,"&lt;0"))</f>
        <v>-0.11875300419011303</v>
      </c>
      <c r="HE20" s="1">
        <f>IF(($G20=$G19),0,IF(GZ20&gt;5,((HJ20-(HI20*GY20/$B19))*$B19/GZ20)/$B$11,HE19))</f>
        <v>-0.21209874013023813</v>
      </c>
      <c r="HF20" s="1">
        <f t="shared" si="97"/>
        <v>3.0481024565470256E-2</v>
      </c>
      <c r="HG20" s="1">
        <f t="shared" ref="HG20:HG83" si="182">$B$10*(1+($B$12*(HF20)/$B$14))</f>
        <v>1021.3367171958292</v>
      </c>
      <c r="HH20" s="1">
        <f t="shared" ref="HH20:HH83" si="183">HE20*$B$11</f>
        <v>-217.82964808855718</v>
      </c>
      <c r="HI20" s="1">
        <f t="shared" ref="HI20:HI83" si="184">HB20*$B$10</f>
        <v>1530.9088138709237</v>
      </c>
      <c r="HJ20" s="2">
        <f t="shared" ref="HJ20:HJ83" si="185">$B$8*$B$10*100/$B19</f>
        <v>150</v>
      </c>
      <c r="HK20" s="1">
        <f>IF(($G21-$G20)&lt;0,(HF21-HF20)/($G21-$G20),0)</f>
        <v>2.2522824282025024E-4</v>
      </c>
      <c r="HL20" s="3">
        <f t="shared" ref="HL20:HL83" si="186">IF(GV20&gt;$D19,(((HE20*HG20*GN20)*((GZ20)))+(HB20*HG20*GN20*(GV20-GW20)))/$B$19,0)</f>
        <v>1.1802834888673044</v>
      </c>
      <c r="HM20" s="1">
        <f t="shared" ref="HM20:HM83" si="187">HL20-(HF20)*(HJ20)</f>
        <v>-3.391870195953234</v>
      </c>
      <c r="HN20" s="13">
        <f>IF(HK20=0,10,-HM20/(HJ20*HK20))</f>
        <v>100.39801265540254</v>
      </c>
      <c r="HO20" s="13">
        <f t="shared" ref="HO20:HO83" si="188">IF(HN20&gt;0,HN20,10)</f>
        <v>100.39801265540254</v>
      </c>
      <c r="HP20" s="3">
        <f t="shared" ref="HP20:HP48" si="189">IF($G19=$G20,IF(HP19+HQ19&gt;0,HP19+HQ19,0),IF((HP19*((HO20-(($G19-$G20)/2))/(HO20+(($G19-$G20)/2))))&gt;0,(HP19*((HO20-(($G19-$G20)/2))/(HO20+(($G19-$G20)/2)))),0))</f>
        <v>3.2347878684797181E-2</v>
      </c>
      <c r="HQ20" s="15">
        <f t="shared" si="98"/>
        <v>0</v>
      </c>
      <c r="HR20" s="15">
        <f t="shared" si="99"/>
        <v>0</v>
      </c>
      <c r="HS20" s="15">
        <f t="shared" si="100"/>
        <v>0</v>
      </c>
      <c r="HT20" s="16">
        <f t="shared" si="101"/>
        <v>0</v>
      </c>
      <c r="HU20" s="16">
        <f t="shared" si="101"/>
        <v>0</v>
      </c>
      <c r="HV20" s="16">
        <f t="shared" si="102"/>
        <v>1.3584999999999992</v>
      </c>
      <c r="HW20" s="3">
        <f t="shared" si="103"/>
        <v>1.8668541193269245E-3</v>
      </c>
      <c r="HX20" s="3"/>
      <c r="HY20" s="3"/>
      <c r="HZ20" s="3"/>
      <c r="IA20" s="3"/>
      <c r="IB20" s="3"/>
      <c r="IC20" s="3"/>
      <c r="ID20" s="1"/>
      <c r="IE20">
        <v>85</v>
      </c>
      <c r="IF20" s="1">
        <v>5.3879678641250003E-3</v>
      </c>
      <c r="IG20">
        <v>118.9097239594918</v>
      </c>
      <c r="IH20" s="4">
        <v>1.9900482525000001</v>
      </c>
    </row>
    <row r="21" spans="1:242" s="4" customFormat="1">
      <c r="A21" s="9">
        <v>3</v>
      </c>
      <c r="B21" s="9">
        <f t="shared" si="0"/>
        <v>100</v>
      </c>
      <c r="C21" s="9">
        <v>0</v>
      </c>
      <c r="D21" s="9">
        <v>-100</v>
      </c>
      <c r="E21" s="9">
        <f t="shared" si="104"/>
        <v>0</v>
      </c>
      <c r="F21" s="9">
        <f t="shared" si="105"/>
        <v>0</v>
      </c>
      <c r="G21" s="9">
        <v>490</v>
      </c>
      <c r="H21" s="9">
        <f t="shared" si="106"/>
        <v>1.3659999999999992</v>
      </c>
      <c r="I21" s="12">
        <f t="shared" si="1"/>
        <v>-67.646401679118242</v>
      </c>
      <c r="J21" s="14">
        <f t="shared" si="2"/>
        <v>81.062809544116988</v>
      </c>
      <c r="K21" s="14">
        <f t="shared" si="3"/>
        <v>18.937190455883012</v>
      </c>
      <c r="L21" s="1">
        <f t="shared" si="4"/>
        <v>1.0742633534015023</v>
      </c>
      <c r="M21" s="1">
        <f t="shared" si="5"/>
        <v>-0.37930390821099458</v>
      </c>
      <c r="N21" s="1">
        <f t="shared" si="107"/>
        <v>0.22401845875106297</v>
      </c>
      <c r="O21" s="1">
        <f t="shared" si="108"/>
        <v>6.3005966483654335E-2</v>
      </c>
      <c r="P21" s="1">
        <f t="shared" si="109"/>
        <v>1.1059814681512885E-2</v>
      </c>
      <c r="Q21" s="1">
        <f t="shared" ref="Q21:Q52" si="190">Q20</f>
        <v>4.6501988705887766E-2</v>
      </c>
      <c r="R21" s="1">
        <f t="shared" si="6"/>
        <v>1.2488488951860359E-2</v>
      </c>
      <c r="S21" s="1">
        <f t="shared" si="110"/>
        <v>1008.7821681383608</v>
      </c>
      <c r="T21" s="1">
        <f t="shared" si="111"/>
        <v>64.708387698042671</v>
      </c>
      <c r="U21" s="1">
        <f t="shared" si="112"/>
        <v>224.01845875106295</v>
      </c>
      <c r="V21" s="1">
        <f t="shared" si="113"/>
        <v>150</v>
      </c>
      <c r="W21" s="1">
        <f t="shared" si="114"/>
        <v>2.2986212604960214E-5</v>
      </c>
      <c r="X21" s="1">
        <f t="shared" si="115"/>
        <v>0.47672099579772576</v>
      </c>
      <c r="Y21" s="1">
        <f t="shared" si="116"/>
        <v>-1.0700646857538325</v>
      </c>
      <c r="Z21" s="13">
        <f t="shared" si="117"/>
        <v>310.34971677556035</v>
      </c>
      <c r="AA21" s="13">
        <f t="shared" si="118"/>
        <v>310.34971677556035</v>
      </c>
      <c r="AB21" s="3">
        <f t="shared" si="119"/>
        <v>3.0986978774761639E-2</v>
      </c>
      <c r="AC21" s="15">
        <f t="shared" si="7"/>
        <v>0</v>
      </c>
      <c r="AD21" s="15">
        <f t="shared" si="8"/>
        <v>0</v>
      </c>
      <c r="AE21" s="15">
        <f t="shared" si="9"/>
        <v>0</v>
      </c>
      <c r="AF21" s="16">
        <f t="shared" si="10"/>
        <v>0</v>
      </c>
      <c r="AG21" s="16">
        <f t="shared" si="11"/>
        <v>0</v>
      </c>
      <c r="AH21" s="16">
        <f t="shared" si="12"/>
        <v>1.3659999999999992</v>
      </c>
      <c r="AI21" s="3"/>
      <c r="AJ21" s="22">
        <f t="shared" si="13"/>
        <v>-6.3064450501265483</v>
      </c>
      <c r="AK21" s="3">
        <f t="shared" si="14"/>
        <v>-19.722999999999999</v>
      </c>
      <c r="AL21" s="3">
        <f t="shared" si="15"/>
        <v>-33.139000000000003</v>
      </c>
      <c r="AM21" s="1">
        <f t="shared" si="16"/>
        <v>19.722999999999999</v>
      </c>
      <c r="AN21" s="1">
        <f t="shared" si="17"/>
        <v>80.277000000000001</v>
      </c>
      <c r="AO21" s="1">
        <f t="shared" si="18"/>
        <v>0.48214335695658705</v>
      </c>
      <c r="AP21" s="1">
        <f t="shared" si="120"/>
        <v>0.7238174087627125</v>
      </c>
      <c r="AQ21" s="1">
        <f t="shared" si="121"/>
        <v>5.1085646290235896E-2</v>
      </c>
      <c r="AR21" s="1">
        <f t="shared" ref="AR21:AR84" si="191">AR20</f>
        <v>-0.1176131558354339</v>
      </c>
      <c r="AS21" s="1">
        <f t="shared" ref="AS21:AS84" si="192">IF(($G21=$G20),0,IF(AN21&gt;5,((AX21-(AW21*AM21/$B20))*$B20/AN21)/$B$11,AS20))</f>
        <v>8.7833067029604011E-3</v>
      </c>
      <c r="AT21" s="1">
        <f t="shared" si="19"/>
        <v>3.0986978774761639E-2</v>
      </c>
      <c r="AU21" s="1">
        <f t="shared" si="122"/>
        <v>1021.6908851423332</v>
      </c>
      <c r="AV21" s="1">
        <f t="shared" si="123"/>
        <v>9.0206316500743906</v>
      </c>
      <c r="AW21" s="1">
        <f t="shared" si="124"/>
        <v>723.81740876271249</v>
      </c>
      <c r="AX21" s="2">
        <f t="shared" si="125"/>
        <v>150</v>
      </c>
      <c r="AY21" s="1">
        <f t="shared" ref="AY21:AY84" si="193">IF(($G22-$G21)&lt;0,(AT22-AT21)/($G22-$G21),0)</f>
        <v>9.9386912768328897E-5</v>
      </c>
      <c r="AZ21" s="3">
        <f t="shared" si="126"/>
        <v>3.2976872305490614</v>
      </c>
      <c r="BA21" s="1">
        <f t="shared" si="127"/>
        <v>-1.350359585665184</v>
      </c>
      <c r="BB21" s="13">
        <f t="shared" ref="BB21:BB84" si="194">IF(AY21=0,10,-BA21/(AX21*AY21))</f>
        <v>90.57930251594091</v>
      </c>
      <c r="BC21" s="13">
        <f t="shared" si="128"/>
        <v>90.57930251594091</v>
      </c>
      <c r="BD21" s="3">
        <f t="shared" si="129"/>
        <v>2.8271127765487666E-2</v>
      </c>
      <c r="BE21" s="15">
        <f t="shared" si="20"/>
        <v>0</v>
      </c>
      <c r="BF21" s="15">
        <f t="shared" si="21"/>
        <v>0</v>
      </c>
      <c r="BG21" s="15">
        <f t="shared" si="22"/>
        <v>0</v>
      </c>
      <c r="BH21" s="16">
        <f t="shared" si="23"/>
        <v>0</v>
      </c>
      <c r="BI21" s="16">
        <f t="shared" si="23"/>
        <v>0</v>
      </c>
      <c r="BJ21" s="16">
        <f t="shared" si="24"/>
        <v>1.3659999999999992</v>
      </c>
      <c r="BK21" s="3">
        <f t="shared" si="25"/>
        <v>-2.7158510092739722E-3</v>
      </c>
      <c r="BL21" s="22">
        <f t="shared" si="26"/>
        <v>-13.342328493841514</v>
      </c>
      <c r="BM21" s="3">
        <f t="shared" si="27"/>
        <v>-26.759</v>
      </c>
      <c r="BN21" s="3">
        <f t="shared" si="28"/>
        <v>-40.174999999999997</v>
      </c>
      <c r="BO21" s="1">
        <f t="shared" si="29"/>
        <v>26.759</v>
      </c>
      <c r="BP21" s="1">
        <f t="shared" si="30"/>
        <v>73.241</v>
      </c>
      <c r="BQ21" s="1">
        <f t="shared" si="31"/>
        <v>0.66010142259429183</v>
      </c>
      <c r="BR21" s="1">
        <f t="shared" si="130"/>
        <v>1.6358123225693855</v>
      </c>
      <c r="BS21" s="1">
        <f t="shared" si="131"/>
        <v>-0.38073315188399831</v>
      </c>
      <c r="BT21" s="1">
        <f t="shared" ref="BT21:BT84" si="195">BT20</f>
        <v>-0.11883051983989809</v>
      </c>
      <c r="BU21" s="1">
        <f t="shared" ref="BU21:BU84" si="196">IF(($G21=$G20),0,IF(BP21&gt;5,((BZ21-(BY21*BO21/$B20))*$B20/BP21)/$B$11,BU20))</f>
        <v>-0.38251412814254609</v>
      </c>
      <c r="BV21" s="1">
        <f t="shared" si="32"/>
        <v>2.8271127765487666E-2</v>
      </c>
      <c r="BW21" s="1">
        <f t="shared" si="132"/>
        <v>1019.7897894358414</v>
      </c>
      <c r="BX21" s="1">
        <f t="shared" si="133"/>
        <v>-392.8496598849577</v>
      </c>
      <c r="BY21" s="1">
        <f t="shared" si="134"/>
        <v>1635.8123225693855</v>
      </c>
      <c r="BZ21" s="2">
        <f t="shared" si="135"/>
        <v>150</v>
      </c>
      <c r="CA21" s="1">
        <f t="shared" ref="CA21:CA84" si="197">IF(($G22-$G21)&lt;0,(BV22-BV21)/($G22-$G21),0)</f>
        <v>2.5792570118648094E-4</v>
      </c>
      <c r="CB21" s="3">
        <f t="shared" si="136"/>
        <v>-1.7496029068430083</v>
      </c>
      <c r="CC21" s="1">
        <f t="shared" si="137"/>
        <v>-5.9902720716661584</v>
      </c>
      <c r="CD21" s="13">
        <f t="shared" ref="CD21:CD84" si="198">IF(CA21=0,10,-CC21/(BZ21*CA21))</f>
        <v>154.83198053057862</v>
      </c>
      <c r="CE21" s="13">
        <f t="shared" si="138"/>
        <v>154.83198053057862</v>
      </c>
      <c r="CF21" s="3">
        <f t="shared" si="139"/>
        <v>2.9701488691929314E-2</v>
      </c>
      <c r="CG21" s="15">
        <f t="shared" si="33"/>
        <v>0</v>
      </c>
      <c r="CH21" s="15">
        <f t="shared" si="34"/>
        <v>0</v>
      </c>
      <c r="CI21" s="15">
        <f t="shared" si="35"/>
        <v>0</v>
      </c>
      <c r="CJ21" s="16">
        <f t="shared" si="36"/>
        <v>0</v>
      </c>
      <c r="CK21" s="16">
        <f t="shared" si="36"/>
        <v>0</v>
      </c>
      <c r="CL21" s="16">
        <f t="shared" si="37"/>
        <v>1.3659999999999992</v>
      </c>
      <c r="CM21" s="3">
        <f t="shared" si="38"/>
        <v>1.4303609264416477E-3</v>
      </c>
      <c r="CN21" s="22">
        <f t="shared" si="39"/>
        <v>-9.6367302388113316</v>
      </c>
      <c r="CO21" s="3">
        <f t="shared" si="40"/>
        <v>-23.053000000000001</v>
      </c>
      <c r="CP21" s="3">
        <f t="shared" si="41"/>
        <v>-36.47</v>
      </c>
      <c r="CQ21" s="1">
        <f t="shared" si="42"/>
        <v>23.053000000000001</v>
      </c>
      <c r="CR21" s="1">
        <f t="shared" si="43"/>
        <v>76.947000000000003</v>
      </c>
      <c r="CS21" s="1">
        <f t="shared" si="44"/>
        <v>0.58202894183406229</v>
      </c>
      <c r="CT21" s="1">
        <f t="shared" si="140"/>
        <v>1.0596389663688988</v>
      </c>
      <c r="CU21" s="1">
        <f t="shared" si="141"/>
        <v>-0.31729207014415367</v>
      </c>
      <c r="CV21" s="1">
        <f t="shared" ref="CV21:CV84" si="199">CV20</f>
        <v>-0.11113571187916213</v>
      </c>
      <c r="CW21" s="1">
        <f t="shared" ref="CW21:CW84" si="200">IF(($G21=$G20),0,IF(CR21&gt;5,((DB21-(DA21*CQ21/$B20))*$B20/CR21)/$B$11,CW20))</f>
        <v>-0.119300536714528</v>
      </c>
      <c r="CX21" s="1">
        <f t="shared" si="45"/>
        <v>2.9701488691929314E-2</v>
      </c>
      <c r="CY21" s="1">
        <f t="shared" si="142"/>
        <v>1020.7910420843505</v>
      </c>
      <c r="CZ21" s="1">
        <f t="shared" si="143"/>
        <v>-122.52403721655455</v>
      </c>
      <c r="DA21" s="1">
        <f t="shared" si="144"/>
        <v>1059.6389663688988</v>
      </c>
      <c r="DB21" s="2">
        <f t="shared" si="145"/>
        <v>150</v>
      </c>
      <c r="DC21" s="1">
        <f t="shared" ref="DC21:DC84" si="201">IF(($G22-$G21)&lt;0,(CX22-CX21)/($G22-$G21),0)</f>
        <v>1.6368036947927224E-4</v>
      </c>
      <c r="DD21" s="3">
        <f t="shared" si="146"/>
        <v>1.5270425341449465</v>
      </c>
      <c r="DE21" s="1">
        <f t="shared" si="147"/>
        <v>-2.9281807696444506</v>
      </c>
      <c r="DF21" s="13">
        <f t="shared" ref="DF21:DF84" si="202">IF(DC21=0,10,-DE21/(DB21*DC21))</f>
        <v>119.2641805066006</v>
      </c>
      <c r="DG21" s="13">
        <f t="shared" si="148"/>
        <v>119.2641805066006</v>
      </c>
      <c r="DH21" s="3">
        <f t="shared" si="149"/>
        <v>2.9075027522707103E-2</v>
      </c>
      <c r="DI21" s="15">
        <f t="shared" si="46"/>
        <v>0</v>
      </c>
      <c r="DJ21" s="15">
        <f t="shared" si="47"/>
        <v>0</v>
      </c>
      <c r="DK21" s="15">
        <f t="shared" si="48"/>
        <v>0</v>
      </c>
      <c r="DL21" s="16">
        <f t="shared" si="49"/>
        <v>0</v>
      </c>
      <c r="DM21" s="16">
        <f t="shared" si="49"/>
        <v>0</v>
      </c>
      <c r="DN21" s="16">
        <f t="shared" si="50"/>
        <v>1.3659999999999992</v>
      </c>
      <c r="DO21" s="3">
        <f t="shared" si="51"/>
        <v>-6.2646116922221093E-4</v>
      </c>
      <c r="DP21" s="22">
        <f t="shared" si="52"/>
        <v>-11.259686635760069</v>
      </c>
      <c r="DQ21" s="3">
        <f t="shared" si="53"/>
        <v>-24.675999999999998</v>
      </c>
      <c r="DR21" s="3">
        <f t="shared" si="54"/>
        <v>-38.093000000000004</v>
      </c>
      <c r="DS21" s="1">
        <f t="shared" si="55"/>
        <v>24.675999999999998</v>
      </c>
      <c r="DT21" s="1">
        <f t="shared" si="56"/>
        <v>75.323999999999998</v>
      </c>
      <c r="DU21" s="1">
        <f t="shared" si="57"/>
        <v>0.61450641819568264</v>
      </c>
      <c r="DV21" s="1">
        <f t="shared" si="150"/>
        <v>1.3295242293574905</v>
      </c>
      <c r="DW21" s="1">
        <f t="shared" si="151"/>
        <v>-0.31397245204611413</v>
      </c>
      <c r="DX21" s="1">
        <f t="shared" ref="DX21:DX84" si="203">DX20</f>
        <v>-0.11626099583845677</v>
      </c>
      <c r="DY21" s="1">
        <f t="shared" ref="DY21:DY84" si="204">IF(($G21=$G20),0,IF(DT21&gt;5,((ED21-(EC21*DS21/$B20))*$B20/DT21)/$B$11,DY20))</f>
        <v>-0.23019016927353195</v>
      </c>
      <c r="DZ21" s="1">
        <f t="shared" si="58"/>
        <v>2.9075027522707103E-2</v>
      </c>
      <c r="EA21" s="1">
        <f t="shared" si="152"/>
        <v>1020.3525192658949</v>
      </c>
      <c r="EB21" s="1">
        <f t="shared" si="153"/>
        <v>-236.40990764730279</v>
      </c>
      <c r="EC21" s="1">
        <f t="shared" si="154"/>
        <v>1329.5242293574904</v>
      </c>
      <c r="ED21" s="2">
        <f t="shared" si="155"/>
        <v>150</v>
      </c>
      <c r="EE21" s="1">
        <f t="shared" ref="EE21:EE84" si="205">IF(($G22-$G21)&lt;0,(DZ22-DZ21)/($G22-$G21),0)</f>
        <v>2.0438304819097447E-4</v>
      </c>
      <c r="EF21" s="3">
        <f t="shared" si="156"/>
        <v>0.14787980109980822</v>
      </c>
      <c r="EG21" s="1">
        <f t="shared" si="157"/>
        <v>-4.2133743273062567</v>
      </c>
      <c r="EH21" s="13">
        <f t="shared" ref="EH21:EH84" si="206">IF(EE21=0,10,-EG21/(ED21*EE21))</f>
        <v>137.43391357875896</v>
      </c>
      <c r="EI21" s="13">
        <f t="shared" si="158"/>
        <v>137.43391357875896</v>
      </c>
      <c r="EJ21" s="3">
        <f t="shared" si="159"/>
        <v>2.9436587445108589E-2</v>
      </c>
      <c r="EK21" s="15">
        <f t="shared" si="59"/>
        <v>0</v>
      </c>
      <c r="EL21" s="15">
        <f t="shared" si="60"/>
        <v>0</v>
      </c>
      <c r="EM21" s="15">
        <f t="shared" si="61"/>
        <v>0</v>
      </c>
      <c r="EN21" s="16">
        <f t="shared" si="62"/>
        <v>0</v>
      </c>
      <c r="EO21" s="16">
        <f t="shared" si="62"/>
        <v>0</v>
      </c>
      <c r="EP21" s="16">
        <f t="shared" si="63"/>
        <v>1.3659999999999992</v>
      </c>
      <c r="EQ21" s="3">
        <f t="shared" si="64"/>
        <v>3.6155992240148593E-4</v>
      </c>
      <c r="ER21" s="22">
        <f t="shared" si="65"/>
        <v>-10.32300289896866</v>
      </c>
      <c r="ES21" s="3">
        <f t="shared" si="66"/>
        <v>-23.739000000000001</v>
      </c>
      <c r="ET21" s="3">
        <f t="shared" si="67"/>
        <v>-37.155999999999999</v>
      </c>
      <c r="EU21" s="1">
        <f t="shared" si="68"/>
        <v>23.739000000000001</v>
      </c>
      <c r="EV21" s="1">
        <f t="shared" si="69"/>
        <v>76.260999999999996</v>
      </c>
      <c r="EW21" s="1">
        <f t="shared" si="70"/>
        <v>0.59505182795999456</v>
      </c>
      <c r="EX21" s="1">
        <f t="shared" si="160"/>
        <v>1.1789599697718112</v>
      </c>
      <c r="EY21" s="1">
        <f t="shared" si="161"/>
        <v>-0.30682307819948601</v>
      </c>
      <c r="EZ21" s="1">
        <f t="shared" ref="EZ21:EZ84" si="207">EZ20</f>
        <v>-0.11558593899472082</v>
      </c>
      <c r="FA21" s="1">
        <f t="shared" ref="FA21:FA84" si="208">IF(($G21=$G20),0,IF(EV21&gt;5,((FF21-(FE21*EU21/$B20))*$B20/EV21)/$B$11,FA20))</f>
        <v>-0.16582060796650627</v>
      </c>
      <c r="FB21" s="1">
        <f t="shared" si="71"/>
        <v>2.9436587445108589E-2</v>
      </c>
      <c r="FC21" s="1">
        <f t="shared" si="162"/>
        <v>1020.605611211576</v>
      </c>
      <c r="FD21" s="1">
        <f t="shared" si="163"/>
        <v>-170.30108079376126</v>
      </c>
      <c r="FE21" s="1">
        <f t="shared" si="164"/>
        <v>1178.9599697718111</v>
      </c>
      <c r="FF21" s="2">
        <f t="shared" si="165"/>
        <v>150</v>
      </c>
      <c r="FG21" s="1">
        <f t="shared" ref="FG21:FG84" si="209">IF(($G22-$G21)&lt;0,(FB22-FB21)/($G22-$G21),0)</f>
        <v>1.8076724492986987E-4</v>
      </c>
      <c r="FH21" s="3">
        <f t="shared" si="166"/>
        <v>0.95275173563119264</v>
      </c>
      <c r="FI21" s="1">
        <f t="shared" si="167"/>
        <v>-3.4627363811350955</v>
      </c>
      <c r="FJ21" s="13">
        <f t="shared" ref="FJ21:FJ84" si="210">IF(FG21=0,10,-FI21/(FF21*FG21))</f>
        <v>127.70515596740594</v>
      </c>
      <c r="FK21" s="13">
        <f t="shared" si="168"/>
        <v>127.70515596740594</v>
      </c>
      <c r="FL21" s="3">
        <f t="shared" si="169"/>
        <v>2.9250983735851822E-2</v>
      </c>
      <c r="FM21" s="15">
        <f t="shared" si="72"/>
        <v>0</v>
      </c>
      <c r="FN21" s="15">
        <f t="shared" si="73"/>
        <v>0</v>
      </c>
      <c r="FO21" s="15">
        <f t="shared" si="74"/>
        <v>0</v>
      </c>
      <c r="FP21" s="16">
        <f t="shared" si="75"/>
        <v>0</v>
      </c>
      <c r="FQ21" s="16">
        <f t="shared" si="75"/>
        <v>0</v>
      </c>
      <c r="FR21" s="16">
        <f t="shared" si="76"/>
        <v>1.3659999999999992</v>
      </c>
      <c r="FS21" s="3">
        <f t="shared" si="77"/>
        <v>-1.8560370925676736E-4</v>
      </c>
      <c r="FT21" s="22">
        <f t="shared" si="78"/>
        <v>-10.803841523986186</v>
      </c>
      <c r="FU21" s="3">
        <f t="shared" si="79"/>
        <v>-24.22</v>
      </c>
      <c r="FV21" s="3">
        <f t="shared" si="80"/>
        <v>-37.637</v>
      </c>
      <c r="FW21" s="1">
        <f t="shared" si="81"/>
        <v>24.22</v>
      </c>
      <c r="FX21" s="1">
        <f t="shared" si="82"/>
        <v>75.78</v>
      </c>
      <c r="FY21" s="1">
        <f t="shared" si="83"/>
        <v>0.60489764202036667</v>
      </c>
      <c r="FZ21" s="1">
        <f t="shared" si="170"/>
        <v>1.2553670644396187</v>
      </c>
      <c r="GA21" s="1">
        <f t="shared" si="171"/>
        <v>-0.30846065480044799</v>
      </c>
      <c r="GB21" s="1">
        <f t="shared" ref="GB21:GB84" si="211">GB20</f>
        <v>-0.11800562929983684</v>
      </c>
      <c r="GC21" s="1">
        <f t="shared" ref="GC21:GC84" si="212">IF(($G21=$G20),0,IF(FX21&gt;5,((GH21-(GG21*FW21/$B20))*$B20/FX21)/$B$11,GC20))</f>
        <v>-0.19793743004282352</v>
      </c>
      <c r="GD21" s="1">
        <f t="shared" si="84"/>
        <v>2.9250983735851822E-2</v>
      </c>
      <c r="GE21" s="1">
        <f t="shared" si="172"/>
        <v>1020.4756886150963</v>
      </c>
      <c r="GF21" s="1">
        <f t="shared" si="173"/>
        <v>-203.2856994025806</v>
      </c>
      <c r="GG21" s="1">
        <f t="shared" si="174"/>
        <v>1255.3670644396186</v>
      </c>
      <c r="GH21" s="2">
        <f t="shared" si="175"/>
        <v>150</v>
      </c>
      <c r="GI21" s="1">
        <f t="shared" ref="GI21:GI84" si="213">IF(($G22-$G21)&lt;0,(GD22-GD21)/($G22-$G21),0)</f>
        <v>1.9260446252766377E-4</v>
      </c>
      <c r="GJ21" s="3">
        <f t="shared" si="176"/>
        <v>0.54998623740088415</v>
      </c>
      <c r="GK21" s="1">
        <f t="shared" si="177"/>
        <v>-3.8376613229768886</v>
      </c>
      <c r="GL21" s="13">
        <f t="shared" ref="GL21:GL84" si="214">IF(GI21=0,10,-GK21/(GH21*GI21))</f>
        <v>132.83393585011683</v>
      </c>
      <c r="GM21" s="13">
        <f t="shared" si="178"/>
        <v>132.83393585011683</v>
      </c>
      <c r="GN21" s="3">
        <f t="shared" si="179"/>
        <v>2.9354883351369005E-2</v>
      </c>
      <c r="GO21" s="15">
        <f t="shared" si="85"/>
        <v>0</v>
      </c>
      <c r="GP21" s="15">
        <f t="shared" si="86"/>
        <v>0</v>
      </c>
      <c r="GQ21" s="15">
        <f t="shared" si="87"/>
        <v>0</v>
      </c>
      <c r="GR21" s="16">
        <f t="shared" si="88"/>
        <v>0</v>
      </c>
      <c r="GS21" s="16">
        <f t="shared" si="88"/>
        <v>0</v>
      </c>
      <c r="GT21" s="16">
        <f t="shared" si="89"/>
        <v>1.3659999999999992</v>
      </c>
      <c r="GU21" s="3">
        <f t="shared" si="90"/>
        <v>1.0389961551718341E-4</v>
      </c>
      <c r="GV21" s="22">
        <f t="shared" si="91"/>
        <v>-10.534671535599706</v>
      </c>
      <c r="GW21" s="3">
        <f t="shared" si="92"/>
        <v>-23.951000000000001</v>
      </c>
      <c r="GX21" s="3">
        <f t="shared" si="93"/>
        <v>-37.366999999999997</v>
      </c>
      <c r="GY21" s="1">
        <f t="shared" si="94"/>
        <v>23.951000000000001</v>
      </c>
      <c r="GZ21" s="1">
        <f t="shared" si="95"/>
        <v>76.049000000000007</v>
      </c>
      <c r="HA21" s="1">
        <f t="shared" si="96"/>
        <v>0.59931688289019913</v>
      </c>
      <c r="HB21" s="1">
        <f t="shared" si="180"/>
        <v>1.213896466208424</v>
      </c>
      <c r="HC21" s="1">
        <f t="shared" si="181"/>
        <v>-0.30687046285011843</v>
      </c>
      <c r="HD21" s="1">
        <f t="shared" ref="HD21:HD84" si="215">HD20</f>
        <v>-0.11875300419011303</v>
      </c>
      <c r="HE21" s="1">
        <f t="shared" ref="HE21:HE84" si="216">IF(($G21=$G20),0,IF(GZ21&gt;5,((HJ21-(HI21*GY21/$B20))*$B20/GZ21)/$B$11,HE20))</f>
        <v>-0.18019643521978115</v>
      </c>
      <c r="HF21" s="1">
        <f t="shared" si="97"/>
        <v>2.9354883351369005E-2</v>
      </c>
      <c r="HG21" s="1">
        <f t="shared" si="182"/>
        <v>1020.5484183459583</v>
      </c>
      <c r="HH21" s="1">
        <f t="shared" si="183"/>
        <v>-185.06534289941965</v>
      </c>
      <c r="HI21" s="1">
        <f t="shared" si="184"/>
        <v>1213.896466208424</v>
      </c>
      <c r="HJ21" s="2">
        <f t="shared" si="185"/>
        <v>150</v>
      </c>
      <c r="HK21" s="1">
        <f t="shared" ref="HK21:HK84" si="217">IF(($G22-$G21)&lt;0,(HF22-HF21)/($G22-$G21),0)</f>
        <v>1.860634378030454E-4</v>
      </c>
      <c r="HL21" s="3">
        <f t="shared" si="186"/>
        <v>0.77360000762410319</v>
      </c>
      <c r="HM21" s="1">
        <f t="shared" si="187"/>
        <v>-3.629632495081248</v>
      </c>
      <c r="HN21" s="13">
        <f t="shared" ref="HN21:HN84" si="218">IF(HK21=0,10,-HM21/(HJ21*HK21))</f>
        <v>130.04999936001539</v>
      </c>
      <c r="HO21" s="13">
        <f t="shared" si="188"/>
        <v>130.04999936001539</v>
      </c>
      <c r="HP21" s="3">
        <f t="shared" si="189"/>
        <v>3.112766446974698E-2</v>
      </c>
      <c r="HQ21" s="15">
        <f t="shared" si="98"/>
        <v>0</v>
      </c>
      <c r="HR21" s="15">
        <f t="shared" si="99"/>
        <v>0</v>
      </c>
      <c r="HS21" s="15">
        <f t="shared" si="100"/>
        <v>0</v>
      </c>
      <c r="HT21" s="16">
        <f t="shared" si="101"/>
        <v>0</v>
      </c>
      <c r="HU21" s="16">
        <f t="shared" si="101"/>
        <v>0</v>
      </c>
      <c r="HV21" s="16">
        <f t="shared" si="102"/>
        <v>1.3659999999999992</v>
      </c>
      <c r="HW21" s="3">
        <f t="shared" si="103"/>
        <v>1.7727811183779751E-3</v>
      </c>
      <c r="HX21" s="3"/>
      <c r="HY21" s="3"/>
      <c r="HZ21" s="3"/>
      <c r="IA21" s="3"/>
      <c r="IB21" s="3"/>
      <c r="IC21" s="3"/>
      <c r="ID21" s="1"/>
      <c r="IE21">
        <v>90</v>
      </c>
      <c r="IF21" s="1">
        <v>5.6326227123999996E-3</v>
      </c>
      <c r="IG21">
        <v>124.11508503773453</v>
      </c>
      <c r="IH21" s="4">
        <v>1.9825492100000002</v>
      </c>
    </row>
    <row r="22" spans="1:242" s="4" customFormat="1">
      <c r="A22" s="9">
        <v>4</v>
      </c>
      <c r="B22" s="9">
        <f t="shared" si="0"/>
        <v>100</v>
      </c>
      <c r="C22" s="9">
        <v>0</v>
      </c>
      <c r="D22" s="9">
        <v>-100</v>
      </c>
      <c r="E22" s="9">
        <f t="shared" si="104"/>
        <v>0</v>
      </c>
      <c r="F22" s="9">
        <f t="shared" si="105"/>
        <v>0</v>
      </c>
      <c r="G22" s="9">
        <v>485</v>
      </c>
      <c r="H22" s="9">
        <f t="shared" si="106"/>
        <v>1.3734999999999993</v>
      </c>
      <c r="I22" s="12">
        <f t="shared" si="1"/>
        <v>-67.944150547058143</v>
      </c>
      <c r="J22" s="14">
        <f t="shared" si="2"/>
        <v>81.360558412056889</v>
      </c>
      <c r="K22" s="14">
        <f t="shared" si="3"/>
        <v>18.639441587943111</v>
      </c>
      <c r="L22" s="1">
        <f t="shared" si="4"/>
        <v>1.0854402731119905</v>
      </c>
      <c r="M22" s="1">
        <f t="shared" si="5"/>
        <v>-0.37625982436796335</v>
      </c>
      <c r="N22" s="1">
        <f t="shared" si="107"/>
        <v>0.22353839420976573</v>
      </c>
      <c r="O22" s="1">
        <f t="shared" si="108"/>
        <v>6.2526699769398703E-2</v>
      </c>
      <c r="P22" s="1">
        <f t="shared" si="109"/>
        <v>1.1019191277025395E-2</v>
      </c>
      <c r="Q22" s="1">
        <f t="shared" si="190"/>
        <v>4.6501988705887766E-2</v>
      </c>
      <c r="R22" s="1">
        <f t="shared" si="6"/>
        <v>1.2373557888835558E-2</v>
      </c>
      <c r="S22" s="1">
        <f t="shared" si="110"/>
        <v>1008.7017163942436</v>
      </c>
      <c r="T22" s="1">
        <f t="shared" si="111"/>
        <v>64.216171197167853</v>
      </c>
      <c r="U22" s="1">
        <f t="shared" si="112"/>
        <v>223.53839420976573</v>
      </c>
      <c r="V22" s="1">
        <f t="shared" si="113"/>
        <v>150</v>
      </c>
      <c r="W22" s="1">
        <f t="shared" si="114"/>
        <v>2.298621260496056E-5</v>
      </c>
      <c r="X22" s="1">
        <f t="shared" si="115"/>
        <v>0.46571429521348912</v>
      </c>
      <c r="Y22" s="1">
        <f t="shared" si="116"/>
        <v>-1.0663807849351261</v>
      </c>
      <c r="Z22" s="13">
        <f t="shared" si="117"/>
        <v>309.28127895965918</v>
      </c>
      <c r="AA22" s="13">
        <f t="shared" si="118"/>
        <v>309.28127895965918</v>
      </c>
      <c r="AB22" s="3">
        <f t="shared" si="119"/>
        <v>3.0490044210919994E-2</v>
      </c>
      <c r="AC22" s="15">
        <f t="shared" si="7"/>
        <v>0</v>
      </c>
      <c r="AD22" s="15">
        <f t="shared" si="8"/>
        <v>0</v>
      </c>
      <c r="AE22" s="15">
        <f t="shared" si="9"/>
        <v>0</v>
      </c>
      <c r="AF22" s="16">
        <f t="shared" si="10"/>
        <v>0</v>
      </c>
      <c r="AG22" s="16">
        <f t="shared" si="11"/>
        <v>0</v>
      </c>
      <c r="AH22" s="16">
        <f t="shared" si="12"/>
        <v>1.3734999999999993</v>
      </c>
      <c r="AI22" s="3"/>
      <c r="AJ22" s="22">
        <f t="shared" si="13"/>
        <v>-7.5938402932396301</v>
      </c>
      <c r="AK22" s="3">
        <f t="shared" si="14"/>
        <v>-21.01</v>
      </c>
      <c r="AL22" s="3">
        <f t="shared" si="15"/>
        <v>-34.427</v>
      </c>
      <c r="AM22" s="1">
        <f t="shared" si="16"/>
        <v>21.01</v>
      </c>
      <c r="AN22" s="1">
        <f t="shared" si="17"/>
        <v>78.989999999999995</v>
      </c>
      <c r="AO22" s="1">
        <f t="shared" si="18"/>
        <v>0.51752234543858056</v>
      </c>
      <c r="AP22" s="1">
        <f t="shared" si="120"/>
        <v>0.70757976963987002</v>
      </c>
      <c r="AQ22" s="1">
        <f t="shared" si="121"/>
        <v>5.0213041894554125E-2</v>
      </c>
      <c r="AR22" s="1">
        <f t="shared" si="191"/>
        <v>-0.1176131558354339</v>
      </c>
      <c r="AS22" s="1">
        <f t="shared" si="192"/>
        <v>1.6486924843621628E-3</v>
      </c>
      <c r="AT22" s="1">
        <f t="shared" si="19"/>
        <v>3.0490044210919994E-2</v>
      </c>
      <c r="AU22" s="1">
        <f t="shared" si="122"/>
        <v>1021.3430309476439</v>
      </c>
      <c r="AV22" s="1">
        <f t="shared" si="123"/>
        <v>1.6932401552896283</v>
      </c>
      <c r="AW22" s="1">
        <f t="shared" si="124"/>
        <v>707.57976963987005</v>
      </c>
      <c r="AX22" s="2">
        <f t="shared" si="125"/>
        <v>150</v>
      </c>
      <c r="AY22" s="1">
        <f t="shared" si="193"/>
        <v>9.813970095329041E-5</v>
      </c>
      <c r="AZ22" s="3">
        <f t="shared" si="126"/>
        <v>2.9967513098018435</v>
      </c>
      <c r="BA22" s="1">
        <f t="shared" si="127"/>
        <v>-1.5767553218361554</v>
      </c>
      <c r="BB22" s="13">
        <f t="shared" si="194"/>
        <v>107.10957995049743</v>
      </c>
      <c r="BC22" s="13">
        <f t="shared" si="128"/>
        <v>107.10957995049743</v>
      </c>
      <c r="BD22" s="3">
        <f t="shared" si="129"/>
        <v>2.6981499259555262E-2</v>
      </c>
      <c r="BE22" s="15">
        <f t="shared" si="20"/>
        <v>0</v>
      </c>
      <c r="BF22" s="15">
        <f t="shared" si="21"/>
        <v>0</v>
      </c>
      <c r="BG22" s="15">
        <f t="shared" si="22"/>
        <v>0</v>
      </c>
      <c r="BH22" s="16">
        <f t="shared" si="23"/>
        <v>0</v>
      </c>
      <c r="BI22" s="16">
        <f t="shared" si="23"/>
        <v>0</v>
      </c>
      <c r="BJ22" s="16">
        <f t="shared" si="24"/>
        <v>1.3734999999999993</v>
      </c>
      <c r="BK22" s="3">
        <f t="shared" si="25"/>
        <v>-3.5085449513647324E-3</v>
      </c>
      <c r="BL22" s="22">
        <f t="shared" si="26"/>
        <v>-16.683334985894369</v>
      </c>
      <c r="BM22" s="3">
        <f t="shared" si="27"/>
        <v>-30.1</v>
      </c>
      <c r="BN22" s="3">
        <f t="shared" si="28"/>
        <v>-43.515999999999998</v>
      </c>
      <c r="BO22" s="1">
        <f t="shared" si="29"/>
        <v>30.1</v>
      </c>
      <c r="BP22" s="1">
        <f t="shared" si="30"/>
        <v>69.900000000000006</v>
      </c>
      <c r="BQ22" s="1">
        <f t="shared" si="31"/>
        <v>0.72607978350847835</v>
      </c>
      <c r="BR22" s="1">
        <f t="shared" si="130"/>
        <v>1.3195672182837304</v>
      </c>
      <c r="BS22" s="1">
        <f t="shared" si="131"/>
        <v>-0.29181065211538942</v>
      </c>
      <c r="BT22" s="1">
        <f t="shared" si="195"/>
        <v>-0.11883051983989809</v>
      </c>
      <c r="BU22" s="1">
        <f t="shared" si="196"/>
        <v>-0.3443295944765607</v>
      </c>
      <c r="BV22" s="1">
        <f t="shared" si="32"/>
        <v>2.6981499259555262E-2</v>
      </c>
      <c r="BW22" s="1">
        <f t="shared" si="132"/>
        <v>1018.8870494816887</v>
      </c>
      <c r="BX22" s="1">
        <f t="shared" si="133"/>
        <v>-353.63338011931734</v>
      </c>
      <c r="BY22" s="1">
        <f t="shared" si="134"/>
        <v>1319.5672182837304</v>
      </c>
      <c r="BZ22" s="2">
        <f t="shared" si="135"/>
        <v>150</v>
      </c>
      <c r="CA22" s="1">
        <f t="shared" si="197"/>
        <v>2.1594664771150963E-4</v>
      </c>
      <c r="CB22" s="3">
        <f t="shared" si="136"/>
        <v>-1.7496565887976998</v>
      </c>
      <c r="CC22" s="1">
        <f t="shared" si="137"/>
        <v>-5.7968814777309898</v>
      </c>
      <c r="CD22" s="13">
        <f t="shared" si="198"/>
        <v>178.96029842442806</v>
      </c>
      <c r="CE22" s="13">
        <f t="shared" si="138"/>
        <v>178.96029842442806</v>
      </c>
      <c r="CF22" s="3">
        <f t="shared" si="139"/>
        <v>2.8883086844532953E-2</v>
      </c>
      <c r="CG22" s="15">
        <f t="shared" si="33"/>
        <v>0</v>
      </c>
      <c r="CH22" s="15">
        <f t="shared" si="34"/>
        <v>0</v>
      </c>
      <c r="CI22" s="15">
        <f t="shared" si="35"/>
        <v>0</v>
      </c>
      <c r="CJ22" s="16">
        <f t="shared" si="36"/>
        <v>0</v>
      </c>
      <c r="CK22" s="16">
        <f t="shared" si="36"/>
        <v>0</v>
      </c>
      <c r="CL22" s="16">
        <f t="shared" si="37"/>
        <v>1.3734999999999993</v>
      </c>
      <c r="CM22" s="3">
        <f t="shared" si="38"/>
        <v>1.901587584977691E-3</v>
      </c>
      <c r="CN22" s="22">
        <f t="shared" si="39"/>
        <v>-11.756942278698283</v>
      </c>
      <c r="CO22" s="3">
        <f t="shared" si="40"/>
        <v>-25.172999999999998</v>
      </c>
      <c r="CP22" s="3">
        <f t="shared" si="41"/>
        <v>-38.590000000000003</v>
      </c>
      <c r="CQ22" s="1">
        <f t="shared" si="42"/>
        <v>25.172999999999998</v>
      </c>
      <c r="CR22" s="1">
        <f t="shared" si="43"/>
        <v>74.826999999999998</v>
      </c>
      <c r="CS22" s="1">
        <f t="shared" si="44"/>
        <v>0.62836794554996878</v>
      </c>
      <c r="CT22" s="1">
        <f t="shared" si="140"/>
        <v>0.9267800743181297</v>
      </c>
      <c r="CU22" s="1">
        <f t="shared" si="141"/>
        <v>-0.24716305878505315</v>
      </c>
      <c r="CV22" s="1">
        <f t="shared" si="199"/>
        <v>-0.11113571187916213</v>
      </c>
      <c r="CW22" s="1">
        <f t="shared" si="200"/>
        <v>-0.10839248033106996</v>
      </c>
      <c r="CX22" s="1">
        <f t="shared" si="45"/>
        <v>2.8883086844532953E-2</v>
      </c>
      <c r="CY22" s="1">
        <f t="shared" si="142"/>
        <v>1020.2181607911731</v>
      </c>
      <c r="CZ22" s="1">
        <f t="shared" si="143"/>
        <v>-111.32124514961546</v>
      </c>
      <c r="DA22" s="1">
        <f t="shared" si="144"/>
        <v>926.78007431812966</v>
      </c>
      <c r="DB22" s="2">
        <f t="shared" si="145"/>
        <v>150</v>
      </c>
      <c r="DC22" s="1">
        <f t="shared" si="201"/>
        <v>1.4589971134932185E-4</v>
      </c>
      <c r="DD22" s="3">
        <f t="shared" si="146"/>
        <v>1.273875543091473</v>
      </c>
      <c r="DE22" s="1">
        <f t="shared" si="147"/>
        <v>-3.0585874835884703</v>
      </c>
      <c r="DF22" s="13">
        <f t="shared" si="202"/>
        <v>139.75752957524898</v>
      </c>
      <c r="DG22" s="13">
        <f t="shared" si="148"/>
        <v>139.75752957524898</v>
      </c>
      <c r="DH22" s="3">
        <f t="shared" si="149"/>
        <v>2.8053112281752231E-2</v>
      </c>
      <c r="DI22" s="15">
        <f t="shared" si="46"/>
        <v>0</v>
      </c>
      <c r="DJ22" s="15">
        <f t="shared" si="47"/>
        <v>0</v>
      </c>
      <c r="DK22" s="15">
        <f t="shared" si="48"/>
        <v>0</v>
      </c>
      <c r="DL22" s="16">
        <f t="shared" si="49"/>
        <v>0</v>
      </c>
      <c r="DM22" s="16">
        <f t="shared" si="49"/>
        <v>0</v>
      </c>
      <c r="DN22" s="16">
        <f t="shared" si="50"/>
        <v>1.3734999999999993</v>
      </c>
      <c r="DO22" s="3">
        <f t="shared" si="51"/>
        <v>-8.2997456278072201E-4</v>
      </c>
      <c r="DP22" s="22">
        <f t="shared" si="52"/>
        <v>-13.907135446523988</v>
      </c>
      <c r="DQ22" s="3">
        <f t="shared" si="53"/>
        <v>-27.324000000000002</v>
      </c>
      <c r="DR22" s="3">
        <f t="shared" si="54"/>
        <v>-40.74</v>
      </c>
      <c r="DS22" s="1">
        <f t="shared" si="55"/>
        <v>27.324000000000002</v>
      </c>
      <c r="DT22" s="1">
        <f t="shared" si="56"/>
        <v>72.676000000000002</v>
      </c>
      <c r="DU22" s="1">
        <f t="shared" si="57"/>
        <v>0.67015896231159677</v>
      </c>
      <c r="DV22" s="1">
        <f t="shared" si="150"/>
        <v>1.1130508823182828</v>
      </c>
      <c r="DW22" s="1">
        <f t="shared" si="151"/>
        <v>-0.24325195871018129</v>
      </c>
      <c r="DX22" s="1">
        <f t="shared" si="203"/>
        <v>-0.11626099583845677</v>
      </c>
      <c r="DY22" s="1">
        <f t="shared" si="204"/>
        <v>-0.2064987020123597</v>
      </c>
      <c r="DZ22" s="1">
        <f t="shared" si="58"/>
        <v>2.8053112281752231E-2</v>
      </c>
      <c r="EA22" s="1">
        <f t="shared" si="152"/>
        <v>1019.6371785972265</v>
      </c>
      <c r="EB22" s="1">
        <f t="shared" si="153"/>
        <v>-212.07829694073365</v>
      </c>
      <c r="EC22" s="1">
        <f t="shared" si="154"/>
        <v>1113.0508823182827</v>
      </c>
      <c r="ED22" s="2">
        <f t="shared" si="155"/>
        <v>150</v>
      </c>
      <c r="EE22" s="1">
        <f t="shared" si="205"/>
        <v>1.7583569942782317E-4</v>
      </c>
      <c r="EF22" s="3">
        <f t="shared" si="156"/>
        <v>-2.1123118248106039E-2</v>
      </c>
      <c r="EG22" s="1">
        <f t="shared" si="157"/>
        <v>-4.2290899605109402</v>
      </c>
      <c r="EH22" s="13">
        <f t="shared" si="206"/>
        <v>160.34248541005715</v>
      </c>
      <c r="EI22" s="13">
        <f t="shared" si="158"/>
        <v>160.34248541005715</v>
      </c>
      <c r="EJ22" s="3">
        <f t="shared" si="159"/>
        <v>2.853275122045924E-2</v>
      </c>
      <c r="EK22" s="15">
        <f t="shared" si="59"/>
        <v>0</v>
      </c>
      <c r="EL22" s="15">
        <f t="shared" si="60"/>
        <v>0</v>
      </c>
      <c r="EM22" s="15">
        <f t="shared" si="61"/>
        <v>0</v>
      </c>
      <c r="EN22" s="16">
        <f t="shared" si="62"/>
        <v>0</v>
      </c>
      <c r="EO22" s="16">
        <f t="shared" si="62"/>
        <v>0</v>
      </c>
      <c r="EP22" s="16">
        <f t="shared" si="63"/>
        <v>1.3734999999999993</v>
      </c>
      <c r="EQ22" s="3">
        <f t="shared" si="64"/>
        <v>4.7963893870700894E-4</v>
      </c>
      <c r="ER22" s="22">
        <f t="shared" si="65"/>
        <v>-12.664547522412555</v>
      </c>
      <c r="ES22" s="3">
        <f t="shared" si="66"/>
        <v>-26.081</v>
      </c>
      <c r="ET22" s="3">
        <f t="shared" si="67"/>
        <v>-39.497</v>
      </c>
      <c r="EU22" s="1">
        <f t="shared" si="68"/>
        <v>26.081</v>
      </c>
      <c r="EV22" s="1">
        <f t="shared" si="69"/>
        <v>73.918999999999997</v>
      </c>
      <c r="EW22" s="1">
        <f t="shared" si="70"/>
        <v>0.64547286016525862</v>
      </c>
      <c r="EX22" s="1">
        <f t="shared" si="160"/>
        <v>1.0084206441052812</v>
      </c>
      <c r="EY22" s="1">
        <f t="shared" si="161"/>
        <v>-0.23728537917782494</v>
      </c>
      <c r="EZ22" s="1">
        <f t="shared" si="207"/>
        <v>-0.11558593899472082</v>
      </c>
      <c r="FA22" s="1">
        <f t="shared" si="208"/>
        <v>-0.14885630756571658</v>
      </c>
      <c r="FB22" s="1">
        <f t="shared" si="71"/>
        <v>2.853275122045924E-2</v>
      </c>
      <c r="FC22" s="1">
        <f t="shared" si="162"/>
        <v>1019.9729258543215</v>
      </c>
      <c r="FD22" s="1">
        <f t="shared" si="163"/>
        <v>-152.87840499614225</v>
      </c>
      <c r="FE22" s="1">
        <f t="shared" si="164"/>
        <v>1008.4206441052812</v>
      </c>
      <c r="FF22" s="2">
        <f t="shared" si="165"/>
        <v>150</v>
      </c>
      <c r="FG22" s="1">
        <f t="shared" si="209"/>
        <v>1.5820793987138677E-4</v>
      </c>
      <c r="FH22" s="3">
        <f t="shared" si="166"/>
        <v>0.73516694229420809</v>
      </c>
      <c r="FI22" s="1">
        <f t="shared" si="167"/>
        <v>-3.5447457407746783</v>
      </c>
      <c r="FJ22" s="13">
        <f t="shared" si="210"/>
        <v>149.37074770736692</v>
      </c>
      <c r="FK22" s="13">
        <f t="shared" si="168"/>
        <v>149.37074770736692</v>
      </c>
      <c r="FL22" s="3">
        <f t="shared" si="169"/>
        <v>2.8287961423213503E-2</v>
      </c>
      <c r="FM22" s="15">
        <f t="shared" si="72"/>
        <v>0</v>
      </c>
      <c r="FN22" s="15">
        <f t="shared" si="73"/>
        <v>0</v>
      </c>
      <c r="FO22" s="15">
        <f t="shared" si="74"/>
        <v>0</v>
      </c>
      <c r="FP22" s="16">
        <f t="shared" si="75"/>
        <v>0</v>
      </c>
      <c r="FQ22" s="16">
        <f t="shared" si="75"/>
        <v>0</v>
      </c>
      <c r="FR22" s="16">
        <f t="shared" si="76"/>
        <v>1.3734999999999993</v>
      </c>
      <c r="FS22" s="3">
        <f t="shared" si="77"/>
        <v>-2.4478979724573691E-4</v>
      </c>
      <c r="FT22" s="22">
        <f t="shared" si="78"/>
        <v>-13.298717981598408</v>
      </c>
      <c r="FU22" s="3">
        <f t="shared" si="79"/>
        <v>-26.715</v>
      </c>
      <c r="FV22" s="3">
        <f t="shared" si="80"/>
        <v>-40.131999999999998</v>
      </c>
      <c r="FW22" s="1">
        <f t="shared" si="81"/>
        <v>26.715</v>
      </c>
      <c r="FX22" s="1">
        <f t="shared" si="82"/>
        <v>73.284999999999997</v>
      </c>
      <c r="FY22" s="1">
        <f t="shared" si="83"/>
        <v>0.65797334658393158</v>
      </c>
      <c r="FZ22" s="1">
        <f t="shared" si="170"/>
        <v>1.0615140912712984</v>
      </c>
      <c r="GA22" s="1">
        <f t="shared" si="171"/>
        <v>-0.23854499845658289</v>
      </c>
      <c r="GB22" s="1">
        <f t="shared" si="211"/>
        <v>-0.11800562929983684</v>
      </c>
      <c r="GC22" s="1">
        <f t="shared" si="212"/>
        <v>-0.177483829491282</v>
      </c>
      <c r="GD22" s="1">
        <f t="shared" si="84"/>
        <v>2.8287961423213503E-2</v>
      </c>
      <c r="GE22" s="1">
        <f t="shared" si="172"/>
        <v>1019.8015729962495</v>
      </c>
      <c r="GF22" s="1">
        <f t="shared" si="173"/>
        <v>-182.27944256413645</v>
      </c>
      <c r="GG22" s="1">
        <f t="shared" si="174"/>
        <v>1061.5140912712984</v>
      </c>
      <c r="GH22" s="2">
        <f t="shared" si="175"/>
        <v>150</v>
      </c>
      <c r="GI22" s="1">
        <f t="shared" si="213"/>
        <v>1.6689473141431529E-4</v>
      </c>
      <c r="GJ22" s="3">
        <f t="shared" si="176"/>
        <v>0.3561789211221924</v>
      </c>
      <c r="GK22" s="1">
        <f t="shared" si="177"/>
        <v>-3.8870152923598331</v>
      </c>
      <c r="GL22" s="13">
        <f t="shared" si="214"/>
        <v>155.26814455316099</v>
      </c>
      <c r="GM22" s="13">
        <f t="shared" si="178"/>
        <v>155.26814455316099</v>
      </c>
      <c r="GN22" s="3">
        <f t="shared" si="179"/>
        <v>2.8424566162353778E-2</v>
      </c>
      <c r="GO22" s="15">
        <f t="shared" si="85"/>
        <v>0</v>
      </c>
      <c r="GP22" s="15">
        <f t="shared" si="86"/>
        <v>0</v>
      </c>
      <c r="GQ22" s="15">
        <f t="shared" si="87"/>
        <v>0</v>
      </c>
      <c r="GR22" s="16">
        <f t="shared" si="88"/>
        <v>0</v>
      </c>
      <c r="GS22" s="16">
        <f t="shared" si="88"/>
        <v>0</v>
      </c>
      <c r="GT22" s="16">
        <f t="shared" si="89"/>
        <v>1.3734999999999993</v>
      </c>
      <c r="GU22" s="3">
        <f t="shared" si="90"/>
        <v>1.3660473914027527E-4</v>
      </c>
      <c r="GV22" s="22">
        <f t="shared" si="91"/>
        <v>-12.944819693670233</v>
      </c>
      <c r="GW22" s="3">
        <f t="shared" si="92"/>
        <v>-26.361000000000001</v>
      </c>
      <c r="GX22" s="3">
        <f t="shared" si="93"/>
        <v>-39.777999999999999</v>
      </c>
      <c r="GY22" s="1">
        <f t="shared" si="94"/>
        <v>26.361000000000001</v>
      </c>
      <c r="GZ22" s="1">
        <f t="shared" si="95"/>
        <v>73.638999999999996</v>
      </c>
      <c r="HA22" s="1">
        <f t="shared" si="96"/>
        <v>0.6509801141248015</v>
      </c>
      <c r="HB22" s="1">
        <f t="shared" si="180"/>
        <v>1.0332646246920474</v>
      </c>
      <c r="HC22" s="1">
        <f t="shared" si="181"/>
        <v>-0.23711697835329792</v>
      </c>
      <c r="HD22" s="1">
        <f t="shared" si="215"/>
        <v>-0.11875300419011303</v>
      </c>
      <c r="HE22" s="1">
        <f t="shared" si="216"/>
        <v>-0.16181535052046808</v>
      </c>
      <c r="HF22" s="1">
        <f t="shared" si="97"/>
        <v>2.8424566162353778E-2</v>
      </c>
      <c r="HG22" s="1">
        <f t="shared" si="182"/>
        <v>1019.8971963136477</v>
      </c>
      <c r="HH22" s="1">
        <f t="shared" si="183"/>
        <v>-166.18760129153114</v>
      </c>
      <c r="HI22" s="1">
        <f t="shared" si="184"/>
        <v>1033.2646246920474</v>
      </c>
      <c r="HJ22" s="2">
        <f t="shared" si="185"/>
        <v>150</v>
      </c>
      <c r="HK22" s="1">
        <f t="shared" si="217"/>
        <v>1.6230576507311883E-4</v>
      </c>
      <c r="HL22" s="3">
        <f t="shared" si="186"/>
        <v>0.56430571446484012</v>
      </c>
      <c r="HM22" s="1">
        <f t="shared" si="187"/>
        <v>-3.6993792098882263</v>
      </c>
      <c r="HN22" s="13">
        <f t="shared" si="218"/>
        <v>151.95102931070272</v>
      </c>
      <c r="HO22" s="13">
        <f t="shared" si="188"/>
        <v>151.95102931070272</v>
      </c>
      <c r="HP22" s="3">
        <f t="shared" si="189"/>
        <v>3.0119977288616942E-2</v>
      </c>
      <c r="HQ22" s="15">
        <f t="shared" si="98"/>
        <v>0</v>
      </c>
      <c r="HR22" s="15">
        <f t="shared" si="99"/>
        <v>0</v>
      </c>
      <c r="HS22" s="15">
        <f t="shared" si="100"/>
        <v>0</v>
      </c>
      <c r="HT22" s="16">
        <f t="shared" si="101"/>
        <v>0</v>
      </c>
      <c r="HU22" s="16">
        <f t="shared" si="101"/>
        <v>0</v>
      </c>
      <c r="HV22" s="16">
        <f t="shared" si="102"/>
        <v>1.3734999999999993</v>
      </c>
      <c r="HW22" s="3">
        <f t="shared" si="103"/>
        <v>1.695411126263164E-3</v>
      </c>
      <c r="HX22" s="3"/>
      <c r="HY22" s="3"/>
      <c r="HZ22" s="3"/>
      <c r="IA22" s="3"/>
      <c r="IB22" s="3"/>
      <c r="IC22" s="3"/>
      <c r="ID22" s="1"/>
      <c r="IE22">
        <v>95</v>
      </c>
      <c r="IF22" s="1">
        <v>5.8771339258750013E-3</v>
      </c>
      <c r="IG22">
        <v>128.28139434004299</v>
      </c>
      <c r="IH22" s="4">
        <v>1.9750500999999998</v>
      </c>
    </row>
    <row r="23" spans="1:242" s="4" customFormat="1">
      <c r="A23" s="9">
        <v>5</v>
      </c>
      <c r="B23" s="9">
        <f t="shared" si="0"/>
        <v>100</v>
      </c>
      <c r="C23" s="9">
        <v>0</v>
      </c>
      <c r="D23" s="9">
        <v>-100</v>
      </c>
      <c r="E23" s="9">
        <f t="shared" si="104"/>
        <v>0</v>
      </c>
      <c r="F23" s="9">
        <f t="shared" si="105"/>
        <v>0</v>
      </c>
      <c r="G23" s="9">
        <v>480</v>
      </c>
      <c r="H23" s="9">
        <f t="shared" si="106"/>
        <v>1.3809999999999993</v>
      </c>
      <c r="I23" s="12">
        <f t="shared" si="1"/>
        <v>-68.241899414998045</v>
      </c>
      <c r="J23" s="14">
        <f t="shared" si="2"/>
        <v>81.658307279996791</v>
      </c>
      <c r="K23" s="14">
        <f t="shared" si="3"/>
        <v>18.341692720003209</v>
      </c>
      <c r="L23" s="1">
        <f t="shared" si="4"/>
        <v>1.0965931901293526</v>
      </c>
      <c r="M23" s="1">
        <f t="shared" si="5"/>
        <v>-0.37323907331118544</v>
      </c>
      <c r="N23" s="1">
        <f t="shared" si="107"/>
        <v>0.22305834034724192</v>
      </c>
      <c r="O23" s="1">
        <f t="shared" si="108"/>
        <v>6.2047435006640859E-2</v>
      </c>
      <c r="P23" s="1">
        <f t="shared" si="109"/>
        <v>1.0978865205125409E-2</v>
      </c>
      <c r="Q23" s="1">
        <f t="shared" si="190"/>
        <v>4.6501988705887766E-2</v>
      </c>
      <c r="R23" s="1">
        <f t="shared" si="6"/>
        <v>1.2258626825810755E-2</v>
      </c>
      <c r="S23" s="1">
        <f t="shared" si="110"/>
        <v>1008.6212646501262</v>
      </c>
      <c r="T23" s="1">
        <f t="shared" si="111"/>
        <v>63.723956700520297</v>
      </c>
      <c r="U23" s="1">
        <f t="shared" si="112"/>
        <v>223.05834034724194</v>
      </c>
      <c r="V23" s="1">
        <f t="shared" si="113"/>
        <v>150</v>
      </c>
      <c r="W23" s="1">
        <f t="shared" si="114"/>
        <v>2.2986212604960214E-5</v>
      </c>
      <c r="X23" s="1">
        <f t="shared" si="115"/>
        <v>0.45482075086550949</v>
      </c>
      <c r="Y23" s="1">
        <f t="shared" si="116"/>
        <v>-1.0625837175008037</v>
      </c>
      <c r="Z23" s="13">
        <f t="shared" si="117"/>
        <v>308.18001955122958</v>
      </c>
      <c r="AA23" s="13">
        <f t="shared" si="118"/>
        <v>308.18001955122958</v>
      </c>
      <c r="AB23" s="3">
        <f t="shared" si="119"/>
        <v>2.9999345706153542E-2</v>
      </c>
      <c r="AC23" s="15">
        <f t="shared" si="7"/>
        <v>0</v>
      </c>
      <c r="AD23" s="15">
        <f t="shared" si="8"/>
        <v>0</v>
      </c>
      <c r="AE23" s="15">
        <f t="shared" si="9"/>
        <v>0</v>
      </c>
      <c r="AF23" s="16">
        <f t="shared" si="10"/>
        <v>0</v>
      </c>
      <c r="AG23" s="16">
        <f t="shared" si="11"/>
        <v>0</v>
      </c>
      <c r="AH23" s="16">
        <f t="shared" si="12"/>
        <v>1.3809999999999993</v>
      </c>
      <c r="AI23" s="3"/>
      <c r="AJ23" s="22">
        <f t="shared" si="13"/>
        <v>-8.8650799428936509</v>
      </c>
      <c r="AK23" s="3">
        <f t="shared" si="14"/>
        <v>-22.280999999999999</v>
      </c>
      <c r="AL23" s="3">
        <f t="shared" si="15"/>
        <v>-35.698</v>
      </c>
      <c r="AM23" s="1">
        <f t="shared" si="16"/>
        <v>22.280999999999999</v>
      </c>
      <c r="AN23" s="1">
        <f t="shared" si="17"/>
        <v>77.718999999999994</v>
      </c>
      <c r="AO23" s="1">
        <f t="shared" si="18"/>
        <v>0.55210006044925963</v>
      </c>
      <c r="AP23" s="1">
        <f t="shared" si="120"/>
        <v>0.69155430021358155</v>
      </c>
      <c r="AQ23" s="1">
        <f t="shared" si="121"/>
        <v>4.9359012531369657E-2</v>
      </c>
      <c r="AR23" s="1">
        <f t="shared" si="191"/>
        <v>-0.1176131558354339</v>
      </c>
      <c r="AS23" s="1">
        <f t="shared" si="192"/>
        <v>-5.1180988237286076E-3</v>
      </c>
      <c r="AT23" s="1">
        <f t="shared" si="19"/>
        <v>2.9999345706153542E-2</v>
      </c>
      <c r="AU23" s="1">
        <f t="shared" si="122"/>
        <v>1020.9995419943074</v>
      </c>
      <c r="AV23" s="1">
        <f t="shared" si="123"/>
        <v>-5.2563898539457545</v>
      </c>
      <c r="AW23" s="1">
        <f t="shared" si="124"/>
        <v>691.55430021358154</v>
      </c>
      <c r="AX23" s="2">
        <f t="shared" si="125"/>
        <v>150</v>
      </c>
      <c r="AY23" s="1">
        <f t="shared" si="193"/>
        <v>9.6914034205165814E-5</v>
      </c>
      <c r="AZ23" s="3">
        <f t="shared" si="126"/>
        <v>2.7199029645554758</v>
      </c>
      <c r="BA23" s="1">
        <f t="shared" si="127"/>
        <v>-1.7799988913675557</v>
      </c>
      <c r="BB23" s="13">
        <f t="shared" si="194"/>
        <v>122.44521005762833</v>
      </c>
      <c r="BC23" s="13">
        <f t="shared" si="128"/>
        <v>122.44521005762833</v>
      </c>
      <c r="BD23" s="3">
        <f t="shared" si="129"/>
        <v>2.5901766020997714E-2</v>
      </c>
      <c r="BE23" s="15">
        <f t="shared" si="20"/>
        <v>0</v>
      </c>
      <c r="BF23" s="15">
        <f t="shared" si="21"/>
        <v>0</v>
      </c>
      <c r="BG23" s="15">
        <f t="shared" si="22"/>
        <v>0</v>
      </c>
      <c r="BH23" s="16">
        <f t="shared" si="23"/>
        <v>0</v>
      </c>
      <c r="BI23" s="16">
        <f t="shared" si="23"/>
        <v>0</v>
      </c>
      <c r="BJ23" s="16">
        <f t="shared" si="24"/>
        <v>1.3809999999999993</v>
      </c>
      <c r="BK23" s="3">
        <f t="shared" si="25"/>
        <v>-4.0975796851558284E-3</v>
      </c>
      <c r="BL23" s="22">
        <f t="shared" si="26"/>
        <v>-19.480571355214444</v>
      </c>
      <c r="BM23" s="3">
        <f t="shared" si="27"/>
        <v>-32.896999999999998</v>
      </c>
      <c r="BN23" s="3">
        <f t="shared" si="28"/>
        <v>-46.313000000000002</v>
      </c>
      <c r="BO23" s="1">
        <f t="shared" si="29"/>
        <v>32.896999999999998</v>
      </c>
      <c r="BP23" s="1">
        <f t="shared" si="30"/>
        <v>67.103000000000009</v>
      </c>
      <c r="BQ23" s="1">
        <f t="shared" si="31"/>
        <v>0.78130216708591826</v>
      </c>
      <c r="BR23" s="1">
        <f t="shared" si="130"/>
        <v>1.1044476715487983</v>
      </c>
      <c r="BS23" s="1">
        <f t="shared" si="131"/>
        <v>-0.23686218943982548</v>
      </c>
      <c r="BT23" s="1">
        <f t="shared" si="195"/>
        <v>-0.11883051983989809</v>
      </c>
      <c r="BU23" s="1">
        <f t="shared" si="196"/>
        <v>-0.30955042308993197</v>
      </c>
      <c r="BV23" s="1">
        <f t="shared" si="32"/>
        <v>2.5901766020997714E-2</v>
      </c>
      <c r="BW23" s="1">
        <f t="shared" si="132"/>
        <v>1018.1312362146983</v>
      </c>
      <c r="BX23" s="1">
        <f t="shared" si="133"/>
        <v>-317.91447552182194</v>
      </c>
      <c r="BY23" s="1">
        <f t="shared" si="134"/>
        <v>1104.4476715487983</v>
      </c>
      <c r="BZ23" s="2">
        <f t="shared" si="135"/>
        <v>150</v>
      </c>
      <c r="CA23" s="1">
        <f t="shared" si="197"/>
        <v>1.8606615499332512E-4</v>
      </c>
      <c r="CB23" s="3">
        <f t="shared" si="136"/>
        <v>-1.5701579026902783</v>
      </c>
      <c r="CC23" s="1">
        <f t="shared" si="137"/>
        <v>-5.4554228058399357</v>
      </c>
      <c r="CD23" s="13">
        <f t="shared" si="198"/>
        <v>195.46534604087961</v>
      </c>
      <c r="CE23" s="13">
        <f t="shared" si="138"/>
        <v>195.46534604087961</v>
      </c>
      <c r="CF23" s="3">
        <f t="shared" si="139"/>
        <v>2.8153588287786344E-2</v>
      </c>
      <c r="CG23" s="15">
        <f t="shared" si="33"/>
        <v>0</v>
      </c>
      <c r="CH23" s="15">
        <f t="shared" si="34"/>
        <v>0</v>
      </c>
      <c r="CI23" s="15">
        <f t="shared" si="35"/>
        <v>0</v>
      </c>
      <c r="CJ23" s="16">
        <f t="shared" si="36"/>
        <v>0</v>
      </c>
      <c r="CK23" s="16">
        <f t="shared" si="36"/>
        <v>0</v>
      </c>
      <c r="CL23" s="16">
        <f t="shared" si="37"/>
        <v>1.3809999999999993</v>
      </c>
      <c r="CM23" s="3">
        <f t="shared" si="38"/>
        <v>2.2518222667886299E-3</v>
      </c>
      <c r="CN23" s="22">
        <f t="shared" si="39"/>
        <v>-13.646834912756852</v>
      </c>
      <c r="CO23" s="3">
        <f t="shared" si="40"/>
        <v>-27.062999999999999</v>
      </c>
      <c r="CP23" s="3">
        <f t="shared" si="41"/>
        <v>-40.479999999999997</v>
      </c>
      <c r="CQ23" s="1">
        <f t="shared" si="42"/>
        <v>27.062999999999999</v>
      </c>
      <c r="CR23" s="1">
        <f t="shared" si="43"/>
        <v>72.936999999999998</v>
      </c>
      <c r="CS23" s="1">
        <f t="shared" si="44"/>
        <v>0.67047623701390646</v>
      </c>
      <c r="CT23" s="1">
        <f t="shared" si="140"/>
        <v>0.84216582927875372</v>
      </c>
      <c r="CU23" s="1">
        <f t="shared" si="141"/>
        <v>-0.20553061076009718</v>
      </c>
      <c r="CV23" s="1">
        <f t="shared" si="199"/>
        <v>-0.11113571187916213</v>
      </c>
      <c r="CW23" s="1">
        <f t="shared" si="200"/>
        <v>-0.10401504560869143</v>
      </c>
      <c r="CX23" s="1">
        <f t="shared" si="45"/>
        <v>2.8153588287786344E-2</v>
      </c>
      <c r="CY23" s="1">
        <f t="shared" si="142"/>
        <v>1019.7075118014504</v>
      </c>
      <c r="CZ23" s="1">
        <f t="shared" si="143"/>
        <v>-106.82553214103827</v>
      </c>
      <c r="DA23" s="1">
        <f t="shared" si="144"/>
        <v>842.16582927875368</v>
      </c>
      <c r="DB23" s="2">
        <f t="shared" si="145"/>
        <v>150</v>
      </c>
      <c r="DC23" s="1">
        <f t="shared" si="201"/>
        <v>1.3403476692282478E-4</v>
      </c>
      <c r="DD23" s="3">
        <f t="shared" si="146"/>
        <v>1.0656827098082855</v>
      </c>
      <c r="DE23" s="1">
        <f t="shared" si="147"/>
        <v>-3.1573555333596657</v>
      </c>
      <c r="DF23" s="13">
        <f t="shared" si="202"/>
        <v>157.04161966562123</v>
      </c>
      <c r="DG23" s="13">
        <f t="shared" si="148"/>
        <v>157.04161966562123</v>
      </c>
      <c r="DH23" s="3">
        <f t="shared" si="149"/>
        <v>2.7173933784613115E-2</v>
      </c>
      <c r="DI23" s="15">
        <f t="shared" si="46"/>
        <v>0</v>
      </c>
      <c r="DJ23" s="15">
        <f t="shared" si="47"/>
        <v>0</v>
      </c>
      <c r="DK23" s="15">
        <f t="shared" si="48"/>
        <v>0</v>
      </c>
      <c r="DL23" s="16">
        <f t="shared" si="49"/>
        <v>0</v>
      </c>
      <c r="DM23" s="16">
        <f t="shared" si="49"/>
        <v>0</v>
      </c>
      <c r="DN23" s="16">
        <f t="shared" si="50"/>
        <v>1.3809999999999993</v>
      </c>
      <c r="DO23" s="3">
        <f t="shared" si="51"/>
        <v>-9.7965450317322872E-4</v>
      </c>
      <c r="DP23" s="22">
        <f t="shared" si="52"/>
        <v>-16.184799946884389</v>
      </c>
      <c r="DQ23" s="3">
        <f t="shared" si="53"/>
        <v>-29.600999999999999</v>
      </c>
      <c r="DR23" s="3">
        <f t="shared" si="54"/>
        <v>-43.018000000000001</v>
      </c>
      <c r="DS23" s="1">
        <f t="shared" si="55"/>
        <v>29.600999999999999</v>
      </c>
      <c r="DT23" s="1">
        <f t="shared" si="56"/>
        <v>70.399000000000001</v>
      </c>
      <c r="DU23" s="1">
        <f t="shared" si="57"/>
        <v>0.71853066469733584</v>
      </c>
      <c r="DV23" s="1">
        <f t="shared" si="150"/>
        <v>0.96743404771478136</v>
      </c>
      <c r="DW23" s="1">
        <f t="shared" si="151"/>
        <v>-0.20047677914070944</v>
      </c>
      <c r="DX23" s="1">
        <f t="shared" si="203"/>
        <v>-0.11626099583845677</v>
      </c>
      <c r="DY23" s="1">
        <f t="shared" si="204"/>
        <v>-0.18861400410841875</v>
      </c>
      <c r="DZ23" s="1">
        <f t="shared" si="58"/>
        <v>2.7173933784613115E-2</v>
      </c>
      <c r="EA23" s="1">
        <f t="shared" si="152"/>
        <v>1019.0217536492293</v>
      </c>
      <c r="EB23" s="1">
        <f t="shared" si="153"/>
        <v>-193.71035449942821</v>
      </c>
      <c r="EC23" s="1">
        <f t="shared" si="154"/>
        <v>967.4340477147814</v>
      </c>
      <c r="ED23" s="2">
        <f t="shared" si="155"/>
        <v>150</v>
      </c>
      <c r="EE23" s="1">
        <f t="shared" si="205"/>
        <v>1.5589462660536428E-4</v>
      </c>
      <c r="EF23" s="3">
        <f t="shared" si="156"/>
        <v>-8.2781334548514565E-2</v>
      </c>
      <c r="EG23" s="1">
        <f t="shared" si="157"/>
        <v>-4.1588714022404822</v>
      </c>
      <c r="EH23" s="13">
        <f t="shared" si="206"/>
        <v>177.84967931226851</v>
      </c>
      <c r="EI23" s="13">
        <f t="shared" si="158"/>
        <v>177.84967931226851</v>
      </c>
      <c r="EJ23" s="3">
        <f t="shared" si="159"/>
        <v>2.7741711521102306E-2</v>
      </c>
      <c r="EK23" s="15">
        <f t="shared" si="59"/>
        <v>0</v>
      </c>
      <c r="EL23" s="15">
        <f t="shared" si="60"/>
        <v>0</v>
      </c>
      <c r="EM23" s="15">
        <f t="shared" si="61"/>
        <v>0</v>
      </c>
      <c r="EN23" s="16">
        <f t="shared" si="62"/>
        <v>0</v>
      </c>
      <c r="EO23" s="16">
        <f t="shared" si="62"/>
        <v>0</v>
      </c>
      <c r="EP23" s="16">
        <f t="shared" si="63"/>
        <v>1.3809999999999993</v>
      </c>
      <c r="EQ23" s="3">
        <f t="shared" si="64"/>
        <v>5.6777773648919103E-4</v>
      </c>
      <c r="ER23" s="22">
        <f t="shared" si="65"/>
        <v>-14.713873168414985</v>
      </c>
      <c r="ES23" s="3">
        <f t="shared" si="66"/>
        <v>-28.13</v>
      </c>
      <c r="ET23" s="3">
        <f t="shared" si="67"/>
        <v>-41.546999999999997</v>
      </c>
      <c r="EU23" s="1">
        <f t="shared" si="68"/>
        <v>28.13</v>
      </c>
      <c r="EV23" s="1">
        <f t="shared" si="69"/>
        <v>71.87</v>
      </c>
      <c r="EW23" s="1">
        <f t="shared" si="70"/>
        <v>0.6902955052607006</v>
      </c>
      <c r="EX23" s="1">
        <f t="shared" si="160"/>
        <v>0.89645290190883953</v>
      </c>
      <c r="EY23" s="1">
        <f t="shared" si="161"/>
        <v>-0.19611141424363715</v>
      </c>
      <c r="EZ23" s="1">
        <f t="shared" si="207"/>
        <v>-0.11558593899472082</v>
      </c>
      <c r="FA23" s="1">
        <f t="shared" si="208"/>
        <v>-0.13842234569118778</v>
      </c>
      <c r="FB23" s="1">
        <f t="shared" si="71"/>
        <v>2.7741711521102306E-2</v>
      </c>
      <c r="FC23" s="1">
        <f t="shared" si="162"/>
        <v>1019.4191980647715</v>
      </c>
      <c r="FD23" s="1">
        <f t="shared" si="163"/>
        <v>-142.16251747176366</v>
      </c>
      <c r="FE23" s="1">
        <f t="shared" si="164"/>
        <v>896.45290190883952</v>
      </c>
      <c r="FF23" s="2">
        <f t="shared" si="165"/>
        <v>150</v>
      </c>
      <c r="FG23" s="1">
        <f t="shared" si="209"/>
        <v>1.4265603799940019E-4</v>
      </c>
      <c r="FH23" s="3">
        <f t="shared" si="166"/>
        <v>0.58781215640805495</v>
      </c>
      <c r="FI23" s="1">
        <f t="shared" si="167"/>
        <v>-3.5734445717572907</v>
      </c>
      <c r="FJ23" s="13">
        <f t="shared" si="210"/>
        <v>166.99583239382716</v>
      </c>
      <c r="FK23" s="13">
        <f t="shared" si="168"/>
        <v>166.99583239382716</v>
      </c>
      <c r="FL23" s="3">
        <f t="shared" si="169"/>
        <v>2.7453487766141926E-2</v>
      </c>
      <c r="FM23" s="15">
        <f t="shared" si="72"/>
        <v>0</v>
      </c>
      <c r="FN23" s="15">
        <f t="shared" si="73"/>
        <v>0</v>
      </c>
      <c r="FO23" s="15">
        <f t="shared" si="74"/>
        <v>0</v>
      </c>
      <c r="FP23" s="16">
        <f t="shared" si="75"/>
        <v>0</v>
      </c>
      <c r="FQ23" s="16">
        <f t="shared" si="75"/>
        <v>0</v>
      </c>
      <c r="FR23" s="16">
        <f t="shared" si="76"/>
        <v>1.3809999999999993</v>
      </c>
      <c r="FS23" s="3">
        <f t="shared" si="77"/>
        <v>-2.8822375496037958E-4</v>
      </c>
      <c r="FT23" s="22">
        <f t="shared" si="78"/>
        <v>-15.460566834115447</v>
      </c>
      <c r="FU23" s="3">
        <f t="shared" si="79"/>
        <v>-28.876999999999999</v>
      </c>
      <c r="FV23" s="3">
        <f t="shared" si="80"/>
        <v>-42.292999999999999</v>
      </c>
      <c r="FW23" s="1">
        <f t="shared" si="81"/>
        <v>28.876999999999999</v>
      </c>
      <c r="FX23" s="1">
        <f t="shared" si="82"/>
        <v>71.123000000000005</v>
      </c>
      <c r="FY23" s="1">
        <f t="shared" si="83"/>
        <v>0.70457794272739049</v>
      </c>
      <c r="FZ23" s="1">
        <f t="shared" si="170"/>
        <v>0.93209192286917819</v>
      </c>
      <c r="GA23" s="1">
        <f t="shared" si="171"/>
        <v>-0.19662350759292777</v>
      </c>
      <c r="GB23" s="1">
        <f t="shared" si="211"/>
        <v>-0.11800562929983684</v>
      </c>
      <c r="GC23" s="1">
        <f t="shared" si="212"/>
        <v>-0.16313314130836234</v>
      </c>
      <c r="GD23" s="1">
        <f t="shared" si="84"/>
        <v>2.7453487766141926E-2</v>
      </c>
      <c r="GE23" s="1">
        <f t="shared" si="172"/>
        <v>1019.2174414362993</v>
      </c>
      <c r="GF23" s="1">
        <f t="shared" si="173"/>
        <v>-167.54099878651428</v>
      </c>
      <c r="GG23" s="1">
        <f t="shared" si="174"/>
        <v>932.09192286917823</v>
      </c>
      <c r="GH23" s="2">
        <f t="shared" si="175"/>
        <v>150</v>
      </c>
      <c r="GI23" s="1">
        <f t="shared" si="213"/>
        <v>1.4927522587422566E-4</v>
      </c>
      <c r="GJ23" s="3">
        <f t="shared" si="176"/>
        <v>0.25262168824879777</v>
      </c>
      <c r="GK23" s="1">
        <f t="shared" si="177"/>
        <v>-3.8654014766724911</v>
      </c>
      <c r="GL23" s="13">
        <f t="shared" si="214"/>
        <v>172.62973830318634</v>
      </c>
      <c r="GM23" s="13">
        <f t="shared" si="178"/>
        <v>172.62973830318634</v>
      </c>
      <c r="GN23" s="3">
        <f t="shared" si="179"/>
        <v>2.7613037336988184E-2</v>
      </c>
      <c r="GO23" s="15">
        <f t="shared" si="85"/>
        <v>0</v>
      </c>
      <c r="GP23" s="15">
        <f t="shared" si="86"/>
        <v>0</v>
      </c>
      <c r="GQ23" s="15">
        <f t="shared" si="87"/>
        <v>0</v>
      </c>
      <c r="GR23" s="16">
        <f t="shared" si="88"/>
        <v>0</v>
      </c>
      <c r="GS23" s="16">
        <f t="shared" si="88"/>
        <v>0</v>
      </c>
      <c r="GT23" s="16">
        <f t="shared" si="89"/>
        <v>1.3809999999999993</v>
      </c>
      <c r="GU23" s="3">
        <f t="shared" si="90"/>
        <v>1.5954957084625757E-4</v>
      </c>
      <c r="GV23" s="22">
        <f t="shared" si="91"/>
        <v>-15.047225977000785</v>
      </c>
      <c r="GW23" s="3">
        <f t="shared" si="92"/>
        <v>-28.463999999999999</v>
      </c>
      <c r="GX23" s="3">
        <f t="shared" si="93"/>
        <v>-41.88</v>
      </c>
      <c r="GY23" s="1">
        <f t="shared" si="94"/>
        <v>28.463999999999999</v>
      </c>
      <c r="GZ23" s="1">
        <f t="shared" si="95"/>
        <v>71.536000000000001</v>
      </c>
      <c r="HA23" s="1">
        <f t="shared" si="96"/>
        <v>0.69664790439754443</v>
      </c>
      <c r="HB23" s="1">
        <f t="shared" si="180"/>
        <v>0.9133558054548585</v>
      </c>
      <c r="HC23" s="1">
        <f t="shared" si="181"/>
        <v>-0.19596671210108571</v>
      </c>
      <c r="HD23" s="1">
        <f t="shared" si="215"/>
        <v>-0.11875300419011303</v>
      </c>
      <c r="HE23" s="1">
        <f t="shared" si="216"/>
        <v>-0.14969271677271476</v>
      </c>
      <c r="HF23" s="1">
        <f t="shared" si="97"/>
        <v>2.7613037336988184E-2</v>
      </c>
      <c r="HG23" s="1">
        <f t="shared" si="182"/>
        <v>1019.3291261358917</v>
      </c>
      <c r="HH23" s="1">
        <f t="shared" si="183"/>
        <v>-153.7374139799135</v>
      </c>
      <c r="HI23" s="1">
        <f t="shared" si="184"/>
        <v>913.35580545485846</v>
      </c>
      <c r="HJ23" s="2">
        <f t="shared" si="185"/>
        <v>150</v>
      </c>
      <c r="HK23" s="1">
        <f t="shared" si="217"/>
        <v>1.4559822023844926E-4</v>
      </c>
      <c r="HL23" s="3">
        <f t="shared" si="186"/>
        <v>0.43511259558535981</v>
      </c>
      <c r="HM23" s="1">
        <f t="shared" si="187"/>
        <v>-3.7068430049628676</v>
      </c>
      <c r="HN23" s="13">
        <f t="shared" si="218"/>
        <v>169.72931852656316</v>
      </c>
      <c r="HO23" s="13">
        <f t="shared" si="188"/>
        <v>169.72931852656316</v>
      </c>
      <c r="HP23" s="3">
        <f t="shared" si="189"/>
        <v>2.9245562364773079E-2</v>
      </c>
      <c r="HQ23" s="15">
        <f t="shared" si="98"/>
        <v>0</v>
      </c>
      <c r="HR23" s="15">
        <f t="shared" si="99"/>
        <v>0</v>
      </c>
      <c r="HS23" s="15">
        <f t="shared" si="100"/>
        <v>0</v>
      </c>
      <c r="HT23" s="16">
        <f t="shared" si="101"/>
        <v>0</v>
      </c>
      <c r="HU23" s="16">
        <f t="shared" si="101"/>
        <v>0</v>
      </c>
      <c r="HV23" s="16">
        <f t="shared" si="102"/>
        <v>1.3809999999999993</v>
      </c>
      <c r="HW23" s="3">
        <f t="shared" si="103"/>
        <v>1.6325250277848952E-3</v>
      </c>
      <c r="HX23" s="3"/>
      <c r="HY23" s="3"/>
      <c r="HZ23" s="3"/>
      <c r="IA23" s="3"/>
      <c r="IB23" s="3"/>
      <c r="IC23" s="3"/>
      <c r="ID23" s="1"/>
      <c r="IE23">
        <v>100</v>
      </c>
      <c r="IF23" s="1">
        <v>6.1237852454249985E-3</v>
      </c>
      <c r="IG23">
        <v>134.36493749036066</v>
      </c>
      <c r="IH23" s="4">
        <v>1.9675509575000001</v>
      </c>
    </row>
    <row r="24" spans="1:242" s="4" customFormat="1">
      <c r="A24" s="9">
        <v>6</v>
      </c>
      <c r="B24" s="9">
        <f t="shared" si="0"/>
        <v>100</v>
      </c>
      <c r="C24" s="9">
        <v>0</v>
      </c>
      <c r="D24" s="9">
        <v>-100</v>
      </c>
      <c r="E24" s="9">
        <f t="shared" si="104"/>
        <v>0</v>
      </c>
      <c r="F24" s="9">
        <f t="shared" si="105"/>
        <v>0</v>
      </c>
      <c r="G24" s="9">
        <v>475</v>
      </c>
      <c r="H24" s="9">
        <f t="shared" si="106"/>
        <v>1.3884999999999994</v>
      </c>
      <c r="I24" s="12">
        <f t="shared" si="1"/>
        <v>-68.539648282937947</v>
      </c>
      <c r="J24" s="14">
        <f t="shared" si="2"/>
        <v>81.956056147936692</v>
      </c>
      <c r="K24" s="14">
        <f t="shared" si="3"/>
        <v>18.043943852063308</v>
      </c>
      <c r="L24" s="1">
        <f t="shared" si="4"/>
        <v>1.1077221049797683</v>
      </c>
      <c r="M24" s="1">
        <f t="shared" si="5"/>
        <v>-0.37024165494703531</v>
      </c>
      <c r="N24" s="1">
        <f t="shared" si="107"/>
        <v>0.22257829700831344</v>
      </c>
      <c r="O24" s="1">
        <f t="shared" si="108"/>
        <v>6.1568172166989302E-2</v>
      </c>
      <c r="P24" s="1">
        <f t="shared" si="109"/>
        <v>1.0938833213341867E-2</v>
      </c>
      <c r="Q24" s="1">
        <f t="shared" si="190"/>
        <v>4.6501988705887766E-2</v>
      </c>
      <c r="R24" s="1">
        <f t="shared" si="6"/>
        <v>1.2143695762785954E-2</v>
      </c>
      <c r="S24" s="1">
        <f t="shared" si="110"/>
        <v>1008.5408129060089</v>
      </c>
      <c r="T24" s="1">
        <f t="shared" si="111"/>
        <v>63.231744178941355</v>
      </c>
      <c r="U24" s="1">
        <f t="shared" si="112"/>
        <v>222.57829700831343</v>
      </c>
      <c r="V24" s="1">
        <f t="shared" si="113"/>
        <v>150</v>
      </c>
      <c r="W24" s="1">
        <f t="shared" si="114"/>
        <v>2.2986212604960214E-5</v>
      </c>
      <c r="X24" s="1">
        <f t="shared" si="115"/>
        <v>0.44404036185797863</v>
      </c>
      <c r="Y24" s="1">
        <f t="shared" si="116"/>
        <v>-1.0586734844976786</v>
      </c>
      <c r="Z24" s="13">
        <f t="shared" si="117"/>
        <v>307.04593885386367</v>
      </c>
      <c r="AA24" s="13">
        <f t="shared" si="118"/>
        <v>307.04593885386367</v>
      </c>
      <c r="AB24" s="3">
        <f t="shared" si="119"/>
        <v>2.9514775535127713E-2</v>
      </c>
      <c r="AC24" s="15">
        <f t="shared" si="7"/>
        <v>0</v>
      </c>
      <c r="AD24" s="15">
        <f t="shared" si="8"/>
        <v>0</v>
      </c>
      <c r="AE24" s="15">
        <f t="shared" si="9"/>
        <v>0</v>
      </c>
      <c r="AF24" s="16">
        <f t="shared" si="10"/>
        <v>0</v>
      </c>
      <c r="AG24" s="16">
        <f t="shared" si="11"/>
        <v>0</v>
      </c>
      <c r="AH24" s="16">
        <f t="shared" si="12"/>
        <v>1.3884999999999994</v>
      </c>
      <c r="AI24" s="3"/>
      <c r="AJ24" s="22">
        <f t="shared" si="13"/>
        <v>-10.120443080266263</v>
      </c>
      <c r="AK24" s="3">
        <f t="shared" si="14"/>
        <v>-23.536999999999999</v>
      </c>
      <c r="AL24" s="3">
        <f t="shared" si="15"/>
        <v>-36.953000000000003</v>
      </c>
      <c r="AM24" s="1">
        <f t="shared" si="16"/>
        <v>23.536999999999999</v>
      </c>
      <c r="AN24" s="1">
        <f t="shared" si="17"/>
        <v>76.462999999999994</v>
      </c>
      <c r="AO24" s="1">
        <f t="shared" si="18"/>
        <v>0.5859064648370178</v>
      </c>
      <c r="AP24" s="1">
        <f t="shared" si="120"/>
        <v>0.67612808775516342</v>
      </c>
      <c r="AQ24" s="1">
        <f t="shared" si="121"/>
        <v>4.8523067565938466E-2</v>
      </c>
      <c r="AR24" s="1">
        <f t="shared" si="191"/>
        <v>-0.1176131558354339</v>
      </c>
      <c r="AS24" s="1">
        <f t="shared" si="192"/>
        <v>-1.1639349148551189E-2</v>
      </c>
      <c r="AT24" s="1">
        <f t="shared" si="19"/>
        <v>2.9514775535127713E-2</v>
      </c>
      <c r="AU24" s="1">
        <f t="shared" si="122"/>
        <v>1020.6603428745893</v>
      </c>
      <c r="AV24" s="1">
        <f t="shared" si="123"/>
        <v>-11.953844362545041</v>
      </c>
      <c r="AW24" s="1">
        <f t="shared" si="124"/>
        <v>676.12808775516339</v>
      </c>
      <c r="AX24" s="2">
        <f t="shared" si="125"/>
        <v>150</v>
      </c>
      <c r="AY24" s="1">
        <f t="shared" si="193"/>
        <v>9.5709409454170644E-5</v>
      </c>
      <c r="AZ24" s="3">
        <f t="shared" si="126"/>
        <v>2.4645901676207838</v>
      </c>
      <c r="BA24" s="1">
        <f t="shared" si="127"/>
        <v>-1.9626261626483736</v>
      </c>
      <c r="BB24" s="13">
        <f t="shared" si="194"/>
        <v>136.70729442668886</v>
      </c>
      <c r="BC24" s="13">
        <f t="shared" si="128"/>
        <v>136.70729442668886</v>
      </c>
      <c r="BD24" s="3">
        <f t="shared" si="129"/>
        <v>2.4971435246031088E-2</v>
      </c>
      <c r="BE24" s="15">
        <f t="shared" si="20"/>
        <v>0</v>
      </c>
      <c r="BF24" s="15">
        <f t="shared" si="21"/>
        <v>0</v>
      </c>
      <c r="BG24" s="15">
        <f t="shared" si="22"/>
        <v>0</v>
      </c>
      <c r="BH24" s="16">
        <f t="shared" si="23"/>
        <v>0</v>
      </c>
      <c r="BI24" s="16">
        <f t="shared" si="23"/>
        <v>0</v>
      </c>
      <c r="BJ24" s="16">
        <f t="shared" si="24"/>
        <v>1.3884999999999994</v>
      </c>
      <c r="BK24" s="3">
        <f t="shared" si="25"/>
        <v>-4.543340289096625E-3</v>
      </c>
      <c r="BL24" s="22">
        <f t="shared" si="26"/>
        <v>-21.890754710050267</v>
      </c>
      <c r="BM24" s="3">
        <f t="shared" si="27"/>
        <v>-35.307000000000002</v>
      </c>
      <c r="BN24" s="3">
        <f t="shared" si="28"/>
        <v>-48.723999999999997</v>
      </c>
      <c r="BO24" s="1">
        <f t="shared" si="29"/>
        <v>35.307000000000002</v>
      </c>
      <c r="BP24" s="1">
        <f t="shared" si="30"/>
        <v>64.692999999999998</v>
      </c>
      <c r="BQ24" s="1">
        <f t="shared" si="31"/>
        <v>0.82884490080598816</v>
      </c>
      <c r="BR24" s="1">
        <f t="shared" si="130"/>
        <v>0.95085467440139804</v>
      </c>
      <c r="BS24" s="1">
        <f t="shared" si="131"/>
        <v>-0.19924245919610992</v>
      </c>
      <c r="BT24" s="1">
        <f t="shared" si="195"/>
        <v>-0.11883051983989809</v>
      </c>
      <c r="BU24" s="1">
        <f t="shared" si="196"/>
        <v>-0.27952355669850959</v>
      </c>
      <c r="BV24" s="1">
        <f t="shared" si="32"/>
        <v>2.4971435246031088E-2</v>
      </c>
      <c r="BW24" s="1">
        <f t="shared" si="132"/>
        <v>1017.4800046722216</v>
      </c>
      <c r="BX24" s="1">
        <f t="shared" si="133"/>
        <v>-287.07628320050333</v>
      </c>
      <c r="BY24" s="1">
        <f t="shared" si="134"/>
        <v>950.85467440139803</v>
      </c>
      <c r="BZ24" s="2">
        <f t="shared" si="135"/>
        <v>150</v>
      </c>
      <c r="CA24" s="1">
        <f t="shared" si="197"/>
        <v>1.6378699788049538E-4</v>
      </c>
      <c r="CB24" s="3">
        <f t="shared" si="136"/>
        <v>-1.3533074475796292</v>
      </c>
      <c r="CC24" s="1">
        <f t="shared" si="137"/>
        <v>-5.0990227344842927</v>
      </c>
      <c r="CD24" s="13">
        <f t="shared" si="198"/>
        <v>207.54690748629977</v>
      </c>
      <c r="CE24" s="13">
        <f t="shared" si="138"/>
        <v>207.54690748629977</v>
      </c>
      <c r="CF24" s="3">
        <f t="shared" si="139"/>
        <v>2.748341445317222E-2</v>
      </c>
      <c r="CG24" s="15">
        <f t="shared" si="33"/>
        <v>0</v>
      </c>
      <c r="CH24" s="15">
        <f t="shared" si="34"/>
        <v>0</v>
      </c>
      <c r="CI24" s="15">
        <f t="shared" si="35"/>
        <v>0</v>
      </c>
      <c r="CJ24" s="16">
        <f t="shared" si="36"/>
        <v>0</v>
      </c>
      <c r="CK24" s="16">
        <f t="shared" si="36"/>
        <v>0</v>
      </c>
      <c r="CL24" s="16">
        <f t="shared" si="37"/>
        <v>1.3884999999999994</v>
      </c>
      <c r="CM24" s="3">
        <f t="shared" si="38"/>
        <v>2.5119792071411316E-3</v>
      </c>
      <c r="CN24" s="22">
        <f t="shared" si="39"/>
        <v>-15.383036556834888</v>
      </c>
      <c r="CO24" s="3">
        <f t="shared" si="40"/>
        <v>-28.798999999999999</v>
      </c>
      <c r="CP24" s="3">
        <f t="shared" si="41"/>
        <v>-42.216000000000001</v>
      </c>
      <c r="CQ24" s="1">
        <f t="shared" si="42"/>
        <v>28.798999999999999</v>
      </c>
      <c r="CR24" s="1">
        <f t="shared" si="43"/>
        <v>71.200999999999993</v>
      </c>
      <c r="CS24" s="1">
        <f t="shared" si="44"/>
        <v>0.70951495505106243</v>
      </c>
      <c r="CT24" s="1">
        <f t="shared" si="140"/>
        <v>0.78077436074311946</v>
      </c>
      <c r="CU24" s="1">
        <f t="shared" si="141"/>
        <v>-0.17723437590525551</v>
      </c>
      <c r="CV24" s="1">
        <f t="shared" si="199"/>
        <v>-0.11113571187916213</v>
      </c>
      <c r="CW24" s="1">
        <f t="shared" si="200"/>
        <v>-0.1023663051702324</v>
      </c>
      <c r="CX24" s="1">
        <f t="shared" si="45"/>
        <v>2.748341445317222E-2</v>
      </c>
      <c r="CY24" s="1">
        <f t="shared" si="142"/>
        <v>1019.2383901172207</v>
      </c>
      <c r="CZ24" s="1">
        <f t="shared" si="143"/>
        <v>-105.13224273593208</v>
      </c>
      <c r="DA24" s="1">
        <f t="shared" si="144"/>
        <v>780.77436074311947</v>
      </c>
      <c r="DB24" s="2">
        <f t="shared" si="145"/>
        <v>150</v>
      </c>
      <c r="DC24" s="1">
        <f t="shared" si="201"/>
        <v>1.2533147510045416E-4</v>
      </c>
      <c r="DD24" s="3">
        <f t="shared" si="146"/>
        <v>0.89253912160811011</v>
      </c>
      <c r="DE24" s="1">
        <f t="shared" si="147"/>
        <v>-3.2299730463677228</v>
      </c>
      <c r="DF24" s="13">
        <f t="shared" si="202"/>
        <v>171.80962423998037</v>
      </c>
      <c r="DG24" s="13">
        <f t="shared" si="148"/>
        <v>171.80962423998037</v>
      </c>
      <c r="DH24" s="3">
        <f t="shared" si="149"/>
        <v>2.6394460651586293E-2</v>
      </c>
      <c r="DI24" s="15">
        <f t="shared" si="46"/>
        <v>0</v>
      </c>
      <c r="DJ24" s="15">
        <f t="shared" si="47"/>
        <v>0</v>
      </c>
      <c r="DK24" s="15">
        <f t="shared" si="48"/>
        <v>0</v>
      </c>
      <c r="DL24" s="16">
        <f t="shared" si="49"/>
        <v>0</v>
      </c>
      <c r="DM24" s="16">
        <f t="shared" si="49"/>
        <v>0</v>
      </c>
      <c r="DN24" s="16">
        <f t="shared" si="50"/>
        <v>1.3884999999999994</v>
      </c>
      <c r="DO24" s="3">
        <f t="shared" si="51"/>
        <v>-1.0889538015859263E-3</v>
      </c>
      <c r="DP24" s="22">
        <f t="shared" si="52"/>
        <v>-18.204160395140399</v>
      </c>
      <c r="DQ24" s="3">
        <f t="shared" si="53"/>
        <v>-31.620999999999999</v>
      </c>
      <c r="DR24" s="3">
        <f t="shared" si="54"/>
        <v>-45.036999999999999</v>
      </c>
      <c r="DS24" s="1">
        <f t="shared" si="55"/>
        <v>31.620999999999999</v>
      </c>
      <c r="DT24" s="1">
        <f t="shared" si="56"/>
        <v>68.379000000000005</v>
      </c>
      <c r="DU24" s="1">
        <f t="shared" si="57"/>
        <v>0.76162671751783395</v>
      </c>
      <c r="DV24" s="1">
        <f t="shared" si="150"/>
        <v>0.86192105640996208</v>
      </c>
      <c r="DW24" s="1">
        <f t="shared" si="151"/>
        <v>-0.17170540403991208</v>
      </c>
      <c r="DX24" s="1">
        <f t="shared" si="203"/>
        <v>-0.11626099583845677</v>
      </c>
      <c r="DY24" s="1">
        <f t="shared" si="204"/>
        <v>-0.17450375817036895</v>
      </c>
      <c r="DZ24" s="1">
        <f t="shared" si="58"/>
        <v>2.6394460651586293E-2</v>
      </c>
      <c r="EA24" s="1">
        <f t="shared" si="152"/>
        <v>1018.4761224561103</v>
      </c>
      <c r="EB24" s="1">
        <f t="shared" si="153"/>
        <v>-179.21884971613233</v>
      </c>
      <c r="EC24" s="1">
        <f t="shared" si="154"/>
        <v>861.92105640996203</v>
      </c>
      <c r="ED24" s="2">
        <f t="shared" si="155"/>
        <v>150</v>
      </c>
      <c r="EE24" s="1">
        <f t="shared" si="205"/>
        <v>1.409325065109518E-4</v>
      </c>
      <c r="EF24" s="3">
        <f t="shared" si="156"/>
        <v>-9.8962767397501358E-2</v>
      </c>
      <c r="EG24" s="1">
        <f t="shared" si="157"/>
        <v>-4.0581318651354454</v>
      </c>
      <c r="EH24" s="13">
        <f t="shared" si="206"/>
        <v>191.9657366778894</v>
      </c>
      <c r="EI24" s="13">
        <f t="shared" si="158"/>
        <v>191.9657366778894</v>
      </c>
      <c r="EJ24" s="3">
        <f t="shared" si="159"/>
        <v>2.7028431331105305E-2</v>
      </c>
      <c r="EK24" s="15">
        <f t="shared" si="59"/>
        <v>0</v>
      </c>
      <c r="EL24" s="15">
        <f t="shared" si="60"/>
        <v>0</v>
      </c>
      <c r="EM24" s="15">
        <f t="shared" si="61"/>
        <v>0</v>
      </c>
      <c r="EN24" s="16">
        <f t="shared" si="62"/>
        <v>0</v>
      </c>
      <c r="EO24" s="16">
        <f t="shared" si="62"/>
        <v>0</v>
      </c>
      <c r="EP24" s="16">
        <f t="shared" si="63"/>
        <v>1.3884999999999994</v>
      </c>
      <c r="EQ24" s="3">
        <f t="shared" si="64"/>
        <v>6.3397067951901157E-4</v>
      </c>
      <c r="ER24" s="22">
        <f t="shared" si="65"/>
        <v>-16.561749308303582</v>
      </c>
      <c r="ES24" s="3">
        <f t="shared" si="66"/>
        <v>-29.978000000000002</v>
      </c>
      <c r="ET24" s="3">
        <f t="shared" si="67"/>
        <v>-43.395000000000003</v>
      </c>
      <c r="EU24" s="1">
        <f t="shared" si="68"/>
        <v>29.978000000000002</v>
      </c>
      <c r="EV24" s="1">
        <f t="shared" si="69"/>
        <v>70.021999999999991</v>
      </c>
      <c r="EW24" s="1">
        <f t="shared" si="70"/>
        <v>0.73105592908839234</v>
      </c>
      <c r="EX24" s="1">
        <f t="shared" si="160"/>
        <v>0.81520847655383477</v>
      </c>
      <c r="EY24" s="1">
        <f t="shared" si="161"/>
        <v>-0.16837130291657398</v>
      </c>
      <c r="EZ24" s="1">
        <f t="shared" si="207"/>
        <v>-0.11558593899472082</v>
      </c>
      <c r="FA24" s="1">
        <f t="shared" si="208"/>
        <v>-0.13124454820828424</v>
      </c>
      <c r="FB24" s="1">
        <f t="shared" si="71"/>
        <v>2.7028431331105305E-2</v>
      </c>
      <c r="FC24" s="1">
        <f t="shared" si="162"/>
        <v>1018.9199019317737</v>
      </c>
      <c r="FD24" s="1">
        <f t="shared" si="163"/>
        <v>-134.79077590087206</v>
      </c>
      <c r="FE24" s="1">
        <f t="shared" si="164"/>
        <v>815.20847655383477</v>
      </c>
      <c r="FF24" s="2">
        <f t="shared" si="165"/>
        <v>150</v>
      </c>
      <c r="FG24" s="1">
        <f t="shared" si="209"/>
        <v>1.3130835930018624E-4</v>
      </c>
      <c r="FH24" s="3">
        <f t="shared" si="166"/>
        <v>0.48113020698886882</v>
      </c>
      <c r="FI24" s="1">
        <f t="shared" si="167"/>
        <v>-3.5731344926769264</v>
      </c>
      <c r="FJ24" s="13">
        <f t="shared" si="210"/>
        <v>181.41188226553669</v>
      </c>
      <c r="FK24" s="13">
        <f t="shared" si="168"/>
        <v>181.41188226553669</v>
      </c>
      <c r="FL24" s="3">
        <f t="shared" si="169"/>
        <v>2.6707111636770798E-2</v>
      </c>
      <c r="FM24" s="15">
        <f t="shared" si="72"/>
        <v>0</v>
      </c>
      <c r="FN24" s="15">
        <f t="shared" si="73"/>
        <v>0</v>
      </c>
      <c r="FO24" s="15">
        <f t="shared" si="74"/>
        <v>0</v>
      </c>
      <c r="FP24" s="16">
        <f t="shared" si="75"/>
        <v>0</v>
      </c>
      <c r="FQ24" s="16">
        <f t="shared" si="75"/>
        <v>0</v>
      </c>
      <c r="FR24" s="16">
        <f t="shared" si="76"/>
        <v>1.3884999999999994</v>
      </c>
      <c r="FS24" s="3">
        <f t="shared" si="77"/>
        <v>-3.2131969433450702E-4</v>
      </c>
      <c r="FT24" s="22">
        <f t="shared" si="78"/>
        <v>-17.394183749584691</v>
      </c>
      <c r="FU24" s="3">
        <f t="shared" si="79"/>
        <v>-30.811</v>
      </c>
      <c r="FV24" s="3">
        <f t="shared" si="80"/>
        <v>-44.226999999999997</v>
      </c>
      <c r="FW24" s="1">
        <f t="shared" si="81"/>
        <v>30.811</v>
      </c>
      <c r="FX24" s="1">
        <f t="shared" si="82"/>
        <v>69.188999999999993</v>
      </c>
      <c r="FY24" s="1">
        <f t="shared" si="83"/>
        <v>0.74653310672332807</v>
      </c>
      <c r="FZ24" s="1">
        <f t="shared" si="170"/>
        <v>0.83910327991875133</v>
      </c>
      <c r="GA24" s="1">
        <f t="shared" si="171"/>
        <v>-0.16873820025105127</v>
      </c>
      <c r="GB24" s="1">
        <f t="shared" si="211"/>
        <v>-0.11800562929983684</v>
      </c>
      <c r="GC24" s="1">
        <f t="shared" si="212"/>
        <v>-0.15274194046912196</v>
      </c>
      <c r="GD24" s="1">
        <f t="shared" si="84"/>
        <v>2.6707111636770798E-2</v>
      </c>
      <c r="GE24" s="1">
        <f t="shared" si="172"/>
        <v>1018.6949781457395</v>
      </c>
      <c r="GF24" s="1">
        <f t="shared" si="173"/>
        <v>-156.86902770059763</v>
      </c>
      <c r="GG24" s="1">
        <f t="shared" si="174"/>
        <v>839.10327991875135</v>
      </c>
      <c r="GH24" s="2">
        <f t="shared" si="175"/>
        <v>150</v>
      </c>
      <c r="GI24" s="1">
        <f t="shared" si="213"/>
        <v>1.3601520499364125E-4</v>
      </c>
      <c r="GJ24" s="3">
        <f t="shared" si="176"/>
        <v>0.18773297908646158</v>
      </c>
      <c r="GK24" s="1">
        <f t="shared" si="177"/>
        <v>-3.8183337664291579</v>
      </c>
      <c r="GL24" s="13">
        <f t="shared" si="214"/>
        <v>187.15229995095848</v>
      </c>
      <c r="GM24" s="13">
        <f t="shared" si="178"/>
        <v>187.15229995095848</v>
      </c>
      <c r="GN24" s="3">
        <f t="shared" si="179"/>
        <v>2.6885046235795938E-2</v>
      </c>
      <c r="GO24" s="15">
        <f t="shared" si="85"/>
        <v>0</v>
      </c>
      <c r="GP24" s="15">
        <f t="shared" si="86"/>
        <v>0</v>
      </c>
      <c r="GQ24" s="15">
        <f t="shared" si="87"/>
        <v>0</v>
      </c>
      <c r="GR24" s="16">
        <f t="shared" si="88"/>
        <v>0</v>
      </c>
      <c r="GS24" s="16">
        <f t="shared" si="88"/>
        <v>0</v>
      </c>
      <c r="GT24" s="16">
        <f t="shared" si="89"/>
        <v>1.3884999999999994</v>
      </c>
      <c r="GU24" s="3">
        <f t="shared" si="90"/>
        <v>1.7793459902513964E-4</v>
      </c>
      <c r="GV24" s="22">
        <f t="shared" si="91"/>
        <v>-16.933213285788987</v>
      </c>
      <c r="GW24" s="3">
        <f t="shared" si="92"/>
        <v>-30.35</v>
      </c>
      <c r="GX24" s="3">
        <f t="shared" si="93"/>
        <v>-43.765999999999998</v>
      </c>
      <c r="GY24" s="1">
        <f t="shared" si="94"/>
        <v>30.35</v>
      </c>
      <c r="GZ24" s="1">
        <f t="shared" si="95"/>
        <v>69.650000000000006</v>
      </c>
      <c r="HA24" s="1">
        <f t="shared" si="96"/>
        <v>0.73794933303081534</v>
      </c>
      <c r="HB24" s="1">
        <f t="shared" si="180"/>
        <v>0.82602857266541818</v>
      </c>
      <c r="HC24" s="1">
        <f t="shared" si="181"/>
        <v>-0.16806708445576551</v>
      </c>
      <c r="HD24" s="1">
        <f t="shared" si="215"/>
        <v>-0.11875300419011303</v>
      </c>
      <c r="HE24" s="1">
        <f t="shared" si="216"/>
        <v>-0.14077580949248705</v>
      </c>
      <c r="HF24" s="1">
        <f t="shared" si="97"/>
        <v>2.6885046235795938E-2</v>
      </c>
      <c r="HG24" s="1">
        <f t="shared" si="182"/>
        <v>1018.8195323650571</v>
      </c>
      <c r="HH24" s="1">
        <f t="shared" si="183"/>
        <v>-144.57957186497404</v>
      </c>
      <c r="HI24" s="1">
        <f t="shared" si="184"/>
        <v>826.02857266541821</v>
      </c>
      <c r="HJ24" s="2">
        <f t="shared" si="185"/>
        <v>150</v>
      </c>
      <c r="HK24" s="1">
        <f t="shared" si="217"/>
        <v>1.3341743573573524E-4</v>
      </c>
      <c r="HL24" s="3">
        <f t="shared" si="186"/>
        <v>0.34995139467270175</v>
      </c>
      <c r="HM24" s="1">
        <f t="shared" si="187"/>
        <v>-3.6828055406966893</v>
      </c>
      <c r="HN24" s="13">
        <f t="shared" si="218"/>
        <v>184.024200454647</v>
      </c>
      <c r="HO24" s="13">
        <f t="shared" si="188"/>
        <v>184.024200454647</v>
      </c>
      <c r="HP24" s="3">
        <f t="shared" si="189"/>
        <v>2.8461600758357186E-2</v>
      </c>
      <c r="HQ24" s="15">
        <f t="shared" si="98"/>
        <v>0</v>
      </c>
      <c r="HR24" s="15">
        <f t="shared" si="99"/>
        <v>0</v>
      </c>
      <c r="HS24" s="15">
        <f t="shared" si="100"/>
        <v>0</v>
      </c>
      <c r="HT24" s="16">
        <f t="shared" si="101"/>
        <v>0</v>
      </c>
      <c r="HU24" s="16">
        <f t="shared" si="101"/>
        <v>0</v>
      </c>
      <c r="HV24" s="16">
        <f t="shared" si="102"/>
        <v>1.3884999999999994</v>
      </c>
      <c r="HW24" s="3">
        <f t="shared" si="103"/>
        <v>1.5765545225612486E-3</v>
      </c>
      <c r="HX24" s="3"/>
      <c r="HY24" s="3"/>
      <c r="HZ24" s="3"/>
      <c r="IA24" s="3"/>
      <c r="IB24" s="3"/>
      <c r="IC24" s="3"/>
      <c r="ID24" s="1"/>
      <c r="IE24">
        <v>105</v>
      </c>
      <c r="IF24" s="1">
        <v>6.3687135565000004E-3</v>
      </c>
      <c r="IG24">
        <v>139.58870358619367</v>
      </c>
      <c r="IH24" s="4">
        <v>1.9600517500000001</v>
      </c>
    </row>
    <row r="25" spans="1:242" s="4" customFormat="1">
      <c r="A25" s="9">
        <v>7</v>
      </c>
      <c r="B25" s="9">
        <f t="shared" si="0"/>
        <v>100</v>
      </c>
      <c r="C25" s="9">
        <v>0</v>
      </c>
      <c r="D25" s="9">
        <v>-100</v>
      </c>
      <c r="E25" s="9">
        <f t="shared" si="104"/>
        <v>0</v>
      </c>
      <c r="F25" s="9">
        <f t="shared" si="105"/>
        <v>0</v>
      </c>
      <c r="G25" s="9">
        <v>470</v>
      </c>
      <c r="H25" s="9">
        <f t="shared" si="106"/>
        <v>1.3959999999999995</v>
      </c>
      <c r="I25" s="12">
        <f t="shared" si="1"/>
        <v>-68.837397150877848</v>
      </c>
      <c r="J25" s="14">
        <f t="shared" si="2"/>
        <v>82.253805015876594</v>
      </c>
      <c r="K25" s="14">
        <f t="shared" si="3"/>
        <v>17.746194984123406</v>
      </c>
      <c r="L25" s="1">
        <f t="shared" si="4"/>
        <v>1.1188270181817987</v>
      </c>
      <c r="M25" s="1">
        <f t="shared" si="5"/>
        <v>-0.36726756918324144</v>
      </c>
      <c r="N25" s="1">
        <f t="shared" si="107"/>
        <v>0.22209826404060884</v>
      </c>
      <c r="O25" s="1">
        <f t="shared" si="108"/>
        <v>6.1088911222631749E-2</v>
      </c>
      <c r="P25" s="1">
        <f t="shared" si="109"/>
        <v>1.0899092096468494E-2</v>
      </c>
      <c r="Q25" s="1">
        <f t="shared" si="190"/>
        <v>4.6501988705887766E-2</v>
      </c>
      <c r="R25" s="1">
        <f t="shared" si="6"/>
        <v>1.2028764699761153E-2</v>
      </c>
      <c r="S25" s="1">
        <f t="shared" si="110"/>
        <v>1008.4603611618915</v>
      </c>
      <c r="T25" s="1">
        <f t="shared" si="111"/>
        <v>62.739533603867258</v>
      </c>
      <c r="U25" s="1">
        <f t="shared" si="112"/>
        <v>222.09826404060885</v>
      </c>
      <c r="V25" s="1">
        <f t="shared" si="113"/>
        <v>150</v>
      </c>
      <c r="W25" s="1">
        <f t="shared" si="114"/>
        <v>2.298621260495952E-5</v>
      </c>
      <c r="X25" s="1">
        <f t="shared" si="115"/>
        <v>0.43337312731260219</v>
      </c>
      <c r="Y25" s="1">
        <f t="shared" si="116"/>
        <v>-1.0546500869519695</v>
      </c>
      <c r="Z25" s="13">
        <f t="shared" si="117"/>
        <v>305.8790371652085</v>
      </c>
      <c r="AA25" s="13">
        <f t="shared" si="118"/>
        <v>305.8790371652085</v>
      </c>
      <c r="AB25" s="3">
        <f t="shared" si="119"/>
        <v>2.903622848785686E-2</v>
      </c>
      <c r="AC25" s="15">
        <f t="shared" si="7"/>
        <v>0</v>
      </c>
      <c r="AD25" s="15">
        <f t="shared" si="8"/>
        <v>0</v>
      </c>
      <c r="AE25" s="15">
        <f t="shared" si="9"/>
        <v>0</v>
      </c>
      <c r="AF25" s="16">
        <f t="shared" si="10"/>
        <v>0</v>
      </c>
      <c r="AG25" s="16">
        <f t="shared" si="11"/>
        <v>0</v>
      </c>
      <c r="AH25" s="16">
        <f t="shared" si="12"/>
        <v>1.3959999999999995</v>
      </c>
      <c r="AI25" s="3"/>
      <c r="AJ25" s="22">
        <f t="shared" si="13"/>
        <v>-11.360202270087122</v>
      </c>
      <c r="AK25" s="3">
        <f t="shared" si="14"/>
        <v>-24.777000000000001</v>
      </c>
      <c r="AL25" s="3">
        <f t="shared" si="15"/>
        <v>-38.192999999999998</v>
      </c>
      <c r="AM25" s="1">
        <f t="shared" si="16"/>
        <v>24.777000000000001</v>
      </c>
      <c r="AN25" s="1">
        <f t="shared" si="17"/>
        <v>75.222999999999999</v>
      </c>
      <c r="AO25" s="1">
        <f t="shared" si="18"/>
        <v>0.6189703784157875</v>
      </c>
      <c r="AP25" s="1">
        <f t="shared" si="120"/>
        <v>0.66127827157539398</v>
      </c>
      <c r="AQ25" s="1">
        <f t="shared" si="121"/>
        <v>4.7704731674725692E-2</v>
      </c>
      <c r="AR25" s="1">
        <f t="shared" si="191"/>
        <v>-0.1176131558354339</v>
      </c>
      <c r="AS25" s="1">
        <f t="shared" si="192"/>
        <v>-1.7920941273519342E-2</v>
      </c>
      <c r="AT25" s="1">
        <f t="shared" si="19"/>
        <v>2.903622848785686E-2</v>
      </c>
      <c r="AU25" s="1">
        <f t="shared" si="122"/>
        <v>1020.3253599414999</v>
      </c>
      <c r="AV25" s="1">
        <f t="shared" si="123"/>
        <v>-18.405165106729836</v>
      </c>
      <c r="AW25" s="1">
        <f t="shared" si="124"/>
        <v>661.278271575394</v>
      </c>
      <c r="AX25" s="2">
        <f t="shared" si="125"/>
        <v>150</v>
      </c>
      <c r="AY25" s="1">
        <f t="shared" si="193"/>
        <v>9.4525337778342264E-5</v>
      </c>
      <c r="AZ25" s="3">
        <f t="shared" si="126"/>
        <v>2.2291406770080777</v>
      </c>
      <c r="BA25" s="1">
        <f t="shared" si="127"/>
        <v>-2.1262935961704517</v>
      </c>
      <c r="BB25" s="13">
        <f t="shared" si="194"/>
        <v>149.96286682811728</v>
      </c>
      <c r="BC25" s="13">
        <f t="shared" si="128"/>
        <v>149.96286682811728</v>
      </c>
      <c r="BD25" s="3">
        <f t="shared" si="129"/>
        <v>2.4152500256628611E-2</v>
      </c>
      <c r="BE25" s="15">
        <f t="shared" si="20"/>
        <v>0</v>
      </c>
      <c r="BF25" s="15">
        <f t="shared" si="21"/>
        <v>0</v>
      </c>
      <c r="BG25" s="15">
        <f t="shared" si="22"/>
        <v>0</v>
      </c>
      <c r="BH25" s="16">
        <f t="shared" si="23"/>
        <v>0</v>
      </c>
      <c r="BI25" s="16">
        <f t="shared" si="23"/>
        <v>0</v>
      </c>
      <c r="BJ25" s="16">
        <f t="shared" si="24"/>
        <v>1.3959999999999995</v>
      </c>
      <c r="BK25" s="3">
        <f t="shared" si="25"/>
        <v>-4.8837282312282487E-3</v>
      </c>
      <c r="BL25" s="22">
        <f t="shared" si="26"/>
        <v>-24.012347946844244</v>
      </c>
      <c r="BM25" s="3">
        <f t="shared" si="27"/>
        <v>-37.429000000000002</v>
      </c>
      <c r="BN25" s="3">
        <f t="shared" si="28"/>
        <v>-50.844999999999999</v>
      </c>
      <c r="BO25" s="1">
        <f t="shared" si="29"/>
        <v>37.429000000000002</v>
      </c>
      <c r="BP25" s="1">
        <f t="shared" si="30"/>
        <v>62.570999999999998</v>
      </c>
      <c r="BQ25" s="1">
        <f t="shared" si="31"/>
        <v>0.87069083430865601</v>
      </c>
      <c r="BR25" s="1">
        <f t="shared" si="130"/>
        <v>0.83691867005335718</v>
      </c>
      <c r="BS25" s="1">
        <f t="shared" si="131"/>
        <v>-0.17158088432760821</v>
      </c>
      <c r="BT25" s="1">
        <f t="shared" si="195"/>
        <v>-0.11883051983989809</v>
      </c>
      <c r="BU25" s="1">
        <f t="shared" si="196"/>
        <v>-0.2540399168401658</v>
      </c>
      <c r="BV25" s="1">
        <f t="shared" si="32"/>
        <v>2.4152500256628611E-2</v>
      </c>
      <c r="BW25" s="1">
        <f t="shared" si="132"/>
        <v>1016.9067501796401</v>
      </c>
      <c r="BX25" s="1">
        <f t="shared" si="133"/>
        <v>-260.9040753931871</v>
      </c>
      <c r="BY25" s="1">
        <f t="shared" si="134"/>
        <v>836.91867005335723</v>
      </c>
      <c r="BZ25" s="2">
        <f t="shared" si="135"/>
        <v>150</v>
      </c>
      <c r="CA25" s="1">
        <f t="shared" si="197"/>
        <v>1.4666092641519787E-4</v>
      </c>
      <c r="CB25" s="3">
        <f t="shared" si="136"/>
        <v>-1.1462261939892471</v>
      </c>
      <c r="CC25" s="1">
        <f t="shared" si="137"/>
        <v>-4.7691012324835391</v>
      </c>
      <c r="CD25" s="13">
        <f t="shared" si="198"/>
        <v>216.78581332936571</v>
      </c>
      <c r="CE25" s="13">
        <f t="shared" si="138"/>
        <v>216.78581332936571</v>
      </c>
      <c r="CF25" s="3">
        <f t="shared" si="139"/>
        <v>2.6856757077669949E-2</v>
      </c>
      <c r="CG25" s="15">
        <f t="shared" si="33"/>
        <v>0</v>
      </c>
      <c r="CH25" s="15">
        <f t="shared" si="34"/>
        <v>0</v>
      </c>
      <c r="CI25" s="15">
        <f t="shared" si="35"/>
        <v>0</v>
      </c>
      <c r="CJ25" s="16">
        <f t="shared" si="36"/>
        <v>0</v>
      </c>
      <c r="CK25" s="16">
        <f t="shared" si="36"/>
        <v>0</v>
      </c>
      <c r="CL25" s="16">
        <f t="shared" si="37"/>
        <v>1.3959999999999995</v>
      </c>
      <c r="CM25" s="3">
        <f t="shared" si="38"/>
        <v>2.7042568210413377E-3</v>
      </c>
      <c r="CN25" s="22">
        <f t="shared" si="39"/>
        <v>-17.006501260208644</v>
      </c>
      <c r="CO25" s="3">
        <f t="shared" si="40"/>
        <v>-30.422999999999998</v>
      </c>
      <c r="CP25" s="3">
        <f t="shared" si="41"/>
        <v>-43.838999999999999</v>
      </c>
      <c r="CQ25" s="1">
        <f t="shared" si="42"/>
        <v>30.422999999999998</v>
      </c>
      <c r="CR25" s="1">
        <f t="shared" si="43"/>
        <v>69.576999999999998</v>
      </c>
      <c r="CS25" s="1">
        <f t="shared" si="44"/>
        <v>0.74613908460074063</v>
      </c>
      <c r="CT25" s="1">
        <f t="shared" si="140"/>
        <v>0.73248259099356394</v>
      </c>
      <c r="CU25" s="1">
        <f t="shared" si="141"/>
        <v>-0.15650946925368084</v>
      </c>
      <c r="CV25" s="1">
        <f t="shared" si="199"/>
        <v>-0.11113571187916213</v>
      </c>
      <c r="CW25" s="1">
        <f t="shared" si="200"/>
        <v>-0.1019399200770707</v>
      </c>
      <c r="CX25" s="1">
        <f t="shared" si="45"/>
        <v>2.6856757077669949E-2</v>
      </c>
      <c r="CY25" s="1">
        <f t="shared" si="142"/>
        <v>1018.799729954369</v>
      </c>
      <c r="CZ25" s="1">
        <f t="shared" si="143"/>
        <v>-104.69433671755314</v>
      </c>
      <c r="DA25" s="1">
        <f t="shared" si="144"/>
        <v>732.48259099356392</v>
      </c>
      <c r="DB25" s="2">
        <f t="shared" si="145"/>
        <v>150</v>
      </c>
      <c r="DC25" s="1">
        <f t="shared" si="201"/>
        <v>1.1834549798730651E-4</v>
      </c>
      <c r="DD25" s="3">
        <f t="shared" si="146"/>
        <v>0.74825319405947854</v>
      </c>
      <c r="DE25" s="1">
        <f t="shared" si="147"/>
        <v>-3.2802603675910138</v>
      </c>
      <c r="DF25" s="13">
        <f t="shared" si="202"/>
        <v>184.78440517401276</v>
      </c>
      <c r="DG25" s="13">
        <f t="shared" si="148"/>
        <v>184.78440517401276</v>
      </c>
      <c r="DH25" s="3">
        <f t="shared" si="149"/>
        <v>2.5689798119031534E-2</v>
      </c>
      <c r="DI25" s="15">
        <f t="shared" si="46"/>
        <v>0</v>
      </c>
      <c r="DJ25" s="15">
        <f t="shared" si="47"/>
        <v>0</v>
      </c>
      <c r="DK25" s="15">
        <f t="shared" si="48"/>
        <v>0</v>
      </c>
      <c r="DL25" s="16">
        <f t="shared" si="49"/>
        <v>0</v>
      </c>
      <c r="DM25" s="16">
        <f t="shared" si="49"/>
        <v>0</v>
      </c>
      <c r="DN25" s="16">
        <f t="shared" si="50"/>
        <v>1.3959999999999995</v>
      </c>
      <c r="DO25" s="3">
        <f t="shared" si="51"/>
        <v>-1.1669589586384144E-3</v>
      </c>
      <c r="DP25" s="22">
        <f t="shared" si="52"/>
        <v>-20.029710997613869</v>
      </c>
      <c r="DQ25" s="3">
        <f t="shared" si="53"/>
        <v>-33.445999999999998</v>
      </c>
      <c r="DR25" s="3">
        <f t="shared" si="54"/>
        <v>-46.863</v>
      </c>
      <c r="DS25" s="1">
        <f t="shared" si="55"/>
        <v>33.445999999999998</v>
      </c>
      <c r="DT25" s="1">
        <f t="shared" si="56"/>
        <v>66.554000000000002</v>
      </c>
      <c r="DU25" s="1">
        <f t="shared" si="57"/>
        <v>0.80073110339150544</v>
      </c>
      <c r="DV25" s="1">
        <f t="shared" si="150"/>
        <v>0.78208771747342976</v>
      </c>
      <c r="DW25" s="1">
        <f t="shared" si="151"/>
        <v>-0.1507555935335603</v>
      </c>
      <c r="DX25" s="1">
        <f t="shared" si="203"/>
        <v>-0.11626099583845677</v>
      </c>
      <c r="DY25" s="1">
        <f t="shared" si="204"/>
        <v>-0.16323821701943694</v>
      </c>
      <c r="DZ25" s="1">
        <f t="shared" si="58"/>
        <v>2.5689798119031534E-2</v>
      </c>
      <c r="EA25" s="1">
        <f t="shared" si="152"/>
        <v>1017.9828586833222</v>
      </c>
      <c r="EB25" s="1">
        <f t="shared" si="153"/>
        <v>-167.64891364330214</v>
      </c>
      <c r="EC25" s="1">
        <f t="shared" si="154"/>
        <v>782.08771747342973</v>
      </c>
      <c r="ED25" s="2">
        <f t="shared" si="155"/>
        <v>150</v>
      </c>
      <c r="EE25" s="1">
        <f t="shared" si="205"/>
        <v>1.2952428719957692E-4</v>
      </c>
      <c r="EF25" s="3">
        <f t="shared" si="156"/>
        <v>-9.7138529721204916E-2</v>
      </c>
      <c r="EG25" s="1">
        <f t="shared" si="157"/>
        <v>-3.9506082475759352</v>
      </c>
      <c r="EH25" s="13">
        <f t="shared" si="206"/>
        <v>203.33938048692792</v>
      </c>
      <c r="EI25" s="13">
        <f t="shared" si="158"/>
        <v>203.33938048692792</v>
      </c>
      <c r="EJ25" s="3">
        <f t="shared" si="159"/>
        <v>2.6371889534604374E-2</v>
      </c>
      <c r="EK25" s="15">
        <f t="shared" si="59"/>
        <v>0</v>
      </c>
      <c r="EL25" s="15">
        <f t="shared" si="60"/>
        <v>0</v>
      </c>
      <c r="EM25" s="15">
        <f t="shared" si="61"/>
        <v>0</v>
      </c>
      <c r="EN25" s="16">
        <f t="shared" si="62"/>
        <v>0</v>
      </c>
      <c r="EO25" s="16">
        <f t="shared" si="62"/>
        <v>0</v>
      </c>
      <c r="EP25" s="16">
        <f t="shared" si="63"/>
        <v>1.3959999999999995</v>
      </c>
      <c r="EQ25" s="3">
        <f t="shared" si="64"/>
        <v>6.8209141557283928E-4</v>
      </c>
      <c r="ER25" s="22">
        <f t="shared" si="65"/>
        <v>-18.262634791466617</v>
      </c>
      <c r="ES25" s="3">
        <f t="shared" si="66"/>
        <v>-31.678999999999998</v>
      </c>
      <c r="ET25" s="3">
        <f t="shared" si="67"/>
        <v>-45.094999999999999</v>
      </c>
      <c r="EU25" s="1">
        <f t="shared" si="68"/>
        <v>31.678999999999998</v>
      </c>
      <c r="EV25" s="1">
        <f t="shared" si="69"/>
        <v>68.320999999999998</v>
      </c>
      <c r="EW25" s="1">
        <f t="shared" si="70"/>
        <v>0.76869128190760461</v>
      </c>
      <c r="EX25" s="1">
        <f t="shared" si="160"/>
        <v>0.75270705638424529</v>
      </c>
      <c r="EY25" s="1">
        <f t="shared" si="161"/>
        <v>-0.14851609107472105</v>
      </c>
      <c r="EZ25" s="1">
        <f t="shared" si="207"/>
        <v>-0.11558593899472082</v>
      </c>
      <c r="FA25" s="1">
        <f t="shared" si="208"/>
        <v>-0.12605644571365587</v>
      </c>
      <c r="FB25" s="1">
        <f t="shared" si="71"/>
        <v>2.6371889534604374E-2</v>
      </c>
      <c r="FC25" s="1">
        <f t="shared" si="162"/>
        <v>1018.460322674223</v>
      </c>
      <c r="FD25" s="1">
        <f t="shared" si="163"/>
        <v>-129.46249087683884</v>
      </c>
      <c r="FE25" s="1">
        <f t="shared" si="164"/>
        <v>752.70705638424533</v>
      </c>
      <c r="FF25" s="2">
        <f t="shared" si="165"/>
        <v>150</v>
      </c>
      <c r="FG25" s="1">
        <f t="shared" si="209"/>
        <v>1.2231154173886276E-4</v>
      </c>
      <c r="FH25" s="3">
        <f t="shared" si="166"/>
        <v>0.39919860614905928</v>
      </c>
      <c r="FI25" s="1">
        <f t="shared" si="167"/>
        <v>-3.5565848240415971</v>
      </c>
      <c r="FJ25" s="13">
        <f t="shared" si="210"/>
        <v>193.85386821656712</v>
      </c>
      <c r="FK25" s="13">
        <f t="shared" si="168"/>
        <v>193.85386821656712</v>
      </c>
      <c r="FL25" s="3">
        <f t="shared" si="169"/>
        <v>2.6027035611802592E-2</v>
      </c>
      <c r="FM25" s="15">
        <f t="shared" si="72"/>
        <v>0</v>
      </c>
      <c r="FN25" s="15">
        <f t="shared" si="73"/>
        <v>0</v>
      </c>
      <c r="FO25" s="15">
        <f t="shared" si="74"/>
        <v>0</v>
      </c>
      <c r="FP25" s="16">
        <f t="shared" si="75"/>
        <v>0</v>
      </c>
      <c r="FQ25" s="16">
        <f t="shared" si="75"/>
        <v>0</v>
      </c>
      <c r="FR25" s="16">
        <f t="shared" si="76"/>
        <v>1.3959999999999995</v>
      </c>
      <c r="FS25" s="3">
        <f t="shared" si="77"/>
        <v>-3.4485392280178204E-4</v>
      </c>
      <c r="FT25" s="22">
        <f t="shared" si="78"/>
        <v>-19.156038736548943</v>
      </c>
      <c r="FU25" s="3">
        <f t="shared" si="79"/>
        <v>-32.572000000000003</v>
      </c>
      <c r="FV25" s="3">
        <f t="shared" si="80"/>
        <v>-45.988999999999997</v>
      </c>
      <c r="FW25" s="1">
        <f t="shared" si="81"/>
        <v>32.572000000000003</v>
      </c>
      <c r="FX25" s="1">
        <f t="shared" si="82"/>
        <v>67.427999999999997</v>
      </c>
      <c r="FY25" s="1">
        <f t="shared" si="83"/>
        <v>0.78490878818156129</v>
      </c>
      <c r="FZ25" s="1">
        <f t="shared" si="170"/>
        <v>0.76751362916466448</v>
      </c>
      <c r="GA25" s="1">
        <f t="shared" si="171"/>
        <v>-0.14841341423708709</v>
      </c>
      <c r="GB25" s="1">
        <f t="shared" si="211"/>
        <v>-0.11800562929983684</v>
      </c>
      <c r="GC25" s="1">
        <f t="shared" si="212"/>
        <v>-0.14439664563707319</v>
      </c>
      <c r="GD25" s="1">
        <f t="shared" si="84"/>
        <v>2.6027035611802592E-2</v>
      </c>
      <c r="GE25" s="1">
        <f t="shared" si="172"/>
        <v>1018.2189249282618</v>
      </c>
      <c r="GF25" s="1">
        <f t="shared" si="173"/>
        <v>-148.29824300218689</v>
      </c>
      <c r="GG25" s="1">
        <f t="shared" si="174"/>
        <v>767.51362916466451</v>
      </c>
      <c r="GH25" s="2">
        <f t="shared" si="175"/>
        <v>150</v>
      </c>
      <c r="GI25" s="1">
        <f t="shared" si="213"/>
        <v>1.258056435148952E-4</v>
      </c>
      <c r="GJ25" s="3">
        <f t="shared" si="176"/>
        <v>0.14855420546325832</v>
      </c>
      <c r="GK25" s="1">
        <f t="shared" si="177"/>
        <v>-3.7555011363071307</v>
      </c>
      <c r="GL25" s="13">
        <f t="shared" si="214"/>
        <v>199.01074023824083</v>
      </c>
      <c r="GM25" s="13">
        <f t="shared" si="178"/>
        <v>199.01074023824083</v>
      </c>
      <c r="GN25" s="3">
        <f t="shared" si="179"/>
        <v>2.6217959057117261E-2</v>
      </c>
      <c r="GO25" s="15">
        <f t="shared" si="85"/>
        <v>0</v>
      </c>
      <c r="GP25" s="15">
        <f t="shared" si="86"/>
        <v>0</v>
      </c>
      <c r="GQ25" s="15">
        <f t="shared" si="87"/>
        <v>0</v>
      </c>
      <c r="GR25" s="16">
        <f t="shared" si="88"/>
        <v>0</v>
      </c>
      <c r="GS25" s="16">
        <f t="shared" si="88"/>
        <v>0</v>
      </c>
      <c r="GT25" s="16">
        <f t="shared" si="89"/>
        <v>1.3959999999999995</v>
      </c>
      <c r="GU25" s="3">
        <f t="shared" si="90"/>
        <v>1.9092344531466965E-4</v>
      </c>
      <c r="GV25" s="22">
        <f t="shared" si="91"/>
        <v>-18.661418411899554</v>
      </c>
      <c r="GW25" s="3">
        <f t="shared" si="92"/>
        <v>-32.078000000000003</v>
      </c>
      <c r="GX25" s="3">
        <f t="shared" si="93"/>
        <v>-45.494</v>
      </c>
      <c r="GY25" s="1">
        <f t="shared" si="94"/>
        <v>32.078000000000003</v>
      </c>
      <c r="GZ25" s="1">
        <f t="shared" si="95"/>
        <v>67.921999999999997</v>
      </c>
      <c r="HA25" s="1">
        <f t="shared" si="96"/>
        <v>0.77593026947776145</v>
      </c>
      <c r="HB25" s="1">
        <f t="shared" si="180"/>
        <v>0.75961872893892224</v>
      </c>
      <c r="HC25" s="1">
        <f t="shared" si="181"/>
        <v>-0.14808463993903018</v>
      </c>
      <c r="HD25" s="1">
        <f t="shared" si="215"/>
        <v>-0.11875300419011303</v>
      </c>
      <c r="HE25" s="1">
        <f t="shared" si="216"/>
        <v>-0.13428065554846205</v>
      </c>
      <c r="HF25" s="1">
        <f t="shared" si="97"/>
        <v>2.6217959057117261E-2</v>
      </c>
      <c r="HG25" s="1">
        <f t="shared" si="182"/>
        <v>1018.3525713399821</v>
      </c>
      <c r="HH25" s="1">
        <f t="shared" si="183"/>
        <v>-137.90891886138149</v>
      </c>
      <c r="HI25" s="1">
        <f t="shared" si="184"/>
        <v>759.61872893892223</v>
      </c>
      <c r="HJ25" s="2">
        <f t="shared" si="185"/>
        <v>150</v>
      </c>
      <c r="HK25" s="1">
        <f t="shared" si="217"/>
        <v>1.2389959606664628E-4</v>
      </c>
      <c r="HL25" s="3">
        <f t="shared" si="186"/>
        <v>0.28591452382434285</v>
      </c>
      <c r="HM25" s="1">
        <f t="shared" si="187"/>
        <v>-3.646779334743246</v>
      </c>
      <c r="HN25" s="13">
        <f t="shared" si="218"/>
        <v>196.22228807383809</v>
      </c>
      <c r="HO25" s="13">
        <f t="shared" si="188"/>
        <v>196.22228807383809</v>
      </c>
      <c r="HP25" s="3">
        <f t="shared" si="189"/>
        <v>2.7745485796260388E-2</v>
      </c>
      <c r="HQ25" s="15">
        <f t="shared" si="98"/>
        <v>0</v>
      </c>
      <c r="HR25" s="15">
        <f t="shared" si="99"/>
        <v>0</v>
      </c>
      <c r="HS25" s="15">
        <f t="shared" si="100"/>
        <v>0</v>
      </c>
      <c r="HT25" s="16">
        <f t="shared" si="101"/>
        <v>0</v>
      </c>
      <c r="HU25" s="16">
        <f t="shared" si="101"/>
        <v>0</v>
      </c>
      <c r="HV25" s="16">
        <f t="shared" si="102"/>
        <v>1.3959999999999995</v>
      </c>
      <c r="HW25" s="3">
        <f t="shared" si="103"/>
        <v>1.5275267391431264E-3</v>
      </c>
      <c r="HX25" s="3"/>
      <c r="HY25" s="3"/>
      <c r="HZ25" s="3"/>
      <c r="IA25" s="3"/>
      <c r="IB25" s="3"/>
      <c r="IC25" s="3"/>
      <c r="ID25" s="1"/>
      <c r="IE25">
        <v>110</v>
      </c>
      <c r="IF25" s="1">
        <v>6.6134047975249998E-3</v>
      </c>
      <c r="IG25">
        <v>149.48474288127568</v>
      </c>
      <c r="IH25" s="4">
        <v>1.9525525150000005</v>
      </c>
    </row>
    <row r="26" spans="1:242" s="4" customFormat="1">
      <c r="A26" s="9">
        <v>8</v>
      </c>
      <c r="B26" s="9">
        <f t="shared" si="0"/>
        <v>100</v>
      </c>
      <c r="C26" s="9">
        <v>0</v>
      </c>
      <c r="D26" s="9">
        <v>-100</v>
      </c>
      <c r="E26" s="9">
        <f t="shared" si="104"/>
        <v>0</v>
      </c>
      <c r="F26" s="9">
        <f t="shared" si="105"/>
        <v>0</v>
      </c>
      <c r="G26" s="9">
        <v>465</v>
      </c>
      <c r="H26" s="9">
        <f t="shared" si="106"/>
        <v>1.4034999999999995</v>
      </c>
      <c r="I26" s="12">
        <f t="shared" si="1"/>
        <v>-69.135146018817736</v>
      </c>
      <c r="J26" s="14">
        <f t="shared" si="2"/>
        <v>82.551553883816467</v>
      </c>
      <c r="K26" s="14">
        <f t="shared" si="3"/>
        <v>17.448446116183533</v>
      </c>
      <c r="L26" s="1">
        <f t="shared" si="4"/>
        <v>1.1299079302465229</v>
      </c>
      <c r="M26" s="1">
        <f t="shared" si="5"/>
        <v>-0.36431681592886411</v>
      </c>
      <c r="N26" s="1">
        <f t="shared" si="107"/>
        <v>0.22161824129448338</v>
      </c>
      <c r="O26" s="1">
        <f t="shared" si="108"/>
        <v>6.0609652146212015E-2</v>
      </c>
      <c r="P26" s="1">
        <f t="shared" si="109"/>
        <v>1.0859638695708341E-2</v>
      </c>
      <c r="Q26" s="1">
        <f t="shared" si="190"/>
        <v>4.6501988705887766E-2</v>
      </c>
      <c r="R26" s="1">
        <f t="shared" si="6"/>
        <v>1.1913833636736355E-2</v>
      </c>
      <c r="S26" s="1">
        <f t="shared" si="110"/>
        <v>1008.3799094177741</v>
      </c>
      <c r="T26" s="1">
        <f t="shared" si="111"/>
        <v>62.247324947202664</v>
      </c>
      <c r="U26" s="1">
        <f t="shared" si="112"/>
        <v>221.61824129448337</v>
      </c>
      <c r="V26" s="1">
        <f t="shared" si="113"/>
        <v>150</v>
      </c>
      <c r="W26" s="1">
        <f t="shared" si="114"/>
        <v>2.2986212604960214E-5</v>
      </c>
      <c r="X26" s="1">
        <f t="shared" si="115"/>
        <v>0.42281904636739925</v>
      </c>
      <c r="Y26" s="1">
        <f t="shared" si="116"/>
        <v>-1.050513525871156</v>
      </c>
      <c r="Z26" s="13">
        <f t="shared" si="117"/>
        <v>304.67931477743457</v>
      </c>
      <c r="AA26" s="13">
        <f t="shared" si="118"/>
        <v>304.67931477743457</v>
      </c>
      <c r="AB26" s="3">
        <f t="shared" si="119"/>
        <v>2.8563601798965148E-2</v>
      </c>
      <c r="AC26" s="15">
        <f t="shared" si="7"/>
        <v>0</v>
      </c>
      <c r="AD26" s="15">
        <f t="shared" si="8"/>
        <v>0</v>
      </c>
      <c r="AE26" s="15">
        <f t="shared" si="9"/>
        <v>0</v>
      </c>
      <c r="AF26" s="16">
        <f t="shared" si="10"/>
        <v>0</v>
      </c>
      <c r="AG26" s="16">
        <f t="shared" si="11"/>
        <v>0</v>
      </c>
      <c r="AH26" s="16">
        <f t="shared" si="12"/>
        <v>1.4034999999999995</v>
      </c>
      <c r="AI26" s="3"/>
      <c r="AJ26" s="22">
        <f t="shared" si="13"/>
        <v>-12.584623743899847</v>
      </c>
      <c r="AK26" s="3">
        <f t="shared" si="14"/>
        <v>-26.001000000000001</v>
      </c>
      <c r="AL26" s="3">
        <f t="shared" si="15"/>
        <v>-39.417000000000002</v>
      </c>
      <c r="AM26" s="1">
        <f t="shared" si="16"/>
        <v>26.001000000000001</v>
      </c>
      <c r="AN26" s="1">
        <f t="shared" si="17"/>
        <v>73.998999999999995</v>
      </c>
      <c r="AO26" s="1">
        <f t="shared" si="18"/>
        <v>0.65130096357781797</v>
      </c>
      <c r="AP26" s="1">
        <f t="shared" si="120"/>
        <v>0.64661170324060935</v>
      </c>
      <c r="AQ26" s="1">
        <f t="shared" si="121"/>
        <v>4.6903544286362571E-2</v>
      </c>
      <c r="AR26" s="1">
        <f t="shared" si="191"/>
        <v>-0.1176131558354339</v>
      </c>
      <c r="AS26" s="1">
        <f t="shared" si="192"/>
        <v>-2.3849839370231392E-2</v>
      </c>
      <c r="AT26" s="1">
        <f t="shared" si="19"/>
        <v>2.8563601798965148E-2</v>
      </c>
      <c r="AU26" s="1">
        <f t="shared" si="122"/>
        <v>1019.9945212592756</v>
      </c>
      <c r="AV26" s="1">
        <f t="shared" si="123"/>
        <v>-24.494262030015044</v>
      </c>
      <c r="AW26" s="1">
        <f t="shared" si="124"/>
        <v>646.61170324060936</v>
      </c>
      <c r="AX26" s="2">
        <f t="shared" si="125"/>
        <v>150</v>
      </c>
      <c r="AY26" s="1">
        <f t="shared" si="193"/>
        <v>9.3361343917303113E-5</v>
      </c>
      <c r="AZ26" s="3">
        <f t="shared" si="126"/>
        <v>2.0133026768889657</v>
      </c>
      <c r="BA26" s="1">
        <f t="shared" si="127"/>
        <v>-2.2712375929558064</v>
      </c>
      <c r="BB26" s="13">
        <f t="shared" si="194"/>
        <v>162.18258347320605</v>
      </c>
      <c r="BC26" s="13">
        <f t="shared" si="128"/>
        <v>162.18258347320605</v>
      </c>
      <c r="BD26" s="3">
        <f t="shared" si="129"/>
        <v>2.3419195624552622E-2</v>
      </c>
      <c r="BE26" s="15">
        <f t="shared" si="20"/>
        <v>0</v>
      </c>
      <c r="BF26" s="15">
        <f t="shared" si="21"/>
        <v>0</v>
      </c>
      <c r="BG26" s="15">
        <f t="shared" si="22"/>
        <v>0</v>
      </c>
      <c r="BH26" s="16">
        <f t="shared" si="23"/>
        <v>0</v>
      </c>
      <c r="BI26" s="16">
        <f t="shared" si="23"/>
        <v>0</v>
      </c>
      <c r="BJ26" s="16">
        <f t="shared" si="24"/>
        <v>1.4034999999999995</v>
      </c>
      <c r="BK26" s="3">
        <f t="shared" si="25"/>
        <v>-5.1444061744125268E-3</v>
      </c>
      <c r="BL26" s="22">
        <f t="shared" si="26"/>
        <v>-25.912100879683592</v>
      </c>
      <c r="BM26" s="3">
        <f t="shared" si="27"/>
        <v>-39.329000000000001</v>
      </c>
      <c r="BN26" s="3">
        <f t="shared" si="28"/>
        <v>-52.744999999999997</v>
      </c>
      <c r="BO26" s="1">
        <f t="shared" si="29"/>
        <v>39.329000000000001</v>
      </c>
      <c r="BP26" s="1">
        <f t="shared" si="30"/>
        <v>60.670999999999999</v>
      </c>
      <c r="BQ26" s="1">
        <f t="shared" si="31"/>
        <v>0.90819684479677043</v>
      </c>
      <c r="BR26" s="1">
        <f t="shared" si="130"/>
        <v>0.75012020976228833</v>
      </c>
      <c r="BS26" s="1">
        <f t="shared" si="131"/>
        <v>-0.1505663452874014</v>
      </c>
      <c r="BT26" s="1">
        <f t="shared" si="195"/>
        <v>-0.11883051983989809</v>
      </c>
      <c r="BU26" s="1">
        <f t="shared" si="196"/>
        <v>-0.23272991223115774</v>
      </c>
      <c r="BV26" s="1">
        <f t="shared" si="32"/>
        <v>2.3419195624552622E-2</v>
      </c>
      <c r="BW26" s="1">
        <f t="shared" si="132"/>
        <v>1016.3934369371867</v>
      </c>
      <c r="BX26" s="1">
        <f t="shared" si="133"/>
        <v>-239.01827445964361</v>
      </c>
      <c r="BY26" s="1">
        <f t="shared" si="134"/>
        <v>750.12020976228837</v>
      </c>
      <c r="BZ26" s="2">
        <f t="shared" si="135"/>
        <v>150</v>
      </c>
      <c r="CA26" s="1">
        <f t="shared" si="197"/>
        <v>1.3302296650504337E-4</v>
      </c>
      <c r="CB26" s="3">
        <f t="shared" si="136"/>
        <v>-0.96537570306036291</v>
      </c>
      <c r="CC26" s="1">
        <f t="shared" si="137"/>
        <v>-4.4782550467432563</v>
      </c>
      <c r="CD26" s="13">
        <f t="shared" si="198"/>
        <v>224.43518160319431</v>
      </c>
      <c r="CE26" s="13">
        <f t="shared" si="138"/>
        <v>224.43518160319431</v>
      </c>
      <c r="CF26" s="3">
        <f t="shared" si="139"/>
        <v>2.6265029587733416E-2</v>
      </c>
      <c r="CG26" s="15">
        <f t="shared" si="33"/>
        <v>0</v>
      </c>
      <c r="CH26" s="15">
        <f t="shared" si="34"/>
        <v>0</v>
      </c>
      <c r="CI26" s="15">
        <f t="shared" si="35"/>
        <v>0</v>
      </c>
      <c r="CJ26" s="16">
        <f t="shared" si="36"/>
        <v>0</v>
      </c>
      <c r="CK26" s="16">
        <f t="shared" si="36"/>
        <v>0</v>
      </c>
      <c r="CL26" s="16">
        <f t="shared" si="37"/>
        <v>1.4034999999999995</v>
      </c>
      <c r="CM26" s="3">
        <f t="shared" si="38"/>
        <v>2.8458339631807945E-3</v>
      </c>
      <c r="CN26" s="22">
        <f t="shared" si="39"/>
        <v>-18.539474032064952</v>
      </c>
      <c r="CO26" s="3">
        <f t="shared" si="40"/>
        <v>-31.956</v>
      </c>
      <c r="CP26" s="3">
        <f t="shared" si="41"/>
        <v>-45.372</v>
      </c>
      <c r="CQ26" s="1">
        <f t="shared" si="42"/>
        <v>31.956</v>
      </c>
      <c r="CR26" s="1">
        <f t="shared" si="43"/>
        <v>68.043999999999997</v>
      </c>
      <c r="CS26" s="1">
        <f t="shared" si="44"/>
        <v>0.78076045047380738</v>
      </c>
      <c r="CT26" s="1">
        <f t="shared" si="140"/>
        <v>0.6924273174613349</v>
      </c>
      <c r="CU26" s="1">
        <f t="shared" si="141"/>
        <v>-0.14039603594883818</v>
      </c>
      <c r="CV26" s="1">
        <f t="shared" si="199"/>
        <v>-0.11113571187916213</v>
      </c>
      <c r="CW26" s="1">
        <f t="shared" si="200"/>
        <v>-0.10198837150363571</v>
      </c>
      <c r="CX26" s="1">
        <f t="shared" si="45"/>
        <v>2.6265029587733416E-2</v>
      </c>
      <c r="CY26" s="1">
        <f t="shared" si="142"/>
        <v>1018.3855207114134</v>
      </c>
      <c r="CZ26" s="1">
        <f t="shared" si="143"/>
        <v>-104.74409730166394</v>
      </c>
      <c r="DA26" s="1">
        <f t="shared" si="144"/>
        <v>692.42731746133495</v>
      </c>
      <c r="DB26" s="2">
        <f t="shared" si="145"/>
        <v>150</v>
      </c>
      <c r="DC26" s="1">
        <f t="shared" si="201"/>
        <v>1.1271486021842692E-4</v>
      </c>
      <c r="DD26" s="3">
        <f t="shared" si="146"/>
        <v>0.62864910105327743</v>
      </c>
      <c r="DE26" s="1">
        <f t="shared" si="147"/>
        <v>-3.3111053371067349</v>
      </c>
      <c r="DF26" s="13">
        <f t="shared" si="202"/>
        <v>195.83962166066587</v>
      </c>
      <c r="DG26" s="13">
        <f t="shared" si="148"/>
        <v>195.83962166066587</v>
      </c>
      <c r="DH26" s="3">
        <f t="shared" si="149"/>
        <v>2.504217668303365E-2</v>
      </c>
      <c r="DI26" s="15">
        <f t="shared" si="46"/>
        <v>0</v>
      </c>
      <c r="DJ26" s="15">
        <f t="shared" si="47"/>
        <v>0</v>
      </c>
      <c r="DK26" s="15">
        <f t="shared" si="48"/>
        <v>0</v>
      </c>
      <c r="DL26" s="16">
        <f t="shared" si="49"/>
        <v>0</v>
      </c>
      <c r="DM26" s="16">
        <f t="shared" si="49"/>
        <v>0</v>
      </c>
      <c r="DN26" s="16">
        <f t="shared" si="50"/>
        <v>1.4034999999999995</v>
      </c>
      <c r="DO26" s="3">
        <f t="shared" si="51"/>
        <v>-1.2228529046997665E-3</v>
      </c>
      <c r="DP26" s="22">
        <f t="shared" si="52"/>
        <v>-21.707486738541029</v>
      </c>
      <c r="DQ26" s="3">
        <f t="shared" si="53"/>
        <v>-35.124000000000002</v>
      </c>
      <c r="DR26" s="3">
        <f t="shared" si="54"/>
        <v>-48.54</v>
      </c>
      <c r="DS26" s="1">
        <f t="shared" si="55"/>
        <v>35.124000000000002</v>
      </c>
      <c r="DT26" s="1">
        <f t="shared" si="56"/>
        <v>64.876000000000005</v>
      </c>
      <c r="DU26" s="1">
        <f t="shared" si="57"/>
        <v>0.83669999848088195</v>
      </c>
      <c r="DV26" s="1">
        <f t="shared" si="150"/>
        <v>0.71937790178753014</v>
      </c>
      <c r="DW26" s="1">
        <f t="shared" si="151"/>
        <v>-0.13503809756200957</v>
      </c>
      <c r="DX26" s="1">
        <f t="shared" si="203"/>
        <v>-0.11626099583845677</v>
      </c>
      <c r="DY26" s="1">
        <f t="shared" si="204"/>
        <v>-0.1540986237416701</v>
      </c>
      <c r="DZ26" s="1">
        <f t="shared" si="58"/>
        <v>2.504217668303365E-2</v>
      </c>
      <c r="EA26" s="1">
        <f t="shared" si="152"/>
        <v>1017.5295236781234</v>
      </c>
      <c r="EB26" s="1">
        <f t="shared" si="153"/>
        <v>-158.26236855517004</v>
      </c>
      <c r="EC26" s="1">
        <f t="shared" si="154"/>
        <v>719.37790178753016</v>
      </c>
      <c r="ED26" s="2">
        <f t="shared" si="155"/>
        <v>150</v>
      </c>
      <c r="EE26" s="1">
        <f t="shared" si="205"/>
        <v>1.2026296188698409E-4</v>
      </c>
      <c r="EF26" s="3">
        <f t="shared" si="156"/>
        <v>-8.8103423023081856E-2</v>
      </c>
      <c r="EG26" s="1">
        <f t="shared" si="157"/>
        <v>-3.8444299254781291</v>
      </c>
      <c r="EH26" s="13">
        <f t="shared" si="206"/>
        <v>213.11243656717815</v>
      </c>
      <c r="EI26" s="13">
        <f t="shared" si="158"/>
        <v>213.11243656717815</v>
      </c>
      <c r="EJ26" s="3">
        <f t="shared" si="159"/>
        <v>2.576033182591006E-2</v>
      </c>
      <c r="EK26" s="15">
        <f t="shared" si="59"/>
        <v>0</v>
      </c>
      <c r="EL26" s="15">
        <f t="shared" si="60"/>
        <v>0</v>
      </c>
      <c r="EM26" s="15">
        <f t="shared" si="61"/>
        <v>0</v>
      </c>
      <c r="EN26" s="16">
        <f t="shared" si="62"/>
        <v>0</v>
      </c>
      <c r="EO26" s="16">
        <f t="shared" si="62"/>
        <v>0</v>
      </c>
      <c r="EP26" s="16">
        <f t="shared" si="63"/>
        <v>1.4034999999999995</v>
      </c>
      <c r="EQ26" s="3">
        <f t="shared" si="64"/>
        <v>7.1815514287641019E-4</v>
      </c>
      <c r="ER26" s="22">
        <f t="shared" si="65"/>
        <v>-19.846981187047739</v>
      </c>
      <c r="ES26" s="3">
        <f t="shared" si="66"/>
        <v>-33.262999999999998</v>
      </c>
      <c r="ET26" s="3">
        <f t="shared" si="67"/>
        <v>-46.68</v>
      </c>
      <c r="EU26" s="1">
        <f t="shared" si="68"/>
        <v>33.262999999999998</v>
      </c>
      <c r="EV26" s="1">
        <f t="shared" si="69"/>
        <v>66.736999999999995</v>
      </c>
      <c r="EW26" s="1">
        <f t="shared" si="70"/>
        <v>0.80382503430858421</v>
      </c>
      <c r="EX26" s="1">
        <f t="shared" si="160"/>
        <v>0.70267504801959202</v>
      </c>
      <c r="EY26" s="1">
        <f t="shared" si="161"/>
        <v>-0.13325325898691118</v>
      </c>
      <c r="EZ26" s="1">
        <f t="shared" si="207"/>
        <v>-0.11558593899472082</v>
      </c>
      <c r="FA26" s="1">
        <f t="shared" si="208"/>
        <v>-0.12216299340381691</v>
      </c>
      <c r="FB26" s="1">
        <f t="shared" si="71"/>
        <v>2.576033182591006E-2</v>
      </c>
      <c r="FC26" s="1">
        <f t="shared" si="162"/>
        <v>1018.032232278137</v>
      </c>
      <c r="FD26" s="1">
        <f t="shared" si="163"/>
        <v>-125.46383748558804</v>
      </c>
      <c r="FE26" s="1">
        <f t="shared" si="164"/>
        <v>702.67504801959205</v>
      </c>
      <c r="FF26" s="2">
        <f t="shared" si="165"/>
        <v>150</v>
      </c>
      <c r="FG26" s="1">
        <f t="shared" si="209"/>
        <v>1.151389221786002E-4</v>
      </c>
      <c r="FH26" s="3">
        <f t="shared" si="166"/>
        <v>0.33418585486357044</v>
      </c>
      <c r="FI26" s="1">
        <f t="shared" si="167"/>
        <v>-3.5298639190229388</v>
      </c>
      <c r="FJ26" s="13">
        <f t="shared" si="210"/>
        <v>204.38289399927478</v>
      </c>
      <c r="FK26" s="13">
        <f t="shared" si="168"/>
        <v>204.38289399927478</v>
      </c>
      <c r="FL26" s="3">
        <f t="shared" si="169"/>
        <v>2.5398007394228116E-2</v>
      </c>
      <c r="FM26" s="15">
        <f t="shared" si="72"/>
        <v>0</v>
      </c>
      <c r="FN26" s="15">
        <f t="shared" si="73"/>
        <v>0</v>
      </c>
      <c r="FO26" s="15">
        <f t="shared" si="74"/>
        <v>0</v>
      </c>
      <c r="FP26" s="16">
        <f t="shared" si="75"/>
        <v>0</v>
      </c>
      <c r="FQ26" s="16">
        <f t="shared" si="75"/>
        <v>0</v>
      </c>
      <c r="FR26" s="16">
        <f t="shared" si="76"/>
        <v>1.4034999999999995</v>
      </c>
      <c r="FS26" s="3">
        <f t="shared" si="77"/>
        <v>-3.6232443168194434E-4</v>
      </c>
      <c r="FT26" s="22">
        <f t="shared" si="78"/>
        <v>-20.785645517829984</v>
      </c>
      <c r="FU26" s="3">
        <f t="shared" si="79"/>
        <v>-34.201999999999998</v>
      </c>
      <c r="FV26" s="3">
        <f t="shared" si="80"/>
        <v>-47.618000000000002</v>
      </c>
      <c r="FW26" s="1">
        <f t="shared" si="81"/>
        <v>34.201999999999998</v>
      </c>
      <c r="FX26" s="1">
        <f t="shared" si="82"/>
        <v>65.798000000000002</v>
      </c>
      <c r="FY26" s="1">
        <f t="shared" si="83"/>
        <v>0.82044940148276335</v>
      </c>
      <c r="FZ26" s="1">
        <f t="shared" si="170"/>
        <v>0.71081226602404124</v>
      </c>
      <c r="GA26" s="1">
        <f t="shared" si="171"/>
        <v>-0.1331020622998135</v>
      </c>
      <c r="GB26" s="1">
        <f t="shared" si="211"/>
        <v>-0.11800562929983684</v>
      </c>
      <c r="GC26" s="1">
        <f t="shared" si="212"/>
        <v>-0.1377888620653602</v>
      </c>
      <c r="GD26" s="1">
        <f t="shared" si="84"/>
        <v>2.5398007394228116E-2</v>
      </c>
      <c r="GE26" s="1">
        <f t="shared" si="172"/>
        <v>1017.7786051759597</v>
      </c>
      <c r="GF26" s="1">
        <f t="shared" si="173"/>
        <v>-141.51191711836623</v>
      </c>
      <c r="GG26" s="1">
        <f t="shared" si="174"/>
        <v>710.81226602404126</v>
      </c>
      <c r="GH26" s="2">
        <f t="shared" si="175"/>
        <v>150</v>
      </c>
      <c r="GI26" s="1">
        <f t="shared" si="213"/>
        <v>1.1758399161027402E-4</v>
      </c>
      <c r="GJ26" s="3">
        <f t="shared" si="176"/>
        <v>0.12156468432593386</v>
      </c>
      <c r="GK26" s="1">
        <f t="shared" si="177"/>
        <v>-3.6881364248082833</v>
      </c>
      <c r="GL26" s="13">
        <f t="shared" si="214"/>
        <v>209.10649339820668</v>
      </c>
      <c r="GM26" s="13">
        <f t="shared" si="178"/>
        <v>209.10649339820668</v>
      </c>
      <c r="GN26" s="3">
        <f t="shared" si="179"/>
        <v>2.559846107678403E-2</v>
      </c>
      <c r="GO26" s="15">
        <f t="shared" si="85"/>
        <v>0</v>
      </c>
      <c r="GP26" s="15">
        <f t="shared" si="86"/>
        <v>0</v>
      </c>
      <c r="GQ26" s="15">
        <f t="shared" si="87"/>
        <v>0</v>
      </c>
      <c r="GR26" s="16">
        <f t="shared" si="88"/>
        <v>0</v>
      </c>
      <c r="GS26" s="16">
        <f t="shared" si="88"/>
        <v>0</v>
      </c>
      <c r="GT26" s="16">
        <f t="shared" si="89"/>
        <v>1.4034999999999995</v>
      </c>
      <c r="GU26" s="3">
        <f t="shared" si="90"/>
        <v>2.0045368255591431E-4</v>
      </c>
      <c r="GV26" s="22">
        <f t="shared" si="91"/>
        <v>-20.266335459394959</v>
      </c>
      <c r="GW26" s="3">
        <f t="shared" si="92"/>
        <v>-33.683</v>
      </c>
      <c r="GX26" s="3">
        <f t="shared" si="93"/>
        <v>-47.098999999999997</v>
      </c>
      <c r="GY26" s="1">
        <f t="shared" si="94"/>
        <v>33.683</v>
      </c>
      <c r="GZ26" s="1">
        <f t="shared" si="95"/>
        <v>66.317000000000007</v>
      </c>
      <c r="HA26" s="1">
        <f t="shared" si="96"/>
        <v>0.81125201625162457</v>
      </c>
      <c r="HB26" s="1">
        <f t="shared" si="180"/>
        <v>0.70643493547726255</v>
      </c>
      <c r="HC26" s="1">
        <f t="shared" si="181"/>
        <v>-0.13287906050569481</v>
      </c>
      <c r="HD26" s="1">
        <f t="shared" si="215"/>
        <v>-0.11875300419011303</v>
      </c>
      <c r="HE26" s="1">
        <f t="shared" si="216"/>
        <v>-0.12912923016984779</v>
      </c>
      <c r="HF26" s="1">
        <f t="shared" si="97"/>
        <v>2.559846107678403E-2</v>
      </c>
      <c r="HG26" s="1">
        <f t="shared" si="182"/>
        <v>1017.9189227537488</v>
      </c>
      <c r="HH26" s="1">
        <f t="shared" si="183"/>
        <v>-132.61830196903708</v>
      </c>
      <c r="HI26" s="1">
        <f t="shared" si="184"/>
        <v>706.43493547726257</v>
      </c>
      <c r="HJ26" s="2">
        <f t="shared" si="185"/>
        <v>150</v>
      </c>
      <c r="HK26" s="1">
        <f t="shared" si="217"/>
        <v>1.1614588326596537E-4</v>
      </c>
      <c r="HL26" s="3">
        <f t="shared" si="186"/>
        <v>0.23830245247326501</v>
      </c>
      <c r="HM26" s="1">
        <f t="shared" si="187"/>
        <v>-3.6014667090443395</v>
      </c>
      <c r="HN26" s="13">
        <f t="shared" si="218"/>
        <v>206.72087021211939</v>
      </c>
      <c r="HO26" s="13">
        <f t="shared" si="188"/>
        <v>206.72087021211939</v>
      </c>
      <c r="HP26" s="3">
        <f t="shared" si="189"/>
        <v>2.7082418919420363E-2</v>
      </c>
      <c r="HQ26" s="15">
        <f t="shared" si="98"/>
        <v>0</v>
      </c>
      <c r="HR26" s="15">
        <f t="shared" si="99"/>
        <v>0</v>
      </c>
      <c r="HS26" s="15">
        <f t="shared" si="100"/>
        <v>0</v>
      </c>
      <c r="HT26" s="16">
        <f t="shared" si="101"/>
        <v>0</v>
      </c>
      <c r="HU26" s="16">
        <f t="shared" si="101"/>
        <v>0</v>
      </c>
      <c r="HV26" s="16">
        <f t="shared" si="102"/>
        <v>1.4034999999999995</v>
      </c>
      <c r="HW26" s="3">
        <f t="shared" si="103"/>
        <v>1.4839578426363333E-3</v>
      </c>
      <c r="HX26" s="3"/>
      <c r="HY26" s="3"/>
      <c r="HZ26" s="3"/>
      <c r="IA26" s="3"/>
      <c r="IB26" s="3"/>
      <c r="IC26" s="3"/>
      <c r="ID26" s="1"/>
      <c r="IE26">
        <v>115</v>
      </c>
      <c r="IF26" s="1">
        <v>6.8488693742249996E-3</v>
      </c>
      <c r="IG26">
        <v>156.89044805998867</v>
      </c>
      <c r="IH26" s="4">
        <v>1.9450533324999997</v>
      </c>
    </row>
    <row r="27" spans="1:242" s="4" customFormat="1">
      <c r="A27" s="9">
        <v>9</v>
      </c>
      <c r="B27" s="9">
        <f t="shared" si="0"/>
        <v>100</v>
      </c>
      <c r="C27" s="9">
        <v>0</v>
      </c>
      <c r="D27" s="9">
        <v>-100</v>
      </c>
      <c r="E27" s="9">
        <f t="shared" si="104"/>
        <v>0</v>
      </c>
      <c r="F27" s="9">
        <f t="shared" si="105"/>
        <v>0</v>
      </c>
      <c r="G27" s="9">
        <v>460</v>
      </c>
      <c r="H27" s="9">
        <f t="shared" si="106"/>
        <v>1.4109999999999996</v>
      </c>
      <c r="I27" s="12">
        <f t="shared" si="1"/>
        <v>-69.432894886757637</v>
      </c>
      <c r="J27" s="14">
        <f t="shared" si="2"/>
        <v>82.849302751756369</v>
      </c>
      <c r="K27" s="14">
        <f t="shared" si="3"/>
        <v>17.150697248243631</v>
      </c>
      <c r="L27" s="1">
        <f t="shared" si="4"/>
        <v>1.1409648416776736</v>
      </c>
      <c r="M27" s="1">
        <f t="shared" si="5"/>
        <v>-0.36138939509427215</v>
      </c>
      <c r="N27" s="1">
        <f t="shared" si="107"/>
        <v>0.22113822862301458</v>
      </c>
      <c r="O27" s="1">
        <f t="shared" si="108"/>
        <v>6.01303949108528E-2</v>
      </c>
      <c r="P27" s="1">
        <f t="shared" si="109"/>
        <v>1.082046989783942E-2</v>
      </c>
      <c r="Q27" s="1">
        <f t="shared" si="190"/>
        <v>4.6501988705887766E-2</v>
      </c>
      <c r="R27" s="1">
        <f t="shared" si="6"/>
        <v>1.1798902573711554E-2</v>
      </c>
      <c r="S27" s="1">
        <f t="shared" si="110"/>
        <v>1008.2994576736568</v>
      </c>
      <c r="T27" s="1">
        <f t="shared" si="111"/>
        <v>61.755118181344038</v>
      </c>
      <c r="U27" s="1">
        <f t="shared" si="112"/>
        <v>221.13822862301458</v>
      </c>
      <c r="V27" s="1">
        <f t="shared" si="113"/>
        <v>150</v>
      </c>
      <c r="W27" s="1">
        <f t="shared" si="114"/>
        <v>2.298621260495952E-5</v>
      </c>
      <c r="X27" s="1">
        <f t="shared" si="115"/>
        <v>0.4123781181765887</v>
      </c>
      <c r="Y27" s="1">
        <f t="shared" si="116"/>
        <v>-1.0462638022439696</v>
      </c>
      <c r="Z27" s="13">
        <f t="shared" si="117"/>
        <v>303.44677197733949</v>
      </c>
      <c r="AA27" s="13">
        <f t="shared" si="118"/>
        <v>303.44677197733949</v>
      </c>
      <c r="AB27" s="3">
        <f t="shared" si="119"/>
        <v>2.8096795079378633E-2</v>
      </c>
      <c r="AC27" s="15">
        <f t="shared" si="7"/>
        <v>0</v>
      </c>
      <c r="AD27" s="15">
        <f t="shared" si="8"/>
        <v>0</v>
      </c>
      <c r="AE27" s="15">
        <f t="shared" si="9"/>
        <v>0</v>
      </c>
      <c r="AF27" s="16">
        <f t="shared" si="10"/>
        <v>0</v>
      </c>
      <c r="AG27" s="16">
        <f t="shared" si="11"/>
        <v>0</v>
      </c>
      <c r="AH27" s="16">
        <f t="shared" si="12"/>
        <v>1.4109999999999996</v>
      </c>
      <c r="AI27" s="3"/>
      <c r="AJ27" s="22">
        <f t="shared" si="13"/>
        <v>-13.793967577025533</v>
      </c>
      <c r="AK27" s="3">
        <f t="shared" si="14"/>
        <v>-27.21</v>
      </c>
      <c r="AL27" s="3">
        <f t="shared" si="15"/>
        <v>-40.627000000000002</v>
      </c>
      <c r="AM27" s="1">
        <f t="shared" si="16"/>
        <v>27.21</v>
      </c>
      <c r="AN27" s="1">
        <f t="shared" si="17"/>
        <v>72.789999999999992</v>
      </c>
      <c r="AO27" s="1">
        <f t="shared" si="18"/>
        <v>0.68293492119878285</v>
      </c>
      <c r="AP27" s="1">
        <f t="shared" si="120"/>
        <v>0.63267915241929762</v>
      </c>
      <c r="AQ27" s="1">
        <f t="shared" si="121"/>
        <v>4.6119059045739708E-2</v>
      </c>
      <c r="AR27" s="1">
        <f t="shared" si="191"/>
        <v>-0.1176131558354339</v>
      </c>
      <c r="AS27" s="1">
        <f t="shared" si="192"/>
        <v>-2.9632089095637488E-2</v>
      </c>
      <c r="AT27" s="1">
        <f t="shared" si="19"/>
        <v>2.8096795079378633E-2</v>
      </c>
      <c r="AU27" s="1">
        <f t="shared" si="122"/>
        <v>1019.667756555565</v>
      </c>
      <c r="AV27" s="1">
        <f t="shared" si="123"/>
        <v>-30.432748143001611</v>
      </c>
      <c r="AW27" s="1">
        <f t="shared" si="124"/>
        <v>632.67915241929757</v>
      </c>
      <c r="AX27" s="2">
        <f t="shared" si="125"/>
        <v>150</v>
      </c>
      <c r="AY27" s="1">
        <f t="shared" si="193"/>
        <v>9.2216965804873399E-5</v>
      </c>
      <c r="AZ27" s="3">
        <f t="shared" si="126"/>
        <v>1.8138288599347587</v>
      </c>
      <c r="BA27" s="1">
        <f t="shared" si="127"/>
        <v>-2.4006904019720361</v>
      </c>
      <c r="BB27" s="13">
        <f t="shared" si="194"/>
        <v>173.55377657597771</v>
      </c>
      <c r="BC27" s="13">
        <f t="shared" si="128"/>
        <v>173.55377657597771</v>
      </c>
      <c r="BD27" s="3">
        <f t="shared" si="129"/>
        <v>2.2754080792027405E-2</v>
      </c>
      <c r="BE27" s="15">
        <f t="shared" si="20"/>
        <v>0</v>
      </c>
      <c r="BF27" s="15">
        <f t="shared" si="21"/>
        <v>0</v>
      </c>
      <c r="BG27" s="15">
        <f t="shared" si="22"/>
        <v>0</v>
      </c>
      <c r="BH27" s="16">
        <f t="shared" si="23"/>
        <v>0</v>
      </c>
      <c r="BI27" s="16">
        <f t="shared" si="23"/>
        <v>0</v>
      </c>
      <c r="BJ27" s="16">
        <f t="shared" si="24"/>
        <v>1.4109999999999996</v>
      </c>
      <c r="BK27" s="3">
        <f t="shared" si="25"/>
        <v>-5.342714287351228E-3</v>
      </c>
      <c r="BL27" s="22">
        <f t="shared" si="26"/>
        <v>-27.635196300733377</v>
      </c>
      <c r="BM27" s="3">
        <f t="shared" si="27"/>
        <v>-41.052</v>
      </c>
      <c r="BN27" s="3">
        <f t="shared" si="28"/>
        <v>-54.468000000000004</v>
      </c>
      <c r="BO27" s="1">
        <f t="shared" si="29"/>
        <v>41.052</v>
      </c>
      <c r="BP27" s="1">
        <f t="shared" si="30"/>
        <v>58.948</v>
      </c>
      <c r="BQ27" s="1">
        <f t="shared" si="31"/>
        <v>0.94227164746851066</v>
      </c>
      <c r="BR27" s="1">
        <f t="shared" si="130"/>
        <v>0.68149605343480468</v>
      </c>
      <c r="BS27" s="1">
        <f t="shared" si="131"/>
        <v>-0.13407706425932986</v>
      </c>
      <c r="BT27" s="1">
        <f t="shared" si="195"/>
        <v>-0.11883051983989809</v>
      </c>
      <c r="BU27" s="1">
        <f t="shared" si="196"/>
        <v>-0.21434770192782487</v>
      </c>
      <c r="BV27" s="1">
        <f t="shared" si="32"/>
        <v>2.2754080792027405E-2</v>
      </c>
      <c r="BW27" s="1">
        <f t="shared" si="132"/>
        <v>1015.9278565544192</v>
      </c>
      <c r="BX27" s="1">
        <f t="shared" si="133"/>
        <v>-220.1393768339147</v>
      </c>
      <c r="BY27" s="1">
        <f t="shared" si="134"/>
        <v>681.49605343480471</v>
      </c>
      <c r="BZ27" s="2">
        <f t="shared" si="135"/>
        <v>150</v>
      </c>
      <c r="CA27" s="1">
        <f t="shared" si="197"/>
        <v>1.2205089162788188E-4</v>
      </c>
      <c r="CB27" s="3">
        <f t="shared" si="136"/>
        <v>-0.8071981854848983</v>
      </c>
      <c r="CC27" s="1">
        <f t="shared" si="137"/>
        <v>-4.2203103042890096</v>
      </c>
      <c r="CD27" s="13">
        <f t="shared" si="198"/>
        <v>230.52188847890409</v>
      </c>
      <c r="CE27" s="13">
        <f t="shared" si="138"/>
        <v>230.52188847890409</v>
      </c>
      <c r="CF27" s="3">
        <f t="shared" si="139"/>
        <v>2.5701455286641282E-2</v>
      </c>
      <c r="CG27" s="15">
        <f t="shared" si="33"/>
        <v>0</v>
      </c>
      <c r="CH27" s="15">
        <f t="shared" si="34"/>
        <v>0</v>
      </c>
      <c r="CI27" s="15">
        <f t="shared" si="35"/>
        <v>0</v>
      </c>
      <c r="CJ27" s="16">
        <f t="shared" si="36"/>
        <v>0</v>
      </c>
      <c r="CK27" s="16">
        <f t="shared" si="36"/>
        <v>0</v>
      </c>
      <c r="CL27" s="16">
        <f t="shared" si="37"/>
        <v>1.4109999999999996</v>
      </c>
      <c r="CM27" s="3">
        <f t="shared" si="38"/>
        <v>2.9473744946138768E-3</v>
      </c>
      <c r="CN27" s="22">
        <f t="shared" si="39"/>
        <v>-19.999511081526443</v>
      </c>
      <c r="CO27" s="3">
        <f t="shared" si="40"/>
        <v>-33.415999999999997</v>
      </c>
      <c r="CP27" s="3">
        <f t="shared" si="41"/>
        <v>-46.832000000000001</v>
      </c>
      <c r="CQ27" s="1">
        <f t="shared" si="42"/>
        <v>33.415999999999997</v>
      </c>
      <c r="CR27" s="1">
        <f t="shared" si="43"/>
        <v>66.584000000000003</v>
      </c>
      <c r="CS27" s="1">
        <f t="shared" si="44"/>
        <v>0.81368348666417001</v>
      </c>
      <c r="CT27" s="1">
        <f t="shared" si="140"/>
        <v>0.65846072380725262</v>
      </c>
      <c r="CU27" s="1">
        <f t="shared" si="141"/>
        <v>-0.12759054296083058</v>
      </c>
      <c r="CV27" s="1">
        <f t="shared" si="199"/>
        <v>-0.11113571187916213</v>
      </c>
      <c r="CW27" s="1">
        <f t="shared" si="200"/>
        <v>-0.1024101507465207</v>
      </c>
      <c r="CX27" s="1">
        <f t="shared" si="45"/>
        <v>2.5701455286641282E-2</v>
      </c>
      <c r="CY27" s="1">
        <f t="shared" si="142"/>
        <v>1017.9910187006489</v>
      </c>
      <c r="CZ27" s="1">
        <f t="shared" si="143"/>
        <v>-105.17727301969168</v>
      </c>
      <c r="DA27" s="1">
        <f t="shared" si="144"/>
        <v>658.46072380725263</v>
      </c>
      <c r="DB27" s="2">
        <f t="shared" si="145"/>
        <v>150</v>
      </c>
      <c r="DC27" s="1">
        <f t="shared" si="201"/>
        <v>1.0784194170837119E-4</v>
      </c>
      <c r="DD27" s="3">
        <f t="shared" si="146"/>
        <v>0.52729408683524492</v>
      </c>
      <c r="DE27" s="1">
        <f t="shared" si="147"/>
        <v>-3.3279242061609473</v>
      </c>
      <c r="DF27" s="13">
        <f t="shared" si="202"/>
        <v>205.72850435503724</v>
      </c>
      <c r="DG27" s="13">
        <f t="shared" si="148"/>
        <v>205.72850435503724</v>
      </c>
      <c r="DH27" s="3">
        <f t="shared" si="149"/>
        <v>2.4440861873598729E-2</v>
      </c>
      <c r="DI27" s="15">
        <f t="shared" si="46"/>
        <v>0</v>
      </c>
      <c r="DJ27" s="15">
        <f t="shared" si="47"/>
        <v>0</v>
      </c>
      <c r="DK27" s="15">
        <f t="shared" si="48"/>
        <v>0</v>
      </c>
      <c r="DL27" s="16">
        <f t="shared" si="49"/>
        <v>0</v>
      </c>
      <c r="DM27" s="16">
        <f t="shared" si="49"/>
        <v>0</v>
      </c>
      <c r="DN27" s="16">
        <f t="shared" si="50"/>
        <v>1.4109999999999996</v>
      </c>
      <c r="DO27" s="3">
        <f t="shared" si="51"/>
        <v>-1.2605934130425524E-3</v>
      </c>
      <c r="DP27" s="22">
        <f t="shared" si="52"/>
        <v>-23.265297125678124</v>
      </c>
      <c r="DQ27" s="3">
        <f t="shared" si="53"/>
        <v>-36.682000000000002</v>
      </c>
      <c r="DR27" s="3">
        <f t="shared" si="54"/>
        <v>-50.097999999999999</v>
      </c>
      <c r="DS27" s="1">
        <f t="shared" si="55"/>
        <v>36.682000000000002</v>
      </c>
      <c r="DT27" s="1">
        <f t="shared" si="56"/>
        <v>63.317999999999998</v>
      </c>
      <c r="DU27" s="1">
        <f t="shared" si="57"/>
        <v>0.87013478913960751</v>
      </c>
      <c r="DV27" s="1">
        <f t="shared" si="150"/>
        <v>0.66869581317451132</v>
      </c>
      <c r="DW27" s="1">
        <f t="shared" si="151"/>
        <v>-0.12255806842506865</v>
      </c>
      <c r="DX27" s="1">
        <f t="shared" si="203"/>
        <v>-0.11626099583845677</v>
      </c>
      <c r="DY27" s="1">
        <f t="shared" si="204"/>
        <v>-0.14653649069668784</v>
      </c>
      <c r="DZ27" s="1">
        <f t="shared" si="58"/>
        <v>2.4440861873598729E-2</v>
      </c>
      <c r="EA27" s="1">
        <f t="shared" si="152"/>
        <v>1017.1086033115191</v>
      </c>
      <c r="EB27" s="1">
        <f t="shared" si="153"/>
        <v>-150.49590667531234</v>
      </c>
      <c r="EC27" s="1">
        <f t="shared" si="154"/>
        <v>668.69581317451127</v>
      </c>
      <c r="ED27" s="2">
        <f t="shared" si="155"/>
        <v>150</v>
      </c>
      <c r="EE27" s="1">
        <f t="shared" si="205"/>
        <v>1.1277339700087735E-4</v>
      </c>
      <c r="EF27" s="3">
        <f t="shared" si="156"/>
        <v>-7.6243699882757601E-2</v>
      </c>
      <c r="EG27" s="1">
        <f t="shared" si="157"/>
        <v>-3.7423729809225672</v>
      </c>
      <c r="EH27" s="13">
        <f t="shared" si="206"/>
        <v>221.23261220867852</v>
      </c>
      <c r="EI27" s="13">
        <f t="shared" si="158"/>
        <v>221.23261220867852</v>
      </c>
      <c r="EJ27" s="3">
        <f t="shared" si="159"/>
        <v>2.5184637215017059E-2</v>
      </c>
      <c r="EK27" s="15">
        <f t="shared" si="59"/>
        <v>0</v>
      </c>
      <c r="EL27" s="15">
        <f t="shared" si="60"/>
        <v>0</v>
      </c>
      <c r="EM27" s="15">
        <f t="shared" si="61"/>
        <v>0</v>
      </c>
      <c r="EN27" s="16">
        <f t="shared" si="62"/>
        <v>0</v>
      </c>
      <c r="EO27" s="16">
        <f t="shared" si="62"/>
        <v>0</v>
      </c>
      <c r="EP27" s="16">
        <f t="shared" si="63"/>
        <v>1.4109999999999996</v>
      </c>
      <c r="EQ27" s="3">
        <f t="shared" si="64"/>
        <v>7.4377534141832971E-4</v>
      </c>
      <c r="ER27" s="22">
        <f t="shared" si="65"/>
        <v>-21.338418002832718</v>
      </c>
      <c r="ES27" s="3">
        <f t="shared" si="66"/>
        <v>-34.755000000000003</v>
      </c>
      <c r="ET27" s="3">
        <f t="shared" si="67"/>
        <v>-48.170999999999999</v>
      </c>
      <c r="EU27" s="1">
        <f t="shared" si="68"/>
        <v>34.755000000000003</v>
      </c>
      <c r="EV27" s="1">
        <f t="shared" si="69"/>
        <v>65.245000000000005</v>
      </c>
      <c r="EW27" s="1">
        <f t="shared" si="70"/>
        <v>0.83688057199705801</v>
      </c>
      <c r="EX27" s="1">
        <f t="shared" si="160"/>
        <v>0.66111075376947603</v>
      </c>
      <c r="EY27" s="1">
        <f t="shared" si="161"/>
        <v>-0.12131582216910414</v>
      </c>
      <c r="EZ27" s="1">
        <f t="shared" si="207"/>
        <v>-0.11558593899472082</v>
      </c>
      <c r="FA27" s="1">
        <f t="shared" si="208"/>
        <v>-0.11904420043425551</v>
      </c>
      <c r="FB27" s="1">
        <f t="shared" si="71"/>
        <v>2.5184637215017059E-2</v>
      </c>
      <c r="FC27" s="1">
        <f t="shared" si="162"/>
        <v>1017.6292460505118</v>
      </c>
      <c r="FD27" s="1">
        <f t="shared" si="163"/>
        <v>-122.26077472998909</v>
      </c>
      <c r="FE27" s="1">
        <f t="shared" si="164"/>
        <v>661.11075376947599</v>
      </c>
      <c r="FF27" s="2">
        <f t="shared" si="165"/>
        <v>150</v>
      </c>
      <c r="FG27" s="1">
        <f t="shared" si="209"/>
        <v>1.0913598426582557E-4</v>
      </c>
      <c r="FH27" s="3">
        <f t="shared" si="166"/>
        <v>0.28263445250943647</v>
      </c>
      <c r="FI27" s="1">
        <f t="shared" si="167"/>
        <v>-3.4950611297431222</v>
      </c>
      <c r="FJ27" s="13">
        <f t="shared" si="210"/>
        <v>213.49885363994483</v>
      </c>
      <c r="FK27" s="13">
        <f t="shared" si="168"/>
        <v>213.49885363994483</v>
      </c>
      <c r="FL27" s="3">
        <f t="shared" si="169"/>
        <v>2.4810087436176746E-2</v>
      </c>
      <c r="FM27" s="15">
        <f t="shared" si="72"/>
        <v>0</v>
      </c>
      <c r="FN27" s="15">
        <f t="shared" si="73"/>
        <v>0</v>
      </c>
      <c r="FO27" s="15">
        <f t="shared" si="74"/>
        <v>0</v>
      </c>
      <c r="FP27" s="16">
        <f t="shared" si="75"/>
        <v>0</v>
      </c>
      <c r="FQ27" s="16">
        <f t="shared" si="75"/>
        <v>0</v>
      </c>
      <c r="FR27" s="16">
        <f t="shared" si="76"/>
        <v>1.4109999999999996</v>
      </c>
      <c r="FS27" s="3">
        <f t="shared" si="77"/>
        <v>-3.7454977884031349E-4</v>
      </c>
      <c r="FT27" s="22">
        <f t="shared" si="78"/>
        <v>-22.308754217444935</v>
      </c>
      <c r="FU27" s="3">
        <f t="shared" si="79"/>
        <v>-35.725000000000001</v>
      </c>
      <c r="FV27" s="3">
        <f t="shared" si="80"/>
        <v>-49.142000000000003</v>
      </c>
      <c r="FW27" s="1">
        <f t="shared" si="81"/>
        <v>35.725000000000001</v>
      </c>
      <c r="FX27" s="1">
        <f t="shared" si="82"/>
        <v>64.275000000000006</v>
      </c>
      <c r="FY27" s="1">
        <f t="shared" si="83"/>
        <v>0.85368769696573177</v>
      </c>
      <c r="FZ27" s="1">
        <f t="shared" si="170"/>
        <v>0.66476590965936833</v>
      </c>
      <c r="GA27" s="1">
        <f t="shared" si="171"/>
        <v>-0.1210201647148077</v>
      </c>
      <c r="GB27" s="1">
        <f t="shared" si="211"/>
        <v>-0.11800562929983684</v>
      </c>
      <c r="GC27" s="1">
        <f t="shared" si="212"/>
        <v>-0.13253348619986044</v>
      </c>
      <c r="GD27" s="1">
        <f t="shared" si="84"/>
        <v>2.4810087436176746E-2</v>
      </c>
      <c r="GE27" s="1">
        <f t="shared" si="172"/>
        <v>1017.3670612053236</v>
      </c>
      <c r="GF27" s="1">
        <f t="shared" si="173"/>
        <v>-136.11454099698068</v>
      </c>
      <c r="GG27" s="1">
        <f t="shared" si="174"/>
        <v>664.76590965936828</v>
      </c>
      <c r="GH27" s="2">
        <f t="shared" si="175"/>
        <v>150</v>
      </c>
      <c r="GI27" s="1">
        <f t="shared" si="213"/>
        <v>1.1077081010754733E-4</v>
      </c>
      <c r="GJ27" s="3">
        <f t="shared" si="176"/>
        <v>0.100982290482537</v>
      </c>
      <c r="GK27" s="1">
        <f t="shared" si="177"/>
        <v>-3.6205308249439749</v>
      </c>
      <c r="GL27" s="13">
        <f t="shared" si="214"/>
        <v>217.89921137941204</v>
      </c>
      <c r="GM27" s="13">
        <f t="shared" si="178"/>
        <v>217.89921137941204</v>
      </c>
      <c r="GN27" s="3">
        <f t="shared" si="179"/>
        <v>2.5017731660454203E-2</v>
      </c>
      <c r="GO27" s="15">
        <f t="shared" si="85"/>
        <v>0</v>
      </c>
      <c r="GP27" s="15">
        <f t="shared" si="86"/>
        <v>0</v>
      </c>
      <c r="GQ27" s="15">
        <f t="shared" si="87"/>
        <v>0</v>
      </c>
      <c r="GR27" s="16">
        <f t="shared" si="88"/>
        <v>0</v>
      </c>
      <c r="GS27" s="16">
        <f t="shared" si="88"/>
        <v>0</v>
      </c>
      <c r="GT27" s="16">
        <f t="shared" si="89"/>
        <v>1.4109999999999996</v>
      </c>
      <c r="GU27" s="3">
        <f t="shared" si="90"/>
        <v>2.076442242774576E-4</v>
      </c>
      <c r="GV27" s="22">
        <f t="shared" si="91"/>
        <v>-21.770815812581056</v>
      </c>
      <c r="GW27" s="3">
        <f t="shared" si="92"/>
        <v>-35.186999999999998</v>
      </c>
      <c r="GX27" s="3">
        <f t="shared" si="93"/>
        <v>-48.603999999999999</v>
      </c>
      <c r="GY27" s="1">
        <f t="shared" si="94"/>
        <v>35.186999999999998</v>
      </c>
      <c r="GZ27" s="1">
        <f t="shared" si="95"/>
        <v>64.813000000000002</v>
      </c>
      <c r="HA27" s="1">
        <f t="shared" si="96"/>
        <v>0.84439121377390047</v>
      </c>
      <c r="HB27" s="1">
        <f t="shared" si="180"/>
        <v>0.66278395044551797</v>
      </c>
      <c r="HC27" s="1">
        <f t="shared" si="181"/>
        <v>-0.12083576932634581</v>
      </c>
      <c r="HD27" s="1">
        <f t="shared" si="215"/>
        <v>-0.11875300419011303</v>
      </c>
      <c r="HE27" s="1">
        <f t="shared" si="216"/>
        <v>-0.12501273892309073</v>
      </c>
      <c r="HF27" s="1">
        <f t="shared" si="97"/>
        <v>2.5017731660454203E-2</v>
      </c>
      <c r="HG27" s="1">
        <f t="shared" si="182"/>
        <v>1017.512412162318</v>
      </c>
      <c r="HH27" s="1">
        <f t="shared" si="183"/>
        <v>-128.39058312879263</v>
      </c>
      <c r="HI27" s="1">
        <f t="shared" si="184"/>
        <v>662.78395044551792</v>
      </c>
      <c r="HJ27" s="2">
        <f t="shared" si="185"/>
        <v>150</v>
      </c>
      <c r="HK27" s="1">
        <f t="shared" si="217"/>
        <v>1.0996075761808555E-4</v>
      </c>
      <c r="HL27" s="3">
        <f t="shared" si="186"/>
        <v>0.20099455117325304</v>
      </c>
      <c r="HM27" s="1">
        <f t="shared" si="187"/>
        <v>-3.5516651978948777</v>
      </c>
      <c r="HN27" s="13">
        <f t="shared" si="218"/>
        <v>215.32925471651629</v>
      </c>
      <c r="HO27" s="13">
        <f t="shared" si="188"/>
        <v>215.32925471651629</v>
      </c>
      <c r="HP27" s="3">
        <f t="shared" si="189"/>
        <v>2.6460775629251063E-2</v>
      </c>
      <c r="HQ27" s="15">
        <f t="shared" si="98"/>
        <v>0</v>
      </c>
      <c r="HR27" s="15">
        <f t="shared" si="99"/>
        <v>0</v>
      </c>
      <c r="HS27" s="15">
        <f t="shared" si="100"/>
        <v>0</v>
      </c>
      <c r="HT27" s="16">
        <f t="shared" si="101"/>
        <v>0</v>
      </c>
      <c r="HU27" s="16">
        <f t="shared" si="101"/>
        <v>0</v>
      </c>
      <c r="HV27" s="16">
        <f t="shared" si="102"/>
        <v>1.4109999999999996</v>
      </c>
      <c r="HW27" s="3">
        <f t="shared" si="103"/>
        <v>1.4430439687968602E-3</v>
      </c>
      <c r="HX27" s="3"/>
      <c r="HY27" s="3"/>
      <c r="HZ27" s="3"/>
      <c r="IA27" s="3"/>
      <c r="IB27" s="3"/>
      <c r="IC27" s="3"/>
      <c r="ID27" s="1"/>
      <c r="IE27">
        <v>120</v>
      </c>
      <c r="IF27" s="1">
        <v>7.0797930287750024E-3</v>
      </c>
      <c r="IG27">
        <v>158.74353124413727</v>
      </c>
      <c r="IH27" s="4">
        <v>1.9375542624999997</v>
      </c>
    </row>
    <row r="28" spans="1:242" s="4" customFormat="1">
      <c r="A28" s="9">
        <v>10</v>
      </c>
      <c r="B28" s="9">
        <f t="shared" si="0"/>
        <v>100</v>
      </c>
      <c r="C28" s="9">
        <v>0</v>
      </c>
      <c r="D28" s="9">
        <v>-100</v>
      </c>
      <c r="E28" s="9">
        <f t="shared" si="104"/>
        <v>0</v>
      </c>
      <c r="F28" s="9">
        <f t="shared" si="105"/>
        <v>0</v>
      </c>
      <c r="G28" s="9">
        <v>455</v>
      </c>
      <c r="H28" s="9">
        <f t="shared" si="106"/>
        <v>1.4184999999999997</v>
      </c>
      <c r="I28" s="12">
        <f t="shared" si="1"/>
        <v>-69.730643754697525</v>
      </c>
      <c r="J28" s="14">
        <f t="shared" si="2"/>
        <v>83.147051619696271</v>
      </c>
      <c r="K28" s="14">
        <f t="shared" si="3"/>
        <v>16.852948380303729</v>
      </c>
      <c r="L28" s="1">
        <f t="shared" si="4"/>
        <v>1.1519977529717678</v>
      </c>
      <c r="M28" s="1">
        <f t="shared" si="5"/>
        <v>-0.35848530659111599</v>
      </c>
      <c r="N28" s="1">
        <f t="shared" si="107"/>
        <v>0.22065822588188233</v>
      </c>
      <c r="O28" s="1">
        <f t="shared" si="108"/>
        <v>5.9651139490228676E-2</v>
      </c>
      <c r="P28" s="1">
        <f t="shared" si="109"/>
        <v>1.0781582634390075E-2</v>
      </c>
      <c r="Q28" s="1">
        <f t="shared" si="190"/>
        <v>4.6501988705887766E-2</v>
      </c>
      <c r="R28" s="1">
        <f t="shared" si="6"/>
        <v>1.1683971510686756E-2</v>
      </c>
      <c r="S28" s="1">
        <f t="shared" si="110"/>
        <v>1008.2190059295395</v>
      </c>
      <c r="T28" s="1">
        <f t="shared" si="111"/>
        <v>61.262913279254654</v>
      </c>
      <c r="U28" s="1">
        <f t="shared" si="112"/>
        <v>220.65822588188234</v>
      </c>
      <c r="V28" s="1">
        <f t="shared" si="113"/>
        <v>150</v>
      </c>
      <c r="W28" s="1">
        <f t="shared" si="114"/>
        <v>2.298621260496056E-5</v>
      </c>
      <c r="X28" s="1">
        <f t="shared" si="115"/>
        <v>0.4020503419107993</v>
      </c>
      <c r="Y28" s="1">
        <f t="shared" si="116"/>
        <v>-1.0419009170397979</v>
      </c>
      <c r="Z28" s="13">
        <f t="shared" si="117"/>
        <v>302.1814090460324</v>
      </c>
      <c r="AA28" s="13">
        <f t="shared" si="118"/>
        <v>302.1814090460324</v>
      </c>
      <c r="AB28" s="3">
        <f t="shared" si="119"/>
        <v>2.7635710250354266E-2</v>
      </c>
      <c r="AC28" s="15">
        <f t="shared" si="7"/>
        <v>0</v>
      </c>
      <c r="AD28" s="15">
        <f t="shared" si="8"/>
        <v>0</v>
      </c>
      <c r="AE28" s="15">
        <f t="shared" si="9"/>
        <v>0</v>
      </c>
      <c r="AF28" s="16">
        <f t="shared" si="10"/>
        <v>0</v>
      </c>
      <c r="AG28" s="16">
        <f t="shared" si="11"/>
        <v>0</v>
      </c>
      <c r="AH28" s="16">
        <f t="shared" si="12"/>
        <v>1.4184999999999997</v>
      </c>
      <c r="AI28" s="3"/>
      <c r="AJ28" s="22">
        <f t="shared" si="13"/>
        <v>-14.98848785947208</v>
      </c>
      <c r="AK28" s="3">
        <f t="shared" si="14"/>
        <v>-28.405000000000001</v>
      </c>
      <c r="AL28" s="3">
        <f t="shared" si="15"/>
        <v>-41.820999999999998</v>
      </c>
      <c r="AM28" s="1">
        <f t="shared" si="16"/>
        <v>28.405000000000001</v>
      </c>
      <c r="AN28" s="1">
        <f t="shared" si="17"/>
        <v>71.594999999999999</v>
      </c>
      <c r="AO28" s="1">
        <f t="shared" si="18"/>
        <v>0.71387142331999398</v>
      </c>
      <c r="AP28" s="1">
        <f t="shared" si="120"/>
        <v>0.61873004242422258</v>
      </c>
      <c r="AQ28" s="1">
        <f t="shared" si="121"/>
        <v>4.5350843300143516E-2</v>
      </c>
      <c r="AR28" s="1">
        <f t="shared" si="191"/>
        <v>-0.1176131558354339</v>
      </c>
      <c r="AS28" s="1">
        <f t="shared" si="192"/>
        <v>-3.5020324680883841E-2</v>
      </c>
      <c r="AT28" s="1">
        <f t="shared" si="19"/>
        <v>2.7635710250354266E-2</v>
      </c>
      <c r="AU28" s="1">
        <f t="shared" si="122"/>
        <v>1019.344997175248</v>
      </c>
      <c r="AV28" s="1">
        <f t="shared" si="123"/>
        <v>-35.966573853761325</v>
      </c>
      <c r="AW28" s="1">
        <f t="shared" si="124"/>
        <v>618.73004242422257</v>
      </c>
      <c r="AX28" s="2">
        <f t="shared" si="125"/>
        <v>150</v>
      </c>
      <c r="AY28" s="1">
        <f t="shared" si="193"/>
        <v>9.1091754119226184E-5</v>
      </c>
      <c r="AZ28" s="3">
        <f t="shared" si="126"/>
        <v>1.6321656903790449</v>
      </c>
      <c r="BA28" s="1">
        <f t="shared" si="127"/>
        <v>-2.5131908471740951</v>
      </c>
      <c r="BB28" s="13">
        <f t="shared" si="194"/>
        <v>183.93109024882648</v>
      </c>
      <c r="BC28" s="13">
        <f t="shared" si="128"/>
        <v>183.93109024882648</v>
      </c>
      <c r="BD28" s="3">
        <f t="shared" si="129"/>
        <v>2.2143826333887996E-2</v>
      </c>
      <c r="BE28" s="15">
        <f t="shared" si="20"/>
        <v>0</v>
      </c>
      <c r="BF28" s="15">
        <f t="shared" si="21"/>
        <v>0</v>
      </c>
      <c r="BG28" s="15">
        <f t="shared" si="22"/>
        <v>0</v>
      </c>
      <c r="BH28" s="16">
        <f t="shared" si="23"/>
        <v>0</v>
      </c>
      <c r="BI28" s="16">
        <f t="shared" si="23"/>
        <v>0</v>
      </c>
      <c r="BJ28" s="16">
        <f t="shared" si="24"/>
        <v>1.4184999999999997</v>
      </c>
      <c r="BK28" s="3">
        <f t="shared" si="25"/>
        <v>-5.4918839164662704E-3</v>
      </c>
      <c r="BL28" s="22">
        <f t="shared" si="26"/>
        <v>-29.216166399540143</v>
      </c>
      <c r="BM28" s="3">
        <f t="shared" si="27"/>
        <v>-42.633000000000003</v>
      </c>
      <c r="BN28" s="3">
        <f t="shared" si="28"/>
        <v>-56.048999999999999</v>
      </c>
      <c r="BO28" s="1">
        <f t="shared" si="29"/>
        <v>42.633000000000003</v>
      </c>
      <c r="BP28" s="1">
        <f t="shared" si="30"/>
        <v>57.366999999999997</v>
      </c>
      <c r="BQ28" s="1">
        <f t="shared" si="31"/>
        <v>0.97359582470780537</v>
      </c>
      <c r="BR28" s="1">
        <f t="shared" si="130"/>
        <v>0.62648354478589408</v>
      </c>
      <c r="BS28" s="1">
        <f t="shared" si="131"/>
        <v>-0.12093075325691943</v>
      </c>
      <c r="BT28" s="1">
        <f t="shared" si="195"/>
        <v>-0.11883051983989809</v>
      </c>
      <c r="BU28" s="1">
        <f t="shared" si="196"/>
        <v>-0.19873486036517457</v>
      </c>
      <c r="BV28" s="1">
        <f t="shared" si="32"/>
        <v>2.2143826333887996E-2</v>
      </c>
      <c r="BW28" s="1">
        <f t="shared" si="132"/>
        <v>1015.5006784337215</v>
      </c>
      <c r="BX28" s="1">
        <f t="shared" si="133"/>
        <v>-204.10467629224158</v>
      </c>
      <c r="BY28" s="1">
        <f t="shared" si="134"/>
        <v>626.48354478589408</v>
      </c>
      <c r="BZ28" s="2">
        <f t="shared" si="135"/>
        <v>150</v>
      </c>
      <c r="CA28" s="1">
        <f t="shared" si="197"/>
        <v>1.1294101404267162E-4</v>
      </c>
      <c r="CB28" s="3">
        <f t="shared" si="136"/>
        <v>-0.67357709872785787</v>
      </c>
      <c r="CC28" s="1">
        <f t="shared" si="137"/>
        <v>-3.9951510488110569</v>
      </c>
      <c r="CD28" s="13">
        <f t="shared" si="198"/>
        <v>235.82522745319076</v>
      </c>
      <c r="CE28" s="13">
        <f t="shared" si="138"/>
        <v>235.82522745319076</v>
      </c>
      <c r="CF28" s="3">
        <f t="shared" si="139"/>
        <v>2.5162245578099426E-2</v>
      </c>
      <c r="CG28" s="15">
        <f t="shared" si="33"/>
        <v>0</v>
      </c>
      <c r="CH28" s="15">
        <f t="shared" si="34"/>
        <v>0</v>
      </c>
      <c r="CI28" s="15">
        <f t="shared" si="35"/>
        <v>0</v>
      </c>
      <c r="CJ28" s="16">
        <f t="shared" si="36"/>
        <v>0</v>
      </c>
      <c r="CK28" s="16">
        <f t="shared" si="36"/>
        <v>0</v>
      </c>
      <c r="CL28" s="16">
        <f t="shared" si="37"/>
        <v>1.4184999999999997</v>
      </c>
      <c r="CM28" s="3">
        <f t="shared" si="38"/>
        <v>3.0184192442114302E-3</v>
      </c>
      <c r="CN28" s="22">
        <f t="shared" si="39"/>
        <v>-21.396427424899137</v>
      </c>
      <c r="CO28" s="3">
        <f t="shared" si="40"/>
        <v>-34.813000000000002</v>
      </c>
      <c r="CP28" s="3">
        <f t="shared" si="41"/>
        <v>-48.228999999999999</v>
      </c>
      <c r="CQ28" s="1">
        <f t="shared" si="42"/>
        <v>34.813000000000002</v>
      </c>
      <c r="CR28" s="1">
        <f t="shared" si="43"/>
        <v>65.186999999999998</v>
      </c>
      <c r="CS28" s="1">
        <f t="shared" si="44"/>
        <v>0.84511178232398554</v>
      </c>
      <c r="CT28" s="1">
        <f t="shared" si="140"/>
        <v>0.62856591319631061</v>
      </c>
      <c r="CU28" s="1">
        <f t="shared" si="141"/>
        <v>-0.11700243354556214</v>
      </c>
      <c r="CV28" s="1">
        <f t="shared" si="199"/>
        <v>-0.11113571187916213</v>
      </c>
      <c r="CW28" s="1">
        <f t="shared" si="200"/>
        <v>-0.1027996187274549</v>
      </c>
      <c r="CX28" s="1">
        <f t="shared" si="45"/>
        <v>2.5162245578099426E-2</v>
      </c>
      <c r="CY28" s="1">
        <f t="shared" si="142"/>
        <v>1017.6135719046695</v>
      </c>
      <c r="CZ28" s="1">
        <f t="shared" si="143"/>
        <v>-105.57726442547073</v>
      </c>
      <c r="DA28" s="1">
        <f t="shared" si="144"/>
        <v>628.56591319631059</v>
      </c>
      <c r="DB28" s="2">
        <f t="shared" si="145"/>
        <v>150</v>
      </c>
      <c r="DC28" s="1">
        <f t="shared" si="201"/>
        <v>1.0365561641975385E-4</v>
      </c>
      <c r="DD28" s="3">
        <f t="shared" si="146"/>
        <v>0.44348663624996221</v>
      </c>
      <c r="DE28" s="1">
        <f t="shared" si="147"/>
        <v>-3.3308502004649516</v>
      </c>
      <c r="DF28" s="13">
        <f t="shared" si="202"/>
        <v>214.22542038800611</v>
      </c>
      <c r="DG28" s="13">
        <f t="shared" si="148"/>
        <v>214.22542038800611</v>
      </c>
      <c r="DH28" s="3">
        <f t="shared" si="149"/>
        <v>2.3876994888594343E-2</v>
      </c>
      <c r="DI28" s="15">
        <f t="shared" si="46"/>
        <v>0</v>
      </c>
      <c r="DJ28" s="15">
        <f t="shared" si="47"/>
        <v>0</v>
      </c>
      <c r="DK28" s="15">
        <f t="shared" si="48"/>
        <v>0</v>
      </c>
      <c r="DL28" s="16">
        <f t="shared" si="49"/>
        <v>0</v>
      </c>
      <c r="DM28" s="16">
        <f t="shared" si="49"/>
        <v>0</v>
      </c>
      <c r="DN28" s="16">
        <f t="shared" si="50"/>
        <v>1.4184999999999997</v>
      </c>
      <c r="DO28" s="3">
        <f t="shared" si="51"/>
        <v>-1.2852506895050832E-3</v>
      </c>
      <c r="DP28" s="22">
        <f t="shared" si="52"/>
        <v>-24.726092423616961</v>
      </c>
      <c r="DQ28" s="3">
        <f t="shared" si="53"/>
        <v>-38.143000000000001</v>
      </c>
      <c r="DR28" s="3">
        <f t="shared" si="54"/>
        <v>-51.558999999999997</v>
      </c>
      <c r="DS28" s="1">
        <f t="shared" si="55"/>
        <v>38.143000000000001</v>
      </c>
      <c r="DT28" s="1">
        <f t="shared" si="56"/>
        <v>61.856999999999999</v>
      </c>
      <c r="DU28" s="1">
        <f t="shared" si="57"/>
        <v>0.90148441855828398</v>
      </c>
      <c r="DV28" s="1">
        <f t="shared" si="150"/>
        <v>0.62699258837352945</v>
      </c>
      <c r="DW28" s="1">
        <f t="shared" si="151"/>
        <v>-0.11254543870736948</v>
      </c>
      <c r="DX28" s="1">
        <f t="shared" si="203"/>
        <v>-0.11626099583845677</v>
      </c>
      <c r="DY28" s="1">
        <f t="shared" si="204"/>
        <v>-0.14033694610238989</v>
      </c>
      <c r="DZ28" s="1">
        <f t="shared" si="58"/>
        <v>2.3876994888594343E-2</v>
      </c>
      <c r="EA28" s="1">
        <f t="shared" si="152"/>
        <v>1016.713896422016</v>
      </c>
      <c r="EB28" s="1">
        <f t="shared" si="153"/>
        <v>-144.12885038607646</v>
      </c>
      <c r="EC28" s="1">
        <f t="shared" si="154"/>
        <v>626.99258837352943</v>
      </c>
      <c r="ED28" s="2">
        <f t="shared" si="155"/>
        <v>150</v>
      </c>
      <c r="EE28" s="1">
        <f t="shared" si="205"/>
        <v>1.0650645285575772E-4</v>
      </c>
      <c r="EF28" s="3">
        <f t="shared" si="156"/>
        <v>-6.5186320073691489E-2</v>
      </c>
      <c r="EG28" s="1">
        <f t="shared" si="157"/>
        <v>-3.6467355533628427</v>
      </c>
      <c r="EH28" s="13">
        <f t="shared" si="206"/>
        <v>228.26382537288686</v>
      </c>
      <c r="EI28" s="13">
        <f t="shared" si="158"/>
        <v>228.26382537288686</v>
      </c>
      <c r="EJ28" s="3">
        <f t="shared" si="159"/>
        <v>2.4638957293687931E-2</v>
      </c>
      <c r="EK28" s="15">
        <f t="shared" si="59"/>
        <v>0</v>
      </c>
      <c r="EL28" s="15">
        <f t="shared" si="60"/>
        <v>0</v>
      </c>
      <c r="EM28" s="15">
        <f t="shared" si="61"/>
        <v>0</v>
      </c>
      <c r="EN28" s="16">
        <f t="shared" si="62"/>
        <v>0</v>
      </c>
      <c r="EO28" s="16">
        <f t="shared" si="62"/>
        <v>0</v>
      </c>
      <c r="EP28" s="16">
        <f t="shared" si="63"/>
        <v>1.4184999999999997</v>
      </c>
      <c r="EQ28" s="3">
        <f t="shared" si="64"/>
        <v>7.6196240509358859E-4</v>
      </c>
      <c r="ER28" s="22">
        <f t="shared" si="65"/>
        <v>-22.752096555498852</v>
      </c>
      <c r="ES28" s="3">
        <f t="shared" si="66"/>
        <v>-36.168999999999997</v>
      </c>
      <c r="ET28" s="3">
        <f t="shared" si="67"/>
        <v>-49.585000000000001</v>
      </c>
      <c r="EU28" s="1">
        <f t="shared" si="68"/>
        <v>36.168999999999997</v>
      </c>
      <c r="EV28" s="1">
        <f t="shared" si="69"/>
        <v>63.831000000000003</v>
      </c>
      <c r="EW28" s="1">
        <f t="shared" si="70"/>
        <v>0.8681784969217512</v>
      </c>
      <c r="EX28" s="1">
        <f t="shared" si="160"/>
        <v>0.62595849849386376</v>
      </c>
      <c r="EY28" s="1">
        <f t="shared" si="161"/>
        <v>-0.1116096853029153</v>
      </c>
      <c r="EZ28" s="1">
        <f t="shared" si="207"/>
        <v>-0.11558593899472082</v>
      </c>
      <c r="FA28" s="1">
        <f t="shared" si="208"/>
        <v>-0.11654656032443259</v>
      </c>
      <c r="FB28" s="1">
        <f t="shared" si="71"/>
        <v>2.4638957293687931E-2</v>
      </c>
      <c r="FC28" s="1">
        <f t="shared" si="162"/>
        <v>1017.2472701055815</v>
      </c>
      <c r="FD28" s="1">
        <f t="shared" si="163"/>
        <v>-119.69564838439875</v>
      </c>
      <c r="FE28" s="1">
        <f t="shared" si="164"/>
        <v>625.95849849386377</v>
      </c>
      <c r="FF28" s="2">
        <f t="shared" si="165"/>
        <v>150</v>
      </c>
      <c r="FG28" s="1">
        <f t="shared" si="209"/>
        <v>1.0401227458821174E-4</v>
      </c>
      <c r="FH28" s="3">
        <f t="shared" si="166"/>
        <v>0.24039831740698758</v>
      </c>
      <c r="FI28" s="1">
        <f t="shared" si="167"/>
        <v>-3.455445276646202</v>
      </c>
      <c r="FJ28" s="13">
        <f t="shared" si="210"/>
        <v>221.47676257931619</v>
      </c>
      <c r="FK28" s="13">
        <f t="shared" si="168"/>
        <v>221.47676257931619</v>
      </c>
      <c r="FL28" s="3">
        <f t="shared" si="169"/>
        <v>2.4256233385639009E-2</v>
      </c>
      <c r="FM28" s="15">
        <f t="shared" si="72"/>
        <v>0</v>
      </c>
      <c r="FN28" s="15">
        <f t="shared" si="73"/>
        <v>0</v>
      </c>
      <c r="FO28" s="15">
        <f t="shared" si="74"/>
        <v>0</v>
      </c>
      <c r="FP28" s="16">
        <f t="shared" si="75"/>
        <v>0</v>
      </c>
      <c r="FQ28" s="16">
        <f t="shared" si="75"/>
        <v>0</v>
      </c>
      <c r="FR28" s="16">
        <f t="shared" si="76"/>
        <v>1.4184999999999997</v>
      </c>
      <c r="FS28" s="3">
        <f t="shared" si="77"/>
        <v>-3.8272390804892226E-4</v>
      </c>
      <c r="FT28" s="22">
        <f t="shared" si="78"/>
        <v>-23.743609270651497</v>
      </c>
      <c r="FU28" s="3">
        <f t="shared" si="79"/>
        <v>-37.159999999999997</v>
      </c>
      <c r="FV28" s="3">
        <f t="shared" si="80"/>
        <v>-50.576000000000001</v>
      </c>
      <c r="FW28" s="1">
        <f t="shared" si="81"/>
        <v>37.159999999999997</v>
      </c>
      <c r="FX28" s="1">
        <f t="shared" si="82"/>
        <v>62.84</v>
      </c>
      <c r="FY28" s="1">
        <f t="shared" si="83"/>
        <v>0.88498316738633076</v>
      </c>
      <c r="FZ28" s="1">
        <f t="shared" si="170"/>
        <v>0.62590940841197984</v>
      </c>
      <c r="GA28" s="1">
        <f t="shared" si="171"/>
        <v>-0.11120812499265104</v>
      </c>
      <c r="GB28" s="1">
        <f t="shared" si="211"/>
        <v>-0.11800562929983684</v>
      </c>
      <c r="GC28" s="1">
        <f t="shared" si="212"/>
        <v>-0.12796804524729041</v>
      </c>
      <c r="GD28" s="1">
        <f t="shared" si="84"/>
        <v>2.4256233385639009E-2</v>
      </c>
      <c r="GE28" s="1">
        <f t="shared" si="172"/>
        <v>1016.9793633699474</v>
      </c>
      <c r="GF28" s="1">
        <f t="shared" si="173"/>
        <v>-131.42574182987221</v>
      </c>
      <c r="GG28" s="1">
        <f t="shared" si="174"/>
        <v>625.90940841197983</v>
      </c>
      <c r="GH28" s="2">
        <f t="shared" si="175"/>
        <v>150</v>
      </c>
      <c r="GI28" s="1">
        <f t="shared" si="213"/>
        <v>1.0519688807346314E-4</v>
      </c>
      <c r="GJ28" s="3">
        <f t="shared" si="176"/>
        <v>8.7801922998534968E-2</v>
      </c>
      <c r="GK28" s="1">
        <f t="shared" si="177"/>
        <v>-3.5506330848473162</v>
      </c>
      <c r="GL28" s="13">
        <f t="shared" si="214"/>
        <v>225.01508995004801</v>
      </c>
      <c r="GM28" s="13">
        <f t="shared" si="178"/>
        <v>225.01508995004801</v>
      </c>
      <c r="GN28" s="3">
        <f t="shared" si="179"/>
        <v>2.4467927872363775E-2</v>
      </c>
      <c r="GO28" s="15">
        <f t="shared" si="85"/>
        <v>0</v>
      </c>
      <c r="GP28" s="15">
        <f t="shared" si="86"/>
        <v>0</v>
      </c>
      <c r="GQ28" s="15">
        <f t="shared" si="87"/>
        <v>0</v>
      </c>
      <c r="GR28" s="16">
        <f t="shared" si="88"/>
        <v>0</v>
      </c>
      <c r="GS28" s="16">
        <f t="shared" si="88"/>
        <v>0</v>
      </c>
      <c r="GT28" s="16">
        <f t="shared" si="89"/>
        <v>1.4184999999999997</v>
      </c>
      <c r="GU28" s="3">
        <f t="shared" si="90"/>
        <v>2.1169448672476651E-4</v>
      </c>
      <c r="GV28" s="22">
        <f t="shared" si="91"/>
        <v>-23.195177957893037</v>
      </c>
      <c r="GW28" s="3">
        <f t="shared" si="92"/>
        <v>-36.612000000000002</v>
      </c>
      <c r="GX28" s="3">
        <f t="shared" si="93"/>
        <v>-50.027999999999999</v>
      </c>
      <c r="GY28" s="1">
        <f t="shared" si="94"/>
        <v>36.612000000000002</v>
      </c>
      <c r="GZ28" s="1">
        <f t="shared" si="95"/>
        <v>63.387999999999998</v>
      </c>
      <c r="HA28" s="1">
        <f t="shared" si="96"/>
        <v>0.87569791183212808</v>
      </c>
      <c r="HB28" s="1">
        <f t="shared" si="180"/>
        <v>0.62613396116455222</v>
      </c>
      <c r="HC28" s="1">
        <f t="shared" si="181"/>
        <v>-0.11127289977066772</v>
      </c>
      <c r="HD28" s="1">
        <f t="shared" si="215"/>
        <v>-0.11875300419011303</v>
      </c>
      <c r="HE28" s="1">
        <f t="shared" si="216"/>
        <v>-0.12171929425828404</v>
      </c>
      <c r="HF28" s="1">
        <f t="shared" si="97"/>
        <v>2.4467927872363775E-2</v>
      </c>
      <c r="HG28" s="1">
        <f t="shared" si="182"/>
        <v>1017.1275495106546</v>
      </c>
      <c r="HH28" s="1">
        <f t="shared" si="183"/>
        <v>-125.00814958914287</v>
      </c>
      <c r="HI28" s="1">
        <f t="shared" si="184"/>
        <v>626.13396116455226</v>
      </c>
      <c r="HJ28" s="2">
        <f t="shared" si="185"/>
        <v>150</v>
      </c>
      <c r="HK28" s="1">
        <f t="shared" si="217"/>
        <v>1.0438757623971312E-4</v>
      </c>
      <c r="HL28" s="3">
        <f t="shared" si="186"/>
        <v>0.17052209146582042</v>
      </c>
      <c r="HM28" s="1">
        <f t="shared" si="187"/>
        <v>-3.4996670893887458</v>
      </c>
      <c r="HN28" s="13">
        <f t="shared" si="218"/>
        <v>223.50470017314413</v>
      </c>
      <c r="HO28" s="13">
        <f t="shared" si="188"/>
        <v>223.50470017314413</v>
      </c>
      <c r="HP28" s="3">
        <f t="shared" si="189"/>
        <v>2.587537241398653E-2</v>
      </c>
      <c r="HQ28" s="15">
        <f t="shared" si="98"/>
        <v>0</v>
      </c>
      <c r="HR28" s="15">
        <f t="shared" si="99"/>
        <v>0</v>
      </c>
      <c r="HS28" s="15">
        <f t="shared" si="100"/>
        <v>0</v>
      </c>
      <c r="HT28" s="16">
        <f t="shared" si="101"/>
        <v>0</v>
      </c>
      <c r="HU28" s="16">
        <f t="shared" si="101"/>
        <v>0</v>
      </c>
      <c r="HV28" s="16">
        <f t="shared" si="102"/>
        <v>1.4184999999999997</v>
      </c>
      <c r="HW28" s="3">
        <f t="shared" si="103"/>
        <v>1.4074445416227543E-3</v>
      </c>
      <c r="HX28" s="3"/>
      <c r="HY28" s="3"/>
      <c r="HZ28" s="3"/>
      <c r="IA28" s="3"/>
      <c r="IB28" s="3"/>
      <c r="IC28" s="3"/>
      <c r="ID28" s="1"/>
      <c r="IE28">
        <v>125</v>
      </c>
      <c r="IF28" s="1">
        <v>7.3153242002750021E-3</v>
      </c>
      <c r="IG28">
        <v>161.15368823358594</v>
      </c>
      <c r="IH28" s="4">
        <v>1.9300552299999998</v>
      </c>
    </row>
    <row r="29" spans="1:242" s="4" customFormat="1">
      <c r="A29" s="9">
        <v>11</v>
      </c>
      <c r="B29" s="9">
        <f t="shared" si="0"/>
        <v>100</v>
      </c>
      <c r="C29" s="9">
        <v>0</v>
      </c>
      <c r="D29" s="9">
        <v>-100</v>
      </c>
      <c r="E29" s="9">
        <f t="shared" si="104"/>
        <v>0</v>
      </c>
      <c r="F29" s="9">
        <f t="shared" si="105"/>
        <v>0</v>
      </c>
      <c r="G29" s="9">
        <v>450</v>
      </c>
      <c r="H29" s="9">
        <f t="shared" si="106"/>
        <v>1.4259999999999997</v>
      </c>
      <c r="I29" s="12">
        <f t="shared" si="1"/>
        <v>-70.028392622637426</v>
      </c>
      <c r="J29" s="14">
        <f t="shared" si="2"/>
        <v>83.444800487636172</v>
      </c>
      <c r="K29" s="14">
        <f t="shared" si="3"/>
        <v>16.555199512363828</v>
      </c>
      <c r="L29" s="1">
        <f t="shared" si="4"/>
        <v>1.1630066646182362</v>
      </c>
      <c r="M29" s="1">
        <f t="shared" si="5"/>
        <v>-0.35560455033230931</v>
      </c>
      <c r="N29" s="1">
        <f t="shared" si="107"/>
        <v>0.22017823292936889</v>
      </c>
      <c r="O29" s="1">
        <f t="shared" si="108"/>
        <v>5.9171885858392781E-2</v>
      </c>
      <c r="P29" s="1">
        <f t="shared" si="109"/>
        <v>1.0742973880845443E-2</v>
      </c>
      <c r="Q29" s="1">
        <f t="shared" si="190"/>
        <v>4.6501988705887766E-2</v>
      </c>
      <c r="R29" s="1">
        <f t="shared" si="6"/>
        <v>1.1569040447661954E-2</v>
      </c>
      <c r="S29" s="1">
        <f t="shared" si="110"/>
        <v>1008.138554185422</v>
      </c>
      <c r="T29" s="1">
        <f t="shared" si="111"/>
        <v>60.770710214286552</v>
      </c>
      <c r="U29" s="1">
        <f t="shared" si="112"/>
        <v>220.1782329293689</v>
      </c>
      <c r="V29" s="1">
        <f t="shared" si="113"/>
        <v>150</v>
      </c>
      <c r="W29" s="1">
        <f t="shared" si="114"/>
        <v>2.2986212604960214E-5</v>
      </c>
      <c r="X29" s="1">
        <f t="shared" si="115"/>
        <v>0.39183571675559636</v>
      </c>
      <c r="Y29" s="1">
        <f t="shared" si="116"/>
        <v>-1.0374248712110785</v>
      </c>
      <c r="Z29" s="13">
        <f t="shared" si="117"/>
        <v>300.88322625978896</v>
      </c>
      <c r="AA29" s="13">
        <f t="shared" si="118"/>
        <v>300.88322625978896</v>
      </c>
      <c r="AB29" s="3">
        <f t="shared" si="119"/>
        <v>2.7180251479758135E-2</v>
      </c>
      <c r="AC29" s="15">
        <f t="shared" si="7"/>
        <v>0</v>
      </c>
      <c r="AD29" s="15">
        <f t="shared" si="8"/>
        <v>0</v>
      </c>
      <c r="AE29" s="15">
        <f t="shared" si="9"/>
        <v>0</v>
      </c>
      <c r="AF29" s="16">
        <f t="shared" si="10"/>
        <v>0</v>
      </c>
      <c r="AG29" s="16">
        <f t="shared" si="11"/>
        <v>0</v>
      </c>
      <c r="AH29" s="16">
        <f t="shared" si="12"/>
        <v>1.4259999999999997</v>
      </c>
      <c r="AI29" s="3"/>
      <c r="AJ29" s="22">
        <f t="shared" si="13"/>
        <v>-16.168432861016448</v>
      </c>
      <c r="AK29" s="3">
        <f t="shared" si="14"/>
        <v>-29.585000000000001</v>
      </c>
      <c r="AL29" s="3">
        <f t="shared" si="15"/>
        <v>-43.000999999999998</v>
      </c>
      <c r="AM29" s="1">
        <f t="shared" si="16"/>
        <v>29.585000000000001</v>
      </c>
      <c r="AN29" s="1">
        <f t="shared" si="17"/>
        <v>70.414999999999992</v>
      </c>
      <c r="AO29" s="1">
        <f t="shared" si="18"/>
        <v>0.74414569063060187</v>
      </c>
      <c r="AP29" s="1">
        <f t="shared" si="120"/>
        <v>0.60548534621215788</v>
      </c>
      <c r="AQ29" s="1">
        <f t="shared" si="121"/>
        <v>4.4598477606188028E-2</v>
      </c>
      <c r="AR29" s="1">
        <f t="shared" si="191"/>
        <v>-0.1176131558354339</v>
      </c>
      <c r="AS29" s="1">
        <f t="shared" si="192"/>
        <v>-4.0284570172432525E-2</v>
      </c>
      <c r="AT29" s="1">
        <f t="shared" si="19"/>
        <v>2.7180251479758135E-2</v>
      </c>
      <c r="AU29" s="1">
        <f t="shared" si="122"/>
        <v>1019.0261760358308</v>
      </c>
      <c r="AV29" s="1">
        <f t="shared" si="123"/>
        <v>-41.373059258491651</v>
      </c>
      <c r="AW29" s="1">
        <f t="shared" si="124"/>
        <v>605.48534621215788</v>
      </c>
      <c r="AX29" s="2">
        <f t="shared" si="125"/>
        <v>150</v>
      </c>
      <c r="AY29" s="1">
        <f t="shared" si="193"/>
        <v>8.9985271850562962E-5</v>
      </c>
      <c r="AZ29" s="3">
        <f t="shared" si="126"/>
        <v>1.4643323028844635</v>
      </c>
      <c r="BA29" s="1">
        <f t="shared" si="127"/>
        <v>-2.6127054190792571</v>
      </c>
      <c r="BB29" s="13">
        <f t="shared" si="194"/>
        <v>193.56541097215208</v>
      </c>
      <c r="BC29" s="13">
        <f t="shared" si="128"/>
        <v>193.56541097215208</v>
      </c>
      <c r="BD29" s="3">
        <f t="shared" si="129"/>
        <v>2.1579121263674637E-2</v>
      </c>
      <c r="BE29" s="15">
        <f t="shared" si="20"/>
        <v>0</v>
      </c>
      <c r="BF29" s="15">
        <f t="shared" si="21"/>
        <v>0</v>
      </c>
      <c r="BG29" s="15">
        <f t="shared" si="22"/>
        <v>0</v>
      </c>
      <c r="BH29" s="16">
        <f t="shared" si="23"/>
        <v>0</v>
      </c>
      <c r="BI29" s="16">
        <f t="shared" si="23"/>
        <v>0</v>
      </c>
      <c r="BJ29" s="16">
        <f t="shared" si="24"/>
        <v>1.4259999999999997</v>
      </c>
      <c r="BK29" s="3">
        <f t="shared" si="25"/>
        <v>-5.6011302160834976E-3</v>
      </c>
      <c r="BL29" s="22">
        <f t="shared" si="26"/>
        <v>-30.679132902683556</v>
      </c>
      <c r="BM29" s="3">
        <f t="shared" si="27"/>
        <v>-44.095999999999997</v>
      </c>
      <c r="BN29" s="3">
        <f t="shared" si="28"/>
        <v>-57.512</v>
      </c>
      <c r="BO29" s="1">
        <f t="shared" si="29"/>
        <v>44.095999999999997</v>
      </c>
      <c r="BP29" s="1">
        <f t="shared" si="30"/>
        <v>55.904000000000003</v>
      </c>
      <c r="BQ29" s="1">
        <f t="shared" si="31"/>
        <v>1.0026529008481841</v>
      </c>
      <c r="BR29" s="1">
        <f t="shared" si="130"/>
        <v>0.58114152280757558</v>
      </c>
      <c r="BS29" s="1">
        <f t="shared" si="131"/>
        <v>-0.1101745951697474</v>
      </c>
      <c r="BT29" s="1">
        <f t="shared" si="195"/>
        <v>-0.11883051983989809</v>
      </c>
      <c r="BU29" s="1">
        <f t="shared" si="196"/>
        <v>-0.1850754036516267</v>
      </c>
      <c r="BV29" s="1">
        <f t="shared" si="32"/>
        <v>2.1579121263674637E-2</v>
      </c>
      <c r="BW29" s="1">
        <f t="shared" si="132"/>
        <v>1015.1053848845721</v>
      </c>
      <c r="BX29" s="1">
        <f t="shared" si="133"/>
        <v>-190.07614105829364</v>
      </c>
      <c r="BY29" s="1">
        <f t="shared" si="134"/>
        <v>581.1415228075756</v>
      </c>
      <c r="BZ29" s="2">
        <f t="shared" si="135"/>
        <v>150</v>
      </c>
      <c r="CA29" s="1">
        <f t="shared" si="197"/>
        <v>1.0531614454726974E-4</v>
      </c>
      <c r="CB29" s="3">
        <f t="shared" si="136"/>
        <v>-0.55843870020485786</v>
      </c>
      <c r="CC29" s="1">
        <f t="shared" si="137"/>
        <v>-3.7953068897560533</v>
      </c>
      <c r="CD29" s="13">
        <f t="shared" si="198"/>
        <v>240.24850169434887</v>
      </c>
      <c r="CE29" s="13">
        <f t="shared" si="138"/>
        <v>240.24850169434887</v>
      </c>
      <c r="CF29" s="3">
        <f t="shared" si="139"/>
        <v>2.4643967496000656E-2</v>
      </c>
      <c r="CG29" s="15">
        <f t="shared" si="33"/>
        <v>0</v>
      </c>
      <c r="CH29" s="15">
        <f t="shared" si="34"/>
        <v>0</v>
      </c>
      <c r="CI29" s="15">
        <f t="shared" si="35"/>
        <v>0</v>
      </c>
      <c r="CJ29" s="16">
        <f t="shared" si="36"/>
        <v>0</v>
      </c>
      <c r="CK29" s="16">
        <f t="shared" si="36"/>
        <v>0</v>
      </c>
      <c r="CL29" s="16">
        <f t="shared" si="37"/>
        <v>1.4259999999999997</v>
      </c>
      <c r="CM29" s="3">
        <f t="shared" si="38"/>
        <v>3.0648462323260191E-3</v>
      </c>
      <c r="CN29" s="22">
        <f t="shared" si="39"/>
        <v>-22.73911675676122</v>
      </c>
      <c r="CO29" s="3">
        <f t="shared" si="40"/>
        <v>-36.155999999999999</v>
      </c>
      <c r="CP29" s="3">
        <f t="shared" si="41"/>
        <v>-49.572000000000003</v>
      </c>
      <c r="CQ29" s="1">
        <f t="shared" si="42"/>
        <v>36.155999999999999</v>
      </c>
      <c r="CR29" s="1">
        <f t="shared" si="43"/>
        <v>63.844000000000001</v>
      </c>
      <c r="CS29" s="1">
        <f t="shared" si="44"/>
        <v>0.87522772438553953</v>
      </c>
      <c r="CT29" s="1">
        <f t="shared" si="140"/>
        <v>0.60231884123107982</v>
      </c>
      <c r="CU29" s="1">
        <f t="shared" si="141"/>
        <v>-0.1081448801748342</v>
      </c>
      <c r="CV29" s="1">
        <f t="shared" si="199"/>
        <v>-0.11113571187916213</v>
      </c>
      <c r="CW29" s="1">
        <f t="shared" si="200"/>
        <v>-0.10336337777509143</v>
      </c>
      <c r="CX29" s="1">
        <f t="shared" si="45"/>
        <v>2.4643967496000656E-2</v>
      </c>
      <c r="CY29" s="1">
        <f t="shared" si="142"/>
        <v>1017.2507772472004</v>
      </c>
      <c r="CZ29" s="1">
        <f t="shared" si="143"/>
        <v>-106.1562562425744</v>
      </c>
      <c r="DA29" s="1">
        <f t="shared" si="144"/>
        <v>602.31884123107977</v>
      </c>
      <c r="DB29" s="2">
        <f t="shared" si="145"/>
        <v>150</v>
      </c>
      <c r="DC29" s="1">
        <f t="shared" si="201"/>
        <v>9.9993692603579648E-5</v>
      </c>
      <c r="DD29" s="3">
        <f t="shared" si="146"/>
        <v>0.3715515846201265</v>
      </c>
      <c r="DE29" s="1">
        <f t="shared" si="147"/>
        <v>-3.3250435397799718</v>
      </c>
      <c r="DF29" s="13">
        <f t="shared" si="202"/>
        <v>221.68355177907421</v>
      </c>
      <c r="DG29" s="13">
        <f t="shared" si="148"/>
        <v>221.68355177907421</v>
      </c>
      <c r="DH29" s="3">
        <f t="shared" si="149"/>
        <v>2.3344462624315554E-2</v>
      </c>
      <c r="DI29" s="15">
        <f t="shared" si="46"/>
        <v>0</v>
      </c>
      <c r="DJ29" s="15">
        <f t="shared" si="47"/>
        <v>0</v>
      </c>
      <c r="DK29" s="15">
        <f t="shared" si="48"/>
        <v>0</v>
      </c>
      <c r="DL29" s="16">
        <f t="shared" si="49"/>
        <v>0</v>
      </c>
      <c r="DM29" s="16">
        <f t="shared" si="49"/>
        <v>0</v>
      </c>
      <c r="DN29" s="16">
        <f t="shared" si="50"/>
        <v>1.4259999999999997</v>
      </c>
      <c r="DO29" s="3">
        <f t="shared" si="51"/>
        <v>-1.2995048716851025E-3</v>
      </c>
      <c r="DP29" s="22">
        <f t="shared" si="52"/>
        <v>-26.105709688587915</v>
      </c>
      <c r="DQ29" s="3">
        <f t="shared" si="53"/>
        <v>-39.521999999999998</v>
      </c>
      <c r="DR29" s="3">
        <f t="shared" si="54"/>
        <v>-52.939</v>
      </c>
      <c r="DS29" s="1">
        <f t="shared" si="55"/>
        <v>39.521999999999998</v>
      </c>
      <c r="DT29" s="1">
        <f t="shared" si="56"/>
        <v>60.478000000000002</v>
      </c>
      <c r="DU29" s="1">
        <f t="shared" si="57"/>
        <v>0.93106935412485781</v>
      </c>
      <c r="DV29" s="1">
        <f t="shared" si="150"/>
        <v>0.59169871133147645</v>
      </c>
      <c r="DW29" s="1">
        <f t="shared" si="151"/>
        <v>-0.10429344505221312</v>
      </c>
      <c r="DX29" s="1">
        <f t="shared" si="203"/>
        <v>-0.11626099583845677</v>
      </c>
      <c r="DY29" s="1">
        <f t="shared" si="204"/>
        <v>-0.13499969198670478</v>
      </c>
      <c r="DZ29" s="1">
        <f t="shared" si="58"/>
        <v>2.3344462624315554E-2</v>
      </c>
      <c r="EA29" s="1">
        <f t="shared" si="152"/>
        <v>1016.3411238370207</v>
      </c>
      <c r="EB29" s="1">
        <f t="shared" si="153"/>
        <v>-138.64738366418553</v>
      </c>
      <c r="EC29" s="1">
        <f t="shared" si="154"/>
        <v>591.69871133147649</v>
      </c>
      <c r="ED29" s="2">
        <f t="shared" si="155"/>
        <v>150</v>
      </c>
      <c r="EE29" s="1">
        <f t="shared" si="205"/>
        <v>1.0112463486892446E-4</v>
      </c>
      <c r="EF29" s="3">
        <f t="shared" si="156"/>
        <v>-5.3646642000508109E-2</v>
      </c>
      <c r="EG29" s="1">
        <f t="shared" si="157"/>
        <v>-3.555316035647841</v>
      </c>
      <c r="EH29" s="13">
        <f t="shared" si="206"/>
        <v>234.38509256464653</v>
      </c>
      <c r="EI29" s="13">
        <f t="shared" si="158"/>
        <v>234.38509256464653</v>
      </c>
      <c r="EJ29" s="3">
        <f t="shared" si="159"/>
        <v>2.4118895920746872E-2</v>
      </c>
      <c r="EK29" s="15">
        <f t="shared" si="59"/>
        <v>0</v>
      </c>
      <c r="EL29" s="15">
        <f t="shared" si="60"/>
        <v>0</v>
      </c>
      <c r="EM29" s="15">
        <f t="shared" si="61"/>
        <v>0</v>
      </c>
      <c r="EN29" s="16">
        <f t="shared" si="62"/>
        <v>0</v>
      </c>
      <c r="EO29" s="16">
        <f t="shared" si="62"/>
        <v>0</v>
      </c>
      <c r="EP29" s="16">
        <f t="shared" si="63"/>
        <v>1.4259999999999997</v>
      </c>
      <c r="EQ29" s="3">
        <f t="shared" si="64"/>
        <v>7.7443329643131845E-4</v>
      </c>
      <c r="ER29" s="22">
        <f t="shared" si="65"/>
        <v>-24.099405811822834</v>
      </c>
      <c r="ES29" s="3">
        <f t="shared" si="66"/>
        <v>-37.515999999999998</v>
      </c>
      <c r="ET29" s="3">
        <f t="shared" si="67"/>
        <v>-50.932000000000002</v>
      </c>
      <c r="EU29" s="1">
        <f t="shared" si="68"/>
        <v>37.515999999999998</v>
      </c>
      <c r="EV29" s="1">
        <f t="shared" si="69"/>
        <v>62.484000000000002</v>
      </c>
      <c r="EW29" s="1">
        <f t="shared" si="70"/>
        <v>0.89795636351171026</v>
      </c>
      <c r="EX29" s="1">
        <f t="shared" si="160"/>
        <v>0.59555733179918136</v>
      </c>
      <c r="EY29" s="1">
        <f t="shared" si="161"/>
        <v>-0.1035083796879314</v>
      </c>
      <c r="EZ29" s="1">
        <f t="shared" si="207"/>
        <v>-0.11558593899472082</v>
      </c>
      <c r="FA29" s="1">
        <f t="shared" si="208"/>
        <v>-0.11442517779074372</v>
      </c>
      <c r="FB29" s="1">
        <f t="shared" si="71"/>
        <v>2.4118895920746872E-2</v>
      </c>
      <c r="FC29" s="1">
        <f t="shared" si="162"/>
        <v>1016.8832271445227</v>
      </c>
      <c r="FD29" s="1">
        <f t="shared" si="163"/>
        <v>-117.51694609464961</v>
      </c>
      <c r="FE29" s="1">
        <f t="shared" si="164"/>
        <v>595.55733179918138</v>
      </c>
      <c r="FF29" s="2">
        <f t="shared" si="165"/>
        <v>150</v>
      </c>
      <c r="FG29" s="1">
        <f t="shared" si="209"/>
        <v>9.9721595333672472E-5</v>
      </c>
      <c r="FH29" s="3">
        <f t="shared" si="166"/>
        <v>0.20616842052103806</v>
      </c>
      <c r="FI29" s="1">
        <f t="shared" si="167"/>
        <v>-3.4116659675909928</v>
      </c>
      <c r="FJ29" s="13">
        <f t="shared" si="210"/>
        <v>228.07938148037184</v>
      </c>
      <c r="FK29" s="13">
        <f t="shared" si="168"/>
        <v>228.07938148037184</v>
      </c>
      <c r="FL29" s="3">
        <f t="shared" si="169"/>
        <v>2.3730248945271693E-2</v>
      </c>
      <c r="FM29" s="15">
        <f t="shared" si="72"/>
        <v>0</v>
      </c>
      <c r="FN29" s="15">
        <f t="shared" si="73"/>
        <v>0</v>
      </c>
      <c r="FO29" s="15">
        <f t="shared" si="74"/>
        <v>0</v>
      </c>
      <c r="FP29" s="16">
        <f t="shared" si="75"/>
        <v>0</v>
      </c>
      <c r="FQ29" s="16">
        <f t="shared" si="75"/>
        <v>0</v>
      </c>
      <c r="FR29" s="16">
        <f t="shared" si="76"/>
        <v>1.4259999999999997</v>
      </c>
      <c r="FS29" s="3">
        <f t="shared" si="77"/>
        <v>-3.8864697547517923E-4</v>
      </c>
      <c r="FT29" s="22">
        <f t="shared" si="78"/>
        <v>-25.1062632612404</v>
      </c>
      <c r="FU29" s="3">
        <f t="shared" si="79"/>
        <v>-38.523000000000003</v>
      </c>
      <c r="FV29" s="3">
        <f t="shared" si="80"/>
        <v>-51.939</v>
      </c>
      <c r="FW29" s="1">
        <f t="shared" si="81"/>
        <v>38.523000000000003</v>
      </c>
      <c r="FX29" s="1">
        <f t="shared" si="82"/>
        <v>61.476999999999997</v>
      </c>
      <c r="FY29" s="1">
        <f t="shared" si="83"/>
        <v>0.91465752001583189</v>
      </c>
      <c r="FZ29" s="1">
        <f t="shared" si="170"/>
        <v>0.59348705259002266</v>
      </c>
      <c r="GA29" s="1">
        <f t="shared" si="171"/>
        <v>-0.10323323962302995</v>
      </c>
      <c r="GB29" s="1">
        <f t="shared" si="211"/>
        <v>-0.11800562929983684</v>
      </c>
      <c r="GC29" s="1">
        <f t="shared" si="212"/>
        <v>-0.12453495850202811</v>
      </c>
      <c r="GD29" s="1">
        <f t="shared" si="84"/>
        <v>2.3730248945271693E-2</v>
      </c>
      <c r="GE29" s="1">
        <f t="shared" si="172"/>
        <v>1016.6111742616902</v>
      </c>
      <c r="GF29" s="1">
        <f t="shared" si="173"/>
        <v>-127.89989308075292</v>
      </c>
      <c r="GG29" s="1">
        <f t="shared" si="174"/>
        <v>593.4870525900227</v>
      </c>
      <c r="GH29" s="2">
        <f t="shared" si="175"/>
        <v>150</v>
      </c>
      <c r="GI29" s="1">
        <f t="shared" si="213"/>
        <v>1.0020528761031239E-4</v>
      </c>
      <c r="GJ29" s="3">
        <f t="shared" si="176"/>
        <v>7.3971286940154646E-2</v>
      </c>
      <c r="GK29" s="1">
        <f t="shared" si="177"/>
        <v>-3.4855660548505996</v>
      </c>
      <c r="GL29" s="13">
        <f t="shared" si="214"/>
        <v>231.89501858129429</v>
      </c>
      <c r="GM29" s="13">
        <f t="shared" si="178"/>
        <v>231.89501858129429</v>
      </c>
      <c r="GN29" s="3">
        <f t="shared" si="179"/>
        <v>2.394598999116521E-2</v>
      </c>
      <c r="GO29" s="15">
        <f t="shared" si="85"/>
        <v>0</v>
      </c>
      <c r="GP29" s="15">
        <f t="shared" si="86"/>
        <v>0</v>
      </c>
      <c r="GQ29" s="15">
        <f t="shared" si="87"/>
        <v>0</v>
      </c>
      <c r="GR29" s="16">
        <f t="shared" si="88"/>
        <v>0</v>
      </c>
      <c r="GS29" s="16">
        <f t="shared" si="88"/>
        <v>0</v>
      </c>
      <c r="GT29" s="16">
        <f t="shared" si="89"/>
        <v>1.4259999999999997</v>
      </c>
      <c r="GU29" s="3">
        <f t="shared" si="90"/>
        <v>2.1574104589351661E-4</v>
      </c>
      <c r="GV29" s="22">
        <f t="shared" si="91"/>
        <v>-24.547348634573261</v>
      </c>
      <c r="GW29" s="3">
        <f t="shared" si="92"/>
        <v>-37.963999999999999</v>
      </c>
      <c r="GX29" s="3">
        <f t="shared" si="93"/>
        <v>-51.38</v>
      </c>
      <c r="GY29" s="1">
        <f t="shared" si="94"/>
        <v>37.963999999999999</v>
      </c>
      <c r="GZ29" s="1">
        <f t="shared" si="95"/>
        <v>62.036000000000001</v>
      </c>
      <c r="HA29" s="1">
        <f t="shared" si="96"/>
        <v>0.905407508337431</v>
      </c>
      <c r="HB29" s="1">
        <f t="shared" si="180"/>
        <v>0.59419193010605831</v>
      </c>
      <c r="HC29" s="1">
        <f t="shared" si="181"/>
        <v>-0.10308071069447616</v>
      </c>
      <c r="HD29" s="1">
        <f t="shared" si="215"/>
        <v>-0.11875300419011303</v>
      </c>
      <c r="HE29" s="1">
        <f t="shared" si="216"/>
        <v>-0.11862564666779941</v>
      </c>
      <c r="HF29" s="1">
        <f t="shared" si="97"/>
        <v>2.394598999116521E-2</v>
      </c>
      <c r="HG29" s="1">
        <f t="shared" si="182"/>
        <v>1016.7621929938156</v>
      </c>
      <c r="HH29" s="1">
        <f t="shared" si="183"/>
        <v>-121.83091164076335</v>
      </c>
      <c r="HI29" s="1">
        <f t="shared" si="184"/>
        <v>594.19193010605829</v>
      </c>
      <c r="HJ29" s="2">
        <f t="shared" si="185"/>
        <v>150</v>
      </c>
      <c r="HK29" s="1">
        <f t="shared" si="217"/>
        <v>9.9947378744422161E-5</v>
      </c>
      <c r="HL29" s="3">
        <f t="shared" si="186"/>
        <v>0.14925072631492781</v>
      </c>
      <c r="HM29" s="1">
        <f t="shared" si="187"/>
        <v>-3.4426477723598539</v>
      </c>
      <c r="HN29" s="13">
        <f t="shared" si="218"/>
        <v>229.63068604084361</v>
      </c>
      <c r="HO29" s="13">
        <f t="shared" si="188"/>
        <v>229.63068604084361</v>
      </c>
      <c r="HP29" s="3">
        <f t="shared" si="189"/>
        <v>2.5318027479214879E-2</v>
      </c>
      <c r="HQ29" s="15">
        <f t="shared" si="98"/>
        <v>0</v>
      </c>
      <c r="HR29" s="15">
        <f t="shared" si="99"/>
        <v>0</v>
      </c>
      <c r="HS29" s="15">
        <f t="shared" si="100"/>
        <v>0</v>
      </c>
      <c r="HT29" s="16">
        <f t="shared" si="101"/>
        <v>0</v>
      </c>
      <c r="HU29" s="16">
        <f t="shared" si="101"/>
        <v>0</v>
      </c>
      <c r="HV29" s="16">
        <f t="shared" si="102"/>
        <v>1.4259999999999997</v>
      </c>
      <c r="HW29" s="3">
        <f t="shared" si="103"/>
        <v>1.3720374880496697E-3</v>
      </c>
      <c r="HX29" s="3"/>
      <c r="HY29" s="3"/>
      <c r="HZ29" s="3"/>
      <c r="IA29" s="3"/>
      <c r="IB29" s="3"/>
      <c r="IC29" s="3"/>
      <c r="ID29" s="1"/>
      <c r="IE29">
        <v>130</v>
      </c>
      <c r="IF29" s="1">
        <v>7.5548374477750002E-3</v>
      </c>
      <c r="IG29">
        <v>163.42746599605087</v>
      </c>
      <c r="IH29" s="4">
        <v>1.92255621</v>
      </c>
    </row>
    <row r="30" spans="1:242" s="4" customFormat="1">
      <c r="A30" s="9">
        <v>12</v>
      </c>
      <c r="B30" s="9">
        <f t="shared" si="0"/>
        <v>100</v>
      </c>
      <c r="C30" s="9">
        <v>0</v>
      </c>
      <c r="D30" s="9">
        <v>-100</v>
      </c>
      <c r="E30" s="9">
        <f t="shared" si="104"/>
        <v>0</v>
      </c>
      <c r="F30" s="9">
        <f t="shared" si="105"/>
        <v>0</v>
      </c>
      <c r="G30" s="9">
        <v>445</v>
      </c>
      <c r="H30" s="9">
        <f t="shared" si="106"/>
        <v>1.4334999999999998</v>
      </c>
      <c r="I30" s="12">
        <f t="shared" si="1"/>
        <v>-70.326141490577328</v>
      </c>
      <c r="J30" s="14">
        <f t="shared" si="2"/>
        <v>83.742549355576074</v>
      </c>
      <c r="K30" s="14">
        <f t="shared" si="3"/>
        <v>16.257450644423926</v>
      </c>
      <c r="L30" s="1">
        <f t="shared" si="4"/>
        <v>1.1739915770995477</v>
      </c>
      <c r="M30" s="1">
        <f t="shared" si="5"/>
        <v>-0.35274712623200299</v>
      </c>
      <c r="N30" s="1">
        <f t="shared" si="107"/>
        <v>0.21969824962623008</v>
      </c>
      <c r="O30" s="1">
        <f t="shared" si="108"/>
        <v>5.8692633989931853E-2</v>
      </c>
      <c r="P30" s="1">
        <f t="shared" si="109"/>
        <v>1.0704640655855547E-2</v>
      </c>
      <c r="Q30" s="1">
        <f t="shared" si="190"/>
        <v>4.6501988705887766E-2</v>
      </c>
      <c r="R30" s="1">
        <f t="shared" si="6"/>
        <v>1.1454109384637153E-2</v>
      </c>
      <c r="S30" s="1">
        <f t="shared" si="110"/>
        <v>1008.0581024413046</v>
      </c>
      <c r="T30" s="1">
        <f t="shared" si="111"/>
        <v>60.278508960339813</v>
      </c>
      <c r="U30" s="1">
        <f t="shared" si="112"/>
        <v>219.69824962623008</v>
      </c>
      <c r="V30" s="1">
        <f t="shared" si="113"/>
        <v>150</v>
      </c>
      <c r="W30" s="1">
        <f t="shared" si="114"/>
        <v>2.2986212604960214E-5</v>
      </c>
      <c r="X30" s="1">
        <f t="shared" si="115"/>
        <v>0.38173424191226629</v>
      </c>
      <c r="Y30" s="1">
        <f t="shared" si="116"/>
        <v>-1.0328356656916888</v>
      </c>
      <c r="Z30" s="13">
        <f t="shared" si="117"/>
        <v>299.55222388943781</v>
      </c>
      <c r="AA30" s="13">
        <f t="shared" si="118"/>
        <v>299.55222388943781</v>
      </c>
      <c r="AB30" s="3">
        <f t="shared" si="119"/>
        <v>2.673032512050532E-2</v>
      </c>
      <c r="AC30" s="15">
        <f t="shared" si="7"/>
        <v>0</v>
      </c>
      <c r="AD30" s="15">
        <f t="shared" si="8"/>
        <v>0</v>
      </c>
      <c r="AE30" s="15">
        <f t="shared" si="9"/>
        <v>0</v>
      </c>
      <c r="AF30" s="16">
        <f t="shared" si="10"/>
        <v>0</v>
      </c>
      <c r="AG30" s="16">
        <f t="shared" si="11"/>
        <v>0</v>
      </c>
      <c r="AH30" s="16">
        <f t="shared" si="12"/>
        <v>1.4334999999999998</v>
      </c>
      <c r="AI30" s="3"/>
      <c r="AJ30" s="22">
        <f t="shared" si="13"/>
        <v>-17.334045190686957</v>
      </c>
      <c r="AK30" s="3">
        <f t="shared" si="14"/>
        <v>-30.75</v>
      </c>
      <c r="AL30" s="3">
        <f t="shared" si="15"/>
        <v>-44.167000000000002</v>
      </c>
      <c r="AM30" s="1">
        <f t="shared" si="16"/>
        <v>30.75</v>
      </c>
      <c r="AN30" s="1">
        <f t="shared" si="17"/>
        <v>69.25</v>
      </c>
      <c r="AO30" s="1">
        <f t="shared" si="18"/>
        <v>0.7737740023956966</v>
      </c>
      <c r="AP30" s="1">
        <f t="shared" si="120"/>
        <v>0.59256623530189456</v>
      </c>
      <c r="AQ30" s="1">
        <f t="shared" si="121"/>
        <v>4.386155525696183E-2</v>
      </c>
      <c r="AR30" s="1">
        <f t="shared" si="191"/>
        <v>-0.1176131558354339</v>
      </c>
      <c r="AS30" s="1">
        <f t="shared" si="192"/>
        <v>-4.5294717745059339E-2</v>
      </c>
      <c r="AT30" s="1">
        <f t="shared" si="19"/>
        <v>2.673032512050532E-2</v>
      </c>
      <c r="AU30" s="1">
        <f t="shared" si="122"/>
        <v>1018.7112275843538</v>
      </c>
      <c r="AV30" s="1">
        <f t="shared" si="123"/>
        <v>-46.518581018530838</v>
      </c>
      <c r="AW30" s="1">
        <f t="shared" si="124"/>
        <v>592.56623530189461</v>
      </c>
      <c r="AX30" s="2">
        <f t="shared" si="125"/>
        <v>150</v>
      </c>
      <c r="AY30" s="1">
        <f t="shared" si="193"/>
        <v>8.8897093884731518E-5</v>
      </c>
      <c r="AZ30" s="3">
        <f t="shared" si="126"/>
        <v>1.3106528450918873</v>
      </c>
      <c r="BA30" s="1">
        <f t="shared" si="127"/>
        <v>-2.6988959229839109</v>
      </c>
      <c r="BB30" s="13">
        <f t="shared" si="194"/>
        <v>202.39851158564952</v>
      </c>
      <c r="BC30" s="13">
        <f t="shared" si="128"/>
        <v>202.39851158564952</v>
      </c>
      <c r="BD30" s="3">
        <f t="shared" si="129"/>
        <v>2.1052540540938289E-2</v>
      </c>
      <c r="BE30" s="15">
        <f t="shared" si="20"/>
        <v>0</v>
      </c>
      <c r="BF30" s="15">
        <f t="shared" si="21"/>
        <v>0</v>
      </c>
      <c r="BG30" s="15">
        <f t="shared" si="22"/>
        <v>0</v>
      </c>
      <c r="BH30" s="16">
        <f t="shared" si="23"/>
        <v>0</v>
      </c>
      <c r="BI30" s="16">
        <f t="shared" si="23"/>
        <v>0</v>
      </c>
      <c r="BJ30" s="16">
        <f t="shared" si="24"/>
        <v>1.4334999999999998</v>
      </c>
      <c r="BK30" s="3">
        <f t="shared" si="25"/>
        <v>-5.6777845795670315E-3</v>
      </c>
      <c r="BL30" s="22">
        <f t="shared" si="26"/>
        <v>-32.043331666249216</v>
      </c>
      <c r="BM30" s="3">
        <f t="shared" si="27"/>
        <v>-45.46</v>
      </c>
      <c r="BN30" s="3">
        <f t="shared" si="28"/>
        <v>-58.875999999999998</v>
      </c>
      <c r="BO30" s="1">
        <f t="shared" si="29"/>
        <v>45.46</v>
      </c>
      <c r="BP30" s="1">
        <f t="shared" si="30"/>
        <v>54.54</v>
      </c>
      <c r="BQ30" s="1">
        <f t="shared" si="31"/>
        <v>1.0298203546598583</v>
      </c>
      <c r="BR30" s="1">
        <f t="shared" si="130"/>
        <v>0.54334907623348361</v>
      </c>
      <c r="BS30" s="1">
        <f t="shared" si="131"/>
        <v>-0.10126589825099701</v>
      </c>
      <c r="BT30" s="1">
        <f t="shared" si="195"/>
        <v>-0.11883051983989809</v>
      </c>
      <c r="BU30" s="1">
        <f t="shared" si="196"/>
        <v>-0.17318359727236743</v>
      </c>
      <c r="BV30" s="1">
        <f t="shared" si="32"/>
        <v>2.1052540540938289E-2</v>
      </c>
      <c r="BW30" s="1">
        <f t="shared" si="132"/>
        <v>1014.7367783786567</v>
      </c>
      <c r="BX30" s="1">
        <f t="shared" si="133"/>
        <v>-177.86301807066678</v>
      </c>
      <c r="BY30" s="1">
        <f t="shared" si="134"/>
        <v>543.34907623348363</v>
      </c>
      <c r="BZ30" s="2">
        <f t="shared" si="135"/>
        <v>150</v>
      </c>
      <c r="CA30" s="1">
        <f t="shared" si="197"/>
        <v>9.8880326137821409E-5</v>
      </c>
      <c r="CB30" s="3">
        <f t="shared" si="136"/>
        <v>-0.4604746743909004</v>
      </c>
      <c r="CC30" s="1">
        <f t="shared" si="137"/>
        <v>-3.6183557555316437</v>
      </c>
      <c r="CD30" s="13">
        <f t="shared" si="198"/>
        <v>243.95521986772209</v>
      </c>
      <c r="CE30" s="13">
        <f t="shared" si="138"/>
        <v>243.95521986772209</v>
      </c>
      <c r="CF30" s="3">
        <f t="shared" si="139"/>
        <v>2.4143999032982758E-2</v>
      </c>
      <c r="CG30" s="15">
        <f t="shared" si="33"/>
        <v>0</v>
      </c>
      <c r="CH30" s="15">
        <f t="shared" si="34"/>
        <v>0</v>
      </c>
      <c r="CI30" s="15">
        <f t="shared" si="35"/>
        <v>0</v>
      </c>
      <c r="CJ30" s="16">
        <f t="shared" si="36"/>
        <v>0</v>
      </c>
      <c r="CK30" s="16">
        <f t="shared" si="36"/>
        <v>0</v>
      </c>
      <c r="CL30" s="16">
        <f t="shared" si="37"/>
        <v>1.4334999999999998</v>
      </c>
      <c r="CM30" s="3">
        <f t="shared" si="38"/>
        <v>3.0914584920444695E-3</v>
      </c>
      <c r="CN30" s="22">
        <f t="shared" si="39"/>
        <v>-24.034371842299812</v>
      </c>
      <c r="CO30" s="3">
        <f t="shared" si="40"/>
        <v>-37.451000000000001</v>
      </c>
      <c r="CP30" s="3">
        <f t="shared" si="41"/>
        <v>-50.866999999999997</v>
      </c>
      <c r="CQ30" s="1">
        <f t="shared" si="42"/>
        <v>37.451000000000001</v>
      </c>
      <c r="CR30" s="1">
        <f t="shared" si="43"/>
        <v>62.548999999999999</v>
      </c>
      <c r="CS30" s="1">
        <f t="shared" si="44"/>
        <v>0.90416019971268069</v>
      </c>
      <c r="CT30" s="1">
        <f t="shared" si="140"/>
        <v>0.57864950654282321</v>
      </c>
      <c r="CU30" s="1">
        <f t="shared" si="141"/>
        <v>-0.10063956163012107</v>
      </c>
      <c r="CV30" s="1">
        <f t="shared" si="199"/>
        <v>-0.11113571187916213</v>
      </c>
      <c r="CW30" s="1">
        <f t="shared" si="200"/>
        <v>-0.10384649491697538</v>
      </c>
      <c r="CX30" s="1">
        <f t="shared" si="45"/>
        <v>2.4143999032982758E-2</v>
      </c>
      <c r="CY30" s="1">
        <f t="shared" si="142"/>
        <v>1016.9007993230879</v>
      </c>
      <c r="CZ30" s="1">
        <f t="shared" si="143"/>
        <v>-106.65242720963205</v>
      </c>
      <c r="DA30" s="1">
        <f t="shared" si="144"/>
        <v>578.64950654282325</v>
      </c>
      <c r="DB30" s="2">
        <f t="shared" si="145"/>
        <v>150</v>
      </c>
      <c r="DC30" s="1">
        <f t="shared" si="201"/>
        <v>9.6643897614747534E-5</v>
      </c>
      <c r="DD30" s="3">
        <f t="shared" si="146"/>
        <v>0.3113275931759017</v>
      </c>
      <c r="DE30" s="1">
        <f t="shared" si="147"/>
        <v>-3.3102722617715119</v>
      </c>
      <c r="DF30" s="13">
        <f t="shared" si="202"/>
        <v>228.34842436834663</v>
      </c>
      <c r="DG30" s="13">
        <f t="shared" si="148"/>
        <v>228.34842436834663</v>
      </c>
      <c r="DH30" s="3">
        <f t="shared" si="149"/>
        <v>2.2838839449970932E-2</v>
      </c>
      <c r="DI30" s="15">
        <f t="shared" si="46"/>
        <v>0</v>
      </c>
      <c r="DJ30" s="15">
        <f t="shared" si="47"/>
        <v>0</v>
      </c>
      <c r="DK30" s="15">
        <f t="shared" si="48"/>
        <v>0</v>
      </c>
      <c r="DL30" s="16">
        <f t="shared" si="49"/>
        <v>0</v>
      </c>
      <c r="DM30" s="16">
        <f t="shared" si="49"/>
        <v>0</v>
      </c>
      <c r="DN30" s="16">
        <f t="shared" si="50"/>
        <v>1.4334999999999998</v>
      </c>
      <c r="DO30" s="3">
        <f t="shared" si="51"/>
        <v>-1.3051595830118265E-3</v>
      </c>
      <c r="DP30" s="22">
        <f t="shared" si="52"/>
        <v>-27.415614285335643</v>
      </c>
      <c r="DQ30" s="3">
        <f t="shared" si="53"/>
        <v>-40.832000000000001</v>
      </c>
      <c r="DR30" s="3">
        <f t="shared" si="54"/>
        <v>-54.247999999999998</v>
      </c>
      <c r="DS30" s="1">
        <f t="shared" si="55"/>
        <v>40.832000000000001</v>
      </c>
      <c r="DT30" s="1">
        <f t="shared" si="56"/>
        <v>59.167999999999999</v>
      </c>
      <c r="DU30" s="1">
        <f t="shared" si="57"/>
        <v>0.95913098590083623</v>
      </c>
      <c r="DV30" s="1">
        <f t="shared" si="150"/>
        <v>0.56123263551956848</v>
      </c>
      <c r="DW30" s="1">
        <f t="shared" si="151"/>
        <v>-9.7285041655534032E-2</v>
      </c>
      <c r="DX30" s="1">
        <f t="shared" si="203"/>
        <v>-0.11626099583845677</v>
      </c>
      <c r="DY30" s="1">
        <f t="shared" si="204"/>
        <v>-0.13027280486604542</v>
      </c>
      <c r="DZ30" s="1">
        <f t="shared" si="58"/>
        <v>2.2838839449970932E-2</v>
      </c>
      <c r="EA30" s="1">
        <f t="shared" si="152"/>
        <v>1015.9871876149798</v>
      </c>
      <c r="EB30" s="1">
        <f t="shared" si="153"/>
        <v>-133.79277605352596</v>
      </c>
      <c r="EC30" s="1">
        <f t="shared" si="154"/>
        <v>561.23263551956848</v>
      </c>
      <c r="ED30" s="2">
        <f t="shared" si="155"/>
        <v>150</v>
      </c>
      <c r="EE30" s="1">
        <f t="shared" si="205"/>
        <v>9.6567446151933634E-5</v>
      </c>
      <c r="EF30" s="3">
        <f t="shared" si="156"/>
        <v>-4.1365204782092914E-2</v>
      </c>
      <c r="EG30" s="1">
        <f t="shared" si="157"/>
        <v>-3.4671911222777325</v>
      </c>
      <c r="EH30" s="13">
        <f t="shared" si="206"/>
        <v>239.36231517901348</v>
      </c>
      <c r="EI30" s="13">
        <f t="shared" si="158"/>
        <v>239.36231517901348</v>
      </c>
      <c r="EJ30" s="3">
        <f t="shared" si="159"/>
        <v>2.362028794407851E-2</v>
      </c>
      <c r="EK30" s="15">
        <f t="shared" si="59"/>
        <v>0</v>
      </c>
      <c r="EL30" s="15">
        <f t="shared" si="60"/>
        <v>0</v>
      </c>
      <c r="EM30" s="15">
        <f t="shared" si="61"/>
        <v>0</v>
      </c>
      <c r="EN30" s="16">
        <f t="shared" si="62"/>
        <v>0</v>
      </c>
      <c r="EO30" s="16">
        <f t="shared" si="62"/>
        <v>0</v>
      </c>
      <c r="EP30" s="16">
        <f t="shared" si="63"/>
        <v>1.4334999999999998</v>
      </c>
      <c r="EQ30" s="3">
        <f t="shared" si="64"/>
        <v>7.8144849410757833E-4</v>
      </c>
      <c r="ER30" s="22">
        <f t="shared" si="65"/>
        <v>-25.391136321326364</v>
      </c>
      <c r="ES30" s="3">
        <f t="shared" si="66"/>
        <v>-38.808</v>
      </c>
      <c r="ET30" s="3">
        <f t="shared" si="67"/>
        <v>-52.223999999999997</v>
      </c>
      <c r="EU30" s="1">
        <f t="shared" si="68"/>
        <v>38.808</v>
      </c>
      <c r="EV30" s="1">
        <f t="shared" si="69"/>
        <v>61.192</v>
      </c>
      <c r="EW30" s="1">
        <f t="shared" si="70"/>
        <v>0.92642987883647721</v>
      </c>
      <c r="EX30" s="1">
        <f t="shared" si="160"/>
        <v>0.56947030649533881</v>
      </c>
      <c r="EY30" s="1">
        <f t="shared" si="161"/>
        <v>-9.676691736989515E-2</v>
      </c>
      <c r="EZ30" s="1">
        <f t="shared" si="207"/>
        <v>-0.11558593899472082</v>
      </c>
      <c r="FA30" s="1">
        <f t="shared" si="208"/>
        <v>-0.11297569541671562</v>
      </c>
      <c r="FB30" s="1">
        <f t="shared" si="71"/>
        <v>2.362028794407851E-2</v>
      </c>
      <c r="FC30" s="1">
        <f t="shared" si="162"/>
        <v>1016.534201560855</v>
      </c>
      <c r="FD30" s="1">
        <f t="shared" si="163"/>
        <v>-116.02829870687528</v>
      </c>
      <c r="FE30" s="1">
        <f t="shared" si="164"/>
        <v>569.47030649533883</v>
      </c>
      <c r="FF30" s="2">
        <f t="shared" si="165"/>
        <v>150</v>
      </c>
      <c r="FG30" s="1">
        <f t="shared" si="209"/>
        <v>9.5836630746239793E-5</v>
      </c>
      <c r="FH30" s="3">
        <f t="shared" si="166"/>
        <v>0.17462998237118454</v>
      </c>
      <c r="FI30" s="1">
        <f t="shared" si="167"/>
        <v>-3.3684132092405923</v>
      </c>
      <c r="FJ30" s="13">
        <f t="shared" si="210"/>
        <v>234.31633485805764</v>
      </c>
      <c r="FK30" s="13">
        <f t="shared" si="168"/>
        <v>234.31633485805764</v>
      </c>
      <c r="FL30" s="3">
        <f t="shared" si="169"/>
        <v>2.3229222507220131E-2</v>
      </c>
      <c r="FM30" s="15">
        <f t="shared" si="72"/>
        <v>0</v>
      </c>
      <c r="FN30" s="15">
        <f t="shared" si="73"/>
        <v>0</v>
      </c>
      <c r="FO30" s="15">
        <f t="shared" si="74"/>
        <v>0</v>
      </c>
      <c r="FP30" s="16">
        <f t="shared" si="75"/>
        <v>0</v>
      </c>
      <c r="FQ30" s="16">
        <f t="shared" si="75"/>
        <v>0</v>
      </c>
      <c r="FR30" s="16">
        <f t="shared" si="76"/>
        <v>1.4334999999999998</v>
      </c>
      <c r="FS30" s="3">
        <f t="shared" si="77"/>
        <v>-3.910654368583788E-4</v>
      </c>
      <c r="FT30" s="22">
        <f t="shared" si="78"/>
        <v>-26.404259214741863</v>
      </c>
      <c r="FU30" s="3">
        <f t="shared" si="79"/>
        <v>-39.820999999999998</v>
      </c>
      <c r="FV30" s="3">
        <f t="shared" si="80"/>
        <v>-53.237000000000002</v>
      </c>
      <c r="FW30" s="1">
        <f t="shared" si="81"/>
        <v>39.820999999999998</v>
      </c>
      <c r="FX30" s="1">
        <f t="shared" si="82"/>
        <v>60.179000000000002</v>
      </c>
      <c r="FY30" s="1">
        <f t="shared" si="83"/>
        <v>0.94289338971694048</v>
      </c>
      <c r="FZ30" s="1">
        <f t="shared" si="170"/>
        <v>0.56471739402217169</v>
      </c>
      <c r="GA30" s="1">
        <f t="shared" si="171"/>
        <v>-9.6357314122580806E-2</v>
      </c>
      <c r="GB30" s="1">
        <f t="shared" si="211"/>
        <v>-0.11800562929983684</v>
      </c>
      <c r="GC30" s="1">
        <f t="shared" si="212"/>
        <v>-0.12114888626697902</v>
      </c>
      <c r="GD30" s="1">
        <f t="shared" si="84"/>
        <v>2.3229222507220131E-2</v>
      </c>
      <c r="GE30" s="1">
        <f t="shared" si="172"/>
        <v>1016.2604557550541</v>
      </c>
      <c r="GF30" s="1">
        <f t="shared" si="173"/>
        <v>-124.42232917391279</v>
      </c>
      <c r="GG30" s="1">
        <f t="shared" si="174"/>
        <v>564.71739402217167</v>
      </c>
      <c r="GH30" s="2">
        <f t="shared" si="175"/>
        <v>150</v>
      </c>
      <c r="GI30" s="1">
        <f t="shared" si="213"/>
        <v>9.6079244616036763E-5</v>
      </c>
      <c r="GJ30" s="3">
        <f t="shared" si="176"/>
        <v>6.7527195999975045E-2</v>
      </c>
      <c r="GK30" s="1">
        <f t="shared" si="177"/>
        <v>-3.4168561800830446</v>
      </c>
      <c r="GL30" s="13">
        <f t="shared" si="214"/>
        <v>237.08597305886335</v>
      </c>
      <c r="GM30" s="13">
        <f t="shared" si="178"/>
        <v>237.08597305886335</v>
      </c>
      <c r="GN30" s="3">
        <f t="shared" si="179"/>
        <v>2.3446253097443099E-2</v>
      </c>
      <c r="GO30" s="15">
        <f t="shared" si="85"/>
        <v>0</v>
      </c>
      <c r="GP30" s="15">
        <f t="shared" si="86"/>
        <v>0</v>
      </c>
      <c r="GQ30" s="15">
        <f t="shared" si="87"/>
        <v>0</v>
      </c>
      <c r="GR30" s="16">
        <f t="shared" si="88"/>
        <v>0</v>
      </c>
      <c r="GS30" s="16">
        <f t="shared" si="88"/>
        <v>0</v>
      </c>
      <c r="GT30" s="16">
        <f t="shared" si="89"/>
        <v>1.4334999999999998</v>
      </c>
      <c r="GU30" s="3">
        <f t="shared" si="90"/>
        <v>2.1703059022296772E-4</v>
      </c>
      <c r="GV30" s="22">
        <f t="shared" si="91"/>
        <v>-25.842003799656453</v>
      </c>
      <c r="GW30" s="3">
        <f t="shared" si="92"/>
        <v>-39.258000000000003</v>
      </c>
      <c r="GX30" s="3">
        <f t="shared" si="93"/>
        <v>-52.674999999999997</v>
      </c>
      <c r="GY30" s="1">
        <f t="shared" si="94"/>
        <v>39.258000000000003</v>
      </c>
      <c r="GZ30" s="1">
        <f t="shared" si="95"/>
        <v>60.741999999999997</v>
      </c>
      <c r="HA30" s="1">
        <f t="shared" si="96"/>
        <v>0.93377499138370812</v>
      </c>
      <c r="HB30" s="1">
        <f t="shared" si="180"/>
        <v>0.5673496609255424</v>
      </c>
      <c r="HC30" s="1">
        <f t="shared" si="181"/>
        <v>-9.6420133706336023E-2</v>
      </c>
      <c r="HD30" s="1">
        <f t="shared" si="215"/>
        <v>-0.11875300419011303</v>
      </c>
      <c r="HE30" s="1">
        <f t="shared" si="216"/>
        <v>-0.11658599261588161</v>
      </c>
      <c r="HF30" s="1">
        <f t="shared" si="97"/>
        <v>2.3446253097443099E-2</v>
      </c>
      <c r="HG30" s="1">
        <f t="shared" si="182"/>
        <v>1016.4123771682101</v>
      </c>
      <c r="HH30" s="1">
        <f t="shared" si="183"/>
        <v>-119.73614613636273</v>
      </c>
      <c r="HI30" s="1">
        <f t="shared" si="184"/>
        <v>567.34966092554237</v>
      </c>
      <c r="HJ30" s="2">
        <f t="shared" si="185"/>
        <v>150</v>
      </c>
      <c r="HK30" s="1">
        <f t="shared" si="217"/>
        <v>9.5827236586715214E-5</v>
      </c>
      <c r="HL30" s="3">
        <f t="shared" si="186"/>
        <v>0.12627949358697321</v>
      </c>
      <c r="HM30" s="1">
        <f t="shared" si="187"/>
        <v>-3.3906584710294916</v>
      </c>
      <c r="HN30" s="13">
        <f t="shared" si="218"/>
        <v>235.88690034287166</v>
      </c>
      <c r="HO30" s="13">
        <f t="shared" si="188"/>
        <v>235.88690034287166</v>
      </c>
      <c r="HP30" s="3">
        <f t="shared" si="189"/>
        <v>2.4786999401690487E-2</v>
      </c>
      <c r="HQ30" s="15">
        <f t="shared" si="98"/>
        <v>0</v>
      </c>
      <c r="HR30" s="15">
        <f t="shared" si="99"/>
        <v>0</v>
      </c>
      <c r="HS30" s="15">
        <f t="shared" si="100"/>
        <v>0</v>
      </c>
      <c r="HT30" s="16">
        <f t="shared" si="101"/>
        <v>0</v>
      </c>
      <c r="HU30" s="16">
        <f t="shared" si="101"/>
        <v>0</v>
      </c>
      <c r="HV30" s="16">
        <f t="shared" si="102"/>
        <v>1.4334999999999998</v>
      </c>
      <c r="HW30" s="3">
        <f t="shared" si="103"/>
        <v>1.340746304247388E-3</v>
      </c>
      <c r="HX30" s="3"/>
      <c r="HY30" s="3"/>
      <c r="HZ30" s="3"/>
      <c r="IA30" s="3"/>
      <c r="IB30" s="3"/>
      <c r="IC30" s="3"/>
      <c r="ID30" s="1"/>
      <c r="IE30">
        <v>135</v>
      </c>
      <c r="IF30" s="1">
        <v>7.7987019897000007E-3</v>
      </c>
      <c r="IG30">
        <v>166.23727589107361</v>
      </c>
      <c r="IH30" s="4">
        <v>1.9150571825</v>
      </c>
    </row>
    <row r="31" spans="1:242" s="4" customFormat="1">
      <c r="A31" s="9">
        <v>13</v>
      </c>
      <c r="B31" s="9">
        <f t="shared" si="0"/>
        <v>100</v>
      </c>
      <c r="C31" s="9">
        <v>0</v>
      </c>
      <c r="D31" s="9">
        <v>-100</v>
      </c>
      <c r="E31" s="9">
        <f t="shared" si="104"/>
        <v>0</v>
      </c>
      <c r="F31" s="9">
        <f t="shared" si="105"/>
        <v>0</v>
      </c>
      <c r="G31" s="9">
        <v>440</v>
      </c>
      <c r="H31" s="9">
        <f t="shared" si="106"/>
        <v>1.4409999999999998</v>
      </c>
      <c r="I31" s="12">
        <f t="shared" si="1"/>
        <v>-70.62389035851723</v>
      </c>
      <c r="J31" s="14">
        <f t="shared" si="2"/>
        <v>84.040298223515975</v>
      </c>
      <c r="K31" s="14">
        <f t="shared" si="3"/>
        <v>15.959701776484025</v>
      </c>
      <c r="L31" s="1">
        <f t="shared" si="4"/>
        <v>1.1849524908913349</v>
      </c>
      <c r="M31" s="1">
        <f t="shared" si="5"/>
        <v>-0.34991303420556474</v>
      </c>
      <c r="N31" s="1">
        <f t="shared" si="107"/>
        <v>0.21921827583574416</v>
      </c>
      <c r="O31" s="1">
        <f t="shared" si="108"/>
        <v>5.8213383859852239E-2</v>
      </c>
      <c r="P31" s="1">
        <f t="shared" si="109"/>
        <v>1.0666580020473514E-2</v>
      </c>
      <c r="Q31" s="1">
        <f t="shared" si="190"/>
        <v>4.6501988705887766E-2</v>
      </c>
      <c r="R31" s="1">
        <f t="shared" si="6"/>
        <v>1.1339178321612351E-2</v>
      </c>
      <c r="S31" s="1">
        <f t="shared" si="110"/>
        <v>1007.9776506971874</v>
      </c>
      <c r="T31" s="1">
        <f t="shared" si="111"/>
        <v>59.786309491745442</v>
      </c>
      <c r="U31" s="1">
        <f t="shared" si="112"/>
        <v>219.21827583574415</v>
      </c>
      <c r="V31" s="1">
        <f t="shared" si="113"/>
        <v>150</v>
      </c>
      <c r="W31" s="1">
        <f t="shared" si="114"/>
        <v>2.2986212604960905E-5</v>
      </c>
      <c r="X31" s="1">
        <f t="shared" si="115"/>
        <v>0.37174591659677375</v>
      </c>
      <c r="Y31" s="1">
        <f t="shared" si="116"/>
        <v>-1.0281333013985983</v>
      </c>
      <c r="Z31" s="13">
        <f t="shared" si="117"/>
        <v>298.1884022009221</v>
      </c>
      <c r="AA31" s="13">
        <f t="shared" si="118"/>
        <v>298.1884022009221</v>
      </c>
      <c r="AB31" s="3">
        <f t="shared" si="119"/>
        <v>2.6285839651081663E-2</v>
      </c>
      <c r="AC31" s="15">
        <f t="shared" si="7"/>
        <v>0</v>
      </c>
      <c r="AD31" s="15">
        <f t="shared" si="8"/>
        <v>0</v>
      </c>
      <c r="AE31" s="15">
        <f t="shared" si="9"/>
        <v>0</v>
      </c>
      <c r="AF31" s="16">
        <f t="shared" si="10"/>
        <v>0</v>
      </c>
      <c r="AG31" s="16">
        <f t="shared" si="11"/>
        <v>0</v>
      </c>
      <c r="AH31" s="16">
        <f t="shared" si="12"/>
        <v>1.4409999999999998</v>
      </c>
      <c r="AI31" s="3"/>
      <c r="AJ31" s="22">
        <f t="shared" si="13"/>
        <v>-18.485561950851881</v>
      </c>
      <c r="AK31" s="3">
        <f t="shared" si="14"/>
        <v>-31.902000000000001</v>
      </c>
      <c r="AL31" s="3">
        <f t="shared" si="15"/>
        <v>-45.317999999999998</v>
      </c>
      <c r="AM31" s="1">
        <f t="shared" si="16"/>
        <v>31.902000000000001</v>
      </c>
      <c r="AN31" s="1">
        <f t="shared" si="17"/>
        <v>68.097999999999999</v>
      </c>
      <c r="AO31" s="1">
        <f t="shared" si="18"/>
        <v>0.80276375709767167</v>
      </c>
      <c r="AP31" s="1">
        <f t="shared" si="120"/>
        <v>0.57979509403950136</v>
      </c>
      <c r="AQ31" s="1">
        <f t="shared" si="121"/>
        <v>4.3139681828070077E-2</v>
      </c>
      <c r="AR31" s="1">
        <f t="shared" si="191"/>
        <v>-0.1176131558354339</v>
      </c>
      <c r="AS31" s="1">
        <f t="shared" si="192"/>
        <v>-4.9996034946377277E-2</v>
      </c>
      <c r="AT31" s="1">
        <f t="shared" si="19"/>
        <v>2.6285839651081663E-2</v>
      </c>
      <c r="AU31" s="1">
        <f t="shared" si="122"/>
        <v>1018.4000877557571</v>
      </c>
      <c r="AV31" s="1">
        <f t="shared" si="123"/>
        <v>-51.346927810628387</v>
      </c>
      <c r="AW31" s="1">
        <f t="shared" si="124"/>
        <v>579.79509403950135</v>
      </c>
      <c r="AX31" s="2">
        <f t="shared" si="125"/>
        <v>150</v>
      </c>
      <c r="AY31" s="1">
        <f t="shared" si="193"/>
        <v>8.7826806602579049E-5</v>
      </c>
      <c r="AZ31" s="3">
        <f t="shared" si="126"/>
        <v>1.1709394769524999</v>
      </c>
      <c r="BA31" s="1">
        <f t="shared" si="127"/>
        <v>-2.7719364707097496</v>
      </c>
      <c r="BB31" s="13">
        <f t="shared" si="194"/>
        <v>210.4092951371828</v>
      </c>
      <c r="BC31" s="13">
        <f t="shared" si="128"/>
        <v>210.4092951371828</v>
      </c>
      <c r="BD31" s="3">
        <f t="shared" si="129"/>
        <v>2.0558138910249182E-2</v>
      </c>
      <c r="BE31" s="15">
        <f t="shared" si="20"/>
        <v>0</v>
      </c>
      <c r="BF31" s="15">
        <f t="shared" si="21"/>
        <v>0</v>
      </c>
      <c r="BG31" s="15">
        <f t="shared" si="22"/>
        <v>0</v>
      </c>
      <c r="BH31" s="16">
        <f t="shared" si="23"/>
        <v>0</v>
      </c>
      <c r="BI31" s="16">
        <f t="shared" si="23"/>
        <v>0</v>
      </c>
      <c r="BJ31" s="16">
        <f t="shared" si="24"/>
        <v>1.4409999999999998</v>
      </c>
      <c r="BK31" s="3">
        <f t="shared" si="25"/>
        <v>-5.7277007408324809E-3</v>
      </c>
      <c r="BL31" s="22">
        <f t="shared" si="26"/>
        <v>-33.324164906376438</v>
      </c>
      <c r="BM31" s="3">
        <f t="shared" si="27"/>
        <v>-46.741</v>
      </c>
      <c r="BN31" s="3">
        <f t="shared" si="28"/>
        <v>-60.156999999999996</v>
      </c>
      <c r="BO31" s="1">
        <f t="shared" si="29"/>
        <v>46.741</v>
      </c>
      <c r="BP31" s="1">
        <f t="shared" si="30"/>
        <v>53.259</v>
      </c>
      <c r="BQ31" s="1">
        <f t="shared" si="31"/>
        <v>1.0553975929270791</v>
      </c>
      <c r="BR31" s="1">
        <f t="shared" si="130"/>
        <v>0.51154476534441606</v>
      </c>
      <c r="BS31" s="1">
        <f t="shared" si="131"/>
        <v>-9.3805524015252273E-2</v>
      </c>
      <c r="BT31" s="1">
        <f t="shared" si="195"/>
        <v>-0.11883051983989809</v>
      </c>
      <c r="BU31" s="1">
        <f t="shared" si="196"/>
        <v>-0.1628963472092923</v>
      </c>
      <c r="BV31" s="1">
        <f t="shared" si="32"/>
        <v>2.0558138910249182E-2</v>
      </c>
      <c r="BW31" s="1">
        <f t="shared" si="132"/>
        <v>1014.3906972371743</v>
      </c>
      <c r="BX31" s="1">
        <f t="shared" si="133"/>
        <v>-167.29780651088737</v>
      </c>
      <c r="BY31" s="1">
        <f t="shared" si="134"/>
        <v>511.54476534441608</v>
      </c>
      <c r="BZ31" s="2">
        <f t="shared" si="135"/>
        <v>150</v>
      </c>
      <c r="CA31" s="1">
        <f t="shared" si="197"/>
        <v>9.3310000109086269E-5</v>
      </c>
      <c r="CB31" s="3">
        <f t="shared" si="136"/>
        <v>-0.3779544510991249</v>
      </c>
      <c r="CC31" s="1">
        <f t="shared" si="137"/>
        <v>-3.4616752876365022</v>
      </c>
      <c r="CD31" s="13">
        <f t="shared" si="198"/>
        <v>247.32435134423238</v>
      </c>
      <c r="CE31" s="13">
        <f t="shared" si="138"/>
        <v>247.32435134423238</v>
      </c>
      <c r="CF31" s="3">
        <f t="shared" si="139"/>
        <v>2.3660779544909021E-2</v>
      </c>
      <c r="CG31" s="15">
        <f t="shared" si="33"/>
        <v>0</v>
      </c>
      <c r="CH31" s="15">
        <f t="shared" si="34"/>
        <v>0</v>
      </c>
      <c r="CI31" s="15">
        <f t="shared" si="35"/>
        <v>0</v>
      </c>
      <c r="CJ31" s="16">
        <f t="shared" si="36"/>
        <v>0</v>
      </c>
      <c r="CK31" s="16">
        <f t="shared" si="36"/>
        <v>0</v>
      </c>
      <c r="CL31" s="16">
        <f t="shared" si="37"/>
        <v>1.4409999999999998</v>
      </c>
      <c r="CM31" s="3">
        <f t="shared" si="38"/>
        <v>3.1026406346598388E-3</v>
      </c>
      <c r="CN31" s="22">
        <f t="shared" si="39"/>
        <v>-25.286235801040078</v>
      </c>
      <c r="CO31" s="3">
        <f t="shared" si="40"/>
        <v>-38.703000000000003</v>
      </c>
      <c r="CP31" s="3">
        <f t="shared" si="41"/>
        <v>-52.119</v>
      </c>
      <c r="CQ31" s="1">
        <f t="shared" si="42"/>
        <v>38.703000000000003</v>
      </c>
      <c r="CR31" s="1">
        <f t="shared" si="43"/>
        <v>61.296999999999997</v>
      </c>
      <c r="CS31" s="1">
        <f t="shared" si="44"/>
        <v>0.93201833509889143</v>
      </c>
      <c r="CT31" s="1">
        <f t="shared" si="140"/>
        <v>0.55716270772421472</v>
      </c>
      <c r="CU31" s="1">
        <f t="shared" si="141"/>
        <v>-9.4118969210003622E-2</v>
      </c>
      <c r="CV31" s="1">
        <f t="shared" si="199"/>
        <v>-0.11113571187916213</v>
      </c>
      <c r="CW31" s="1">
        <f t="shared" si="200"/>
        <v>-0.10426576554244706</v>
      </c>
      <c r="CX31" s="1">
        <f t="shared" si="45"/>
        <v>2.3660779544909021E-2</v>
      </c>
      <c r="CY31" s="1">
        <f t="shared" si="142"/>
        <v>1016.5625456814362</v>
      </c>
      <c r="CZ31" s="1">
        <f t="shared" si="143"/>
        <v>-107.08302652740397</v>
      </c>
      <c r="DA31" s="1">
        <f t="shared" si="144"/>
        <v>557.16270772421467</v>
      </c>
      <c r="DB31" s="2">
        <f t="shared" si="145"/>
        <v>150</v>
      </c>
      <c r="DC31" s="1">
        <f t="shared" si="201"/>
        <v>9.368259270339033E-5</v>
      </c>
      <c r="DD31" s="3">
        <f t="shared" si="146"/>
        <v>0.26076502348039554</v>
      </c>
      <c r="DE31" s="1">
        <f t="shared" si="147"/>
        <v>-3.2883519082559576</v>
      </c>
      <c r="DF31" s="13">
        <f t="shared" si="202"/>
        <v>234.00661128635008</v>
      </c>
      <c r="DG31" s="13">
        <f t="shared" si="148"/>
        <v>234.00661128635008</v>
      </c>
      <c r="DH31" s="3">
        <f t="shared" si="149"/>
        <v>2.2356002219211264E-2</v>
      </c>
      <c r="DI31" s="15">
        <f t="shared" si="46"/>
        <v>0</v>
      </c>
      <c r="DJ31" s="15">
        <f t="shared" si="47"/>
        <v>0</v>
      </c>
      <c r="DK31" s="15">
        <f t="shared" si="48"/>
        <v>0</v>
      </c>
      <c r="DL31" s="16">
        <f t="shared" si="49"/>
        <v>0</v>
      </c>
      <c r="DM31" s="16">
        <f t="shared" si="49"/>
        <v>0</v>
      </c>
      <c r="DN31" s="16">
        <f t="shared" si="50"/>
        <v>1.4409999999999998</v>
      </c>
      <c r="DO31" s="3">
        <f t="shared" si="51"/>
        <v>-1.304777325697757E-3</v>
      </c>
      <c r="DP31" s="22">
        <f t="shared" si="52"/>
        <v>-28.666487940153424</v>
      </c>
      <c r="DQ31" s="3">
        <f t="shared" si="53"/>
        <v>-42.082999999999998</v>
      </c>
      <c r="DR31" s="3">
        <f t="shared" si="54"/>
        <v>-55.499000000000002</v>
      </c>
      <c r="DS31" s="1">
        <f t="shared" si="55"/>
        <v>42.082999999999998</v>
      </c>
      <c r="DT31" s="1">
        <f t="shared" si="56"/>
        <v>57.917000000000002</v>
      </c>
      <c r="DU31" s="1">
        <f t="shared" si="57"/>
        <v>0.98589725125799477</v>
      </c>
      <c r="DV31" s="1">
        <f t="shared" si="150"/>
        <v>0.53532530714317073</v>
      </c>
      <c r="DW31" s="1">
        <f t="shared" si="151"/>
        <v>-9.1371199646353082E-2</v>
      </c>
      <c r="DX31" s="1">
        <f t="shared" si="203"/>
        <v>-0.11626099583845677</v>
      </c>
      <c r="DY31" s="1">
        <f t="shared" si="204"/>
        <v>-0.1265610665754987</v>
      </c>
      <c r="DZ31" s="1">
        <f t="shared" si="58"/>
        <v>2.2356002219211264E-2</v>
      </c>
      <c r="EA31" s="1">
        <f t="shared" si="152"/>
        <v>1015.6492015534479</v>
      </c>
      <c r="EB31" s="1">
        <f t="shared" si="153"/>
        <v>-129.98074659436867</v>
      </c>
      <c r="EC31" s="1">
        <f t="shared" si="154"/>
        <v>535.32530714317068</v>
      </c>
      <c r="ED31" s="2">
        <f t="shared" si="155"/>
        <v>150</v>
      </c>
      <c r="EE31" s="1">
        <f t="shared" si="205"/>
        <v>9.2553741982107082E-5</v>
      </c>
      <c r="EF31" s="3">
        <f t="shared" si="156"/>
        <v>-3.3568076926353003E-2</v>
      </c>
      <c r="EG31" s="1">
        <f t="shared" si="157"/>
        <v>-3.3869684098080426</v>
      </c>
      <c r="EH31" s="13">
        <f t="shared" si="206"/>
        <v>243.96408956739441</v>
      </c>
      <c r="EI31" s="13">
        <f t="shared" si="158"/>
        <v>243.96408956739441</v>
      </c>
      <c r="EJ31" s="3">
        <f t="shared" si="159"/>
        <v>2.3141104790347311E-2</v>
      </c>
      <c r="EK31" s="15">
        <f t="shared" si="59"/>
        <v>0</v>
      </c>
      <c r="EL31" s="15">
        <f t="shared" si="60"/>
        <v>0</v>
      </c>
      <c r="EM31" s="15">
        <f t="shared" si="61"/>
        <v>0</v>
      </c>
      <c r="EN31" s="16">
        <f t="shared" si="62"/>
        <v>0</v>
      </c>
      <c r="EO31" s="16">
        <f t="shared" si="62"/>
        <v>0</v>
      </c>
      <c r="EP31" s="16">
        <f t="shared" si="63"/>
        <v>1.4409999999999998</v>
      </c>
      <c r="EQ31" s="3">
        <f t="shared" si="64"/>
        <v>7.8510257113604751E-4</v>
      </c>
      <c r="ER31" s="22">
        <f t="shared" si="65"/>
        <v>-26.632543455345022</v>
      </c>
      <c r="ES31" s="3">
        <f t="shared" si="66"/>
        <v>-40.048999999999999</v>
      </c>
      <c r="ET31" s="3">
        <f t="shared" si="67"/>
        <v>-53.465000000000003</v>
      </c>
      <c r="EU31" s="1">
        <f t="shared" si="68"/>
        <v>40.048999999999999</v>
      </c>
      <c r="EV31" s="1">
        <f t="shared" si="69"/>
        <v>59.951000000000001</v>
      </c>
      <c r="EW31" s="1">
        <f t="shared" si="70"/>
        <v>0.95372013130342881</v>
      </c>
      <c r="EX31" s="1">
        <f t="shared" si="160"/>
        <v>0.54580504933903207</v>
      </c>
      <c r="EY31" s="1">
        <f t="shared" si="161"/>
        <v>-9.0931106924061436E-2</v>
      </c>
      <c r="EZ31" s="1">
        <f t="shared" si="207"/>
        <v>-0.11558593899472082</v>
      </c>
      <c r="FA31" s="1">
        <f t="shared" si="208"/>
        <v>-0.11139920144632844</v>
      </c>
      <c r="FB31" s="1">
        <f t="shared" si="71"/>
        <v>2.3141104790347311E-2</v>
      </c>
      <c r="FC31" s="1">
        <f t="shared" si="162"/>
        <v>1016.1987733532432</v>
      </c>
      <c r="FD31" s="1">
        <f t="shared" si="163"/>
        <v>-114.40920786940823</v>
      </c>
      <c r="FE31" s="1">
        <f t="shared" si="164"/>
        <v>545.80504933903205</v>
      </c>
      <c r="FF31" s="2">
        <f t="shared" si="165"/>
        <v>150</v>
      </c>
      <c r="FG31" s="1">
        <f t="shared" si="209"/>
        <v>9.2493479979971482E-5</v>
      </c>
      <c r="FH31" s="3">
        <f t="shared" si="166"/>
        <v>0.15150774840712158</v>
      </c>
      <c r="FI31" s="1">
        <f t="shared" si="167"/>
        <v>-3.3196579701449749</v>
      </c>
      <c r="FJ31" s="13">
        <f t="shared" si="210"/>
        <v>239.2714939376493</v>
      </c>
      <c r="FK31" s="13">
        <f t="shared" si="168"/>
        <v>239.2714939376493</v>
      </c>
      <c r="FL31" s="3">
        <f t="shared" si="169"/>
        <v>2.2748826284139947E-2</v>
      </c>
      <c r="FM31" s="15">
        <f t="shared" si="72"/>
        <v>0</v>
      </c>
      <c r="FN31" s="15">
        <f t="shared" si="73"/>
        <v>0</v>
      </c>
      <c r="FO31" s="15">
        <f t="shared" si="74"/>
        <v>0</v>
      </c>
      <c r="FP31" s="16">
        <f t="shared" si="75"/>
        <v>0</v>
      </c>
      <c r="FQ31" s="16">
        <f t="shared" si="75"/>
        <v>0</v>
      </c>
      <c r="FR31" s="16">
        <f t="shared" si="76"/>
        <v>1.4409999999999998</v>
      </c>
      <c r="FS31" s="3">
        <f t="shared" si="77"/>
        <v>-3.922785062073636E-4</v>
      </c>
      <c r="FT31" s="22">
        <f t="shared" si="78"/>
        <v>-27.64880901546772</v>
      </c>
      <c r="FU31" s="3">
        <f t="shared" si="79"/>
        <v>-41.064999999999998</v>
      </c>
      <c r="FV31" s="3">
        <f t="shared" si="80"/>
        <v>-54.481999999999999</v>
      </c>
      <c r="FW31" s="1">
        <f t="shared" si="81"/>
        <v>41.064999999999998</v>
      </c>
      <c r="FX31" s="1">
        <f t="shared" si="82"/>
        <v>58.935000000000002</v>
      </c>
      <c r="FY31" s="1">
        <f t="shared" si="83"/>
        <v>0.96990356408760847</v>
      </c>
      <c r="FZ31" s="1">
        <f t="shared" si="170"/>
        <v>0.54020348741335988</v>
      </c>
      <c r="GA31" s="1">
        <f t="shared" si="171"/>
        <v>-9.0604001197695683E-2</v>
      </c>
      <c r="GB31" s="1">
        <f t="shared" si="211"/>
        <v>-0.11800562929983684</v>
      </c>
      <c r="GC31" s="1">
        <f t="shared" si="212"/>
        <v>-0.1186810171573455</v>
      </c>
      <c r="GD31" s="1">
        <f t="shared" si="84"/>
        <v>2.2748826284139947E-2</v>
      </c>
      <c r="GE31" s="1">
        <f t="shared" si="172"/>
        <v>1015.9241783988979</v>
      </c>
      <c r="GF31" s="1">
        <f t="shared" si="173"/>
        <v>-121.88777824093697</v>
      </c>
      <c r="GG31" s="1">
        <f t="shared" si="174"/>
        <v>540.20348741335988</v>
      </c>
      <c r="GH31" s="2">
        <f t="shared" si="175"/>
        <v>150</v>
      </c>
      <c r="GI31" s="1">
        <f t="shared" si="213"/>
        <v>9.2326928336697306E-5</v>
      </c>
      <c r="GJ31" s="3">
        <f t="shared" si="176"/>
        <v>5.8472751983438515E-2</v>
      </c>
      <c r="GK31" s="1">
        <f t="shared" si="177"/>
        <v>-3.3538511906375534</v>
      </c>
      <c r="GL31" s="13">
        <f t="shared" si="214"/>
        <v>242.17211966637717</v>
      </c>
      <c r="GM31" s="13">
        <f t="shared" si="178"/>
        <v>242.17211966637717</v>
      </c>
      <c r="GN31" s="3">
        <f t="shared" si="179"/>
        <v>2.2967116914509523E-2</v>
      </c>
      <c r="GO31" s="15">
        <f t="shared" si="85"/>
        <v>0</v>
      </c>
      <c r="GP31" s="15">
        <f t="shared" si="86"/>
        <v>0</v>
      </c>
      <c r="GQ31" s="15">
        <f t="shared" si="87"/>
        <v>0</v>
      </c>
      <c r="GR31" s="16">
        <f t="shared" si="88"/>
        <v>0</v>
      </c>
      <c r="GS31" s="16">
        <f t="shared" si="88"/>
        <v>0</v>
      </c>
      <c r="GT31" s="16">
        <f t="shared" si="89"/>
        <v>1.4409999999999998</v>
      </c>
      <c r="GU31" s="3">
        <f t="shared" si="90"/>
        <v>2.1829063036957544E-4</v>
      </c>
      <c r="GV31" s="22">
        <f t="shared" si="91"/>
        <v>-27.083289247670891</v>
      </c>
      <c r="GW31" s="3">
        <f t="shared" si="92"/>
        <v>-40.5</v>
      </c>
      <c r="GX31" s="3">
        <f t="shared" si="93"/>
        <v>-53.915999999999997</v>
      </c>
      <c r="GY31" s="1">
        <f t="shared" si="94"/>
        <v>40.5</v>
      </c>
      <c r="GZ31" s="1">
        <f t="shared" si="95"/>
        <v>59.5</v>
      </c>
      <c r="HA31" s="1">
        <f t="shared" si="96"/>
        <v>0.96091965215189945</v>
      </c>
      <c r="HB31" s="1">
        <f t="shared" si="180"/>
        <v>0.54289321536382662</v>
      </c>
      <c r="HC31" s="1">
        <f t="shared" si="181"/>
        <v>-9.0557817731211132E-2</v>
      </c>
      <c r="HD31" s="1">
        <f t="shared" si="215"/>
        <v>-0.11875300419011303</v>
      </c>
      <c r="HE31" s="1">
        <f t="shared" si="216"/>
        <v>-0.1143419956184725</v>
      </c>
      <c r="HF31" s="1">
        <f t="shared" si="97"/>
        <v>2.2967116914509523E-2</v>
      </c>
      <c r="HG31" s="1">
        <f t="shared" si="182"/>
        <v>1016.0769818401567</v>
      </c>
      <c r="HH31" s="1">
        <f t="shared" si="183"/>
        <v>-117.43151634008362</v>
      </c>
      <c r="HI31" s="1">
        <f t="shared" si="184"/>
        <v>542.89321536382658</v>
      </c>
      <c r="HJ31" s="2">
        <f t="shared" si="185"/>
        <v>150</v>
      </c>
      <c r="HK31" s="1">
        <f t="shared" si="217"/>
        <v>9.2377547514879693E-5</v>
      </c>
      <c r="HL31" s="3">
        <f t="shared" si="186"/>
        <v>0.11212945412955917</v>
      </c>
      <c r="HM31" s="1">
        <f t="shared" si="187"/>
        <v>-3.3329380830468693</v>
      </c>
      <c r="HN31" s="13">
        <f t="shared" si="218"/>
        <v>240.53017013396513</v>
      </c>
      <c r="HO31" s="13">
        <f t="shared" si="188"/>
        <v>240.53017013396513</v>
      </c>
      <c r="HP31" s="3">
        <f t="shared" si="189"/>
        <v>2.4277042152596122E-2</v>
      </c>
      <c r="HQ31" s="15">
        <f t="shared" si="98"/>
        <v>0</v>
      </c>
      <c r="HR31" s="15">
        <f t="shared" si="99"/>
        <v>0</v>
      </c>
      <c r="HS31" s="15">
        <f t="shared" si="100"/>
        <v>0</v>
      </c>
      <c r="HT31" s="16">
        <f t="shared" si="101"/>
        <v>0</v>
      </c>
      <c r="HU31" s="16">
        <f t="shared" si="101"/>
        <v>0</v>
      </c>
      <c r="HV31" s="16">
        <f t="shared" si="102"/>
        <v>1.4409999999999998</v>
      </c>
      <c r="HW31" s="3">
        <f t="shared" si="103"/>
        <v>1.309925238086599E-3</v>
      </c>
      <c r="HX31" s="3"/>
      <c r="HY31" s="3"/>
      <c r="HZ31" s="3"/>
      <c r="IA31" s="3"/>
      <c r="IB31" s="3"/>
      <c r="IC31" s="3"/>
      <c r="ID31" s="1"/>
      <c r="IE31">
        <v>140</v>
      </c>
      <c r="IF31" s="1">
        <v>8.0461260909249991E-3</v>
      </c>
      <c r="IG31">
        <v>170.79861988177922</v>
      </c>
      <c r="IH31" s="4">
        <v>1.9075581249999995</v>
      </c>
    </row>
    <row r="32" spans="1:242" s="4" customFormat="1">
      <c r="A32" s="9">
        <v>14</v>
      </c>
      <c r="B32" s="9">
        <f t="shared" si="0"/>
        <v>100</v>
      </c>
      <c r="C32" s="9">
        <v>0</v>
      </c>
      <c r="D32" s="9">
        <v>-100</v>
      </c>
      <c r="E32" s="9">
        <f t="shared" si="104"/>
        <v>0</v>
      </c>
      <c r="F32" s="9">
        <f t="shared" si="105"/>
        <v>0</v>
      </c>
      <c r="G32" s="9">
        <v>435</v>
      </c>
      <c r="H32" s="9">
        <f t="shared" si="106"/>
        <v>1.4484999999999999</v>
      </c>
      <c r="I32" s="12">
        <f t="shared" si="1"/>
        <v>-70.921639226457131</v>
      </c>
      <c r="J32" s="14">
        <f t="shared" si="2"/>
        <v>84.338047091455877</v>
      </c>
      <c r="K32" s="14">
        <f t="shared" si="3"/>
        <v>15.661952908544123</v>
      </c>
      <c r="L32" s="1">
        <f t="shared" si="4"/>
        <v>1.1958894064625132</v>
      </c>
      <c r="M32" s="1">
        <f t="shared" si="5"/>
        <v>-0.34710227416955752</v>
      </c>
      <c r="N32" s="1">
        <f t="shared" si="107"/>
        <v>0.21873831142356526</v>
      </c>
      <c r="O32" s="1">
        <f t="shared" si="108"/>
        <v>5.7734135443602709E-2</v>
      </c>
      <c r="P32" s="1">
        <f t="shared" si="109"/>
        <v>1.0628789077401899E-2</v>
      </c>
      <c r="Q32" s="1">
        <f t="shared" si="190"/>
        <v>4.6501988705887766E-2</v>
      </c>
      <c r="R32" s="1">
        <f t="shared" si="6"/>
        <v>1.1224247258587547E-2</v>
      </c>
      <c r="S32" s="1">
        <f t="shared" si="110"/>
        <v>1007.8971989530701</v>
      </c>
      <c r="T32" s="1">
        <f t="shared" si="111"/>
        <v>59.294111783288855</v>
      </c>
      <c r="U32" s="1">
        <f t="shared" si="112"/>
        <v>218.73831142356525</v>
      </c>
      <c r="V32" s="1">
        <f t="shared" si="113"/>
        <v>150</v>
      </c>
      <c r="W32" s="1">
        <f t="shared" si="114"/>
        <v>2.2986212604959171E-5</v>
      </c>
      <c r="X32" s="1">
        <f t="shared" si="115"/>
        <v>0.36187074003965747</v>
      </c>
      <c r="Y32" s="1">
        <f t="shared" si="116"/>
        <v>-1.0233177792318464</v>
      </c>
      <c r="Z32" s="13">
        <f t="shared" si="117"/>
        <v>296.79176145531989</v>
      </c>
      <c r="AA32" s="13">
        <f t="shared" si="118"/>
        <v>296.79176145531989</v>
      </c>
      <c r="AB32" s="3">
        <f t="shared" si="119"/>
        <v>2.5846705618068767E-2</v>
      </c>
      <c r="AC32" s="15">
        <f t="shared" si="7"/>
        <v>0</v>
      </c>
      <c r="AD32" s="15">
        <f t="shared" si="8"/>
        <v>0</v>
      </c>
      <c r="AE32" s="15">
        <f t="shared" si="9"/>
        <v>0</v>
      </c>
      <c r="AF32" s="16">
        <f t="shared" si="10"/>
        <v>0</v>
      </c>
      <c r="AG32" s="16">
        <f t="shared" si="11"/>
        <v>0</v>
      </c>
      <c r="AH32" s="16">
        <f t="shared" si="12"/>
        <v>1.4484999999999999</v>
      </c>
      <c r="AI32" s="3"/>
      <c r="AJ32" s="22">
        <f t="shared" si="13"/>
        <v>-19.623214886118454</v>
      </c>
      <c r="AK32" s="3">
        <f t="shared" si="14"/>
        <v>-33.04</v>
      </c>
      <c r="AL32" s="3">
        <f t="shared" si="15"/>
        <v>-46.456000000000003</v>
      </c>
      <c r="AM32" s="1">
        <f t="shared" si="16"/>
        <v>33.04</v>
      </c>
      <c r="AN32" s="1">
        <f t="shared" si="17"/>
        <v>66.960000000000008</v>
      </c>
      <c r="AO32" s="1">
        <f t="shared" si="18"/>
        <v>0.83114762853018231</v>
      </c>
      <c r="AP32" s="1">
        <f t="shared" si="120"/>
        <v>0.56767742865021287</v>
      </c>
      <c r="AQ32" s="1">
        <f t="shared" si="121"/>
        <v>4.2432474741957417E-2</v>
      </c>
      <c r="AR32" s="1">
        <f t="shared" si="191"/>
        <v>-0.1176131558354339</v>
      </c>
      <c r="AS32" s="1">
        <f t="shared" si="192"/>
        <v>-5.4618332177744762E-2</v>
      </c>
      <c r="AT32" s="1">
        <f t="shared" si="19"/>
        <v>2.5846705618068767E-2</v>
      </c>
      <c r="AU32" s="1">
        <f t="shared" si="122"/>
        <v>1018.0926939326482</v>
      </c>
      <c r="AV32" s="1">
        <f t="shared" si="123"/>
        <v>-56.094119513187422</v>
      </c>
      <c r="AW32" s="1">
        <f t="shared" si="124"/>
        <v>567.67742865021285</v>
      </c>
      <c r="AX32" s="2">
        <f t="shared" si="125"/>
        <v>150</v>
      </c>
      <c r="AY32" s="1">
        <f t="shared" si="193"/>
        <v>8.6774007494183625E-5</v>
      </c>
      <c r="AZ32" s="3">
        <f t="shared" si="126"/>
        <v>1.0418275801756922</v>
      </c>
      <c r="BA32" s="1">
        <f t="shared" si="127"/>
        <v>-2.8351782625346225</v>
      </c>
      <c r="BB32" s="13">
        <f t="shared" si="194"/>
        <v>217.82085399437625</v>
      </c>
      <c r="BC32" s="13">
        <f t="shared" si="128"/>
        <v>217.82085399437625</v>
      </c>
      <c r="BD32" s="3">
        <f t="shared" si="129"/>
        <v>2.009158890970375E-2</v>
      </c>
      <c r="BE32" s="15">
        <f t="shared" si="20"/>
        <v>0</v>
      </c>
      <c r="BF32" s="15">
        <f t="shared" si="21"/>
        <v>0</v>
      </c>
      <c r="BG32" s="15">
        <f t="shared" si="22"/>
        <v>0</v>
      </c>
      <c r="BH32" s="16">
        <f t="shared" si="23"/>
        <v>0</v>
      </c>
      <c r="BI32" s="16">
        <f t="shared" si="23"/>
        <v>0</v>
      </c>
      <c r="BJ32" s="16">
        <f t="shared" si="24"/>
        <v>1.4484999999999999</v>
      </c>
      <c r="BK32" s="3">
        <f t="shared" si="25"/>
        <v>-5.755116708365017E-3</v>
      </c>
      <c r="BL32" s="22">
        <f t="shared" si="26"/>
        <v>-34.53284366426616</v>
      </c>
      <c r="BM32" s="3">
        <f t="shared" si="27"/>
        <v>-47.948999999999998</v>
      </c>
      <c r="BN32" s="3">
        <f t="shared" si="28"/>
        <v>-61.366</v>
      </c>
      <c r="BO32" s="1">
        <f t="shared" si="29"/>
        <v>47.948999999999998</v>
      </c>
      <c r="BP32" s="1">
        <f t="shared" si="30"/>
        <v>52.051000000000002</v>
      </c>
      <c r="BQ32" s="1">
        <f t="shared" si="31"/>
        <v>1.0796065431352697</v>
      </c>
      <c r="BR32" s="1">
        <f t="shared" si="130"/>
        <v>0.48417900416381165</v>
      </c>
      <c r="BS32" s="1">
        <f t="shared" si="131"/>
        <v>-8.7443389872496599E-2</v>
      </c>
      <c r="BT32" s="1">
        <f t="shared" si="195"/>
        <v>-0.11883051983989809</v>
      </c>
      <c r="BU32" s="1">
        <f t="shared" si="196"/>
        <v>-0.15369053304401634</v>
      </c>
      <c r="BV32" s="1">
        <f t="shared" si="32"/>
        <v>2.009158890970375E-2</v>
      </c>
      <c r="BW32" s="1">
        <f t="shared" si="132"/>
        <v>1014.0641122367927</v>
      </c>
      <c r="BX32" s="1">
        <f t="shared" si="133"/>
        <v>-157.84325124686566</v>
      </c>
      <c r="BY32" s="1">
        <f t="shared" si="134"/>
        <v>484.17900416381167</v>
      </c>
      <c r="BZ32" s="2">
        <f t="shared" si="135"/>
        <v>150</v>
      </c>
      <c r="CA32" s="1">
        <f t="shared" si="197"/>
        <v>8.8514950531366765E-5</v>
      </c>
      <c r="CB32" s="3">
        <f t="shared" si="136"/>
        <v>-0.30641201800165818</v>
      </c>
      <c r="CC32" s="1">
        <f t="shared" si="137"/>
        <v>-3.3201503544572208</v>
      </c>
      <c r="CD32" s="13">
        <f t="shared" si="198"/>
        <v>250.06324427123525</v>
      </c>
      <c r="CE32" s="13">
        <f t="shared" si="138"/>
        <v>250.06324427123525</v>
      </c>
      <c r="CF32" s="3">
        <f t="shared" si="139"/>
        <v>2.3192366581392069E-2</v>
      </c>
      <c r="CG32" s="15">
        <f t="shared" si="33"/>
        <v>0</v>
      </c>
      <c r="CH32" s="15">
        <f t="shared" si="34"/>
        <v>0</v>
      </c>
      <c r="CI32" s="15">
        <f t="shared" si="35"/>
        <v>0</v>
      </c>
      <c r="CJ32" s="16">
        <f t="shared" si="36"/>
        <v>0</v>
      </c>
      <c r="CK32" s="16">
        <f t="shared" si="36"/>
        <v>0</v>
      </c>
      <c r="CL32" s="16">
        <f t="shared" si="37"/>
        <v>1.4484999999999999</v>
      </c>
      <c r="CM32" s="3">
        <f t="shared" si="38"/>
        <v>3.1007776716883186E-3</v>
      </c>
      <c r="CN32" s="22">
        <f t="shared" si="39"/>
        <v>-26.499740887871553</v>
      </c>
      <c r="CO32" s="3">
        <f t="shared" si="40"/>
        <v>-39.915999999999997</v>
      </c>
      <c r="CP32" s="3">
        <f t="shared" si="41"/>
        <v>-53.332999999999998</v>
      </c>
      <c r="CQ32" s="1">
        <f t="shared" si="42"/>
        <v>39.915999999999997</v>
      </c>
      <c r="CR32" s="1">
        <f t="shared" si="43"/>
        <v>60.084000000000003</v>
      </c>
      <c r="CS32" s="1">
        <f t="shared" si="44"/>
        <v>0.95890628607400996</v>
      </c>
      <c r="CT32" s="1">
        <f t="shared" si="140"/>
        <v>0.53775901950237071</v>
      </c>
      <c r="CU32" s="1">
        <f t="shared" si="141"/>
        <v>-8.847005925460516E-2</v>
      </c>
      <c r="CV32" s="1">
        <f t="shared" si="199"/>
        <v>-0.11113571187916213</v>
      </c>
      <c r="CW32" s="1">
        <f t="shared" si="200"/>
        <v>-0.10477157880534613</v>
      </c>
      <c r="CX32" s="1">
        <f t="shared" si="45"/>
        <v>2.3192366581392069E-2</v>
      </c>
      <c r="CY32" s="1">
        <f t="shared" si="142"/>
        <v>1016.2346566069745</v>
      </c>
      <c r="CZ32" s="1">
        <f t="shared" si="143"/>
        <v>-107.60250686466658</v>
      </c>
      <c r="DA32" s="1">
        <f t="shared" si="144"/>
        <v>537.75901950237073</v>
      </c>
      <c r="DB32" s="2">
        <f t="shared" si="145"/>
        <v>150</v>
      </c>
      <c r="DC32" s="1">
        <f t="shared" si="201"/>
        <v>9.0975759351612923E-5</v>
      </c>
      <c r="DD32" s="3">
        <f t="shared" si="146"/>
        <v>0.21674391402161547</v>
      </c>
      <c r="DE32" s="1">
        <f t="shared" si="147"/>
        <v>-3.262111073187195</v>
      </c>
      <c r="DF32" s="13">
        <f t="shared" si="202"/>
        <v>239.04617350353269</v>
      </c>
      <c r="DG32" s="13">
        <f t="shared" si="148"/>
        <v>239.04617350353269</v>
      </c>
      <c r="DH32" s="3">
        <f t="shared" si="149"/>
        <v>2.1893233509300728E-2</v>
      </c>
      <c r="DI32" s="15">
        <f t="shared" si="46"/>
        <v>0</v>
      </c>
      <c r="DJ32" s="15">
        <f t="shared" si="47"/>
        <v>0</v>
      </c>
      <c r="DK32" s="15">
        <f t="shared" si="48"/>
        <v>0</v>
      </c>
      <c r="DL32" s="16">
        <f t="shared" si="49"/>
        <v>0</v>
      </c>
      <c r="DM32" s="16">
        <f t="shared" si="49"/>
        <v>0</v>
      </c>
      <c r="DN32" s="16">
        <f t="shared" si="50"/>
        <v>1.4484999999999999</v>
      </c>
      <c r="DO32" s="3">
        <f t="shared" si="51"/>
        <v>-1.2991330720913408E-3</v>
      </c>
      <c r="DP32" s="22">
        <f t="shared" si="52"/>
        <v>-29.865370608315445</v>
      </c>
      <c r="DQ32" s="3">
        <f t="shared" si="53"/>
        <v>-43.281999999999996</v>
      </c>
      <c r="DR32" s="3">
        <f t="shared" si="54"/>
        <v>-56.698</v>
      </c>
      <c r="DS32" s="1">
        <f t="shared" si="55"/>
        <v>43.281999999999996</v>
      </c>
      <c r="DT32" s="1">
        <f t="shared" si="56"/>
        <v>56.718000000000004</v>
      </c>
      <c r="DU32" s="1">
        <f t="shared" si="57"/>
        <v>1.0115139381001006</v>
      </c>
      <c r="DV32" s="1">
        <f t="shared" si="150"/>
        <v>0.51233373684211658</v>
      </c>
      <c r="DW32" s="1">
        <f t="shared" si="151"/>
        <v>-8.6239446791077465E-2</v>
      </c>
      <c r="DX32" s="1">
        <f t="shared" si="203"/>
        <v>-0.11626099583845677</v>
      </c>
      <c r="DY32" s="1">
        <f t="shared" si="204"/>
        <v>-0.12317192625333807</v>
      </c>
      <c r="DZ32" s="1">
        <f t="shared" si="58"/>
        <v>2.1893233509300728E-2</v>
      </c>
      <c r="EA32" s="1">
        <f t="shared" si="152"/>
        <v>1015.3252634565105</v>
      </c>
      <c r="EB32" s="1">
        <f t="shared" si="153"/>
        <v>-126.50003170070326</v>
      </c>
      <c r="EC32" s="1">
        <f t="shared" si="154"/>
        <v>512.33373684211654</v>
      </c>
      <c r="ED32" s="2">
        <f t="shared" si="155"/>
        <v>150</v>
      </c>
      <c r="EE32" s="1">
        <f t="shared" si="205"/>
        <v>8.906075480794792E-5</v>
      </c>
      <c r="EF32" s="3">
        <f t="shared" si="156"/>
        <v>-2.4956986012782352E-2</v>
      </c>
      <c r="EG32" s="1">
        <f t="shared" si="157"/>
        <v>-3.3089420124078917</v>
      </c>
      <c r="EH32" s="13">
        <f t="shared" si="206"/>
        <v>247.69174103253812</v>
      </c>
      <c r="EI32" s="13">
        <f t="shared" si="158"/>
        <v>247.69174103253812</v>
      </c>
      <c r="EJ32" s="3">
        <f t="shared" si="159"/>
        <v>2.2678637390447454E-2</v>
      </c>
      <c r="EK32" s="15">
        <f t="shared" si="59"/>
        <v>0</v>
      </c>
      <c r="EL32" s="15">
        <f t="shared" si="60"/>
        <v>0</v>
      </c>
      <c r="EM32" s="15">
        <f t="shared" si="61"/>
        <v>0</v>
      </c>
      <c r="EN32" s="16">
        <f t="shared" si="62"/>
        <v>0</v>
      </c>
      <c r="EO32" s="16">
        <f t="shared" si="62"/>
        <v>0</v>
      </c>
      <c r="EP32" s="16">
        <f t="shared" si="63"/>
        <v>1.4484999999999999</v>
      </c>
      <c r="EQ32" s="3">
        <f t="shared" si="64"/>
        <v>7.8540388114672552E-4</v>
      </c>
      <c r="ER32" s="22">
        <f t="shared" si="65"/>
        <v>-27.830645527624441</v>
      </c>
      <c r="ES32" s="3">
        <f t="shared" si="66"/>
        <v>-41.247</v>
      </c>
      <c r="ET32" s="3">
        <f t="shared" si="67"/>
        <v>-54.662999999999997</v>
      </c>
      <c r="EU32" s="1">
        <f t="shared" si="68"/>
        <v>41.247</v>
      </c>
      <c r="EV32" s="1">
        <f t="shared" si="69"/>
        <v>58.753</v>
      </c>
      <c r="EW32" s="1">
        <f t="shared" si="70"/>
        <v>0.97997219862961771</v>
      </c>
      <c r="EX32" s="1">
        <f t="shared" si="160"/>
        <v>0.52504134652377799</v>
      </c>
      <c r="EY32" s="1">
        <f t="shared" si="161"/>
        <v>-8.5924603211401357E-2</v>
      </c>
      <c r="EZ32" s="1">
        <f t="shared" si="207"/>
        <v>-0.11558593899472082</v>
      </c>
      <c r="FA32" s="1">
        <f t="shared" si="208"/>
        <v>-0.11031363266074455</v>
      </c>
      <c r="FB32" s="1">
        <f t="shared" si="71"/>
        <v>2.2678637390447454E-2</v>
      </c>
      <c r="FC32" s="1">
        <f t="shared" si="162"/>
        <v>1015.8750461733133</v>
      </c>
      <c r="FD32" s="1">
        <f t="shared" si="163"/>
        <v>-113.29430701523786</v>
      </c>
      <c r="FE32" s="1">
        <f t="shared" si="164"/>
        <v>525.04134652377797</v>
      </c>
      <c r="FF32" s="2">
        <f t="shared" si="165"/>
        <v>150</v>
      </c>
      <c r="FG32" s="1">
        <f t="shared" si="209"/>
        <v>8.9440796119721197E-5</v>
      </c>
      <c r="FH32" s="3">
        <f t="shared" si="166"/>
        <v>0.12968093142167703</v>
      </c>
      <c r="FI32" s="1">
        <f t="shared" si="167"/>
        <v>-3.2721146771454408</v>
      </c>
      <c r="FJ32" s="13">
        <f t="shared" si="210"/>
        <v>243.89427189844059</v>
      </c>
      <c r="FK32" s="13">
        <f t="shared" si="168"/>
        <v>243.89427189844059</v>
      </c>
      <c r="FL32" s="3">
        <f t="shared" si="169"/>
        <v>2.2287191642456461E-2</v>
      </c>
      <c r="FM32" s="15">
        <f t="shared" si="72"/>
        <v>0</v>
      </c>
      <c r="FN32" s="15">
        <f t="shared" si="73"/>
        <v>0</v>
      </c>
      <c r="FO32" s="15">
        <f t="shared" si="74"/>
        <v>0</v>
      </c>
      <c r="FP32" s="16">
        <f t="shared" si="75"/>
        <v>0</v>
      </c>
      <c r="FQ32" s="16">
        <f t="shared" si="75"/>
        <v>0</v>
      </c>
      <c r="FR32" s="16">
        <f t="shared" si="76"/>
        <v>1.4484999999999999</v>
      </c>
      <c r="FS32" s="3">
        <f t="shared" si="77"/>
        <v>-3.9144574799099274E-4</v>
      </c>
      <c r="FT32" s="22">
        <f t="shared" si="78"/>
        <v>-28.844753683041525</v>
      </c>
      <c r="FU32" s="3">
        <f t="shared" si="79"/>
        <v>-42.261000000000003</v>
      </c>
      <c r="FV32" s="3">
        <f t="shared" si="80"/>
        <v>-55.677999999999997</v>
      </c>
      <c r="FW32" s="1">
        <f t="shared" si="81"/>
        <v>42.261000000000003</v>
      </c>
      <c r="FX32" s="1">
        <f t="shared" si="82"/>
        <v>57.738999999999997</v>
      </c>
      <c r="FY32" s="1">
        <f t="shared" si="83"/>
        <v>0.99580667616004037</v>
      </c>
      <c r="FZ32" s="1">
        <f t="shared" si="170"/>
        <v>0.51806224144863799</v>
      </c>
      <c r="GA32" s="1">
        <f t="shared" si="171"/>
        <v>-8.5545416487144504E-2</v>
      </c>
      <c r="GB32" s="1">
        <f t="shared" si="211"/>
        <v>-0.11800562929983684</v>
      </c>
      <c r="GC32" s="1">
        <f t="shared" si="212"/>
        <v>-0.11625517893856062</v>
      </c>
      <c r="GD32" s="1">
        <f t="shared" si="84"/>
        <v>2.2287191642456461E-2</v>
      </c>
      <c r="GE32" s="1">
        <f t="shared" si="172"/>
        <v>1015.6010341497195</v>
      </c>
      <c r="GF32" s="1">
        <f t="shared" si="173"/>
        <v>-119.39639387348052</v>
      </c>
      <c r="GG32" s="1">
        <f t="shared" si="174"/>
        <v>518.06224144863802</v>
      </c>
      <c r="GH32" s="2">
        <f t="shared" si="175"/>
        <v>150</v>
      </c>
      <c r="GI32" s="1">
        <f t="shared" si="213"/>
        <v>8.9094175733346601E-5</v>
      </c>
      <c r="GJ32" s="3">
        <f t="shared" si="176"/>
        <v>5.3869434149388266E-2</v>
      </c>
      <c r="GK32" s="1">
        <f t="shared" si="177"/>
        <v>-3.2892093122190809</v>
      </c>
      <c r="GL32" s="13">
        <f t="shared" si="214"/>
        <v>246.12228466078278</v>
      </c>
      <c r="GM32" s="13">
        <f t="shared" si="178"/>
        <v>246.12228466078278</v>
      </c>
      <c r="GN32" s="3">
        <f t="shared" si="179"/>
        <v>2.2505229176935124E-2</v>
      </c>
      <c r="GO32" s="15">
        <f t="shared" si="85"/>
        <v>0</v>
      </c>
      <c r="GP32" s="15">
        <f t="shared" si="86"/>
        <v>0</v>
      </c>
      <c r="GQ32" s="15">
        <f t="shared" si="87"/>
        <v>0</v>
      </c>
      <c r="GR32" s="16">
        <f t="shared" si="88"/>
        <v>0</v>
      </c>
      <c r="GS32" s="16">
        <f t="shared" si="88"/>
        <v>0</v>
      </c>
      <c r="GT32" s="16">
        <f t="shared" si="89"/>
        <v>1.4484999999999999</v>
      </c>
      <c r="GU32" s="3">
        <f t="shared" si="90"/>
        <v>2.180375344786635E-4</v>
      </c>
      <c r="GV32" s="22">
        <f t="shared" si="91"/>
        <v>-28.279889604081255</v>
      </c>
      <c r="GW32" s="3">
        <f t="shared" si="92"/>
        <v>-41.695999999999998</v>
      </c>
      <c r="GX32" s="3">
        <f t="shared" si="93"/>
        <v>-55.113</v>
      </c>
      <c r="GY32" s="1">
        <f t="shared" si="94"/>
        <v>41.695999999999998</v>
      </c>
      <c r="GZ32" s="1">
        <f t="shared" si="95"/>
        <v>58.304000000000002</v>
      </c>
      <c r="HA32" s="1">
        <f t="shared" si="96"/>
        <v>0.98701601783882742</v>
      </c>
      <c r="HB32" s="1">
        <f t="shared" si="180"/>
        <v>0.52192731373855938</v>
      </c>
      <c r="HC32" s="1">
        <f t="shared" si="181"/>
        <v>-8.5592064489994971E-2</v>
      </c>
      <c r="HD32" s="1">
        <f t="shared" si="215"/>
        <v>-0.11875300419011303</v>
      </c>
      <c r="HE32" s="1">
        <f t="shared" si="216"/>
        <v>-0.11293172945676476</v>
      </c>
      <c r="HF32" s="1">
        <f t="shared" si="97"/>
        <v>2.2505229176935124E-2</v>
      </c>
      <c r="HG32" s="1">
        <f t="shared" si="182"/>
        <v>1015.7536604238546</v>
      </c>
      <c r="HH32" s="1">
        <f t="shared" si="183"/>
        <v>-115.98314478668654</v>
      </c>
      <c r="HI32" s="1">
        <f t="shared" si="184"/>
        <v>521.92731373855941</v>
      </c>
      <c r="HJ32" s="2">
        <f t="shared" si="185"/>
        <v>150</v>
      </c>
      <c r="HK32" s="1">
        <f t="shared" si="217"/>
        <v>8.9269247941077543E-5</v>
      </c>
      <c r="HL32" s="3">
        <f t="shared" si="186"/>
        <v>9.5522494582771178E-2</v>
      </c>
      <c r="HM32" s="1">
        <f t="shared" si="187"/>
        <v>-3.2802618819574976</v>
      </c>
      <c r="HN32" s="13">
        <f t="shared" si="218"/>
        <v>244.97139889447297</v>
      </c>
      <c r="HO32" s="13">
        <f t="shared" si="188"/>
        <v>244.97139889447297</v>
      </c>
      <c r="HP32" s="3">
        <f t="shared" si="189"/>
        <v>2.3786540174164497E-2</v>
      </c>
      <c r="HQ32" s="15">
        <f t="shared" si="98"/>
        <v>0</v>
      </c>
      <c r="HR32" s="15">
        <f t="shared" si="99"/>
        <v>0</v>
      </c>
      <c r="HS32" s="15">
        <f t="shared" si="100"/>
        <v>0</v>
      </c>
      <c r="HT32" s="16">
        <f t="shared" si="101"/>
        <v>0</v>
      </c>
      <c r="HU32" s="16">
        <f t="shared" si="101"/>
        <v>0</v>
      </c>
      <c r="HV32" s="16">
        <f t="shared" si="102"/>
        <v>1.4484999999999999</v>
      </c>
      <c r="HW32" s="3">
        <f t="shared" si="103"/>
        <v>1.2813109972293728E-3</v>
      </c>
      <c r="HX32" s="3"/>
      <c r="HY32" s="3"/>
      <c r="HZ32" s="3"/>
      <c r="IA32" s="3"/>
      <c r="IB32" s="3"/>
      <c r="IC32" s="3"/>
      <c r="ID32" s="1"/>
      <c r="IE32">
        <v>145</v>
      </c>
      <c r="IF32" s="1">
        <v>8.2943503576499971E-3</v>
      </c>
      <c r="IG32">
        <v>199.9908270301303</v>
      </c>
      <c r="IH32" s="4">
        <v>1.9000590549999998</v>
      </c>
    </row>
    <row r="33" spans="1:242" s="4" customFormat="1">
      <c r="A33" s="9">
        <v>15</v>
      </c>
      <c r="B33" s="9">
        <f t="shared" si="0"/>
        <v>100</v>
      </c>
      <c r="C33" s="9">
        <v>0</v>
      </c>
      <c r="D33" s="9">
        <v>-100</v>
      </c>
      <c r="E33" s="9">
        <f t="shared" si="104"/>
        <v>0</v>
      </c>
      <c r="F33" s="9">
        <f t="shared" si="105"/>
        <v>0</v>
      </c>
      <c r="G33" s="9">
        <v>430</v>
      </c>
      <c r="H33" s="9">
        <f t="shared" si="106"/>
        <v>1.456</v>
      </c>
      <c r="I33" s="12">
        <f t="shared" si="1"/>
        <v>-71.219388094397019</v>
      </c>
      <c r="J33" s="14">
        <f t="shared" si="2"/>
        <v>84.63579595939575</v>
      </c>
      <c r="K33" s="14">
        <f t="shared" si="3"/>
        <v>15.36420404060425</v>
      </c>
      <c r="L33" s="1">
        <f t="shared" si="4"/>
        <v>1.2068023242753994</v>
      </c>
      <c r="M33" s="1">
        <f t="shared" si="5"/>
        <v>-0.34431484604171847</v>
      </c>
      <c r="N33" s="1">
        <f t="shared" si="107"/>
        <v>0.21825835625772338</v>
      </c>
      <c r="O33" s="1">
        <f t="shared" si="108"/>
        <v>5.7254888717065286E-2</v>
      </c>
      <c r="P33" s="1">
        <f t="shared" si="109"/>
        <v>1.059126497025748E-2</v>
      </c>
      <c r="Q33" s="1">
        <f t="shared" si="190"/>
        <v>4.6501988705887766E-2</v>
      </c>
      <c r="R33" s="1">
        <f t="shared" si="6"/>
        <v>1.1109316195562751E-2</v>
      </c>
      <c r="S33" s="1">
        <f t="shared" si="110"/>
        <v>1007.8167472089525</v>
      </c>
      <c r="T33" s="1">
        <f t="shared" si="111"/>
        <v>58.801915810200391</v>
      </c>
      <c r="U33" s="1">
        <f t="shared" si="112"/>
        <v>218.25835625772339</v>
      </c>
      <c r="V33" s="1">
        <f t="shared" si="113"/>
        <v>150</v>
      </c>
      <c r="W33" s="1">
        <f t="shared" si="114"/>
        <v>2.2986212604960214E-5</v>
      </c>
      <c r="X33" s="1">
        <f t="shared" si="115"/>
        <v>0.35210871148571216</v>
      </c>
      <c r="Y33" s="1">
        <f t="shared" si="116"/>
        <v>-1.0183891000749152</v>
      </c>
      <c r="Z33" s="13">
        <f t="shared" si="117"/>
        <v>295.36230190879911</v>
      </c>
      <c r="AA33" s="13">
        <f t="shared" si="118"/>
        <v>295.36230190879911</v>
      </c>
      <c r="AB33" s="3">
        <f t="shared" si="119"/>
        <v>2.5412835580597849E-2</v>
      </c>
      <c r="AC33" s="15">
        <f t="shared" si="7"/>
        <v>0</v>
      </c>
      <c r="AD33" s="15">
        <f t="shared" si="8"/>
        <v>0</v>
      </c>
      <c r="AE33" s="15">
        <f t="shared" si="9"/>
        <v>0</v>
      </c>
      <c r="AF33" s="16">
        <f t="shared" si="10"/>
        <v>0</v>
      </c>
      <c r="AG33" s="16">
        <f t="shared" si="11"/>
        <v>0</v>
      </c>
      <c r="AH33" s="16">
        <f t="shared" si="12"/>
        <v>1.456</v>
      </c>
      <c r="AI33" s="3"/>
      <c r="AJ33" s="22">
        <f t="shared" si="13"/>
        <v>-20.747230527234812</v>
      </c>
      <c r="AK33" s="3">
        <f t="shared" si="14"/>
        <v>-34.164000000000001</v>
      </c>
      <c r="AL33" s="3">
        <f t="shared" si="15"/>
        <v>-47.58</v>
      </c>
      <c r="AM33" s="1">
        <f t="shared" si="16"/>
        <v>34.164000000000001</v>
      </c>
      <c r="AN33" s="1">
        <f t="shared" si="17"/>
        <v>65.835999999999999</v>
      </c>
      <c r="AO33" s="1">
        <f t="shared" si="18"/>
        <v>0.85893213253642986</v>
      </c>
      <c r="AP33" s="1">
        <f t="shared" si="120"/>
        <v>0.55569008012495091</v>
      </c>
      <c r="AQ33" s="1">
        <f t="shared" si="121"/>
        <v>4.1739562849602813E-2</v>
      </c>
      <c r="AR33" s="1">
        <f t="shared" si="191"/>
        <v>-0.1176131558354339</v>
      </c>
      <c r="AS33" s="1">
        <f t="shared" si="192"/>
        <v>-5.8930746952633943E-2</v>
      </c>
      <c r="AT33" s="1">
        <f t="shared" si="19"/>
        <v>2.5412835580597849E-2</v>
      </c>
      <c r="AU33" s="1">
        <f t="shared" si="122"/>
        <v>1017.7889849064186</v>
      </c>
      <c r="AV33" s="1">
        <f t="shared" si="123"/>
        <v>-60.523055735294108</v>
      </c>
      <c r="AW33" s="1">
        <f t="shared" si="124"/>
        <v>555.6900801249509</v>
      </c>
      <c r="AX33" s="2">
        <f t="shared" si="125"/>
        <v>150</v>
      </c>
      <c r="AY33" s="1">
        <f t="shared" si="193"/>
        <v>8.5738304787159878E-5</v>
      </c>
      <c r="AZ33" s="3">
        <f t="shared" si="126"/>
        <v>0.92487751264743989</v>
      </c>
      <c r="BA33" s="1">
        <f t="shared" si="127"/>
        <v>-2.8870478244422375</v>
      </c>
      <c r="BB33" s="13">
        <f t="shared" si="194"/>
        <v>224.48525829920538</v>
      </c>
      <c r="BC33" s="13">
        <f t="shared" si="128"/>
        <v>224.48525829920538</v>
      </c>
      <c r="BD33" s="3">
        <f t="shared" si="129"/>
        <v>1.9649014157046917E-2</v>
      </c>
      <c r="BE33" s="15">
        <f t="shared" si="20"/>
        <v>0</v>
      </c>
      <c r="BF33" s="15">
        <f t="shared" si="21"/>
        <v>0</v>
      </c>
      <c r="BG33" s="15">
        <f t="shared" si="22"/>
        <v>0</v>
      </c>
      <c r="BH33" s="16">
        <f t="shared" si="23"/>
        <v>0</v>
      </c>
      <c r="BI33" s="16">
        <f t="shared" si="23"/>
        <v>0</v>
      </c>
      <c r="BJ33" s="16">
        <f t="shared" si="24"/>
        <v>1.456</v>
      </c>
      <c r="BK33" s="3">
        <f t="shared" si="25"/>
        <v>-5.7638214235509327E-3</v>
      </c>
      <c r="BL33" s="22">
        <f t="shared" si="26"/>
        <v>-35.679410380993708</v>
      </c>
      <c r="BM33" s="3">
        <f t="shared" si="27"/>
        <v>-49.095999999999997</v>
      </c>
      <c r="BN33" s="3">
        <f t="shared" si="28"/>
        <v>-62.512</v>
      </c>
      <c r="BO33" s="1">
        <f t="shared" si="29"/>
        <v>49.095999999999997</v>
      </c>
      <c r="BP33" s="1">
        <f t="shared" si="30"/>
        <v>50.904000000000003</v>
      </c>
      <c r="BQ33" s="1">
        <f t="shared" si="31"/>
        <v>1.1026300781133918</v>
      </c>
      <c r="BR33" s="1">
        <f t="shared" si="130"/>
        <v>0.4604706995624408</v>
      </c>
      <c r="BS33" s="1">
        <f t="shared" si="131"/>
        <v>-8.1996196014954628E-2</v>
      </c>
      <c r="BT33" s="1">
        <f t="shared" si="195"/>
        <v>-0.11883051983989809</v>
      </c>
      <c r="BU33" s="1">
        <f t="shared" si="196"/>
        <v>-0.14551172490066464</v>
      </c>
      <c r="BV33" s="1">
        <f t="shared" si="32"/>
        <v>1.9649014157046917E-2</v>
      </c>
      <c r="BW33" s="1">
        <f t="shared" si="132"/>
        <v>1013.7543099099329</v>
      </c>
      <c r="BX33" s="1">
        <f t="shared" si="133"/>
        <v>-149.44345170748059</v>
      </c>
      <c r="BY33" s="1">
        <f t="shared" si="134"/>
        <v>460.47069956244081</v>
      </c>
      <c r="BZ33" s="2">
        <f t="shared" si="135"/>
        <v>150</v>
      </c>
      <c r="CA33" s="1">
        <f t="shared" si="197"/>
        <v>8.4306090604905484E-5</v>
      </c>
      <c r="CB33" s="3">
        <f t="shared" si="136"/>
        <v>-0.24484420262592763</v>
      </c>
      <c r="CC33" s="1">
        <f t="shared" si="137"/>
        <v>-3.1921963261829651</v>
      </c>
      <c r="CD33" s="13">
        <f t="shared" si="198"/>
        <v>252.42907942384747</v>
      </c>
      <c r="CE33" s="13">
        <f t="shared" si="138"/>
        <v>252.42907942384747</v>
      </c>
      <c r="CF33" s="3">
        <f t="shared" si="139"/>
        <v>2.2737487784634004E-2</v>
      </c>
      <c r="CG33" s="15">
        <f t="shared" si="33"/>
        <v>0</v>
      </c>
      <c r="CH33" s="15">
        <f t="shared" si="34"/>
        <v>0</v>
      </c>
      <c r="CI33" s="15">
        <f t="shared" si="35"/>
        <v>0</v>
      </c>
      <c r="CJ33" s="16">
        <f t="shared" si="36"/>
        <v>0</v>
      </c>
      <c r="CK33" s="16">
        <f t="shared" si="36"/>
        <v>0</v>
      </c>
      <c r="CL33" s="16">
        <f t="shared" si="37"/>
        <v>1.456</v>
      </c>
      <c r="CM33" s="3">
        <f t="shared" si="38"/>
        <v>3.0884736275870878E-3</v>
      </c>
      <c r="CN33" s="22">
        <f t="shared" si="39"/>
        <v>-27.678183366519391</v>
      </c>
      <c r="CO33" s="3">
        <f t="shared" si="40"/>
        <v>-41.094999999999999</v>
      </c>
      <c r="CP33" s="3">
        <f t="shared" si="41"/>
        <v>-54.511000000000003</v>
      </c>
      <c r="CQ33" s="1">
        <f t="shared" si="42"/>
        <v>41.094999999999999</v>
      </c>
      <c r="CR33" s="1">
        <f t="shared" si="43"/>
        <v>58.905000000000001</v>
      </c>
      <c r="CS33" s="1">
        <f t="shared" si="44"/>
        <v>0.9848945688969537</v>
      </c>
      <c r="CT33" s="1">
        <f t="shared" si="140"/>
        <v>0.51976565645887485</v>
      </c>
      <c r="CU33" s="1">
        <f t="shared" si="141"/>
        <v>-8.3489511393497903E-2</v>
      </c>
      <c r="CV33" s="1">
        <f t="shared" si="199"/>
        <v>-0.11113571187916213</v>
      </c>
      <c r="CW33" s="1">
        <f t="shared" si="200"/>
        <v>-0.10512604468724319</v>
      </c>
      <c r="CX33" s="1">
        <f t="shared" si="45"/>
        <v>2.2737487784634004E-2</v>
      </c>
      <c r="CY33" s="1">
        <f t="shared" si="142"/>
        <v>1015.9162414492438</v>
      </c>
      <c r="CZ33" s="1">
        <f t="shared" si="143"/>
        <v>-107.96655041469251</v>
      </c>
      <c r="DA33" s="1">
        <f t="shared" si="144"/>
        <v>519.7656564588749</v>
      </c>
      <c r="DB33" s="2">
        <f t="shared" si="145"/>
        <v>150</v>
      </c>
      <c r="DC33" s="1">
        <f t="shared" si="201"/>
        <v>8.8501688516669227E-5</v>
      </c>
      <c r="DD33" s="3">
        <f t="shared" si="146"/>
        <v>0.1804410259999483</v>
      </c>
      <c r="DE33" s="1">
        <f t="shared" si="147"/>
        <v>-3.2301821416951522</v>
      </c>
      <c r="DF33" s="13">
        <f t="shared" si="202"/>
        <v>243.32357915685415</v>
      </c>
      <c r="DG33" s="13">
        <f t="shared" si="148"/>
        <v>243.32357915685415</v>
      </c>
      <c r="DH33" s="3">
        <f t="shared" si="149"/>
        <v>2.1447929735260989E-2</v>
      </c>
      <c r="DI33" s="15">
        <f t="shared" si="46"/>
        <v>0</v>
      </c>
      <c r="DJ33" s="15">
        <f t="shared" si="47"/>
        <v>0</v>
      </c>
      <c r="DK33" s="15">
        <f t="shared" si="48"/>
        <v>0</v>
      </c>
      <c r="DL33" s="16">
        <f t="shared" si="49"/>
        <v>0</v>
      </c>
      <c r="DM33" s="16">
        <f t="shared" si="49"/>
        <v>0</v>
      </c>
      <c r="DN33" s="16">
        <f t="shared" si="50"/>
        <v>1.456</v>
      </c>
      <c r="DO33" s="3">
        <f t="shared" si="51"/>
        <v>-1.2895580493730158E-3</v>
      </c>
      <c r="DP33" s="22">
        <f t="shared" si="52"/>
        <v>-31.019007328625648</v>
      </c>
      <c r="DQ33" s="3">
        <f t="shared" si="53"/>
        <v>-44.435000000000002</v>
      </c>
      <c r="DR33" s="3">
        <f t="shared" si="54"/>
        <v>-57.851999999999997</v>
      </c>
      <c r="DS33" s="1">
        <f t="shared" si="55"/>
        <v>44.435000000000002</v>
      </c>
      <c r="DT33" s="1">
        <f t="shared" si="56"/>
        <v>55.564999999999998</v>
      </c>
      <c r="DU33" s="1">
        <f t="shared" si="57"/>
        <v>1.0361176568710446</v>
      </c>
      <c r="DV33" s="1">
        <f t="shared" si="150"/>
        <v>0.49207437541888055</v>
      </c>
      <c r="DW33" s="1">
        <f t="shared" si="151"/>
        <v>-8.177593523056427E-2</v>
      </c>
      <c r="DX33" s="1">
        <f t="shared" si="203"/>
        <v>-0.11626099583845677</v>
      </c>
      <c r="DY33" s="1">
        <f t="shared" si="204"/>
        <v>-0.12030422325554584</v>
      </c>
      <c r="DZ33" s="1">
        <f t="shared" si="58"/>
        <v>2.1447929735260989E-2</v>
      </c>
      <c r="EA33" s="1">
        <f t="shared" si="152"/>
        <v>1015.0135508146827</v>
      </c>
      <c r="EB33" s="1">
        <f t="shared" si="153"/>
        <v>-123.55484336791068</v>
      </c>
      <c r="EC33" s="1">
        <f t="shared" si="154"/>
        <v>492.07437541888055</v>
      </c>
      <c r="ED33" s="2">
        <f t="shared" si="155"/>
        <v>150</v>
      </c>
      <c r="EE33" s="1">
        <f t="shared" si="205"/>
        <v>8.5909412765591137E-5</v>
      </c>
      <c r="EF33" s="3">
        <f t="shared" si="156"/>
        <v>-1.8077311501027395E-2</v>
      </c>
      <c r="EG33" s="1">
        <f t="shared" si="157"/>
        <v>-3.235266771790176</v>
      </c>
      <c r="EH33" s="13">
        <f t="shared" si="206"/>
        <v>251.06032564928137</v>
      </c>
      <c r="EI33" s="13">
        <f t="shared" si="158"/>
        <v>251.06032564928137</v>
      </c>
      <c r="EJ33" s="3">
        <f t="shared" si="159"/>
        <v>2.2231433409848848E-2</v>
      </c>
      <c r="EK33" s="15">
        <f t="shared" si="59"/>
        <v>0</v>
      </c>
      <c r="EL33" s="15">
        <f t="shared" si="60"/>
        <v>0</v>
      </c>
      <c r="EM33" s="15">
        <f t="shared" si="61"/>
        <v>0</v>
      </c>
      <c r="EN33" s="16">
        <f t="shared" si="62"/>
        <v>0</v>
      </c>
      <c r="EO33" s="16">
        <f t="shared" si="62"/>
        <v>0</v>
      </c>
      <c r="EP33" s="16">
        <f t="shared" si="63"/>
        <v>1.456</v>
      </c>
      <c r="EQ33" s="3">
        <f t="shared" si="64"/>
        <v>7.8350367458785916E-4</v>
      </c>
      <c r="ER33" s="22">
        <f t="shared" si="65"/>
        <v>-28.989205062853991</v>
      </c>
      <c r="ES33" s="3">
        <f t="shared" si="66"/>
        <v>-42.405999999999999</v>
      </c>
      <c r="ET33" s="3">
        <f t="shared" si="67"/>
        <v>-55.822000000000003</v>
      </c>
      <c r="EU33" s="1">
        <f t="shared" si="68"/>
        <v>42.405999999999999</v>
      </c>
      <c r="EV33" s="1">
        <f t="shared" si="69"/>
        <v>57.594000000000001</v>
      </c>
      <c r="EW33" s="1">
        <f t="shared" si="70"/>
        <v>1.0052828853538847</v>
      </c>
      <c r="EX33" s="1">
        <f t="shared" si="160"/>
        <v>0.50621373448533902</v>
      </c>
      <c r="EY33" s="1">
        <f t="shared" si="161"/>
        <v>-8.1489752388087824E-2</v>
      </c>
      <c r="EZ33" s="1">
        <f t="shared" si="207"/>
        <v>-0.11558593899472082</v>
      </c>
      <c r="FA33" s="1">
        <f t="shared" si="208"/>
        <v>-0.10932339587927091</v>
      </c>
      <c r="FB33" s="1">
        <f t="shared" si="71"/>
        <v>2.2231433409848848E-2</v>
      </c>
      <c r="FC33" s="1">
        <f t="shared" si="162"/>
        <v>1015.5620033868942</v>
      </c>
      <c r="FD33" s="1">
        <f t="shared" si="163"/>
        <v>-112.27731403592881</v>
      </c>
      <c r="FE33" s="1">
        <f t="shared" si="164"/>
        <v>506.21373448533905</v>
      </c>
      <c r="FF33" s="2">
        <f t="shared" si="165"/>
        <v>150</v>
      </c>
      <c r="FG33" s="1">
        <f t="shared" si="209"/>
        <v>8.6757560065028883E-5</v>
      </c>
      <c r="FH33" s="3">
        <f t="shared" si="166"/>
        <v>0.11184712714909693</v>
      </c>
      <c r="FI33" s="1">
        <f t="shared" si="167"/>
        <v>-3.2228678843282301</v>
      </c>
      <c r="FJ33" s="13">
        <f t="shared" si="210"/>
        <v>247.65318295508683</v>
      </c>
      <c r="FK33" s="13">
        <f t="shared" si="168"/>
        <v>247.65318295508683</v>
      </c>
      <c r="FL33" s="3">
        <f t="shared" si="169"/>
        <v>2.1841720763789728E-2</v>
      </c>
      <c r="FM33" s="15">
        <f t="shared" si="72"/>
        <v>0</v>
      </c>
      <c r="FN33" s="15">
        <f t="shared" si="73"/>
        <v>0</v>
      </c>
      <c r="FO33" s="15">
        <f t="shared" si="74"/>
        <v>0</v>
      </c>
      <c r="FP33" s="16">
        <f t="shared" si="75"/>
        <v>0</v>
      </c>
      <c r="FQ33" s="16">
        <f t="shared" si="75"/>
        <v>0</v>
      </c>
      <c r="FR33" s="16">
        <f t="shared" si="76"/>
        <v>1.456</v>
      </c>
      <c r="FS33" s="3">
        <f t="shared" si="77"/>
        <v>-3.8971264605911979E-4</v>
      </c>
      <c r="FT33" s="22">
        <f t="shared" si="78"/>
        <v>-29.998823316893159</v>
      </c>
      <c r="FU33" s="3">
        <f t="shared" si="79"/>
        <v>-43.414999999999999</v>
      </c>
      <c r="FV33" s="3">
        <f t="shared" si="80"/>
        <v>-56.832000000000001</v>
      </c>
      <c r="FW33" s="1">
        <f t="shared" si="81"/>
        <v>43.414999999999999</v>
      </c>
      <c r="FX33" s="1">
        <f t="shared" si="82"/>
        <v>56.585000000000001</v>
      </c>
      <c r="FY33" s="1">
        <f t="shared" si="83"/>
        <v>1.0207387063488083</v>
      </c>
      <c r="FZ33" s="1">
        <f t="shared" si="170"/>
        <v>0.49864060377535768</v>
      </c>
      <c r="GA33" s="1">
        <f t="shared" si="171"/>
        <v>-8.1191194562304406E-2</v>
      </c>
      <c r="GB33" s="1">
        <f t="shared" si="211"/>
        <v>-0.11800562929983684</v>
      </c>
      <c r="GC33" s="1">
        <f t="shared" si="212"/>
        <v>-0.11440427777714</v>
      </c>
      <c r="GD33" s="1">
        <f t="shared" si="84"/>
        <v>2.1841720763789728E-2</v>
      </c>
      <c r="GE33" s="1">
        <f t="shared" si="172"/>
        <v>1015.2892045346529</v>
      </c>
      <c r="GF33" s="1">
        <f t="shared" si="173"/>
        <v>-117.49548136267832</v>
      </c>
      <c r="GG33" s="1">
        <f t="shared" si="174"/>
        <v>498.6406037753577</v>
      </c>
      <c r="GH33" s="2">
        <f t="shared" si="175"/>
        <v>150</v>
      </c>
      <c r="GI33" s="1">
        <f t="shared" si="213"/>
        <v>8.6224096257032232E-5</v>
      </c>
      <c r="GJ33" s="3">
        <f t="shared" si="176"/>
        <v>4.7962496677878053E-2</v>
      </c>
      <c r="GK33" s="1">
        <f t="shared" si="177"/>
        <v>-3.2282956178905811</v>
      </c>
      <c r="GL33" s="13">
        <f t="shared" si="214"/>
        <v>249.60506076840355</v>
      </c>
      <c r="GM33" s="13">
        <f t="shared" si="178"/>
        <v>249.60506076840355</v>
      </c>
      <c r="GN33" s="3">
        <f t="shared" si="179"/>
        <v>2.2058882937229737E-2</v>
      </c>
      <c r="GO33" s="15">
        <f t="shared" si="85"/>
        <v>0</v>
      </c>
      <c r="GP33" s="15">
        <f t="shared" si="86"/>
        <v>0</v>
      </c>
      <c r="GQ33" s="15">
        <f t="shared" si="87"/>
        <v>0</v>
      </c>
      <c r="GR33" s="16">
        <f t="shared" si="88"/>
        <v>0</v>
      </c>
      <c r="GS33" s="16">
        <f t="shared" si="88"/>
        <v>0</v>
      </c>
      <c r="GT33" s="16">
        <f t="shared" si="89"/>
        <v>1.456</v>
      </c>
      <c r="GU33" s="3">
        <f t="shared" si="90"/>
        <v>2.1716217344000879E-4</v>
      </c>
      <c r="GV33" s="22">
        <f t="shared" si="91"/>
        <v>-29.43622701264443</v>
      </c>
      <c r="GW33" s="3">
        <f t="shared" si="92"/>
        <v>-42.853000000000002</v>
      </c>
      <c r="GX33" s="3">
        <f t="shared" si="93"/>
        <v>-56.268999999999998</v>
      </c>
      <c r="GY33" s="1">
        <f t="shared" si="94"/>
        <v>42.853000000000002</v>
      </c>
      <c r="GZ33" s="1">
        <f t="shared" si="95"/>
        <v>57.146999999999998</v>
      </c>
      <c r="HA33" s="1">
        <f t="shared" si="96"/>
        <v>1.0121467772677124</v>
      </c>
      <c r="HB33" s="1">
        <f t="shared" si="180"/>
        <v>0.50261518857769971</v>
      </c>
      <c r="HC33" s="1">
        <f t="shared" si="181"/>
        <v>-8.1251510198799781E-2</v>
      </c>
      <c r="HD33" s="1">
        <f t="shared" si="215"/>
        <v>-0.11875300419011303</v>
      </c>
      <c r="HE33" s="1">
        <f t="shared" si="216"/>
        <v>-0.11140645423117136</v>
      </c>
      <c r="HF33" s="1">
        <f t="shared" si="97"/>
        <v>2.2058882937229737E-2</v>
      </c>
      <c r="HG33" s="1">
        <f t="shared" si="182"/>
        <v>1015.4412180560608</v>
      </c>
      <c r="HH33" s="1">
        <f t="shared" si="183"/>
        <v>-114.41665662449761</v>
      </c>
      <c r="HI33" s="1">
        <f t="shared" si="184"/>
        <v>502.61518857769971</v>
      </c>
      <c r="HJ33" s="2">
        <f t="shared" si="185"/>
        <v>150</v>
      </c>
      <c r="HK33" s="1">
        <f t="shared" si="217"/>
        <v>8.6397218193237641E-5</v>
      </c>
      <c r="HL33" s="3">
        <f t="shared" si="186"/>
        <v>8.4430262352663307E-2</v>
      </c>
      <c r="HM33" s="1">
        <f t="shared" si="187"/>
        <v>-3.2244021782317973</v>
      </c>
      <c r="HN33" s="13">
        <f t="shared" si="218"/>
        <v>248.80447508699788</v>
      </c>
      <c r="HO33" s="13">
        <f t="shared" si="188"/>
        <v>248.80447508699788</v>
      </c>
      <c r="HP33" s="3">
        <f t="shared" si="189"/>
        <v>2.3313278801363038E-2</v>
      </c>
      <c r="HQ33" s="15">
        <f t="shared" si="98"/>
        <v>0</v>
      </c>
      <c r="HR33" s="15">
        <f t="shared" si="99"/>
        <v>0</v>
      </c>
      <c r="HS33" s="15">
        <f t="shared" si="100"/>
        <v>0</v>
      </c>
      <c r="HT33" s="16">
        <f t="shared" si="101"/>
        <v>0</v>
      </c>
      <c r="HU33" s="16">
        <f t="shared" si="101"/>
        <v>0</v>
      </c>
      <c r="HV33" s="16">
        <f t="shared" si="102"/>
        <v>1.456</v>
      </c>
      <c r="HW33" s="3">
        <f t="shared" si="103"/>
        <v>1.2543958641333015E-3</v>
      </c>
      <c r="HX33" s="3"/>
      <c r="HY33" s="3"/>
      <c r="HZ33" s="3"/>
      <c r="IA33" s="3"/>
      <c r="IB33" s="3"/>
      <c r="IC33" s="3"/>
      <c r="ID33" s="1"/>
      <c r="IE33">
        <v>150</v>
      </c>
      <c r="IF33" s="1">
        <v>9.8345945860714278E-3</v>
      </c>
      <c r="IG33">
        <v>229.18303417848139</v>
      </c>
      <c r="IH33" s="4">
        <v>1.9195199928571431</v>
      </c>
    </row>
    <row r="34" spans="1:242" s="4" customFormat="1">
      <c r="A34" s="9">
        <v>16</v>
      </c>
      <c r="B34" s="9">
        <f t="shared" si="0"/>
        <v>100</v>
      </c>
      <c r="C34" s="9">
        <v>0</v>
      </c>
      <c r="D34" s="9">
        <v>-100</v>
      </c>
      <c r="E34" s="9">
        <f t="shared" si="104"/>
        <v>0</v>
      </c>
      <c r="F34" s="9">
        <f t="shared" si="105"/>
        <v>0</v>
      </c>
      <c r="G34" s="9">
        <v>425</v>
      </c>
      <c r="H34" s="9">
        <f t="shared" si="106"/>
        <v>1.4635</v>
      </c>
      <c r="I34" s="12">
        <f t="shared" si="1"/>
        <v>-71.51713696233692</v>
      </c>
      <c r="J34" s="14">
        <f t="shared" si="2"/>
        <v>84.933544827335652</v>
      </c>
      <c r="K34" s="14">
        <f t="shared" si="3"/>
        <v>15.066455172664348</v>
      </c>
      <c r="L34" s="1">
        <f t="shared" si="4"/>
        <v>1.2176912447858272</v>
      </c>
      <c r="M34" s="1">
        <f t="shared" si="5"/>
        <v>-0.34155074974093846</v>
      </c>
      <c r="N34" s="1">
        <f t="shared" si="107"/>
        <v>0.21777841020855782</v>
      </c>
      <c r="O34" s="1">
        <f t="shared" si="108"/>
        <v>5.6775643656541627E-2</v>
      </c>
      <c r="P34" s="1">
        <f t="shared" si="109"/>
        <v>1.0554004882854085E-2</v>
      </c>
      <c r="Q34" s="1">
        <f t="shared" si="190"/>
        <v>4.6501988705887766E-2</v>
      </c>
      <c r="R34" s="1">
        <f t="shared" si="6"/>
        <v>1.099438513253795E-2</v>
      </c>
      <c r="S34" s="1">
        <f t="shared" si="110"/>
        <v>1007.7362954648353</v>
      </c>
      <c r="T34" s="1">
        <f t="shared" si="111"/>
        <v>58.309721548141383</v>
      </c>
      <c r="U34" s="1">
        <f t="shared" si="112"/>
        <v>217.77841020855783</v>
      </c>
      <c r="V34" s="1">
        <f t="shared" si="113"/>
        <v>150</v>
      </c>
      <c r="W34" s="1">
        <f t="shared" si="114"/>
        <v>2.298621260495952E-5</v>
      </c>
      <c r="X34" s="1">
        <f t="shared" si="115"/>
        <v>0.34245983019365056</v>
      </c>
      <c r="Y34" s="1">
        <f t="shared" si="116"/>
        <v>-1.0133472647951354</v>
      </c>
      <c r="Z34" s="13">
        <f t="shared" si="117"/>
        <v>293.90002381296893</v>
      </c>
      <c r="AA34" s="13">
        <f t="shared" si="118"/>
        <v>293.90002381296893</v>
      </c>
      <c r="AB34" s="3">
        <f t="shared" si="119"/>
        <v>2.498414405666205E-2</v>
      </c>
      <c r="AC34" s="15">
        <f t="shared" si="7"/>
        <v>0</v>
      </c>
      <c r="AD34" s="15">
        <f t="shared" si="8"/>
        <v>0</v>
      </c>
      <c r="AE34" s="15">
        <f t="shared" si="9"/>
        <v>0</v>
      </c>
      <c r="AF34" s="16">
        <f t="shared" si="10"/>
        <v>0</v>
      </c>
      <c r="AG34" s="16">
        <f t="shared" si="11"/>
        <v>0</v>
      </c>
      <c r="AH34" s="16">
        <f t="shared" si="12"/>
        <v>1.4635</v>
      </c>
      <c r="AI34" s="3"/>
      <c r="AJ34" s="22">
        <f t="shared" si="13"/>
        <v>-21.8578303301773</v>
      </c>
      <c r="AK34" s="3">
        <f t="shared" si="14"/>
        <v>-35.274000000000001</v>
      </c>
      <c r="AL34" s="3">
        <f t="shared" si="15"/>
        <v>-48.691000000000003</v>
      </c>
      <c r="AM34" s="1">
        <f t="shared" si="16"/>
        <v>35.274000000000001</v>
      </c>
      <c r="AN34" s="1">
        <f t="shared" si="17"/>
        <v>64.725999999999999</v>
      </c>
      <c r="AO34" s="1">
        <f t="shared" si="18"/>
        <v>0.88614013996327523</v>
      </c>
      <c r="AP34" s="1">
        <f t="shared" si="120"/>
        <v>0.54416014853690742</v>
      </c>
      <c r="AQ34" s="1">
        <f t="shared" si="121"/>
        <v>4.1060586028730472E-2</v>
      </c>
      <c r="AR34" s="1">
        <f t="shared" si="191"/>
        <v>-0.1176131558354339</v>
      </c>
      <c r="AS34" s="1">
        <f t="shared" si="192"/>
        <v>-6.3102092655816747E-2</v>
      </c>
      <c r="AT34" s="1">
        <f t="shared" si="19"/>
        <v>2.498414405666205E-2</v>
      </c>
      <c r="AU34" s="1">
        <f t="shared" si="122"/>
        <v>1017.4889008396635</v>
      </c>
      <c r="AV34" s="1">
        <f t="shared" si="123"/>
        <v>-64.807111199376919</v>
      </c>
      <c r="AW34" s="1">
        <f t="shared" si="124"/>
        <v>544.1601485369074</v>
      </c>
      <c r="AX34" s="2">
        <f t="shared" si="125"/>
        <v>150</v>
      </c>
      <c r="AY34" s="1">
        <f t="shared" si="193"/>
        <v>8.4719317088687013E-5</v>
      </c>
      <c r="AZ34" s="3">
        <f t="shared" si="126"/>
        <v>0.81759277610024383</v>
      </c>
      <c r="BA34" s="1">
        <f t="shared" si="127"/>
        <v>-2.9300288323990635</v>
      </c>
      <c r="BB34" s="13">
        <f t="shared" si="194"/>
        <v>230.56755201270971</v>
      </c>
      <c r="BC34" s="13">
        <f t="shared" si="128"/>
        <v>230.56755201270971</v>
      </c>
      <c r="BD34" s="3">
        <f t="shared" si="129"/>
        <v>1.9227483704022389E-2</v>
      </c>
      <c r="BE34" s="15">
        <f t="shared" si="20"/>
        <v>0</v>
      </c>
      <c r="BF34" s="15">
        <f t="shared" si="21"/>
        <v>0</v>
      </c>
      <c r="BG34" s="15">
        <f t="shared" si="22"/>
        <v>0</v>
      </c>
      <c r="BH34" s="16">
        <f t="shared" si="23"/>
        <v>0</v>
      </c>
      <c r="BI34" s="16">
        <f t="shared" si="23"/>
        <v>0</v>
      </c>
      <c r="BJ34" s="16">
        <f t="shared" si="24"/>
        <v>1.4635</v>
      </c>
      <c r="BK34" s="3">
        <f t="shared" si="25"/>
        <v>-5.7566603526396608E-3</v>
      </c>
      <c r="BL34" s="22">
        <f t="shared" si="26"/>
        <v>-36.771458186756732</v>
      </c>
      <c r="BM34" s="3">
        <f t="shared" si="27"/>
        <v>-50.188000000000002</v>
      </c>
      <c r="BN34" s="3">
        <f t="shared" si="28"/>
        <v>-63.603999999999999</v>
      </c>
      <c r="BO34" s="1">
        <f t="shared" si="29"/>
        <v>50.188000000000002</v>
      </c>
      <c r="BP34" s="1">
        <f t="shared" si="30"/>
        <v>49.811999999999998</v>
      </c>
      <c r="BQ34" s="1">
        <f t="shared" si="31"/>
        <v>1.1246255610869018</v>
      </c>
      <c r="BR34" s="1">
        <f t="shared" si="130"/>
        <v>0.43990965947020122</v>
      </c>
      <c r="BS34" s="1">
        <f t="shared" si="131"/>
        <v>-7.7268760665336444E-2</v>
      </c>
      <c r="BT34" s="1">
        <f t="shared" si="195"/>
        <v>-0.11883051983989809</v>
      </c>
      <c r="BU34" s="1">
        <f t="shared" si="196"/>
        <v>-0.13835953370043527</v>
      </c>
      <c r="BV34" s="1">
        <f t="shared" si="32"/>
        <v>1.9227483704022389E-2</v>
      </c>
      <c r="BW34" s="1">
        <f t="shared" si="132"/>
        <v>1013.4592385928156</v>
      </c>
      <c r="BX34" s="1">
        <f t="shared" si="133"/>
        <v>-142.09800830102103</v>
      </c>
      <c r="BY34" s="1">
        <f t="shared" si="134"/>
        <v>439.90965947020123</v>
      </c>
      <c r="BZ34" s="2">
        <f t="shared" si="135"/>
        <v>150</v>
      </c>
      <c r="CA34" s="1">
        <f t="shared" si="197"/>
        <v>8.0629587028138017E-5</v>
      </c>
      <c r="CB34" s="3">
        <f t="shared" si="136"/>
        <v>-0.19289435345729516</v>
      </c>
      <c r="CC34" s="1">
        <f t="shared" si="137"/>
        <v>-3.0770169090606538</v>
      </c>
      <c r="CD34" s="13">
        <f t="shared" si="198"/>
        <v>254.41586415723052</v>
      </c>
      <c r="CE34" s="13">
        <f t="shared" si="138"/>
        <v>254.41586415723052</v>
      </c>
      <c r="CF34" s="3">
        <f t="shared" si="139"/>
        <v>2.2294979342050658E-2</v>
      </c>
      <c r="CG34" s="15">
        <f t="shared" si="33"/>
        <v>0</v>
      </c>
      <c r="CH34" s="15">
        <f t="shared" si="34"/>
        <v>0</v>
      </c>
      <c r="CI34" s="15">
        <f t="shared" si="35"/>
        <v>0</v>
      </c>
      <c r="CJ34" s="16">
        <f t="shared" si="36"/>
        <v>0</v>
      </c>
      <c r="CK34" s="16">
        <f t="shared" si="36"/>
        <v>0</v>
      </c>
      <c r="CL34" s="16">
        <f t="shared" si="37"/>
        <v>1.4635</v>
      </c>
      <c r="CM34" s="3">
        <f t="shared" si="38"/>
        <v>3.0674956380282691E-3</v>
      </c>
      <c r="CN34" s="22">
        <f t="shared" si="39"/>
        <v>-28.824578295491783</v>
      </c>
      <c r="CO34" s="3">
        <f t="shared" si="40"/>
        <v>-42.241</v>
      </c>
      <c r="CP34" s="3">
        <f t="shared" si="41"/>
        <v>-55.656999999999996</v>
      </c>
      <c r="CQ34" s="1">
        <f t="shared" si="42"/>
        <v>42.241</v>
      </c>
      <c r="CR34" s="1">
        <f t="shared" si="43"/>
        <v>57.759</v>
      </c>
      <c r="CS34" s="1">
        <f t="shared" si="44"/>
        <v>1.0100578876189821</v>
      </c>
      <c r="CT34" s="1">
        <f t="shared" si="140"/>
        <v>0.50326637444056743</v>
      </c>
      <c r="CU34" s="1">
        <f t="shared" si="141"/>
        <v>-7.9103442810491004E-2</v>
      </c>
      <c r="CV34" s="1">
        <f t="shared" si="199"/>
        <v>-0.11113571187916213</v>
      </c>
      <c r="CW34" s="1">
        <f t="shared" si="200"/>
        <v>-0.10550424884101212</v>
      </c>
      <c r="CX34" s="1">
        <f t="shared" si="45"/>
        <v>2.2294979342050658E-2</v>
      </c>
      <c r="CY34" s="1">
        <f t="shared" si="142"/>
        <v>1015.6064855394355</v>
      </c>
      <c r="CZ34" s="1">
        <f t="shared" si="143"/>
        <v>-108.35497364469626</v>
      </c>
      <c r="DA34" s="1">
        <f t="shared" si="144"/>
        <v>503.26637444056746</v>
      </c>
      <c r="DB34" s="2">
        <f t="shared" si="145"/>
        <v>150</v>
      </c>
      <c r="DC34" s="1">
        <f t="shared" si="201"/>
        <v>8.6185473282003597E-5</v>
      </c>
      <c r="DD34" s="3">
        <f t="shared" si="146"/>
        <v>0.14903890649320345</v>
      </c>
      <c r="DE34" s="1">
        <f t="shared" si="147"/>
        <v>-3.1952079948143952</v>
      </c>
      <c r="DF34" s="13">
        <f t="shared" si="202"/>
        <v>247.15750602652795</v>
      </c>
      <c r="DG34" s="13">
        <f t="shared" si="148"/>
        <v>247.15750602652795</v>
      </c>
      <c r="DH34" s="3">
        <f t="shared" si="149"/>
        <v>2.1018382671433033E-2</v>
      </c>
      <c r="DI34" s="15">
        <f t="shared" si="46"/>
        <v>0</v>
      </c>
      <c r="DJ34" s="15">
        <f t="shared" si="47"/>
        <v>0</v>
      </c>
      <c r="DK34" s="15">
        <f t="shared" si="48"/>
        <v>0</v>
      </c>
      <c r="DL34" s="16">
        <f t="shared" si="49"/>
        <v>0</v>
      </c>
      <c r="DM34" s="16">
        <f t="shared" si="49"/>
        <v>0</v>
      </c>
      <c r="DN34" s="16">
        <f t="shared" si="50"/>
        <v>1.4635</v>
      </c>
      <c r="DO34" s="3">
        <f t="shared" si="51"/>
        <v>-1.2765966706176253E-3</v>
      </c>
      <c r="DP34" s="22">
        <f t="shared" si="52"/>
        <v>-32.131823556159212</v>
      </c>
      <c r="DQ34" s="3">
        <f t="shared" si="53"/>
        <v>-45.548000000000002</v>
      </c>
      <c r="DR34" s="3">
        <f t="shared" si="54"/>
        <v>-58.965000000000003</v>
      </c>
      <c r="DS34" s="1">
        <f t="shared" si="55"/>
        <v>45.548000000000002</v>
      </c>
      <c r="DT34" s="1">
        <f t="shared" si="56"/>
        <v>54.451999999999998</v>
      </c>
      <c r="DU34" s="1">
        <f t="shared" si="57"/>
        <v>1.0598074961213111</v>
      </c>
      <c r="DV34" s="1">
        <f t="shared" si="150"/>
        <v>0.47379678500532929</v>
      </c>
      <c r="DW34" s="1">
        <f t="shared" si="151"/>
        <v>-7.7803782989440823E-2</v>
      </c>
      <c r="DX34" s="1">
        <f t="shared" si="203"/>
        <v>-0.11626099583845677</v>
      </c>
      <c r="DY34" s="1">
        <f t="shared" si="204"/>
        <v>-0.11767003704012809</v>
      </c>
      <c r="DZ34" s="1">
        <f t="shared" si="58"/>
        <v>2.1018382671433033E-2</v>
      </c>
      <c r="EA34" s="1">
        <f t="shared" si="152"/>
        <v>1014.712867870003</v>
      </c>
      <c r="EB34" s="1">
        <f t="shared" si="153"/>
        <v>-120.84948144095235</v>
      </c>
      <c r="EC34" s="1">
        <f t="shared" si="154"/>
        <v>473.7967850053293</v>
      </c>
      <c r="ED34" s="2">
        <f t="shared" si="155"/>
        <v>150</v>
      </c>
      <c r="EE34" s="1">
        <f t="shared" si="205"/>
        <v>8.3116590259426496E-5</v>
      </c>
      <c r="EF34" s="3">
        <f t="shared" si="156"/>
        <v>-1.0840317118020835E-2</v>
      </c>
      <c r="EG34" s="1">
        <f t="shared" si="157"/>
        <v>-3.1635977178329755</v>
      </c>
      <c r="EH34" s="13">
        <f t="shared" si="206"/>
        <v>253.74779434997194</v>
      </c>
      <c r="EI34" s="13">
        <f t="shared" si="158"/>
        <v>253.74779434997194</v>
      </c>
      <c r="EJ34" s="3">
        <f t="shared" si="159"/>
        <v>2.1797645609523703E-2</v>
      </c>
      <c r="EK34" s="15">
        <f t="shared" si="59"/>
        <v>0</v>
      </c>
      <c r="EL34" s="15">
        <f t="shared" si="60"/>
        <v>0</v>
      </c>
      <c r="EM34" s="15">
        <f t="shared" si="61"/>
        <v>0</v>
      </c>
      <c r="EN34" s="16">
        <f t="shared" si="62"/>
        <v>0</v>
      </c>
      <c r="EO34" s="16">
        <f t="shared" si="62"/>
        <v>0</v>
      </c>
      <c r="EP34" s="16">
        <f t="shared" si="63"/>
        <v>1.4635</v>
      </c>
      <c r="EQ34" s="3">
        <f t="shared" si="64"/>
        <v>7.7926293809067043E-4</v>
      </c>
      <c r="ER34" s="22">
        <f t="shared" si="65"/>
        <v>-30.113007654369916</v>
      </c>
      <c r="ES34" s="3">
        <f t="shared" si="66"/>
        <v>-43.529000000000003</v>
      </c>
      <c r="ET34" s="3">
        <f t="shared" si="67"/>
        <v>-56.945999999999998</v>
      </c>
      <c r="EU34" s="1">
        <f t="shared" si="68"/>
        <v>43.529000000000003</v>
      </c>
      <c r="EV34" s="1">
        <f t="shared" si="69"/>
        <v>56.470999999999997</v>
      </c>
      <c r="EW34" s="1">
        <f t="shared" si="70"/>
        <v>1.0297466526469856</v>
      </c>
      <c r="EX34" s="1">
        <f t="shared" si="160"/>
        <v>0.48927534586201915</v>
      </c>
      <c r="EY34" s="1">
        <f t="shared" si="161"/>
        <v>-7.7606072766871856E-2</v>
      </c>
      <c r="EZ34" s="1">
        <f t="shared" si="207"/>
        <v>-0.11558593899472082</v>
      </c>
      <c r="FA34" s="1">
        <f t="shared" si="208"/>
        <v>-0.10858636147940809</v>
      </c>
      <c r="FB34" s="1">
        <f t="shared" si="71"/>
        <v>2.1797645609523703E-2</v>
      </c>
      <c r="FC34" s="1">
        <f t="shared" si="162"/>
        <v>1015.2583519266667</v>
      </c>
      <c r="FD34" s="1">
        <f t="shared" si="163"/>
        <v>-111.5203649665817</v>
      </c>
      <c r="FE34" s="1">
        <f t="shared" si="164"/>
        <v>489.27534586201915</v>
      </c>
      <c r="FF34" s="2">
        <f t="shared" si="165"/>
        <v>150</v>
      </c>
      <c r="FG34" s="1">
        <f t="shared" si="209"/>
        <v>8.4365888714637427E-5</v>
      </c>
      <c r="FH34" s="3">
        <f t="shared" si="166"/>
        <v>9.5632271449379691E-2</v>
      </c>
      <c r="FI34" s="1">
        <f t="shared" si="167"/>
        <v>-3.174014569979176</v>
      </c>
      <c r="FJ34" s="13">
        <f t="shared" si="210"/>
        <v>250.81342063220916</v>
      </c>
      <c r="FK34" s="13">
        <f t="shared" si="168"/>
        <v>250.81342063220916</v>
      </c>
      <c r="FL34" s="3">
        <f t="shared" si="169"/>
        <v>2.1410600282504567E-2</v>
      </c>
      <c r="FM34" s="15">
        <f t="shared" si="72"/>
        <v>0</v>
      </c>
      <c r="FN34" s="15">
        <f t="shared" si="73"/>
        <v>0</v>
      </c>
      <c r="FO34" s="15">
        <f t="shared" si="74"/>
        <v>0</v>
      </c>
      <c r="FP34" s="16">
        <f t="shared" si="75"/>
        <v>0</v>
      </c>
      <c r="FQ34" s="16">
        <f t="shared" si="75"/>
        <v>0</v>
      </c>
      <c r="FR34" s="16">
        <f t="shared" si="76"/>
        <v>1.4635</v>
      </c>
      <c r="FS34" s="3">
        <f t="shared" si="77"/>
        <v>-3.8704532701913652E-4</v>
      </c>
      <c r="FT34" s="22">
        <f t="shared" si="78"/>
        <v>-31.115715755455753</v>
      </c>
      <c r="FU34" s="3">
        <f t="shared" si="79"/>
        <v>-44.531999999999996</v>
      </c>
      <c r="FV34" s="3">
        <f t="shared" si="80"/>
        <v>-57.948999999999998</v>
      </c>
      <c r="FW34" s="1">
        <f t="shared" si="81"/>
        <v>44.531999999999996</v>
      </c>
      <c r="FX34" s="1">
        <f t="shared" si="82"/>
        <v>55.468000000000004</v>
      </c>
      <c r="FY34" s="1">
        <f t="shared" si="83"/>
        <v>1.0447947990540709</v>
      </c>
      <c r="FZ34" s="1">
        <f t="shared" si="170"/>
        <v>0.4811218541052531</v>
      </c>
      <c r="GA34" s="1">
        <f t="shared" si="171"/>
        <v>-7.7380510032893229E-2</v>
      </c>
      <c r="GB34" s="1">
        <f t="shared" si="211"/>
        <v>-0.11800562929983684</v>
      </c>
      <c r="GC34" s="1">
        <f t="shared" si="212"/>
        <v>-0.11279068808320505</v>
      </c>
      <c r="GD34" s="1">
        <f t="shared" si="84"/>
        <v>2.1410600282504567E-2</v>
      </c>
      <c r="GE34" s="1">
        <f t="shared" si="172"/>
        <v>1014.9874201977531</v>
      </c>
      <c r="GF34" s="1">
        <f t="shared" si="173"/>
        <v>-115.83829247521325</v>
      </c>
      <c r="GG34" s="1">
        <f t="shared" si="174"/>
        <v>481.12185410525308</v>
      </c>
      <c r="GH34" s="2">
        <f t="shared" si="175"/>
        <v>150</v>
      </c>
      <c r="GI34" s="1">
        <f t="shared" si="213"/>
        <v>8.3549313897726682E-5</v>
      </c>
      <c r="GJ34" s="3">
        <f t="shared" si="176"/>
        <v>4.3157362198478211E-2</v>
      </c>
      <c r="GK34" s="1">
        <f t="shared" si="177"/>
        <v>-3.1684326801772067</v>
      </c>
      <c r="GL34" s="13">
        <f t="shared" si="214"/>
        <v>252.81936558295843</v>
      </c>
      <c r="GM34" s="13">
        <f t="shared" si="178"/>
        <v>252.81936558295843</v>
      </c>
      <c r="GN34" s="3">
        <f t="shared" si="179"/>
        <v>2.1626896846263548E-2</v>
      </c>
      <c r="GO34" s="15">
        <f t="shared" si="85"/>
        <v>0</v>
      </c>
      <c r="GP34" s="15">
        <f t="shared" si="86"/>
        <v>0</v>
      </c>
      <c r="GQ34" s="15">
        <f t="shared" si="87"/>
        <v>0</v>
      </c>
      <c r="GR34" s="16">
        <f t="shared" si="88"/>
        <v>0</v>
      </c>
      <c r="GS34" s="16">
        <f t="shared" si="88"/>
        <v>0</v>
      </c>
      <c r="GT34" s="16">
        <f t="shared" si="89"/>
        <v>1.4635</v>
      </c>
      <c r="GU34" s="3">
        <f t="shared" si="90"/>
        <v>2.1629656375898171E-4</v>
      </c>
      <c r="GV34" s="22">
        <f t="shared" si="91"/>
        <v>-30.555361963334036</v>
      </c>
      <c r="GW34" s="3">
        <f t="shared" si="92"/>
        <v>-43.972000000000001</v>
      </c>
      <c r="GX34" s="3">
        <f t="shared" si="93"/>
        <v>-57.387999999999998</v>
      </c>
      <c r="GY34" s="1">
        <f t="shared" si="94"/>
        <v>43.972000000000001</v>
      </c>
      <c r="GZ34" s="1">
        <f t="shared" si="95"/>
        <v>56.027999999999999</v>
      </c>
      <c r="HA34" s="1">
        <f t="shared" si="96"/>
        <v>1.0364090337482341</v>
      </c>
      <c r="HB34" s="1">
        <f t="shared" si="180"/>
        <v>0.48524512961043431</v>
      </c>
      <c r="HC34" s="1">
        <f t="shared" si="181"/>
        <v>-7.7337692134078789E-2</v>
      </c>
      <c r="HD34" s="1">
        <f t="shared" si="215"/>
        <v>-0.11875300419011303</v>
      </c>
      <c r="HE34" s="1">
        <f t="shared" si="216"/>
        <v>-0.11013194595108663</v>
      </c>
      <c r="HF34" s="1">
        <f t="shared" si="97"/>
        <v>2.1626896846263548E-2</v>
      </c>
      <c r="HG34" s="1">
        <f t="shared" si="182"/>
        <v>1015.1388277923845</v>
      </c>
      <c r="HH34" s="1">
        <f t="shared" si="183"/>
        <v>-113.10771113068499</v>
      </c>
      <c r="HI34" s="1">
        <f t="shared" si="184"/>
        <v>485.24512961043433</v>
      </c>
      <c r="HJ34" s="2">
        <f t="shared" si="185"/>
        <v>150</v>
      </c>
      <c r="HK34" s="1">
        <f t="shared" si="217"/>
        <v>8.3983438863992346E-5</v>
      </c>
      <c r="HL34" s="3">
        <f t="shared" si="186"/>
        <v>7.4619512469048743E-2</v>
      </c>
      <c r="HM34" s="1">
        <f t="shared" si="187"/>
        <v>-3.1694150144704833</v>
      </c>
      <c r="HN34" s="13">
        <f t="shared" si="218"/>
        <v>251.59047683224134</v>
      </c>
      <c r="HO34" s="13">
        <f t="shared" si="188"/>
        <v>251.59047683224134</v>
      </c>
      <c r="HP34" s="3">
        <f t="shared" si="189"/>
        <v>2.2854519404080408E-2</v>
      </c>
      <c r="HQ34" s="15">
        <f t="shared" si="98"/>
        <v>0</v>
      </c>
      <c r="HR34" s="15">
        <f t="shared" si="99"/>
        <v>0</v>
      </c>
      <c r="HS34" s="15">
        <f t="shared" si="100"/>
        <v>0</v>
      </c>
      <c r="HT34" s="16">
        <f t="shared" si="101"/>
        <v>0</v>
      </c>
      <c r="HU34" s="16">
        <f t="shared" si="101"/>
        <v>0</v>
      </c>
      <c r="HV34" s="16">
        <f t="shared" si="102"/>
        <v>1.4635</v>
      </c>
      <c r="HW34" s="3">
        <f t="shared" si="103"/>
        <v>1.2276225578168598E-3</v>
      </c>
      <c r="HX34" s="3"/>
      <c r="HY34" s="3"/>
      <c r="HZ34" s="3"/>
      <c r="IA34" s="3"/>
      <c r="IB34" s="3"/>
      <c r="IC34" s="3"/>
      <c r="ID34" s="1"/>
      <c r="IE34">
        <v>155</v>
      </c>
      <c r="IF34" s="1">
        <v>1.0057274558690477E-2</v>
      </c>
      <c r="IG34">
        <v>232.42168244866781</v>
      </c>
      <c r="IH34" s="4">
        <v>1.9123779190476189</v>
      </c>
    </row>
    <row r="35" spans="1:242" s="4" customFormat="1">
      <c r="A35" s="9">
        <v>17</v>
      </c>
      <c r="B35" s="9">
        <f t="shared" si="0"/>
        <v>100</v>
      </c>
      <c r="C35" s="9">
        <v>0</v>
      </c>
      <c r="D35" s="9">
        <v>-100</v>
      </c>
      <c r="E35" s="9">
        <f t="shared" si="104"/>
        <v>0</v>
      </c>
      <c r="F35" s="9">
        <f t="shared" si="105"/>
        <v>0</v>
      </c>
      <c r="G35" s="9">
        <v>420</v>
      </c>
      <c r="H35" s="9">
        <f t="shared" si="106"/>
        <v>1.4710000000000001</v>
      </c>
      <c r="I35" s="12">
        <f t="shared" si="1"/>
        <v>-71.814885830276808</v>
      </c>
      <c r="J35" s="14">
        <f t="shared" si="2"/>
        <v>85.231293695275554</v>
      </c>
      <c r="K35" s="14">
        <f t="shared" si="3"/>
        <v>14.768706304724446</v>
      </c>
      <c r="L35" s="1">
        <f t="shared" si="4"/>
        <v>1.2285561684432613</v>
      </c>
      <c r="M35" s="1">
        <f t="shared" si="5"/>
        <v>-0.33880998518724126</v>
      </c>
      <c r="N35" s="1">
        <f t="shared" si="107"/>
        <v>0.21729847314868156</v>
      </c>
      <c r="O35" s="1">
        <f t="shared" si="108"/>
        <v>5.629640023876209E-2</v>
      </c>
      <c r="P35" s="1">
        <f t="shared" si="109"/>
        <v>1.0517006038492498E-2</v>
      </c>
      <c r="Q35" s="1">
        <f t="shared" si="190"/>
        <v>4.6501988705887766E-2</v>
      </c>
      <c r="R35" s="1">
        <f t="shared" si="6"/>
        <v>1.0879454069513152E-2</v>
      </c>
      <c r="S35" s="1">
        <f t="shared" si="110"/>
        <v>1007.6558437207179</v>
      </c>
      <c r="T35" s="1">
        <f t="shared" si="111"/>
        <v>57.817528973213442</v>
      </c>
      <c r="U35" s="1">
        <f t="shared" si="112"/>
        <v>217.29847314868155</v>
      </c>
      <c r="V35" s="1">
        <f t="shared" si="113"/>
        <v>150</v>
      </c>
      <c r="W35" s="1">
        <f t="shared" si="114"/>
        <v>2.2986212604960214E-5</v>
      </c>
      <c r="X35" s="1">
        <f t="shared" si="115"/>
        <v>0.33292409543590973</v>
      </c>
      <c r="Y35" s="1">
        <f t="shared" si="116"/>
        <v>-1.0081922742438321</v>
      </c>
      <c r="Z35" s="13">
        <f t="shared" si="117"/>
        <v>292.40492741469831</v>
      </c>
      <c r="AA35" s="13">
        <f t="shared" si="118"/>
        <v>292.40492741469831</v>
      </c>
      <c r="AB35" s="3">
        <f t="shared" si="119"/>
        <v>2.4560547471218615E-2</v>
      </c>
      <c r="AC35" s="15">
        <f t="shared" si="7"/>
        <v>0</v>
      </c>
      <c r="AD35" s="15">
        <f t="shared" si="8"/>
        <v>0</v>
      </c>
      <c r="AE35" s="15">
        <f t="shared" si="9"/>
        <v>0</v>
      </c>
      <c r="AF35" s="16">
        <f t="shared" si="10"/>
        <v>0</v>
      </c>
      <c r="AG35" s="16">
        <f t="shared" si="11"/>
        <v>0</v>
      </c>
      <c r="AH35" s="16">
        <f t="shared" si="12"/>
        <v>1.4710000000000001</v>
      </c>
      <c r="AI35" s="3"/>
      <c r="AJ35" s="22">
        <f t="shared" si="13"/>
        <v>-22.95523081060071</v>
      </c>
      <c r="AK35" s="3">
        <f t="shared" si="14"/>
        <v>-36.372</v>
      </c>
      <c r="AL35" s="3">
        <f t="shared" si="15"/>
        <v>-49.787999999999997</v>
      </c>
      <c r="AM35" s="1">
        <f t="shared" si="16"/>
        <v>36.372</v>
      </c>
      <c r="AN35" s="1">
        <f t="shared" si="17"/>
        <v>63.628</v>
      </c>
      <c r="AO35" s="1">
        <f t="shared" si="18"/>
        <v>0.91277778278816846</v>
      </c>
      <c r="AP35" s="1">
        <f t="shared" si="120"/>
        <v>0.53275285649786452</v>
      </c>
      <c r="AQ35" s="1">
        <f t="shared" si="121"/>
        <v>4.0395194797924458E-2</v>
      </c>
      <c r="AR35" s="1">
        <f t="shared" si="191"/>
        <v>-0.1176131558354339</v>
      </c>
      <c r="AS35" s="1">
        <f t="shared" si="192"/>
        <v>-6.6985042717170887E-2</v>
      </c>
      <c r="AT35" s="1">
        <f t="shared" si="19"/>
        <v>2.4560547471218615E-2</v>
      </c>
      <c r="AU35" s="1">
        <f t="shared" si="122"/>
        <v>1017.192383229853</v>
      </c>
      <c r="AV35" s="1">
        <f t="shared" si="123"/>
        <v>-68.794978571388839</v>
      </c>
      <c r="AW35" s="1">
        <f t="shared" si="124"/>
        <v>532.75285649786451</v>
      </c>
      <c r="AX35" s="2">
        <f t="shared" si="125"/>
        <v>150</v>
      </c>
      <c r="AY35" s="1">
        <f t="shared" si="193"/>
        <v>8.3716673040302997E-5</v>
      </c>
      <c r="AZ35" s="3">
        <f t="shared" si="126"/>
        <v>0.72092816552544869</v>
      </c>
      <c r="BA35" s="1">
        <f t="shared" si="127"/>
        <v>-2.9631539551573436</v>
      </c>
      <c r="BB35" s="13">
        <f t="shared" si="194"/>
        <v>235.96685085106984</v>
      </c>
      <c r="BC35" s="13">
        <f t="shared" si="128"/>
        <v>235.96685085106984</v>
      </c>
      <c r="BD35" s="3">
        <f t="shared" si="129"/>
        <v>1.8824335768881699E-2</v>
      </c>
      <c r="BE35" s="15">
        <f t="shared" si="20"/>
        <v>0</v>
      </c>
      <c r="BF35" s="15">
        <f t="shared" si="21"/>
        <v>0</v>
      </c>
      <c r="BG35" s="15">
        <f t="shared" si="22"/>
        <v>0</v>
      </c>
      <c r="BH35" s="16">
        <f t="shared" ref="BH35:BI50" si="219">BH34+BF35</f>
        <v>0</v>
      </c>
      <c r="BI35" s="16">
        <f t="shared" si="219"/>
        <v>0</v>
      </c>
      <c r="BJ35" s="16">
        <f t="shared" si="24"/>
        <v>1.4710000000000001</v>
      </c>
      <c r="BK35" s="3">
        <f t="shared" si="25"/>
        <v>-5.7362117023369158E-3</v>
      </c>
      <c r="BL35" s="22">
        <f t="shared" si="26"/>
        <v>-37.815882889193759</v>
      </c>
      <c r="BM35" s="3">
        <f t="shared" si="27"/>
        <v>-51.231999999999999</v>
      </c>
      <c r="BN35" s="3">
        <f t="shared" si="28"/>
        <v>-64.649000000000001</v>
      </c>
      <c r="BO35" s="1">
        <f t="shared" si="29"/>
        <v>51.231999999999999</v>
      </c>
      <c r="BP35" s="1">
        <f t="shared" si="30"/>
        <v>48.768000000000001</v>
      </c>
      <c r="BQ35" s="1">
        <f t="shared" si="31"/>
        <v>1.1457208084367581</v>
      </c>
      <c r="BR35" s="1">
        <f t="shared" si="130"/>
        <v>0.42190494699712477</v>
      </c>
      <c r="BS35" s="1">
        <f t="shared" si="131"/>
        <v>-7.3154117319915599E-2</v>
      </c>
      <c r="BT35" s="1">
        <f t="shared" si="195"/>
        <v>-0.11883051983989809</v>
      </c>
      <c r="BU35" s="1">
        <f t="shared" si="196"/>
        <v>-0.1320742795686769</v>
      </c>
      <c r="BV35" s="1">
        <f t="shared" si="32"/>
        <v>1.8824335768881699E-2</v>
      </c>
      <c r="BW35" s="1">
        <f t="shared" si="132"/>
        <v>1013.1770350382172</v>
      </c>
      <c r="BX35" s="1">
        <f t="shared" si="133"/>
        <v>-135.64292660262254</v>
      </c>
      <c r="BY35" s="1">
        <f t="shared" si="134"/>
        <v>421.9049469971248</v>
      </c>
      <c r="BZ35" s="2">
        <f t="shared" si="135"/>
        <v>150</v>
      </c>
      <c r="CA35" s="1">
        <f t="shared" si="197"/>
        <v>7.7353762465568604E-5</v>
      </c>
      <c r="CB35" s="3">
        <f t="shared" si="136"/>
        <v>-0.14889282191815781</v>
      </c>
      <c r="CC35" s="1">
        <f t="shared" si="137"/>
        <v>-2.9725431872504129</v>
      </c>
      <c r="CD35" s="13">
        <f t="shared" si="198"/>
        <v>256.18604641875385</v>
      </c>
      <c r="CE35" s="13">
        <f t="shared" si="138"/>
        <v>256.18604641875385</v>
      </c>
      <c r="CF35" s="3">
        <f t="shared" si="139"/>
        <v>2.186405197564064E-2</v>
      </c>
      <c r="CG35" s="15">
        <f t="shared" si="33"/>
        <v>0</v>
      </c>
      <c r="CH35" s="15">
        <f t="shared" si="34"/>
        <v>0</v>
      </c>
      <c r="CI35" s="15">
        <f t="shared" si="35"/>
        <v>0</v>
      </c>
      <c r="CJ35" s="16">
        <f t="shared" ref="CJ35:CK50" si="220">CJ34+CH35</f>
        <v>0</v>
      </c>
      <c r="CK35" s="16">
        <f t="shared" si="220"/>
        <v>0</v>
      </c>
      <c r="CL35" s="16">
        <f t="shared" si="37"/>
        <v>1.4710000000000001</v>
      </c>
      <c r="CM35" s="3">
        <f t="shared" si="38"/>
        <v>3.0397162067589412E-3</v>
      </c>
      <c r="CN35" s="22">
        <f t="shared" si="39"/>
        <v>-29.940970436450385</v>
      </c>
      <c r="CO35" s="3">
        <f t="shared" si="40"/>
        <v>-43.356999999999999</v>
      </c>
      <c r="CP35" s="3">
        <f t="shared" si="41"/>
        <v>-56.774000000000001</v>
      </c>
      <c r="CQ35" s="1">
        <f t="shared" si="42"/>
        <v>43.356999999999999</v>
      </c>
      <c r="CR35" s="1">
        <f t="shared" si="43"/>
        <v>56.643000000000001</v>
      </c>
      <c r="CS35" s="1">
        <f t="shared" si="44"/>
        <v>1.0344566331246543</v>
      </c>
      <c r="CT35" s="1">
        <f t="shared" si="140"/>
        <v>0.48797491011344452</v>
      </c>
      <c r="CU35" s="1">
        <f t="shared" si="141"/>
        <v>-7.5174777089601547E-2</v>
      </c>
      <c r="CV35" s="1">
        <f t="shared" si="199"/>
        <v>-0.11113571187916213</v>
      </c>
      <c r="CW35" s="1">
        <f t="shared" si="200"/>
        <v>-0.10584078364978947</v>
      </c>
      <c r="CX35" s="1">
        <f t="shared" si="45"/>
        <v>2.186405197564064E-2</v>
      </c>
      <c r="CY35" s="1">
        <f t="shared" si="142"/>
        <v>1015.3048363829485</v>
      </c>
      <c r="CZ35" s="1">
        <f t="shared" si="143"/>
        <v>-108.70060162400678</v>
      </c>
      <c r="DA35" s="1">
        <f t="shared" si="144"/>
        <v>487.97491011344454</v>
      </c>
      <c r="DB35" s="2">
        <f t="shared" si="145"/>
        <v>150</v>
      </c>
      <c r="DC35" s="1">
        <f t="shared" si="201"/>
        <v>8.4064039982496142E-5</v>
      </c>
      <c r="DD35" s="3">
        <f t="shared" si="146"/>
        <v>0.12243598826039288</v>
      </c>
      <c r="DE35" s="1">
        <f t="shared" si="147"/>
        <v>-3.1571718080857032</v>
      </c>
      <c r="DF35" s="13">
        <f t="shared" si="202"/>
        <v>250.37830751754584</v>
      </c>
      <c r="DG35" s="13">
        <f t="shared" si="148"/>
        <v>250.37830751754584</v>
      </c>
      <c r="DH35" s="3">
        <f t="shared" si="149"/>
        <v>2.06027997201359E-2</v>
      </c>
      <c r="DI35" s="15">
        <f t="shared" si="46"/>
        <v>0</v>
      </c>
      <c r="DJ35" s="15">
        <f t="shared" si="47"/>
        <v>0</v>
      </c>
      <c r="DK35" s="15">
        <f t="shared" si="48"/>
        <v>0</v>
      </c>
      <c r="DL35" s="16">
        <f t="shared" ref="DL35:DM50" si="221">DL34+DJ35</f>
        <v>0</v>
      </c>
      <c r="DM35" s="16">
        <f t="shared" si="221"/>
        <v>0</v>
      </c>
      <c r="DN35" s="16">
        <f t="shared" si="50"/>
        <v>1.4710000000000001</v>
      </c>
      <c r="DO35" s="3">
        <f t="shared" si="51"/>
        <v>-1.2612522555047398E-3</v>
      </c>
      <c r="DP35" s="22">
        <f t="shared" si="52"/>
        <v>-33.208463326359038</v>
      </c>
      <c r="DQ35" s="3">
        <f t="shared" si="53"/>
        <v>-46.625</v>
      </c>
      <c r="DR35" s="3">
        <f t="shared" si="54"/>
        <v>-60.040999999999997</v>
      </c>
      <c r="DS35" s="1">
        <f t="shared" si="55"/>
        <v>46.625</v>
      </c>
      <c r="DT35" s="1">
        <f t="shared" si="56"/>
        <v>53.375</v>
      </c>
      <c r="DU35" s="1">
        <f t="shared" si="57"/>
        <v>1.0826754143570372</v>
      </c>
      <c r="DV35" s="1">
        <f t="shared" si="150"/>
        <v>0.45735836471452185</v>
      </c>
      <c r="DW35" s="1">
        <f t="shared" si="151"/>
        <v>-7.4295383905097878E-2</v>
      </c>
      <c r="DX35" s="1">
        <f t="shared" si="203"/>
        <v>-0.11626099583845677</v>
      </c>
      <c r="DY35" s="1">
        <f t="shared" si="204"/>
        <v>-0.11537135461314586</v>
      </c>
      <c r="DZ35" s="1">
        <f t="shared" si="58"/>
        <v>2.06027997201359E-2</v>
      </c>
      <c r="EA35" s="1">
        <f t="shared" si="152"/>
        <v>1014.4219598040951</v>
      </c>
      <c r="EB35" s="1">
        <f t="shared" si="153"/>
        <v>-118.48868861479306</v>
      </c>
      <c r="EC35" s="1">
        <f t="shared" si="154"/>
        <v>457.35836471452183</v>
      </c>
      <c r="ED35" s="2">
        <f t="shared" si="155"/>
        <v>150</v>
      </c>
      <c r="EE35" s="1">
        <f t="shared" si="205"/>
        <v>8.063906644946717E-5</v>
      </c>
      <c r="EF35" s="3">
        <f t="shared" si="156"/>
        <v>-4.5521681624961733E-3</v>
      </c>
      <c r="EG35" s="1">
        <f t="shared" si="157"/>
        <v>-3.0949721261828813</v>
      </c>
      <c r="EH35" s="13">
        <f t="shared" si="206"/>
        <v>255.87036676343135</v>
      </c>
      <c r="EI35" s="13">
        <f t="shared" si="158"/>
        <v>255.87036676343135</v>
      </c>
      <c r="EJ35" s="3">
        <f t="shared" si="159"/>
        <v>2.1375816165950516E-2</v>
      </c>
      <c r="EK35" s="15">
        <f t="shared" si="59"/>
        <v>0</v>
      </c>
      <c r="EL35" s="15">
        <f t="shared" si="60"/>
        <v>0</v>
      </c>
      <c r="EM35" s="15">
        <f t="shared" si="61"/>
        <v>0</v>
      </c>
      <c r="EN35" s="16">
        <f t="shared" ref="EN35:EO50" si="222">EN34+EL35</f>
        <v>0</v>
      </c>
      <c r="EO35" s="16">
        <f t="shared" si="222"/>
        <v>0</v>
      </c>
      <c r="EP35" s="16">
        <f t="shared" si="63"/>
        <v>1.4710000000000001</v>
      </c>
      <c r="EQ35" s="3">
        <f t="shared" si="64"/>
        <v>7.7301644581461576E-4</v>
      </c>
      <c r="ER35" s="22">
        <f t="shared" si="65"/>
        <v>-31.205830047046568</v>
      </c>
      <c r="ES35" s="3">
        <f t="shared" si="66"/>
        <v>-44.622</v>
      </c>
      <c r="ET35" s="3">
        <f t="shared" si="67"/>
        <v>-58.039000000000001</v>
      </c>
      <c r="EU35" s="1">
        <f t="shared" si="68"/>
        <v>44.622</v>
      </c>
      <c r="EV35" s="1">
        <f t="shared" si="69"/>
        <v>55.378</v>
      </c>
      <c r="EW35" s="1">
        <f t="shared" si="70"/>
        <v>1.0534412525129935</v>
      </c>
      <c r="EX35" s="1">
        <f t="shared" si="160"/>
        <v>0.47389199732015719</v>
      </c>
      <c r="EY35" s="1">
        <f t="shared" si="161"/>
        <v>-7.4185421730407292E-2</v>
      </c>
      <c r="EZ35" s="1">
        <f t="shared" si="207"/>
        <v>-0.11558593899472082</v>
      </c>
      <c r="FA35" s="1">
        <f t="shared" si="208"/>
        <v>-0.10806299574827</v>
      </c>
      <c r="FB35" s="1">
        <f t="shared" si="71"/>
        <v>2.1375816165950516E-2</v>
      </c>
      <c r="FC35" s="1">
        <f t="shared" si="162"/>
        <v>1014.9630713161653</v>
      </c>
      <c r="FD35" s="1">
        <f t="shared" si="163"/>
        <v>-110.98285789338826</v>
      </c>
      <c r="FE35" s="1">
        <f t="shared" si="164"/>
        <v>473.8919973201572</v>
      </c>
      <c r="FF35" s="2">
        <f t="shared" si="165"/>
        <v>150</v>
      </c>
      <c r="FG35" s="1">
        <f t="shared" si="209"/>
        <v>8.2106482758951416E-5</v>
      </c>
      <c r="FH35" s="3">
        <f t="shared" si="166"/>
        <v>8.1033955328619525E-2</v>
      </c>
      <c r="FI35" s="1">
        <f t="shared" si="167"/>
        <v>-3.1253384695639581</v>
      </c>
      <c r="FJ35" s="13">
        <f t="shared" si="210"/>
        <v>253.76302938541741</v>
      </c>
      <c r="FK35" s="13">
        <f t="shared" si="168"/>
        <v>253.76302938541741</v>
      </c>
      <c r="FL35" s="3">
        <f t="shared" si="169"/>
        <v>2.0992853713015933E-2</v>
      </c>
      <c r="FM35" s="15">
        <f t="shared" si="72"/>
        <v>0</v>
      </c>
      <c r="FN35" s="15">
        <f t="shared" si="73"/>
        <v>0</v>
      </c>
      <c r="FO35" s="15">
        <f t="shared" si="74"/>
        <v>0</v>
      </c>
      <c r="FP35" s="16">
        <f t="shared" ref="FP35:FQ50" si="223">FP34+FN35</f>
        <v>0</v>
      </c>
      <c r="FQ35" s="16">
        <f t="shared" si="223"/>
        <v>0</v>
      </c>
      <c r="FR35" s="16">
        <f t="shared" si="76"/>
        <v>1.4710000000000001</v>
      </c>
      <c r="FS35" s="3">
        <f t="shared" si="77"/>
        <v>-3.8296245293458278E-4</v>
      </c>
      <c r="FT35" s="22">
        <f t="shared" si="78"/>
        <v>-32.197960754130968</v>
      </c>
      <c r="FU35" s="3">
        <f t="shared" si="79"/>
        <v>-45.613999999999997</v>
      </c>
      <c r="FV35" s="3">
        <f t="shared" si="80"/>
        <v>-59.030999999999999</v>
      </c>
      <c r="FW35" s="1">
        <f t="shared" si="81"/>
        <v>45.613999999999997</v>
      </c>
      <c r="FX35" s="1">
        <f t="shared" si="82"/>
        <v>54.386000000000003</v>
      </c>
      <c r="FY35" s="1">
        <f t="shared" si="83"/>
        <v>1.0680448417013648</v>
      </c>
      <c r="FZ35" s="1">
        <f t="shared" si="170"/>
        <v>0.46500085294587823</v>
      </c>
      <c r="GA35" s="1">
        <f t="shared" si="171"/>
        <v>-7.3923555852197467E-2</v>
      </c>
      <c r="GB35" s="1">
        <f t="shared" si="211"/>
        <v>-0.11800562929983684</v>
      </c>
      <c r="GC35" s="1">
        <f t="shared" si="212"/>
        <v>-0.11118954848691494</v>
      </c>
      <c r="GD35" s="1">
        <f t="shared" si="84"/>
        <v>2.0992853713015933E-2</v>
      </c>
      <c r="GE35" s="1">
        <f t="shared" si="172"/>
        <v>1014.694997599111</v>
      </c>
      <c r="GF35" s="1">
        <f t="shared" si="173"/>
        <v>-114.19389008703138</v>
      </c>
      <c r="GG35" s="1">
        <f t="shared" si="174"/>
        <v>465.00085294587825</v>
      </c>
      <c r="GH35" s="2">
        <f t="shared" si="175"/>
        <v>150</v>
      </c>
      <c r="GI35" s="1">
        <f t="shared" si="213"/>
        <v>8.1255081549444491E-5</v>
      </c>
      <c r="GJ35" s="3">
        <f t="shared" si="176"/>
        <v>4.0752646104002678E-2</v>
      </c>
      <c r="GK35" s="1">
        <f t="shared" si="177"/>
        <v>-3.1081754108483874</v>
      </c>
      <c r="GL35" s="13">
        <f t="shared" si="214"/>
        <v>255.01382818804859</v>
      </c>
      <c r="GM35" s="13">
        <f t="shared" si="178"/>
        <v>255.01382818804859</v>
      </c>
      <c r="GN35" s="3">
        <f t="shared" si="179"/>
        <v>2.1206979651943587E-2</v>
      </c>
      <c r="GO35" s="15">
        <f t="shared" si="85"/>
        <v>0</v>
      </c>
      <c r="GP35" s="15">
        <f t="shared" si="86"/>
        <v>0</v>
      </c>
      <c r="GQ35" s="15">
        <f t="shared" si="87"/>
        <v>0</v>
      </c>
      <c r="GR35" s="16">
        <f t="shared" ref="GR35:GS50" si="224">GR34+GP35</f>
        <v>0</v>
      </c>
      <c r="GS35" s="16">
        <f t="shared" si="224"/>
        <v>0</v>
      </c>
      <c r="GT35" s="16">
        <f t="shared" si="89"/>
        <v>1.4710000000000001</v>
      </c>
      <c r="GU35" s="3">
        <f t="shared" si="90"/>
        <v>2.1412593892765341E-4</v>
      </c>
      <c r="GV35" s="22">
        <f t="shared" si="91"/>
        <v>-31.643230342401296</v>
      </c>
      <c r="GW35" s="3">
        <f t="shared" si="92"/>
        <v>-45.06</v>
      </c>
      <c r="GX35" s="3">
        <f t="shared" si="93"/>
        <v>-58.475999999999999</v>
      </c>
      <c r="GY35" s="1">
        <f t="shared" si="94"/>
        <v>45.06</v>
      </c>
      <c r="GZ35" s="1">
        <f t="shared" si="95"/>
        <v>54.94</v>
      </c>
      <c r="HA35" s="1">
        <f t="shared" si="96"/>
        <v>1.0598993331849402</v>
      </c>
      <c r="HB35" s="1">
        <f t="shared" si="180"/>
        <v>0.46980598873412216</v>
      </c>
      <c r="HC35" s="1">
        <f t="shared" si="181"/>
        <v>-7.3979694063552523E-2</v>
      </c>
      <c r="HD35" s="1">
        <f t="shared" si="215"/>
        <v>-0.11875300419011303</v>
      </c>
      <c r="HE35" s="1">
        <f t="shared" si="216"/>
        <v>-0.10934009464628934</v>
      </c>
      <c r="HF35" s="1">
        <f t="shared" si="97"/>
        <v>2.1206979651943587E-2</v>
      </c>
      <c r="HG35" s="1">
        <f t="shared" si="182"/>
        <v>1014.8448857563606</v>
      </c>
      <c r="HH35" s="1">
        <f t="shared" si="183"/>
        <v>-112.29446400363207</v>
      </c>
      <c r="HI35" s="1">
        <f t="shared" si="184"/>
        <v>469.80598873412214</v>
      </c>
      <c r="HJ35" s="2">
        <f t="shared" si="185"/>
        <v>150</v>
      </c>
      <c r="HK35" s="1">
        <f t="shared" si="217"/>
        <v>8.160329402259609E-5</v>
      </c>
      <c r="HL35" s="3">
        <f t="shared" si="186"/>
        <v>6.3733337892406608E-2</v>
      </c>
      <c r="HM35" s="1">
        <f t="shared" si="187"/>
        <v>-3.1173136098991314</v>
      </c>
      <c r="HN35" s="13">
        <f t="shared" si="218"/>
        <v>254.67220388071934</v>
      </c>
      <c r="HO35" s="13">
        <f t="shared" si="188"/>
        <v>254.67220388071934</v>
      </c>
      <c r="HP35" s="3">
        <f t="shared" si="189"/>
        <v>2.2410176682370858E-2</v>
      </c>
      <c r="HQ35" s="15">
        <f t="shared" si="98"/>
        <v>0</v>
      </c>
      <c r="HR35" s="15">
        <f t="shared" si="99"/>
        <v>0</v>
      </c>
      <c r="HS35" s="15">
        <f t="shared" si="100"/>
        <v>0</v>
      </c>
      <c r="HT35" s="16">
        <f t="shared" ref="HT35:HU50" si="225">HT34+HR35</f>
        <v>0</v>
      </c>
      <c r="HU35" s="16">
        <f t="shared" si="225"/>
        <v>0</v>
      </c>
      <c r="HV35" s="16">
        <f t="shared" si="102"/>
        <v>1.4710000000000001</v>
      </c>
      <c r="HW35" s="3">
        <f t="shared" si="103"/>
        <v>1.2031970304272714E-3</v>
      </c>
      <c r="HX35" s="3"/>
      <c r="HY35" s="3"/>
      <c r="HZ35" s="3"/>
      <c r="IA35" s="3"/>
      <c r="IB35" s="3"/>
      <c r="IC35" s="3"/>
      <c r="ID35" s="1"/>
      <c r="IE35">
        <v>160</v>
      </c>
      <c r="IF35" s="1">
        <v>1.0281903889119046E-2</v>
      </c>
      <c r="IG35">
        <v>236.85191088689359</v>
      </c>
      <c r="IH35" s="4">
        <v>1.9052357785714282</v>
      </c>
    </row>
    <row r="36" spans="1:242" s="4" customFormat="1">
      <c r="A36" s="9">
        <v>18</v>
      </c>
      <c r="B36" s="9">
        <f t="shared" si="0"/>
        <v>100</v>
      </c>
      <c r="C36" s="9">
        <v>0</v>
      </c>
      <c r="D36" s="9">
        <v>-100</v>
      </c>
      <c r="E36" s="9">
        <f t="shared" si="104"/>
        <v>0</v>
      </c>
      <c r="F36" s="9">
        <f t="shared" si="105"/>
        <v>0</v>
      </c>
      <c r="G36" s="9">
        <v>415</v>
      </c>
      <c r="H36" s="9">
        <f t="shared" si="106"/>
        <v>1.4785000000000001</v>
      </c>
      <c r="I36" s="12">
        <f t="shared" si="1"/>
        <v>-72.112634698216709</v>
      </c>
      <c r="J36" s="14">
        <f t="shared" si="2"/>
        <v>85.529042563215455</v>
      </c>
      <c r="K36" s="14">
        <f t="shared" si="3"/>
        <v>14.470957436784545</v>
      </c>
      <c r="L36" s="1">
        <f t="shared" si="4"/>
        <v>1.2393970956909071</v>
      </c>
      <c r="M36" s="1">
        <f t="shared" si="5"/>
        <v>-0.3360925523017646</v>
      </c>
      <c r="N36" s="1">
        <f t="shared" si="107"/>
        <v>0.21681854495291475</v>
      </c>
      <c r="O36" s="1">
        <f t="shared" si="108"/>
        <v>5.5817158440844707E-2</v>
      </c>
      <c r="P36" s="1">
        <f t="shared" si="109"/>
        <v>1.0480265699278226E-2</v>
      </c>
      <c r="Q36" s="1">
        <f t="shared" si="190"/>
        <v>4.6501988705887766E-2</v>
      </c>
      <c r="R36" s="1">
        <f t="shared" si="6"/>
        <v>1.0764523006488351E-2</v>
      </c>
      <c r="S36" s="1">
        <f t="shared" si="110"/>
        <v>1007.5753919766006</v>
      </c>
      <c r="T36" s="1">
        <f t="shared" si="111"/>
        <v>57.325338061916327</v>
      </c>
      <c r="U36" s="1">
        <f t="shared" si="112"/>
        <v>216.81854495291475</v>
      </c>
      <c r="V36" s="1">
        <f t="shared" si="113"/>
        <v>150</v>
      </c>
      <c r="W36" s="1">
        <f t="shared" si="114"/>
        <v>2.298621260496056E-5</v>
      </c>
      <c r="X36" s="1">
        <f t="shared" si="115"/>
        <v>0.32350150649816073</v>
      </c>
      <c r="Y36" s="1">
        <f t="shared" si="116"/>
        <v>-1.0029241292570361</v>
      </c>
      <c r="Z36" s="13">
        <f t="shared" si="117"/>
        <v>290.87701295648247</v>
      </c>
      <c r="AA36" s="13">
        <f t="shared" si="118"/>
        <v>290.87701295648247</v>
      </c>
      <c r="AB36" s="3">
        <f t="shared" si="119"/>
        <v>2.41419641060171E-2</v>
      </c>
      <c r="AC36" s="15">
        <f t="shared" si="7"/>
        <v>0</v>
      </c>
      <c r="AD36" s="15">
        <f t="shared" si="8"/>
        <v>0</v>
      </c>
      <c r="AE36" s="15">
        <f t="shared" si="9"/>
        <v>0</v>
      </c>
      <c r="AF36" s="16">
        <f t="shared" si="10"/>
        <v>0</v>
      </c>
      <c r="AG36" s="16">
        <f t="shared" si="11"/>
        <v>0</v>
      </c>
      <c r="AH36" s="16">
        <f t="shared" si="12"/>
        <v>1.4785000000000001</v>
      </c>
      <c r="AI36" s="3"/>
      <c r="AJ36" s="22">
        <f t="shared" si="13"/>
        <v>-24.039643673817068</v>
      </c>
      <c r="AK36" s="3">
        <f t="shared" si="14"/>
        <v>-37.456000000000003</v>
      </c>
      <c r="AL36" s="3">
        <f t="shared" si="15"/>
        <v>-50.872</v>
      </c>
      <c r="AM36" s="1">
        <f t="shared" si="16"/>
        <v>37.456000000000003</v>
      </c>
      <c r="AN36" s="1">
        <f t="shared" si="17"/>
        <v>62.543999999999997</v>
      </c>
      <c r="AO36" s="1">
        <f t="shared" si="18"/>
        <v>0.93886697833274058</v>
      </c>
      <c r="AP36" s="1">
        <f t="shared" si="120"/>
        <v>0.52178391089144238</v>
      </c>
      <c r="AQ36" s="1">
        <f t="shared" si="121"/>
        <v>3.9743049945764428E-2</v>
      </c>
      <c r="AR36" s="1">
        <f t="shared" si="191"/>
        <v>-0.1176131558354339</v>
      </c>
      <c r="AS36" s="1">
        <f t="shared" si="192"/>
        <v>-7.0740456611865649E-2</v>
      </c>
      <c r="AT36" s="1">
        <f t="shared" si="19"/>
        <v>2.41419641060171E-2</v>
      </c>
      <c r="AU36" s="1">
        <f t="shared" si="122"/>
        <v>1016.8993748742118</v>
      </c>
      <c r="AV36" s="1">
        <f t="shared" si="123"/>
        <v>-72.651863749518256</v>
      </c>
      <c r="AW36" s="1">
        <f t="shared" si="124"/>
        <v>521.78391089144236</v>
      </c>
      <c r="AX36" s="2">
        <f t="shared" si="125"/>
        <v>150</v>
      </c>
      <c r="AY36" s="1">
        <f t="shared" si="193"/>
        <v>8.2730010985195693E-5</v>
      </c>
      <c r="AZ36" s="3">
        <f t="shared" si="126"/>
        <v>0.63241838976872156</v>
      </c>
      <c r="BA36" s="1">
        <f t="shared" si="127"/>
        <v>-2.9888762261338435</v>
      </c>
      <c r="BB36" s="13">
        <f t="shared" si="194"/>
        <v>240.85384820176841</v>
      </c>
      <c r="BC36" s="13">
        <f t="shared" si="128"/>
        <v>240.85384820176841</v>
      </c>
      <c r="BD36" s="3">
        <f t="shared" si="129"/>
        <v>1.8437566956553856E-2</v>
      </c>
      <c r="BE36" s="15">
        <f t="shared" si="20"/>
        <v>0</v>
      </c>
      <c r="BF36" s="15">
        <f t="shared" si="21"/>
        <v>0</v>
      </c>
      <c r="BG36" s="15">
        <f t="shared" si="22"/>
        <v>0</v>
      </c>
      <c r="BH36" s="16">
        <f t="shared" si="219"/>
        <v>0</v>
      </c>
      <c r="BI36" s="16">
        <f t="shared" si="219"/>
        <v>0</v>
      </c>
      <c r="BJ36" s="16">
        <f t="shared" si="24"/>
        <v>1.4785000000000001</v>
      </c>
      <c r="BK36" s="3">
        <f t="shared" si="25"/>
        <v>-5.7043971494632438E-3</v>
      </c>
      <c r="BL36" s="22">
        <f t="shared" si="26"/>
        <v>-38.81787463097573</v>
      </c>
      <c r="BM36" s="3">
        <f t="shared" si="27"/>
        <v>-52.234000000000002</v>
      </c>
      <c r="BN36" s="3">
        <f t="shared" si="28"/>
        <v>-65.650999999999996</v>
      </c>
      <c r="BO36" s="1">
        <f t="shared" si="29"/>
        <v>52.234000000000002</v>
      </c>
      <c r="BP36" s="1">
        <f t="shared" si="30"/>
        <v>47.765999999999998</v>
      </c>
      <c r="BQ36" s="1">
        <f t="shared" si="31"/>
        <v>1.1660081758385037</v>
      </c>
      <c r="BR36" s="1">
        <f t="shared" si="130"/>
        <v>0.40574734803491275</v>
      </c>
      <c r="BS36" s="1">
        <f t="shared" si="131"/>
        <v>-6.9526686968251664E-2</v>
      </c>
      <c r="BT36" s="1">
        <f t="shared" si="195"/>
        <v>-0.11883051983989809</v>
      </c>
      <c r="BU36" s="1">
        <f t="shared" si="196"/>
        <v>-0.126258286658602</v>
      </c>
      <c r="BV36" s="1">
        <f t="shared" si="32"/>
        <v>1.8437566956553856E-2</v>
      </c>
      <c r="BW36" s="1">
        <f t="shared" si="132"/>
        <v>1012.9062968695877</v>
      </c>
      <c r="BX36" s="1">
        <f t="shared" si="133"/>
        <v>-129.66978556411743</v>
      </c>
      <c r="BY36" s="1">
        <f t="shared" si="134"/>
        <v>405.74734803491276</v>
      </c>
      <c r="BZ36" s="2">
        <f t="shared" si="135"/>
        <v>150</v>
      </c>
      <c r="CA36" s="1">
        <f t="shared" si="197"/>
        <v>7.4416384626785351E-5</v>
      </c>
      <c r="CB36" s="3">
        <f t="shared" si="136"/>
        <v>-0.10968063279767733</v>
      </c>
      <c r="CC36" s="1">
        <f t="shared" si="137"/>
        <v>-2.8753156762807559</v>
      </c>
      <c r="CD36" s="13">
        <f t="shared" si="198"/>
        <v>257.58804692462115</v>
      </c>
      <c r="CE36" s="13">
        <f t="shared" si="138"/>
        <v>257.58804692462115</v>
      </c>
      <c r="CF36" s="3">
        <f t="shared" si="139"/>
        <v>2.1443731775728159E-2</v>
      </c>
      <c r="CG36" s="15">
        <f t="shared" si="33"/>
        <v>0</v>
      </c>
      <c r="CH36" s="15">
        <f t="shared" si="34"/>
        <v>0</v>
      </c>
      <c r="CI36" s="15">
        <f t="shared" si="35"/>
        <v>0</v>
      </c>
      <c r="CJ36" s="16">
        <f t="shared" si="220"/>
        <v>0</v>
      </c>
      <c r="CK36" s="16">
        <f t="shared" si="220"/>
        <v>0</v>
      </c>
      <c r="CL36" s="16">
        <f t="shared" si="37"/>
        <v>1.4785000000000001</v>
      </c>
      <c r="CM36" s="3">
        <f t="shared" si="38"/>
        <v>3.0061648191743034E-3</v>
      </c>
      <c r="CN36" s="22">
        <f t="shared" si="39"/>
        <v>-31.029882871456813</v>
      </c>
      <c r="CO36" s="3">
        <f t="shared" si="40"/>
        <v>-44.445999999999998</v>
      </c>
      <c r="CP36" s="3">
        <f t="shared" si="41"/>
        <v>-57.863</v>
      </c>
      <c r="CQ36" s="1">
        <f t="shared" si="42"/>
        <v>44.445999999999998</v>
      </c>
      <c r="CR36" s="1">
        <f t="shared" si="43"/>
        <v>55.554000000000002</v>
      </c>
      <c r="CS36" s="1">
        <f t="shared" si="44"/>
        <v>1.0581410658881505</v>
      </c>
      <c r="CT36" s="1">
        <f t="shared" si="140"/>
        <v>0.47368865526992376</v>
      </c>
      <c r="CU36" s="1">
        <f t="shared" si="141"/>
        <v>-7.1636493540637766E-2</v>
      </c>
      <c r="CV36" s="1">
        <f t="shared" si="199"/>
        <v>-0.11113571187916213</v>
      </c>
      <c r="CW36" s="1">
        <f t="shared" si="200"/>
        <v>-0.10610040562108512</v>
      </c>
      <c r="CX36" s="1">
        <f t="shared" si="45"/>
        <v>2.1443731775728159E-2</v>
      </c>
      <c r="CY36" s="1">
        <f t="shared" si="142"/>
        <v>1015.0106122430096</v>
      </c>
      <c r="CZ36" s="1">
        <f t="shared" si="143"/>
        <v>-108.96723858096684</v>
      </c>
      <c r="DA36" s="1">
        <f t="shared" si="144"/>
        <v>473.68865526992374</v>
      </c>
      <c r="DB36" s="2">
        <f t="shared" si="145"/>
        <v>150</v>
      </c>
      <c r="DC36" s="1">
        <f t="shared" si="201"/>
        <v>8.2117153787460848E-5</v>
      </c>
      <c r="DD36" s="3">
        <f t="shared" si="146"/>
        <v>0.10028736834934307</v>
      </c>
      <c r="DE36" s="1">
        <f t="shared" si="147"/>
        <v>-3.1162723980098805</v>
      </c>
      <c r="DF36" s="13">
        <f t="shared" si="202"/>
        <v>252.99402575297492</v>
      </c>
      <c r="DG36" s="13">
        <f t="shared" si="148"/>
        <v>252.99402575297492</v>
      </c>
      <c r="DH36" s="3">
        <f t="shared" si="149"/>
        <v>2.0199604387888564E-2</v>
      </c>
      <c r="DI36" s="15">
        <f t="shared" si="46"/>
        <v>0</v>
      </c>
      <c r="DJ36" s="15">
        <f t="shared" si="47"/>
        <v>0</v>
      </c>
      <c r="DK36" s="15">
        <f t="shared" si="48"/>
        <v>0</v>
      </c>
      <c r="DL36" s="16">
        <f t="shared" si="221"/>
        <v>0</v>
      </c>
      <c r="DM36" s="16">
        <f t="shared" si="221"/>
        <v>0</v>
      </c>
      <c r="DN36" s="16">
        <f t="shared" si="50"/>
        <v>1.4785000000000001</v>
      </c>
      <c r="DO36" s="3">
        <f t="shared" si="51"/>
        <v>-1.2441273878395949E-3</v>
      </c>
      <c r="DP36" s="22">
        <f t="shared" si="52"/>
        <v>-34.253010819227775</v>
      </c>
      <c r="DQ36" s="3">
        <f t="shared" si="53"/>
        <v>-47.668999999999997</v>
      </c>
      <c r="DR36" s="3">
        <f t="shared" si="54"/>
        <v>-61.085999999999999</v>
      </c>
      <c r="DS36" s="1">
        <f t="shared" si="55"/>
        <v>47.668999999999997</v>
      </c>
      <c r="DT36" s="1">
        <f t="shared" si="56"/>
        <v>52.331000000000003</v>
      </c>
      <c r="DU36" s="1">
        <f t="shared" si="57"/>
        <v>1.1048144373028475</v>
      </c>
      <c r="DV36" s="1">
        <f t="shared" si="150"/>
        <v>0.44278045891620543</v>
      </c>
      <c r="DW36" s="1">
        <f t="shared" si="151"/>
        <v>-7.1182017365771177E-2</v>
      </c>
      <c r="DX36" s="1">
        <f t="shared" si="203"/>
        <v>-0.11626099583845677</v>
      </c>
      <c r="DY36" s="1">
        <f t="shared" si="204"/>
        <v>-0.11362738035711385</v>
      </c>
      <c r="DZ36" s="1">
        <f t="shared" si="58"/>
        <v>2.0199604387888564E-2</v>
      </c>
      <c r="EA36" s="1">
        <f t="shared" si="152"/>
        <v>1014.1397230715219</v>
      </c>
      <c r="EB36" s="1">
        <f t="shared" si="153"/>
        <v>-116.69759217436307</v>
      </c>
      <c r="EC36" s="1">
        <f t="shared" si="154"/>
        <v>442.78045891620542</v>
      </c>
      <c r="ED36" s="2">
        <f t="shared" si="155"/>
        <v>150</v>
      </c>
      <c r="EE36" s="1">
        <f t="shared" si="205"/>
        <v>7.8372062392805672E-5</v>
      </c>
      <c r="EF36" s="3">
        <f t="shared" si="156"/>
        <v>-1.2079305681405117E-3</v>
      </c>
      <c r="EG36" s="1">
        <f t="shared" si="157"/>
        <v>-3.0311485887514253</v>
      </c>
      <c r="EH36" s="13">
        <f t="shared" si="206"/>
        <v>257.84261178506182</v>
      </c>
      <c r="EI36" s="13">
        <f t="shared" si="158"/>
        <v>257.84261178506182</v>
      </c>
      <c r="EJ36" s="3">
        <f t="shared" si="159"/>
        <v>2.0965283752155759E-2</v>
      </c>
      <c r="EK36" s="15">
        <f t="shared" si="59"/>
        <v>0</v>
      </c>
      <c r="EL36" s="15">
        <f t="shared" si="60"/>
        <v>0</v>
      </c>
      <c r="EM36" s="15">
        <f t="shared" si="61"/>
        <v>0</v>
      </c>
      <c r="EN36" s="16">
        <f t="shared" si="222"/>
        <v>0</v>
      </c>
      <c r="EO36" s="16">
        <f t="shared" si="222"/>
        <v>0</v>
      </c>
      <c r="EP36" s="16">
        <f t="shared" si="63"/>
        <v>1.4785000000000001</v>
      </c>
      <c r="EQ36" s="3">
        <f t="shared" si="64"/>
        <v>7.6567936426719455E-4</v>
      </c>
      <c r="ER36" s="22">
        <f t="shared" si="65"/>
        <v>-32.269385523198778</v>
      </c>
      <c r="ES36" s="3">
        <f t="shared" si="66"/>
        <v>-45.686</v>
      </c>
      <c r="ET36" s="3">
        <f t="shared" si="67"/>
        <v>-59.101999999999997</v>
      </c>
      <c r="EU36" s="1">
        <f t="shared" si="68"/>
        <v>45.686</v>
      </c>
      <c r="EV36" s="1">
        <f t="shared" si="69"/>
        <v>54.314</v>
      </c>
      <c r="EW36" s="1">
        <f t="shared" si="70"/>
        <v>1.0764122569486465</v>
      </c>
      <c r="EX36" s="1">
        <f t="shared" si="160"/>
        <v>0.45942008871306061</v>
      </c>
      <c r="EY36" s="1">
        <f t="shared" si="161"/>
        <v>-7.1093488529413967E-2</v>
      </c>
      <c r="EZ36" s="1">
        <f t="shared" si="207"/>
        <v>-0.11558593899472082</v>
      </c>
      <c r="FA36" s="1">
        <f t="shared" si="208"/>
        <v>-0.10736640770564077</v>
      </c>
      <c r="FB36" s="1">
        <f t="shared" si="71"/>
        <v>2.0965283752155759E-2</v>
      </c>
      <c r="FC36" s="1">
        <f t="shared" si="162"/>
        <v>1014.6756986265091</v>
      </c>
      <c r="FD36" s="1">
        <f t="shared" si="163"/>
        <v>-110.26744804184717</v>
      </c>
      <c r="FE36" s="1">
        <f t="shared" si="164"/>
        <v>459.42008871306064</v>
      </c>
      <c r="FF36" s="2">
        <f t="shared" si="165"/>
        <v>150</v>
      </c>
      <c r="FG36" s="1">
        <f t="shared" si="209"/>
        <v>8.009901242556697E-5</v>
      </c>
      <c r="FH36" s="3">
        <f t="shared" si="166"/>
        <v>7.070349198728082E-2</v>
      </c>
      <c r="FI36" s="1">
        <f t="shared" si="167"/>
        <v>-3.0740890708360831</v>
      </c>
      <c r="FJ36" s="13">
        <f t="shared" si="210"/>
        <v>255.85742593207956</v>
      </c>
      <c r="FK36" s="13">
        <f t="shared" si="168"/>
        <v>255.85742593207956</v>
      </c>
      <c r="FL36" s="3">
        <f t="shared" si="169"/>
        <v>2.0586578305268711E-2</v>
      </c>
      <c r="FM36" s="15">
        <f t="shared" si="72"/>
        <v>0</v>
      </c>
      <c r="FN36" s="15">
        <f t="shared" si="73"/>
        <v>0</v>
      </c>
      <c r="FO36" s="15">
        <f t="shared" si="74"/>
        <v>0</v>
      </c>
      <c r="FP36" s="16">
        <f t="shared" si="223"/>
        <v>0</v>
      </c>
      <c r="FQ36" s="16">
        <f t="shared" si="223"/>
        <v>0</v>
      </c>
      <c r="FR36" s="16">
        <f t="shared" si="76"/>
        <v>1.4785000000000001</v>
      </c>
      <c r="FS36" s="3">
        <f t="shared" si="77"/>
        <v>-3.7870544688704821E-4</v>
      </c>
      <c r="FT36" s="22">
        <f t="shared" si="78"/>
        <v>-33.250487717206674</v>
      </c>
      <c r="FU36" s="3">
        <f t="shared" si="79"/>
        <v>-46.667000000000002</v>
      </c>
      <c r="FV36" s="3">
        <f t="shared" si="80"/>
        <v>-60.082999999999998</v>
      </c>
      <c r="FW36" s="1">
        <f t="shared" si="81"/>
        <v>46.667000000000002</v>
      </c>
      <c r="FX36" s="1">
        <f t="shared" si="82"/>
        <v>53.332999999999998</v>
      </c>
      <c r="FY36" s="1">
        <f t="shared" si="83"/>
        <v>1.0905752287648451</v>
      </c>
      <c r="FZ36" s="1">
        <f t="shared" si="170"/>
        <v>0.45060774126960634</v>
      </c>
      <c r="GA36" s="1">
        <f t="shared" si="171"/>
        <v>-7.0896749164700554E-2</v>
      </c>
      <c r="GB36" s="1">
        <f t="shared" si="211"/>
        <v>-0.11800562929983684</v>
      </c>
      <c r="GC36" s="1">
        <f t="shared" si="212"/>
        <v>-0.11006143636919523</v>
      </c>
      <c r="GD36" s="1">
        <f t="shared" si="84"/>
        <v>2.0586578305268711E-2</v>
      </c>
      <c r="GE36" s="1">
        <f t="shared" si="172"/>
        <v>1014.4106048136881</v>
      </c>
      <c r="GF36" s="1">
        <f t="shared" si="173"/>
        <v>-113.03529637989088</v>
      </c>
      <c r="GG36" s="1">
        <f t="shared" si="174"/>
        <v>450.60774126960632</v>
      </c>
      <c r="GH36" s="2">
        <f t="shared" si="175"/>
        <v>150</v>
      </c>
      <c r="GI36" s="1">
        <f t="shared" si="213"/>
        <v>7.9035195782446724E-5</v>
      </c>
      <c r="GJ36" s="3">
        <f t="shared" si="176"/>
        <v>3.6687203604248285E-2</v>
      </c>
      <c r="GK36" s="1">
        <f t="shared" si="177"/>
        <v>-3.0512995421860585</v>
      </c>
      <c r="GL36" s="13">
        <f t="shared" si="214"/>
        <v>257.37896574458671</v>
      </c>
      <c r="GM36" s="13">
        <f t="shared" si="178"/>
        <v>257.37896574458671</v>
      </c>
      <c r="GN36" s="3">
        <f t="shared" si="179"/>
        <v>2.0798963181830606E-2</v>
      </c>
      <c r="GO36" s="15">
        <f t="shared" si="85"/>
        <v>0</v>
      </c>
      <c r="GP36" s="15">
        <f t="shared" si="86"/>
        <v>0</v>
      </c>
      <c r="GQ36" s="15">
        <f t="shared" si="87"/>
        <v>0</v>
      </c>
      <c r="GR36" s="16">
        <f t="shared" si="224"/>
        <v>0</v>
      </c>
      <c r="GS36" s="16">
        <f t="shared" si="224"/>
        <v>0</v>
      </c>
      <c r="GT36" s="16">
        <f t="shared" si="89"/>
        <v>1.4785000000000001</v>
      </c>
      <c r="GU36" s="3">
        <f t="shared" si="90"/>
        <v>2.1238487656189547E-4</v>
      </c>
      <c r="GV36" s="22">
        <f t="shared" si="91"/>
        <v>-32.700267829740625</v>
      </c>
      <c r="GW36" s="3">
        <f t="shared" si="92"/>
        <v>-46.116999999999997</v>
      </c>
      <c r="GX36" s="3">
        <f t="shared" si="93"/>
        <v>-59.533000000000001</v>
      </c>
      <c r="GY36" s="1">
        <f t="shared" si="94"/>
        <v>46.116999999999997</v>
      </c>
      <c r="GZ36" s="1">
        <f t="shared" si="95"/>
        <v>53.883000000000003</v>
      </c>
      <c r="HA36" s="1">
        <f t="shared" si="96"/>
        <v>1.0826648340118203</v>
      </c>
      <c r="HB36" s="1">
        <f t="shared" si="180"/>
        <v>0.45531001653760228</v>
      </c>
      <c r="HC36" s="1">
        <f t="shared" si="181"/>
        <v>-7.0851180589856372E-2</v>
      </c>
      <c r="HD36" s="1">
        <f t="shared" si="215"/>
        <v>-0.11875300419011303</v>
      </c>
      <c r="HE36" s="1">
        <f t="shared" si="216"/>
        <v>-0.10837819346476912</v>
      </c>
      <c r="HF36" s="1">
        <f t="shared" si="97"/>
        <v>2.0798963181830606E-2</v>
      </c>
      <c r="HG36" s="1">
        <f t="shared" si="182"/>
        <v>1014.5592742272813</v>
      </c>
      <c r="HH36" s="1">
        <f t="shared" si="183"/>
        <v>-111.30657225218718</v>
      </c>
      <c r="HI36" s="1">
        <f t="shared" si="184"/>
        <v>455.31001653760228</v>
      </c>
      <c r="HJ36" s="2">
        <f t="shared" si="185"/>
        <v>150</v>
      </c>
      <c r="HK36" s="1">
        <f t="shared" si="217"/>
        <v>7.9666036350108801E-5</v>
      </c>
      <c r="HL36" s="3">
        <f t="shared" si="186"/>
        <v>5.6770194803066401E-2</v>
      </c>
      <c r="HM36" s="1">
        <f t="shared" si="187"/>
        <v>-3.0630742824715247</v>
      </c>
      <c r="HN36" s="13">
        <f t="shared" si="218"/>
        <v>256.32623577172535</v>
      </c>
      <c r="HO36" s="13">
        <f t="shared" si="188"/>
        <v>256.32623577172535</v>
      </c>
      <c r="HP36" s="3">
        <f t="shared" si="189"/>
        <v>2.1977257341417034E-2</v>
      </c>
      <c r="HQ36" s="15">
        <f t="shared" si="98"/>
        <v>0</v>
      </c>
      <c r="HR36" s="15">
        <f t="shared" si="99"/>
        <v>0</v>
      </c>
      <c r="HS36" s="15">
        <f t="shared" si="100"/>
        <v>0</v>
      </c>
      <c r="HT36" s="16">
        <f t="shared" si="225"/>
        <v>0</v>
      </c>
      <c r="HU36" s="16">
        <f t="shared" si="225"/>
        <v>0</v>
      </c>
      <c r="HV36" s="16">
        <f t="shared" si="102"/>
        <v>1.4785000000000001</v>
      </c>
      <c r="HW36" s="3">
        <f t="shared" si="103"/>
        <v>1.1782941595864273E-3</v>
      </c>
      <c r="HX36" s="3"/>
      <c r="HY36" s="3"/>
      <c r="HZ36" s="3"/>
      <c r="IA36" s="3"/>
      <c r="IB36" s="3"/>
      <c r="IC36" s="3"/>
      <c r="ID36" s="1"/>
      <c r="IE36">
        <v>165</v>
      </c>
      <c r="IF36" s="1">
        <v>1.0507256441904761E-2</v>
      </c>
      <c r="IG36">
        <v>259.40714234613381</v>
      </c>
      <c r="IH36" s="4">
        <v>1.8980936214285713</v>
      </c>
    </row>
    <row r="37" spans="1:242" s="4" customFormat="1">
      <c r="A37" s="9">
        <v>19</v>
      </c>
      <c r="B37" s="9">
        <f t="shared" si="0"/>
        <v>100</v>
      </c>
      <c r="C37" s="9">
        <v>0</v>
      </c>
      <c r="D37" s="9">
        <v>-100</v>
      </c>
      <c r="E37" s="9">
        <f t="shared" si="104"/>
        <v>0</v>
      </c>
      <c r="F37" s="9">
        <f t="shared" si="105"/>
        <v>0</v>
      </c>
      <c r="G37" s="10">
        <v>410</v>
      </c>
      <c r="H37" s="10">
        <f t="shared" si="106"/>
        <v>1.4860000000000002</v>
      </c>
      <c r="I37" s="12">
        <f t="shared" si="1"/>
        <v>-72.410383566156611</v>
      </c>
      <c r="J37" s="14">
        <f t="shared" si="2"/>
        <v>85.826791431155357</v>
      </c>
      <c r="K37" s="14">
        <f t="shared" si="3"/>
        <v>14.173208568844643</v>
      </c>
      <c r="L37" s="1">
        <f t="shared" si="4"/>
        <v>1.2502140269658195</v>
      </c>
      <c r="M37" s="1">
        <f t="shared" si="5"/>
        <v>-0.33339845100674093</v>
      </c>
      <c r="N37" s="1">
        <f t="shared" si="107"/>
        <v>0.21633862549824912</v>
      </c>
      <c r="O37" s="1">
        <f t="shared" si="108"/>
        <v>5.5337918240304318E-2</v>
      </c>
      <c r="P37" s="1">
        <f t="shared" si="109"/>
        <v>1.0443781165438587E-2</v>
      </c>
      <c r="Q37" s="1">
        <f t="shared" si="190"/>
        <v>4.6501988705887766E-2</v>
      </c>
      <c r="R37" s="3">
        <f t="shared" si="6"/>
        <v>1.0649591943463549E-2</v>
      </c>
      <c r="S37" s="3">
        <f t="shared" si="110"/>
        <v>1007.4949402324831</v>
      </c>
      <c r="T37" s="3">
        <f t="shared" si="111"/>
        <v>56.833148791157342</v>
      </c>
      <c r="U37" s="3">
        <f t="shared" si="112"/>
        <v>216.33862549824912</v>
      </c>
      <c r="V37" s="1">
        <f t="shared" si="113"/>
        <v>150</v>
      </c>
      <c r="W37" s="1">
        <f t="shared" si="114"/>
        <v>2.298621260496056E-5</v>
      </c>
      <c r="X37" s="3">
        <f t="shared" si="115"/>
        <v>0.31419206267913125</v>
      </c>
      <c r="Y37" s="3">
        <f t="shared" si="116"/>
        <v>-0.99754283065561089</v>
      </c>
      <c r="Z37" s="13">
        <f t="shared" si="117"/>
        <v>289.31628067639565</v>
      </c>
      <c r="AA37" s="13">
        <f t="shared" si="118"/>
        <v>289.31628067639565</v>
      </c>
      <c r="AB37" s="3">
        <f t="shared" si="119"/>
        <v>2.3728314051091121E-2</v>
      </c>
      <c r="AC37" s="15">
        <f t="shared" si="7"/>
        <v>0</v>
      </c>
      <c r="AD37" s="15">
        <f t="shared" si="8"/>
        <v>0</v>
      </c>
      <c r="AE37" s="15">
        <f t="shared" si="9"/>
        <v>0</v>
      </c>
      <c r="AF37" s="16">
        <f t="shared" si="10"/>
        <v>0</v>
      </c>
      <c r="AG37" s="16">
        <f t="shared" si="11"/>
        <v>0</v>
      </c>
      <c r="AH37" s="16">
        <f t="shared" si="12"/>
        <v>1.4860000000000002</v>
      </c>
      <c r="AI37" s="3"/>
      <c r="AJ37" s="22">
        <f t="shared" si="13"/>
        <v>-25.111275940464679</v>
      </c>
      <c r="AK37" s="3">
        <f t="shared" si="14"/>
        <v>-38.527999999999999</v>
      </c>
      <c r="AL37" s="3">
        <f t="shared" si="15"/>
        <v>-51.944000000000003</v>
      </c>
      <c r="AM37" s="1">
        <f t="shared" si="16"/>
        <v>38.527999999999999</v>
      </c>
      <c r="AN37" s="1">
        <f t="shared" si="17"/>
        <v>61.472000000000001</v>
      </c>
      <c r="AO37" s="1">
        <f t="shared" si="18"/>
        <v>0.96442875674558504</v>
      </c>
      <c r="AP37" s="1">
        <f t="shared" si="120"/>
        <v>0.51123556825688921</v>
      </c>
      <c r="AQ37" s="1">
        <f t="shared" si="121"/>
        <v>3.910382217445374E-2</v>
      </c>
      <c r="AR37" s="3">
        <f t="shared" si="191"/>
        <v>-0.1176131558354339</v>
      </c>
      <c r="AS37" s="1">
        <f t="shared" si="192"/>
        <v>-7.4396685565035675E-2</v>
      </c>
      <c r="AT37" s="1">
        <f t="shared" si="19"/>
        <v>2.3728314051091121E-2</v>
      </c>
      <c r="AU37" s="1">
        <f t="shared" si="122"/>
        <v>1016.6098198357638</v>
      </c>
      <c r="AV37" s="1">
        <f t="shared" si="123"/>
        <v>-76.406884009002937</v>
      </c>
      <c r="AW37" s="1">
        <f t="shared" si="124"/>
        <v>511.23556825688922</v>
      </c>
      <c r="AX37" s="2">
        <f t="shared" si="125"/>
        <v>150</v>
      </c>
      <c r="AY37" s="1">
        <f t="shared" si="193"/>
        <v>8.1758978647252645E-5</v>
      </c>
      <c r="AZ37" s="3">
        <f t="shared" si="126"/>
        <v>0.55138909711717743</v>
      </c>
      <c r="BA37" s="1">
        <f t="shared" si="127"/>
        <v>-3.0078580105464909</v>
      </c>
      <c r="BB37" s="13">
        <f t="shared" si="194"/>
        <v>245.26219711589349</v>
      </c>
      <c r="BC37" s="13">
        <f t="shared" si="128"/>
        <v>245.26219711589349</v>
      </c>
      <c r="BD37" s="3">
        <f t="shared" si="129"/>
        <v>1.8065485033419929E-2</v>
      </c>
      <c r="BE37" s="15">
        <f t="shared" si="20"/>
        <v>0</v>
      </c>
      <c r="BF37" s="15">
        <f t="shared" si="21"/>
        <v>0</v>
      </c>
      <c r="BG37" s="15">
        <f t="shared" si="22"/>
        <v>0</v>
      </c>
      <c r="BH37" s="16">
        <f t="shared" si="219"/>
        <v>0</v>
      </c>
      <c r="BI37" s="16">
        <f t="shared" si="219"/>
        <v>0</v>
      </c>
      <c r="BJ37" s="16">
        <f t="shared" si="24"/>
        <v>1.4860000000000002</v>
      </c>
      <c r="BK37" s="3">
        <f t="shared" si="25"/>
        <v>-5.6628290176711921E-3</v>
      </c>
      <c r="BL37" s="22">
        <f t="shared" si="26"/>
        <v>-39.781817437022177</v>
      </c>
      <c r="BM37" s="3">
        <f t="shared" si="27"/>
        <v>-53.198</v>
      </c>
      <c r="BN37" s="3">
        <f t="shared" si="28"/>
        <v>-66.614999999999995</v>
      </c>
      <c r="BO37" s="1">
        <f t="shared" si="29"/>
        <v>53.198</v>
      </c>
      <c r="BP37" s="1">
        <f t="shared" si="30"/>
        <v>46.802</v>
      </c>
      <c r="BQ37" s="1">
        <f t="shared" si="31"/>
        <v>1.1855758221498034</v>
      </c>
      <c r="BR37" s="1">
        <f t="shared" si="130"/>
        <v>0.39135292622599405</v>
      </c>
      <c r="BS37" s="1">
        <f t="shared" si="131"/>
        <v>-6.6310429908712096E-2</v>
      </c>
      <c r="BT37" s="3">
        <f t="shared" si="195"/>
        <v>-0.11883051983989809</v>
      </c>
      <c r="BU37" s="1">
        <f t="shared" si="196"/>
        <v>-0.12106523397078563</v>
      </c>
      <c r="BV37" s="1">
        <f t="shared" si="32"/>
        <v>1.8065485033419929E-2</v>
      </c>
      <c r="BW37" s="1">
        <f t="shared" si="132"/>
        <v>1012.645839523394</v>
      </c>
      <c r="BX37" s="1">
        <f t="shared" si="133"/>
        <v>-124.33641659267626</v>
      </c>
      <c r="BY37" s="1">
        <f t="shared" si="134"/>
        <v>391.35292622599405</v>
      </c>
      <c r="BZ37" s="2">
        <f t="shared" si="135"/>
        <v>150</v>
      </c>
      <c r="CA37" s="1">
        <f t="shared" si="197"/>
        <v>7.1809031543669521E-5</v>
      </c>
      <c r="CB37" s="3">
        <f t="shared" si="136"/>
        <v>-7.6035603329735718E-2</v>
      </c>
      <c r="CC37" s="1">
        <f t="shared" si="137"/>
        <v>-2.785858358342725</v>
      </c>
      <c r="CD37" s="13">
        <f t="shared" si="198"/>
        <v>258.63583808846749</v>
      </c>
      <c r="CE37" s="13">
        <f t="shared" si="138"/>
        <v>258.63583808846749</v>
      </c>
      <c r="CF37" s="3">
        <f t="shared" si="139"/>
        <v>2.1033146006790855E-2</v>
      </c>
      <c r="CG37" s="15">
        <f t="shared" si="33"/>
        <v>0</v>
      </c>
      <c r="CH37" s="15">
        <f t="shared" si="34"/>
        <v>0</v>
      </c>
      <c r="CI37" s="15">
        <f t="shared" si="35"/>
        <v>0</v>
      </c>
      <c r="CJ37" s="16">
        <f t="shared" si="220"/>
        <v>0</v>
      </c>
      <c r="CK37" s="16">
        <f t="shared" si="220"/>
        <v>0</v>
      </c>
      <c r="CL37" s="16">
        <f t="shared" si="37"/>
        <v>1.4860000000000002</v>
      </c>
      <c r="CM37" s="3">
        <f t="shared" si="38"/>
        <v>2.967660973370926E-3</v>
      </c>
      <c r="CN37" s="22">
        <f t="shared" si="39"/>
        <v>-32.093576573366917</v>
      </c>
      <c r="CO37" s="3">
        <f t="shared" si="40"/>
        <v>-45.51</v>
      </c>
      <c r="CP37" s="3">
        <f t="shared" si="41"/>
        <v>-58.926000000000002</v>
      </c>
      <c r="CQ37" s="1">
        <f t="shared" si="42"/>
        <v>45.51</v>
      </c>
      <c r="CR37" s="1">
        <f t="shared" si="43"/>
        <v>54.49</v>
      </c>
      <c r="CS37" s="1">
        <f t="shared" si="44"/>
        <v>1.0811590096143258</v>
      </c>
      <c r="CT37" s="1">
        <f t="shared" si="140"/>
        <v>0.46035887452350543</v>
      </c>
      <c r="CU37" s="1">
        <f t="shared" si="141"/>
        <v>-6.847121088887452E-2</v>
      </c>
      <c r="CV37" s="3">
        <f t="shared" si="199"/>
        <v>-0.11113571187916213</v>
      </c>
      <c r="CW37" s="1">
        <f t="shared" si="200"/>
        <v>-0.10633820043258345</v>
      </c>
      <c r="CX37" s="1">
        <f t="shared" si="45"/>
        <v>2.1033146006790855E-2</v>
      </c>
      <c r="CY37" s="1">
        <f t="shared" si="142"/>
        <v>1014.7232022047536</v>
      </c>
      <c r="CZ37" s="1">
        <f t="shared" si="143"/>
        <v>-109.21145860827185</v>
      </c>
      <c r="DA37" s="1">
        <f t="shared" si="144"/>
        <v>460.35887452350545</v>
      </c>
      <c r="DB37" s="2">
        <f t="shared" si="145"/>
        <v>150</v>
      </c>
      <c r="DC37" s="1">
        <f t="shared" si="201"/>
        <v>8.0275917730548985E-5</v>
      </c>
      <c r="DD37" s="3">
        <f t="shared" si="146"/>
        <v>8.1529800756924398E-2</v>
      </c>
      <c r="DE37" s="1">
        <f t="shared" si="147"/>
        <v>-3.0734421002617038</v>
      </c>
      <c r="DF37" s="13">
        <f t="shared" si="202"/>
        <v>255.23985998539851</v>
      </c>
      <c r="DG37" s="13">
        <f t="shared" si="148"/>
        <v>255.23985998539851</v>
      </c>
      <c r="DH37" s="3">
        <f t="shared" si="149"/>
        <v>1.9807744075924536E-2</v>
      </c>
      <c r="DI37" s="15">
        <f t="shared" si="46"/>
        <v>0</v>
      </c>
      <c r="DJ37" s="15">
        <f t="shared" si="47"/>
        <v>0</v>
      </c>
      <c r="DK37" s="15">
        <f t="shared" si="48"/>
        <v>0</v>
      </c>
      <c r="DL37" s="16">
        <f t="shared" si="221"/>
        <v>0</v>
      </c>
      <c r="DM37" s="16">
        <f t="shared" si="221"/>
        <v>0</v>
      </c>
      <c r="DN37" s="16">
        <f t="shared" si="50"/>
        <v>1.4860000000000002</v>
      </c>
      <c r="DO37" s="3">
        <f t="shared" si="51"/>
        <v>-1.225401930866319E-3</v>
      </c>
      <c r="DP37" s="22">
        <f t="shared" si="52"/>
        <v>-35.268192974575008</v>
      </c>
      <c r="DQ37" s="3">
        <f t="shared" si="53"/>
        <v>-48.685000000000002</v>
      </c>
      <c r="DR37" s="3">
        <f t="shared" si="54"/>
        <v>-62.100999999999999</v>
      </c>
      <c r="DS37" s="1">
        <f t="shared" si="55"/>
        <v>48.685000000000002</v>
      </c>
      <c r="DT37" s="1">
        <f t="shared" si="56"/>
        <v>51.314999999999998</v>
      </c>
      <c r="DU37" s="1">
        <f t="shared" si="57"/>
        <v>1.1262766629321783</v>
      </c>
      <c r="DV37" s="1">
        <f t="shared" si="150"/>
        <v>0.42924451258661733</v>
      </c>
      <c r="DW37" s="1">
        <f t="shared" si="151"/>
        <v>-6.8359152619859462E-2</v>
      </c>
      <c r="DX37" s="3">
        <f t="shared" si="203"/>
        <v>-0.11626099583845677</v>
      </c>
      <c r="DY37" s="1">
        <f t="shared" si="204"/>
        <v>-0.11190887531724275</v>
      </c>
      <c r="DZ37" s="1">
        <f t="shared" si="58"/>
        <v>1.9807744075924536E-2</v>
      </c>
      <c r="EA37" s="1">
        <f t="shared" si="152"/>
        <v>1013.8654208531473</v>
      </c>
      <c r="EB37" s="1">
        <f t="shared" si="153"/>
        <v>-114.93265312831464</v>
      </c>
      <c r="EC37" s="1">
        <f t="shared" si="154"/>
        <v>429.24451258661736</v>
      </c>
      <c r="ED37" s="2">
        <f t="shared" si="155"/>
        <v>150</v>
      </c>
      <c r="EE37" s="1">
        <f t="shared" si="205"/>
        <v>7.6321211017094792E-5</v>
      </c>
      <c r="EF37" s="3">
        <f t="shared" si="156"/>
        <v>3.3109540283138019E-3</v>
      </c>
      <c r="EG37" s="1">
        <f t="shared" si="157"/>
        <v>-2.9678506573603669</v>
      </c>
      <c r="EH37" s="13">
        <f t="shared" si="206"/>
        <v>259.24210039902829</v>
      </c>
      <c r="EI37" s="13">
        <f t="shared" si="158"/>
        <v>259.24210039902829</v>
      </c>
      <c r="EJ37" s="3">
        <f t="shared" si="159"/>
        <v>2.0564788690027924E-2</v>
      </c>
      <c r="EK37" s="15">
        <f t="shared" si="59"/>
        <v>0</v>
      </c>
      <c r="EL37" s="15">
        <f t="shared" si="60"/>
        <v>0</v>
      </c>
      <c r="EM37" s="15">
        <f t="shared" si="61"/>
        <v>0</v>
      </c>
      <c r="EN37" s="16">
        <f t="shared" si="222"/>
        <v>0</v>
      </c>
      <c r="EO37" s="16">
        <f t="shared" si="222"/>
        <v>0</v>
      </c>
      <c r="EP37" s="16">
        <f t="shared" si="63"/>
        <v>1.4860000000000002</v>
      </c>
      <c r="EQ37" s="3">
        <f t="shared" si="64"/>
        <v>7.5704461410338805E-4</v>
      </c>
      <c r="ER37" s="22">
        <f t="shared" si="65"/>
        <v>-33.306937497623224</v>
      </c>
      <c r="ES37" s="3">
        <f t="shared" si="66"/>
        <v>-46.722999999999999</v>
      </c>
      <c r="ET37" s="3">
        <f t="shared" si="67"/>
        <v>-60.14</v>
      </c>
      <c r="EU37" s="1">
        <f t="shared" si="68"/>
        <v>46.722999999999999</v>
      </c>
      <c r="EV37" s="1">
        <f t="shared" si="69"/>
        <v>53.277000000000001</v>
      </c>
      <c r="EW37" s="1">
        <f t="shared" si="70"/>
        <v>1.098734210581727</v>
      </c>
      <c r="EX37" s="1">
        <f t="shared" si="160"/>
        <v>0.44643907266161076</v>
      </c>
      <c r="EY37" s="1">
        <f t="shared" si="161"/>
        <v>-6.8327907819186129E-2</v>
      </c>
      <c r="EZ37" s="3">
        <f t="shared" si="207"/>
        <v>-0.11558593899472082</v>
      </c>
      <c r="FA37" s="1">
        <f t="shared" si="208"/>
        <v>-0.10707863300258831</v>
      </c>
      <c r="FB37" s="1">
        <f t="shared" si="71"/>
        <v>2.0564788690027924E-2</v>
      </c>
      <c r="FC37" s="1">
        <f t="shared" si="162"/>
        <v>1014.3953520830196</v>
      </c>
      <c r="FD37" s="1">
        <f t="shared" si="163"/>
        <v>-109.97189766631824</v>
      </c>
      <c r="FE37" s="1">
        <f t="shared" si="164"/>
        <v>446.43907266161074</v>
      </c>
      <c r="FF37" s="2">
        <f t="shared" si="165"/>
        <v>150</v>
      </c>
      <c r="FG37" s="1">
        <f t="shared" si="209"/>
        <v>7.8182250094835376E-5</v>
      </c>
      <c r="FH37" s="3">
        <f t="shared" si="166"/>
        <v>5.93753706419929E-2</v>
      </c>
      <c r="FI37" s="1">
        <f t="shared" si="167"/>
        <v>-3.0253429328621957</v>
      </c>
      <c r="FJ37" s="13">
        <f t="shared" si="210"/>
        <v>257.97355360434057</v>
      </c>
      <c r="FK37" s="13">
        <f t="shared" si="168"/>
        <v>257.97355360434057</v>
      </c>
      <c r="FL37" s="3">
        <f t="shared" si="169"/>
        <v>2.0191402326356477E-2</v>
      </c>
      <c r="FM37" s="15">
        <f t="shared" si="72"/>
        <v>0</v>
      </c>
      <c r="FN37" s="15">
        <f t="shared" si="73"/>
        <v>0</v>
      </c>
      <c r="FO37" s="15">
        <f t="shared" si="74"/>
        <v>0</v>
      </c>
      <c r="FP37" s="16">
        <f t="shared" si="223"/>
        <v>0</v>
      </c>
      <c r="FQ37" s="16">
        <f t="shared" si="223"/>
        <v>0</v>
      </c>
      <c r="FR37" s="16">
        <f t="shared" si="76"/>
        <v>1.4860000000000002</v>
      </c>
      <c r="FS37" s="3">
        <f t="shared" si="77"/>
        <v>-3.7338636367144698E-4</v>
      </c>
      <c r="FT37" s="22">
        <f t="shared" si="78"/>
        <v>-34.274259683300542</v>
      </c>
      <c r="FU37" s="3">
        <f t="shared" si="79"/>
        <v>-47.691000000000003</v>
      </c>
      <c r="FV37" s="3">
        <f t="shared" si="80"/>
        <v>-61.106999999999999</v>
      </c>
      <c r="FW37" s="1">
        <f t="shared" si="81"/>
        <v>47.691000000000003</v>
      </c>
      <c r="FX37" s="1">
        <f t="shared" si="82"/>
        <v>52.308999999999997</v>
      </c>
      <c r="FY37" s="1">
        <f t="shared" si="83"/>
        <v>1.1124408208080756</v>
      </c>
      <c r="FZ37" s="1">
        <f t="shared" si="170"/>
        <v>0.43731184086460928</v>
      </c>
      <c r="GA37" s="1">
        <f t="shared" si="171"/>
        <v>-6.8102914661975475E-2</v>
      </c>
      <c r="GB37" s="3">
        <f t="shared" si="211"/>
        <v>-0.11800562929983684</v>
      </c>
      <c r="GC37" s="1">
        <f t="shared" si="212"/>
        <v>-0.10900183502736173</v>
      </c>
      <c r="GD37" s="1">
        <f t="shared" si="84"/>
        <v>2.0191402326356477E-2</v>
      </c>
      <c r="GE37" s="1">
        <f t="shared" si="172"/>
        <v>1014.1339816284495</v>
      </c>
      <c r="GF37" s="1">
        <f t="shared" si="173"/>
        <v>-111.94706460980105</v>
      </c>
      <c r="GG37" s="1">
        <f t="shared" si="174"/>
        <v>437.31184086460928</v>
      </c>
      <c r="GH37" s="2">
        <f t="shared" si="175"/>
        <v>150</v>
      </c>
      <c r="GI37" s="1">
        <f t="shared" si="213"/>
        <v>7.7212787260856622E-5</v>
      </c>
      <c r="GJ37" s="3">
        <f t="shared" si="176"/>
        <v>3.3893673331253919E-2</v>
      </c>
      <c r="GK37" s="1">
        <f t="shared" si="177"/>
        <v>-2.9948166756222179</v>
      </c>
      <c r="GL37" s="13">
        <f t="shared" si="214"/>
        <v>258.57691727532927</v>
      </c>
      <c r="GM37" s="13">
        <f t="shared" si="178"/>
        <v>258.57691727532927</v>
      </c>
      <c r="GN37" s="3">
        <f t="shared" si="179"/>
        <v>2.0400633000080062E-2</v>
      </c>
      <c r="GO37" s="15">
        <f t="shared" si="85"/>
        <v>0</v>
      </c>
      <c r="GP37" s="15">
        <f t="shared" si="86"/>
        <v>0</v>
      </c>
      <c r="GQ37" s="15">
        <f t="shared" si="87"/>
        <v>0</v>
      </c>
      <c r="GR37" s="16">
        <f t="shared" si="224"/>
        <v>0</v>
      </c>
      <c r="GS37" s="16">
        <f t="shared" si="224"/>
        <v>0</v>
      </c>
      <c r="GT37" s="16">
        <f t="shared" si="89"/>
        <v>1.4860000000000002</v>
      </c>
      <c r="GU37" s="3">
        <f t="shared" si="90"/>
        <v>2.0923067372358509E-4</v>
      </c>
      <c r="GV37" s="22">
        <f t="shared" si="91"/>
        <v>-33.7322113057783</v>
      </c>
      <c r="GW37" s="3">
        <f t="shared" si="92"/>
        <v>-47.149000000000001</v>
      </c>
      <c r="GX37" s="3">
        <f t="shared" si="93"/>
        <v>-60.564999999999998</v>
      </c>
      <c r="GY37" s="1">
        <f t="shared" si="94"/>
        <v>47.149000000000001</v>
      </c>
      <c r="GZ37" s="1">
        <f t="shared" si="95"/>
        <v>52.850999999999999</v>
      </c>
      <c r="HA37" s="1">
        <f t="shared" si="96"/>
        <v>1.1047811241718288</v>
      </c>
      <c r="HB37" s="1">
        <f t="shared" si="180"/>
        <v>0.44232580320016979</v>
      </c>
      <c r="HC37" s="1">
        <f t="shared" si="181"/>
        <v>-6.8220052788644236E-2</v>
      </c>
      <c r="HD37" s="3">
        <f t="shared" si="215"/>
        <v>-0.11875300419011303</v>
      </c>
      <c r="HE37" s="1">
        <f t="shared" si="216"/>
        <v>-0.10787257733671816</v>
      </c>
      <c r="HF37" s="1">
        <f t="shared" si="97"/>
        <v>2.0400633000080062E-2</v>
      </c>
      <c r="HG37" s="1">
        <f t="shared" si="182"/>
        <v>1014.280443100056</v>
      </c>
      <c r="HH37" s="1">
        <f t="shared" si="183"/>
        <v>-110.78729437635629</v>
      </c>
      <c r="HI37" s="1">
        <f t="shared" si="184"/>
        <v>442.32580320016979</v>
      </c>
      <c r="HJ37" s="2">
        <f t="shared" si="185"/>
        <v>150</v>
      </c>
      <c r="HK37" s="1">
        <f t="shared" si="217"/>
        <v>7.7565385915169538E-5</v>
      </c>
      <c r="HL37" s="3">
        <f t="shared" si="186"/>
        <v>4.8298818257369334E-2</v>
      </c>
      <c r="HM37" s="1">
        <f t="shared" si="187"/>
        <v>-3.01179613175464</v>
      </c>
      <c r="HN37" s="13">
        <f t="shared" si="218"/>
        <v>258.86083903873759</v>
      </c>
      <c r="HO37" s="13">
        <f t="shared" si="188"/>
        <v>258.86083903873759</v>
      </c>
      <c r="HP37" s="3">
        <f t="shared" si="189"/>
        <v>2.1556818353268552E-2</v>
      </c>
      <c r="HQ37" s="15">
        <f t="shared" si="98"/>
        <v>0</v>
      </c>
      <c r="HR37" s="15">
        <f t="shared" si="99"/>
        <v>0</v>
      </c>
      <c r="HS37" s="15">
        <f t="shared" si="100"/>
        <v>0</v>
      </c>
      <c r="HT37" s="16">
        <f t="shared" si="225"/>
        <v>0</v>
      </c>
      <c r="HU37" s="16">
        <f t="shared" si="225"/>
        <v>0</v>
      </c>
      <c r="HV37" s="16">
        <f t="shared" si="102"/>
        <v>1.4860000000000002</v>
      </c>
      <c r="HW37" s="3">
        <f t="shared" si="103"/>
        <v>1.1561853531884894E-3</v>
      </c>
      <c r="HX37" s="3"/>
      <c r="HY37" s="3"/>
      <c r="HZ37" s="3"/>
      <c r="IA37" s="3"/>
      <c r="IB37" s="3"/>
      <c r="IC37" s="3"/>
      <c r="ID37" s="1"/>
      <c r="IE37">
        <v>170</v>
      </c>
      <c r="IF37" s="1">
        <v>1.1921548784318182E-2</v>
      </c>
      <c r="IG37">
        <v>281.96237380537406</v>
      </c>
      <c r="IH37" s="4">
        <v>1.9233132000000002</v>
      </c>
    </row>
    <row r="38" spans="1:242" s="4" customFormat="1">
      <c r="A38" s="9">
        <v>20</v>
      </c>
      <c r="B38" s="9">
        <f t="shared" si="0"/>
        <v>100</v>
      </c>
      <c r="C38" s="9">
        <v>0</v>
      </c>
      <c r="D38" s="9">
        <v>-100</v>
      </c>
      <c r="E38" s="9">
        <f t="shared" si="104"/>
        <v>0</v>
      </c>
      <c r="F38" s="9">
        <f t="shared" si="105"/>
        <v>0</v>
      </c>
      <c r="G38" s="10">
        <v>405</v>
      </c>
      <c r="H38" s="10">
        <f t="shared" si="106"/>
        <v>1.4935000000000003</v>
      </c>
      <c r="I38" s="12">
        <f t="shared" si="1"/>
        <v>-72.708132434096512</v>
      </c>
      <c r="J38" s="14">
        <f t="shared" si="2"/>
        <v>86.124540299095258</v>
      </c>
      <c r="K38" s="14">
        <f t="shared" si="3"/>
        <v>13.875459700904742</v>
      </c>
      <c r="L38" s="1">
        <f t="shared" si="4"/>
        <v>1.2610069626990099</v>
      </c>
      <c r="M38" s="1">
        <f t="shared" si="5"/>
        <v>-0.33072768122547758</v>
      </c>
      <c r="N38" s="1">
        <f t="shared" si="107"/>
        <v>0.21585871466380802</v>
      </c>
      <c r="O38" s="1">
        <f t="shared" si="108"/>
        <v>5.485867961506169E-2</v>
      </c>
      <c r="P38" s="1">
        <f t="shared" si="109"/>
        <v>1.0407549774666911E-2</v>
      </c>
      <c r="Q38" s="1">
        <f t="shared" si="190"/>
        <v>4.6501988705887766E-2</v>
      </c>
      <c r="R38" s="3">
        <f t="shared" si="6"/>
        <v>1.0534660880438746E-2</v>
      </c>
      <c r="S38" s="3">
        <f t="shared" si="110"/>
        <v>1007.4144884883658</v>
      </c>
      <c r="T38" s="3">
        <f t="shared" si="111"/>
        <v>56.340961138260653</v>
      </c>
      <c r="U38" s="3">
        <f t="shared" si="112"/>
        <v>215.85871466380803</v>
      </c>
      <c r="V38" s="1">
        <f t="shared" si="113"/>
        <v>150</v>
      </c>
      <c r="W38" s="1">
        <f t="shared" si="114"/>
        <v>2.2986212604960214E-5</v>
      </c>
      <c r="X38" s="3">
        <f t="shared" si="115"/>
        <v>0.30499576329042155</v>
      </c>
      <c r="Y38" s="3">
        <f t="shared" si="116"/>
        <v>-0.99204837924538825</v>
      </c>
      <c r="Z38" s="13">
        <f t="shared" si="117"/>
        <v>287.72273080815216</v>
      </c>
      <c r="AA38" s="13">
        <f t="shared" si="118"/>
        <v>287.72273080815216</v>
      </c>
      <c r="AB38" s="3">
        <f t="shared" si="119"/>
        <v>2.3319519157854858E-2</v>
      </c>
      <c r="AC38" s="15">
        <f t="shared" si="7"/>
        <v>0</v>
      </c>
      <c r="AD38" s="15">
        <f t="shared" si="8"/>
        <v>0</v>
      </c>
      <c r="AE38" s="15">
        <f t="shared" si="9"/>
        <v>0</v>
      </c>
      <c r="AF38" s="16">
        <f t="shared" si="10"/>
        <v>0</v>
      </c>
      <c r="AG38" s="16">
        <f t="shared" si="11"/>
        <v>0</v>
      </c>
      <c r="AH38" s="16">
        <f t="shared" si="12"/>
        <v>1.4935000000000003</v>
      </c>
      <c r="AI38" s="3"/>
      <c r="AJ38" s="22">
        <f t="shared" si="13"/>
        <v>-26.170330068019759</v>
      </c>
      <c r="AK38" s="3">
        <f t="shared" si="14"/>
        <v>-39.587000000000003</v>
      </c>
      <c r="AL38" s="3">
        <f t="shared" si="15"/>
        <v>-53.003</v>
      </c>
      <c r="AM38" s="1">
        <f t="shared" si="16"/>
        <v>39.587000000000003</v>
      </c>
      <c r="AN38" s="1">
        <f t="shared" si="17"/>
        <v>60.412999999999997</v>
      </c>
      <c r="AO38" s="1">
        <f t="shared" si="18"/>
        <v>0.98946831443123617</v>
      </c>
      <c r="AP38" s="1">
        <f t="shared" si="120"/>
        <v>0.50079115371302274</v>
      </c>
      <c r="AQ38" s="1">
        <f t="shared" si="121"/>
        <v>3.847719175720498E-2</v>
      </c>
      <c r="AR38" s="3">
        <f t="shared" si="191"/>
        <v>-0.1176131558354339</v>
      </c>
      <c r="AS38" s="1">
        <f t="shared" si="192"/>
        <v>-7.7762776452290489E-2</v>
      </c>
      <c r="AT38" s="1">
        <f t="shared" si="19"/>
        <v>2.3319519157854858E-2</v>
      </c>
      <c r="AU38" s="1">
        <f t="shared" si="122"/>
        <v>1016.3236634104984</v>
      </c>
      <c r="AV38" s="1">
        <f t="shared" si="123"/>
        <v>-79.863926672031383</v>
      </c>
      <c r="AW38" s="1">
        <f t="shared" si="124"/>
        <v>500.79115371302277</v>
      </c>
      <c r="AX38" s="2">
        <f t="shared" si="125"/>
        <v>150</v>
      </c>
      <c r="AY38" s="1">
        <f t="shared" si="193"/>
        <v>8.0803232821347737E-5</v>
      </c>
      <c r="AZ38" s="3">
        <f t="shared" si="126"/>
        <v>0.47899649962636559</v>
      </c>
      <c r="BA38" s="1">
        <f t="shared" si="127"/>
        <v>-3.0189313740518631</v>
      </c>
      <c r="BB38" s="13">
        <f t="shared" si="194"/>
        <v>249.07678143081085</v>
      </c>
      <c r="BC38" s="13">
        <f t="shared" si="128"/>
        <v>249.07678143081085</v>
      </c>
      <c r="BD38" s="3">
        <f t="shared" si="129"/>
        <v>1.7706439875701582E-2</v>
      </c>
      <c r="BE38" s="15">
        <f t="shared" si="20"/>
        <v>0</v>
      </c>
      <c r="BF38" s="15">
        <f t="shared" si="21"/>
        <v>0</v>
      </c>
      <c r="BG38" s="15">
        <f t="shared" si="22"/>
        <v>0</v>
      </c>
      <c r="BH38" s="16">
        <f t="shared" si="219"/>
        <v>0</v>
      </c>
      <c r="BI38" s="16">
        <f t="shared" si="219"/>
        <v>0</v>
      </c>
      <c r="BJ38" s="16">
        <f t="shared" si="24"/>
        <v>1.4935000000000003</v>
      </c>
      <c r="BK38" s="3">
        <f t="shared" si="25"/>
        <v>-5.6130792821532764E-3</v>
      </c>
      <c r="BL38" s="22">
        <f t="shared" si="26"/>
        <v>-40.711986239401313</v>
      </c>
      <c r="BM38" s="3">
        <f t="shared" si="27"/>
        <v>-54.128</v>
      </c>
      <c r="BN38" s="3">
        <f t="shared" si="28"/>
        <v>-67.545000000000002</v>
      </c>
      <c r="BO38" s="1">
        <f t="shared" si="29"/>
        <v>54.128</v>
      </c>
      <c r="BP38" s="1">
        <f t="shared" si="30"/>
        <v>45.872</v>
      </c>
      <c r="BQ38" s="1">
        <f t="shared" si="31"/>
        <v>1.2044990347458047</v>
      </c>
      <c r="BR38" s="1">
        <f t="shared" si="130"/>
        <v>0.37846425192002542</v>
      </c>
      <c r="BS38" s="1">
        <f t="shared" si="131"/>
        <v>-6.3452857594136033E-2</v>
      </c>
      <c r="BT38" s="3">
        <f t="shared" si="195"/>
        <v>-0.11883051983989809</v>
      </c>
      <c r="BU38" s="1">
        <f t="shared" si="196"/>
        <v>-0.11643691068495828</v>
      </c>
      <c r="BV38" s="1">
        <f t="shared" si="32"/>
        <v>1.7706439875701582E-2</v>
      </c>
      <c r="BW38" s="1">
        <f t="shared" si="132"/>
        <v>1012.394507912991</v>
      </c>
      <c r="BX38" s="1">
        <f t="shared" si="133"/>
        <v>-119.58303601166584</v>
      </c>
      <c r="BY38" s="1">
        <f t="shared" si="134"/>
        <v>378.46425192002539</v>
      </c>
      <c r="BZ38" s="2">
        <f t="shared" si="135"/>
        <v>150</v>
      </c>
      <c r="CA38" s="1">
        <f t="shared" si="197"/>
        <v>6.9444515929786152E-5</v>
      </c>
      <c r="CB38" s="3">
        <f t="shared" si="136"/>
        <v>-4.7272819649192145E-2</v>
      </c>
      <c r="CC38" s="1">
        <f t="shared" si="137"/>
        <v>-2.7032388010044293</v>
      </c>
      <c r="CD38" s="13">
        <f t="shared" si="198"/>
        <v>259.51065775902936</v>
      </c>
      <c r="CE38" s="13">
        <f t="shared" si="138"/>
        <v>259.51065775902936</v>
      </c>
      <c r="CF38" s="3">
        <f t="shared" si="139"/>
        <v>2.063176641813811E-2</v>
      </c>
      <c r="CG38" s="15">
        <f t="shared" si="33"/>
        <v>0</v>
      </c>
      <c r="CH38" s="15">
        <f t="shared" si="34"/>
        <v>0</v>
      </c>
      <c r="CI38" s="15">
        <f t="shared" si="35"/>
        <v>0</v>
      </c>
      <c r="CJ38" s="16">
        <f t="shared" si="220"/>
        <v>0</v>
      </c>
      <c r="CK38" s="16">
        <f t="shared" si="220"/>
        <v>0</v>
      </c>
      <c r="CL38" s="16">
        <f t="shared" si="37"/>
        <v>1.4935000000000003</v>
      </c>
      <c r="CM38" s="3">
        <f t="shared" si="38"/>
        <v>2.9253265424365286E-3</v>
      </c>
      <c r="CN38" s="22">
        <f t="shared" si="39"/>
        <v>-33.133420067285954</v>
      </c>
      <c r="CO38" s="3">
        <f t="shared" si="40"/>
        <v>-46.55</v>
      </c>
      <c r="CP38" s="3">
        <f t="shared" si="41"/>
        <v>-59.966000000000001</v>
      </c>
      <c r="CQ38" s="1">
        <f t="shared" si="42"/>
        <v>46.55</v>
      </c>
      <c r="CR38" s="1">
        <f t="shared" si="43"/>
        <v>53.45</v>
      </c>
      <c r="CS38" s="1">
        <f t="shared" si="44"/>
        <v>1.1035616644698842</v>
      </c>
      <c r="CT38" s="1">
        <f t="shared" si="140"/>
        <v>0.44805309711116958</v>
      </c>
      <c r="CU38" s="1">
        <f t="shared" si="141"/>
        <v>-6.5589645466818738E-2</v>
      </c>
      <c r="CV38" s="3">
        <f t="shared" si="199"/>
        <v>-0.11113571187916213</v>
      </c>
      <c r="CW38" s="1">
        <f t="shared" si="200"/>
        <v>-0.10669377900293912</v>
      </c>
      <c r="CX38" s="1">
        <f t="shared" si="45"/>
        <v>2.063176641813811E-2</v>
      </c>
      <c r="CY38" s="1">
        <f t="shared" si="142"/>
        <v>1014.4422364926966</v>
      </c>
      <c r="CZ38" s="1">
        <f t="shared" si="143"/>
        <v>-109.57664491159854</v>
      </c>
      <c r="DA38" s="1">
        <f t="shared" si="144"/>
        <v>448.05309711116956</v>
      </c>
      <c r="DB38" s="2">
        <f t="shared" si="145"/>
        <v>150</v>
      </c>
      <c r="DC38" s="1">
        <f t="shared" si="201"/>
        <v>7.8594435863235668E-5</v>
      </c>
      <c r="DD38" s="3">
        <f t="shared" si="146"/>
        <v>6.4580310551253461E-2</v>
      </c>
      <c r="DE38" s="1">
        <f t="shared" si="147"/>
        <v>-3.0301846521694631</v>
      </c>
      <c r="DF38" s="13">
        <f t="shared" si="202"/>
        <v>257.03131261881953</v>
      </c>
      <c r="DG38" s="13">
        <f t="shared" si="148"/>
        <v>257.03131261881953</v>
      </c>
      <c r="DH38" s="3">
        <f t="shared" si="149"/>
        <v>1.9426138020839062E-2</v>
      </c>
      <c r="DI38" s="15">
        <f t="shared" si="46"/>
        <v>0</v>
      </c>
      <c r="DJ38" s="15">
        <f t="shared" si="47"/>
        <v>0</v>
      </c>
      <c r="DK38" s="15">
        <f t="shared" si="48"/>
        <v>0</v>
      </c>
      <c r="DL38" s="16">
        <f t="shared" si="221"/>
        <v>0</v>
      </c>
      <c r="DM38" s="16">
        <f t="shared" si="221"/>
        <v>0</v>
      </c>
      <c r="DN38" s="16">
        <f t="shared" si="50"/>
        <v>1.4935000000000003</v>
      </c>
      <c r="DO38" s="3">
        <f t="shared" si="51"/>
        <v>-1.2056283972990481E-3</v>
      </c>
      <c r="DP38" s="22">
        <f t="shared" si="52"/>
        <v>-36.25680969759437</v>
      </c>
      <c r="DQ38" s="3">
        <f t="shared" si="53"/>
        <v>-49.673000000000002</v>
      </c>
      <c r="DR38" s="3">
        <f t="shared" si="54"/>
        <v>-63.09</v>
      </c>
      <c r="DS38" s="1">
        <f t="shared" si="55"/>
        <v>49.673000000000002</v>
      </c>
      <c r="DT38" s="1">
        <f t="shared" si="56"/>
        <v>50.326999999999998</v>
      </c>
      <c r="DU38" s="1">
        <f t="shared" si="57"/>
        <v>1.1471227194893336</v>
      </c>
      <c r="DV38" s="1">
        <f t="shared" si="150"/>
        <v>0.41692113114310647</v>
      </c>
      <c r="DW38" s="1">
        <f t="shared" si="151"/>
        <v>-6.5835006926074829E-2</v>
      </c>
      <c r="DX38" s="3">
        <f t="shared" si="203"/>
        <v>-0.11626099583845677</v>
      </c>
      <c r="DY38" s="1">
        <f t="shared" si="204"/>
        <v>-0.11046765172638255</v>
      </c>
      <c r="DZ38" s="1">
        <f t="shared" si="58"/>
        <v>1.9426138020839062E-2</v>
      </c>
      <c r="EA38" s="1">
        <f t="shared" si="152"/>
        <v>1013.5982966145873</v>
      </c>
      <c r="EB38" s="1">
        <f t="shared" si="153"/>
        <v>-113.45248767602941</v>
      </c>
      <c r="EC38" s="1">
        <f t="shared" si="154"/>
        <v>416.92113114310649</v>
      </c>
      <c r="ED38" s="2">
        <f t="shared" si="155"/>
        <v>150</v>
      </c>
      <c r="EE38" s="1">
        <f t="shared" si="205"/>
        <v>7.4390803890119617E-5</v>
      </c>
      <c r="EF38" s="3">
        <f t="shared" si="156"/>
        <v>6.6922857600182793E-3</v>
      </c>
      <c r="EG38" s="1">
        <f t="shared" si="157"/>
        <v>-2.9072284173658409</v>
      </c>
      <c r="EH38" s="13">
        <f t="shared" si="206"/>
        <v>260.53654173527678</v>
      </c>
      <c r="EI38" s="13">
        <f t="shared" si="158"/>
        <v>260.53654173527678</v>
      </c>
      <c r="EJ38" s="3">
        <f t="shared" si="159"/>
        <v>2.0173877439553747E-2</v>
      </c>
      <c r="EK38" s="15">
        <f t="shared" si="59"/>
        <v>0</v>
      </c>
      <c r="EL38" s="15">
        <f t="shared" si="60"/>
        <v>0</v>
      </c>
      <c r="EM38" s="15">
        <f t="shared" si="61"/>
        <v>0</v>
      </c>
      <c r="EN38" s="16">
        <f t="shared" si="222"/>
        <v>0</v>
      </c>
      <c r="EO38" s="16">
        <f t="shared" si="222"/>
        <v>0</v>
      </c>
      <c r="EP38" s="16">
        <f t="shared" si="63"/>
        <v>1.4935000000000003</v>
      </c>
      <c r="EQ38" s="3">
        <f t="shared" si="64"/>
        <v>7.4773941871468519E-4</v>
      </c>
      <c r="ER38" s="22">
        <f t="shared" si="65"/>
        <v>-34.319660944447513</v>
      </c>
      <c r="ES38" s="3">
        <f t="shared" si="66"/>
        <v>-47.735999999999997</v>
      </c>
      <c r="ET38" s="3">
        <f t="shared" si="67"/>
        <v>-61.152000000000001</v>
      </c>
      <c r="EU38" s="1">
        <f t="shared" si="68"/>
        <v>47.735999999999997</v>
      </c>
      <c r="EV38" s="1">
        <f t="shared" si="69"/>
        <v>52.264000000000003</v>
      </c>
      <c r="EW38" s="1">
        <f t="shared" si="70"/>
        <v>1.1204360382163632</v>
      </c>
      <c r="EX38" s="1">
        <f t="shared" si="160"/>
        <v>0.43403655269272257</v>
      </c>
      <c r="EY38" s="1">
        <f t="shared" si="161"/>
        <v>-6.5772478120518535E-2</v>
      </c>
      <c r="EZ38" s="3">
        <f t="shared" si="207"/>
        <v>-0.11558593899472082</v>
      </c>
      <c r="FA38" s="1">
        <f t="shared" si="208"/>
        <v>-0.10654948983613165</v>
      </c>
      <c r="FB38" s="1">
        <f t="shared" si="71"/>
        <v>2.0173877439553747E-2</v>
      </c>
      <c r="FC38" s="1">
        <f t="shared" si="162"/>
        <v>1014.1217142076877</v>
      </c>
      <c r="FD38" s="1">
        <f t="shared" si="163"/>
        <v>-109.42845705150393</v>
      </c>
      <c r="FE38" s="1">
        <f t="shared" si="164"/>
        <v>434.03655269272258</v>
      </c>
      <c r="FF38" s="2">
        <f t="shared" si="165"/>
        <v>150</v>
      </c>
      <c r="FG38" s="1">
        <f t="shared" si="209"/>
        <v>7.6550319444017995E-5</v>
      </c>
      <c r="FH38" s="3">
        <f t="shared" si="166"/>
        <v>5.206326951257665E-2</v>
      </c>
      <c r="FI38" s="1">
        <f t="shared" si="167"/>
        <v>-2.9740183464204852</v>
      </c>
      <c r="FJ38" s="13">
        <f t="shared" si="210"/>
        <v>259.00334734247707</v>
      </c>
      <c r="FK38" s="13">
        <f t="shared" si="168"/>
        <v>259.00334734247707</v>
      </c>
      <c r="FL38" s="3">
        <f t="shared" si="169"/>
        <v>1.9805338390052194E-2</v>
      </c>
      <c r="FM38" s="15">
        <f t="shared" si="72"/>
        <v>0</v>
      </c>
      <c r="FN38" s="15">
        <f t="shared" si="73"/>
        <v>0</v>
      </c>
      <c r="FO38" s="15">
        <f t="shared" si="74"/>
        <v>0</v>
      </c>
      <c r="FP38" s="16">
        <f t="shared" si="223"/>
        <v>0</v>
      </c>
      <c r="FQ38" s="16">
        <f t="shared" si="223"/>
        <v>0</v>
      </c>
      <c r="FR38" s="16">
        <f t="shared" si="76"/>
        <v>1.4935000000000003</v>
      </c>
      <c r="FS38" s="3">
        <f t="shared" si="77"/>
        <v>-3.6853904950155322E-4</v>
      </c>
      <c r="FT38" s="22">
        <f t="shared" si="78"/>
        <v>-35.274425321394538</v>
      </c>
      <c r="FU38" s="3">
        <f t="shared" si="79"/>
        <v>-48.691000000000003</v>
      </c>
      <c r="FV38" s="3">
        <f t="shared" si="80"/>
        <v>-62.106999999999999</v>
      </c>
      <c r="FW38" s="1">
        <f t="shared" si="81"/>
        <v>48.691000000000003</v>
      </c>
      <c r="FX38" s="1">
        <f t="shared" si="82"/>
        <v>51.308999999999997</v>
      </c>
      <c r="FY38" s="1">
        <f t="shared" si="83"/>
        <v>1.1337061788577254</v>
      </c>
      <c r="FZ38" s="1">
        <f t="shared" si="170"/>
        <v>0.42530716099299593</v>
      </c>
      <c r="GA38" s="1">
        <f t="shared" si="171"/>
        <v>-6.5703733301918477E-2</v>
      </c>
      <c r="GB38" s="3">
        <f t="shared" si="211"/>
        <v>-0.11800562929983684</v>
      </c>
      <c r="GC38" s="1">
        <f t="shared" si="212"/>
        <v>-0.10833268776256377</v>
      </c>
      <c r="GD38" s="1">
        <f t="shared" si="84"/>
        <v>1.9805338390052194E-2</v>
      </c>
      <c r="GE38" s="1">
        <f t="shared" si="172"/>
        <v>1013.8637368730366</v>
      </c>
      <c r="GF38" s="1">
        <f t="shared" si="173"/>
        <v>-111.25983698590825</v>
      </c>
      <c r="GG38" s="1">
        <f t="shared" si="174"/>
        <v>425.30716099299593</v>
      </c>
      <c r="GH38" s="2">
        <f t="shared" si="175"/>
        <v>150</v>
      </c>
      <c r="GI38" s="1">
        <f t="shared" si="213"/>
        <v>7.52655588901946E-5</v>
      </c>
      <c r="GJ38" s="3">
        <f t="shared" si="176"/>
        <v>2.9662734342327895E-2</v>
      </c>
      <c r="GK38" s="1">
        <f t="shared" si="177"/>
        <v>-2.9411380241655012</v>
      </c>
      <c r="GL38" s="13">
        <f t="shared" si="214"/>
        <v>260.51207374113358</v>
      </c>
      <c r="GM38" s="13">
        <f t="shared" si="178"/>
        <v>260.51207374113358</v>
      </c>
      <c r="GN38" s="3">
        <f t="shared" si="179"/>
        <v>2.0012806070504215E-2</v>
      </c>
      <c r="GO38" s="15">
        <f t="shared" si="85"/>
        <v>0</v>
      </c>
      <c r="GP38" s="15">
        <f t="shared" si="86"/>
        <v>0</v>
      </c>
      <c r="GQ38" s="15">
        <f t="shared" si="87"/>
        <v>0</v>
      </c>
      <c r="GR38" s="16">
        <f t="shared" si="224"/>
        <v>0</v>
      </c>
      <c r="GS38" s="16">
        <f t="shared" si="224"/>
        <v>0</v>
      </c>
      <c r="GT38" s="16">
        <f t="shared" si="89"/>
        <v>1.4935000000000003</v>
      </c>
      <c r="GU38" s="3">
        <f t="shared" si="90"/>
        <v>2.0746768045202049E-4</v>
      </c>
      <c r="GV38" s="22">
        <f t="shared" si="91"/>
        <v>-34.736944283954074</v>
      </c>
      <c r="GW38" s="3">
        <f t="shared" si="92"/>
        <v>-48.152999999999999</v>
      </c>
      <c r="GX38" s="3">
        <f t="shared" si="93"/>
        <v>-61.57</v>
      </c>
      <c r="GY38" s="1">
        <f t="shared" si="94"/>
        <v>48.152999999999999</v>
      </c>
      <c r="GZ38" s="1">
        <f t="shared" si="95"/>
        <v>51.847000000000001</v>
      </c>
      <c r="HA38" s="1">
        <f t="shared" si="96"/>
        <v>1.1262740458179903</v>
      </c>
      <c r="HB38" s="1">
        <f t="shared" si="180"/>
        <v>0.42985843292322912</v>
      </c>
      <c r="HC38" s="1">
        <f t="shared" si="181"/>
        <v>-6.5599005629257592E-2</v>
      </c>
      <c r="HD38" s="3">
        <f t="shared" si="215"/>
        <v>-0.11875300419011303</v>
      </c>
      <c r="HE38" s="1">
        <f t="shared" si="216"/>
        <v>-0.10702717825136411</v>
      </c>
      <c r="HF38" s="1">
        <f t="shared" si="97"/>
        <v>2.0012806070504215E-2</v>
      </c>
      <c r="HG38" s="1">
        <f t="shared" si="182"/>
        <v>1014.0089642493529</v>
      </c>
      <c r="HH38" s="1">
        <f t="shared" si="183"/>
        <v>-109.91905260771597</v>
      </c>
      <c r="HI38" s="1">
        <f t="shared" si="184"/>
        <v>429.85843292322909</v>
      </c>
      <c r="HJ38" s="2">
        <f t="shared" si="185"/>
        <v>150</v>
      </c>
      <c r="HK38" s="1">
        <f t="shared" si="217"/>
        <v>7.6072527780831489E-5</v>
      </c>
      <c r="HL38" s="3">
        <f t="shared" si="186"/>
        <v>4.4232316239445596E-2</v>
      </c>
      <c r="HM38" s="1">
        <f t="shared" si="187"/>
        <v>-2.9576885943361866</v>
      </c>
      <c r="HN38" s="13">
        <f t="shared" si="218"/>
        <v>259.19901096292614</v>
      </c>
      <c r="HO38" s="13">
        <f t="shared" si="188"/>
        <v>259.19901096292614</v>
      </c>
      <c r="HP38" s="3">
        <f t="shared" si="189"/>
        <v>2.1144955536631416E-2</v>
      </c>
      <c r="HQ38" s="15">
        <f t="shared" si="98"/>
        <v>0</v>
      </c>
      <c r="HR38" s="15">
        <f t="shared" si="99"/>
        <v>0</v>
      </c>
      <c r="HS38" s="15">
        <f t="shared" si="100"/>
        <v>0</v>
      </c>
      <c r="HT38" s="16">
        <f t="shared" si="225"/>
        <v>0</v>
      </c>
      <c r="HU38" s="16">
        <f t="shared" si="225"/>
        <v>0</v>
      </c>
      <c r="HV38" s="16">
        <f t="shared" si="102"/>
        <v>1.4935000000000003</v>
      </c>
      <c r="HW38" s="3">
        <f t="shared" si="103"/>
        <v>1.1321494661272018E-3</v>
      </c>
      <c r="HX38" s="3"/>
      <c r="HY38" s="3"/>
      <c r="HZ38" s="3"/>
      <c r="IA38" s="3"/>
      <c r="IB38" s="3"/>
      <c r="IC38" s="3"/>
      <c r="ID38" s="1"/>
      <c r="IE38">
        <v>175</v>
      </c>
      <c r="IF38" s="1">
        <v>1.2139226448636362E-2</v>
      </c>
      <c r="IG38">
        <v>314.10297017238645</v>
      </c>
      <c r="IH38" s="4">
        <v>1.9164956727272728</v>
      </c>
    </row>
    <row r="39" spans="1:242" s="4" customFormat="1">
      <c r="A39" s="9">
        <v>21</v>
      </c>
      <c r="B39" s="9">
        <f t="shared" si="0"/>
        <v>100</v>
      </c>
      <c r="C39" s="9">
        <v>0</v>
      </c>
      <c r="D39" s="9">
        <v>-100</v>
      </c>
      <c r="E39" s="9">
        <f t="shared" si="104"/>
        <v>0</v>
      </c>
      <c r="F39" s="9">
        <f t="shared" si="105"/>
        <v>0</v>
      </c>
      <c r="G39" s="10">
        <v>400</v>
      </c>
      <c r="H39" s="10">
        <f t="shared" si="106"/>
        <v>1.5010000000000003</v>
      </c>
      <c r="I39" s="12">
        <f t="shared" si="1"/>
        <v>-73.005881302036414</v>
      </c>
      <c r="J39" s="14">
        <f t="shared" si="2"/>
        <v>86.42228916703516</v>
      </c>
      <c r="K39" s="14">
        <f t="shared" si="3"/>
        <v>13.57771083296484</v>
      </c>
      <c r="L39" s="1">
        <f t="shared" si="4"/>
        <v>1.2717759033155498</v>
      </c>
      <c r="M39" s="1">
        <f t="shared" si="5"/>
        <v>-0.32808024288233906</v>
      </c>
      <c r="N39" s="1">
        <f t="shared" si="107"/>
        <v>0.21537881233079759</v>
      </c>
      <c r="O39" s="1">
        <f t="shared" si="108"/>
        <v>5.4379442543402448E-2</v>
      </c>
      <c r="P39" s="1">
        <f t="shared" si="109"/>
        <v>1.0371568901472422E-2</v>
      </c>
      <c r="Q39" s="1">
        <f t="shared" si="190"/>
        <v>4.6501988705887766E-2</v>
      </c>
      <c r="R39" s="3">
        <f t="shared" si="6"/>
        <v>1.0419729817413945E-2</v>
      </c>
      <c r="S39" s="3">
        <f t="shared" si="110"/>
        <v>1007.3340367442485</v>
      </c>
      <c r="T39" s="3">
        <f t="shared" si="111"/>
        <v>55.848775080925179</v>
      </c>
      <c r="U39" s="3">
        <f t="shared" si="112"/>
        <v>215.37881233079759</v>
      </c>
      <c r="V39" s="1">
        <f t="shared" si="113"/>
        <v>150</v>
      </c>
      <c r="W39" s="1">
        <f t="shared" si="114"/>
        <v>2.2986212604959171E-5</v>
      </c>
      <c r="X39" s="3">
        <f t="shared" si="115"/>
        <v>0.29591260765604249</v>
      </c>
      <c r="Y39" s="3">
        <f t="shared" si="116"/>
        <v>-0.98644077581784884</v>
      </c>
      <c r="Z39" s="13">
        <f t="shared" si="117"/>
        <v>286.09636358130865</v>
      </c>
      <c r="AA39" s="13">
        <f t="shared" si="118"/>
        <v>286.09636358130865</v>
      </c>
      <c r="AB39" s="3">
        <f t="shared" si="119"/>
        <v>2.2915502993748119E-2</v>
      </c>
      <c r="AC39" s="15">
        <f t="shared" si="7"/>
        <v>0</v>
      </c>
      <c r="AD39" s="15">
        <f t="shared" si="8"/>
        <v>0</v>
      </c>
      <c r="AE39" s="15">
        <f t="shared" si="9"/>
        <v>0</v>
      </c>
      <c r="AF39" s="16">
        <f t="shared" si="10"/>
        <v>0</v>
      </c>
      <c r="AG39" s="16">
        <f t="shared" si="11"/>
        <v>0</v>
      </c>
      <c r="AH39" s="16">
        <f t="shared" si="12"/>
        <v>1.5010000000000003</v>
      </c>
      <c r="AI39" s="3"/>
      <c r="AJ39" s="22">
        <f t="shared" si="13"/>
        <v>-27.217004068296291</v>
      </c>
      <c r="AK39" s="3">
        <f t="shared" si="14"/>
        <v>-40.633000000000003</v>
      </c>
      <c r="AL39" s="3">
        <f t="shared" si="15"/>
        <v>-54.05</v>
      </c>
      <c r="AM39" s="1">
        <f t="shared" si="16"/>
        <v>40.633000000000003</v>
      </c>
      <c r="AN39" s="1">
        <f t="shared" si="17"/>
        <v>59.366999999999997</v>
      </c>
      <c r="AO39" s="1">
        <f t="shared" si="18"/>
        <v>1.0140058104348579</v>
      </c>
      <c r="AP39" s="1">
        <f t="shared" si="120"/>
        <v>0.49074992007243523</v>
      </c>
      <c r="AQ39" s="1">
        <f t="shared" si="121"/>
        <v>3.7862848208772587E-2</v>
      </c>
      <c r="AR39" s="3">
        <f t="shared" si="191"/>
        <v>-0.1176131558354339</v>
      </c>
      <c r="AS39" s="1">
        <f t="shared" si="192"/>
        <v>-8.1032518666749959E-2</v>
      </c>
      <c r="AT39" s="1">
        <f t="shared" si="19"/>
        <v>2.2915502993748119E-2</v>
      </c>
      <c r="AU39" s="1">
        <f t="shared" si="122"/>
        <v>1016.0408520956237</v>
      </c>
      <c r="AV39" s="1">
        <f t="shared" si="123"/>
        <v>-83.222017321125534</v>
      </c>
      <c r="AW39" s="1">
        <f t="shared" si="124"/>
        <v>490.7499200724352</v>
      </c>
      <c r="AX39" s="2">
        <f t="shared" si="125"/>
        <v>150</v>
      </c>
      <c r="AY39" s="1">
        <f t="shared" si="193"/>
        <v>7.9862439074452485E-5</v>
      </c>
      <c r="AZ39" s="3">
        <f t="shared" si="126"/>
        <v>0.41286534016431858</v>
      </c>
      <c r="BA39" s="1">
        <f t="shared" si="127"/>
        <v>-3.0244601088978995</v>
      </c>
      <c r="BB39" s="13">
        <f t="shared" si="194"/>
        <v>252.47247174426343</v>
      </c>
      <c r="BC39" s="13">
        <f t="shared" si="128"/>
        <v>252.47247174426343</v>
      </c>
      <c r="BD39" s="3">
        <f t="shared" si="129"/>
        <v>1.7359217296052651E-2</v>
      </c>
      <c r="BE39" s="15">
        <f t="shared" si="20"/>
        <v>0</v>
      </c>
      <c r="BF39" s="15">
        <f t="shared" si="21"/>
        <v>0</v>
      </c>
      <c r="BG39" s="15">
        <f t="shared" si="22"/>
        <v>0</v>
      </c>
      <c r="BH39" s="16">
        <f t="shared" si="219"/>
        <v>0</v>
      </c>
      <c r="BI39" s="16">
        <f t="shared" si="219"/>
        <v>0</v>
      </c>
      <c r="BJ39" s="16">
        <f t="shared" si="24"/>
        <v>1.5010000000000003</v>
      </c>
      <c r="BK39" s="3">
        <f t="shared" si="25"/>
        <v>-5.5562856976954685E-3</v>
      </c>
      <c r="BL39" s="22">
        <f t="shared" si="26"/>
        <v>-41.611526601186107</v>
      </c>
      <c r="BM39" s="3">
        <f t="shared" si="27"/>
        <v>-55.027999999999999</v>
      </c>
      <c r="BN39" s="3">
        <f t="shared" si="28"/>
        <v>-68.444000000000003</v>
      </c>
      <c r="BO39" s="1">
        <f t="shared" si="29"/>
        <v>55.027999999999999</v>
      </c>
      <c r="BP39" s="1">
        <f t="shared" si="30"/>
        <v>44.972000000000001</v>
      </c>
      <c r="BQ39" s="1">
        <f t="shared" si="31"/>
        <v>1.222837531398518</v>
      </c>
      <c r="BR39" s="1">
        <f t="shared" si="130"/>
        <v>0.36676993305426731</v>
      </c>
      <c r="BS39" s="1">
        <f t="shared" si="131"/>
        <v>-6.0887796197882239E-2</v>
      </c>
      <c r="BT39" s="3">
        <f t="shared" si="195"/>
        <v>-0.11883051983989809</v>
      </c>
      <c r="BU39" s="1">
        <f t="shared" si="196"/>
        <v>-0.11220905841130363</v>
      </c>
      <c r="BV39" s="1">
        <f t="shared" si="32"/>
        <v>1.7359217296052651E-2</v>
      </c>
      <c r="BW39" s="1">
        <f t="shared" si="132"/>
        <v>1012.1514521072368</v>
      </c>
      <c r="BX39" s="1">
        <f t="shared" si="133"/>
        <v>-115.24094716957705</v>
      </c>
      <c r="BY39" s="1">
        <f t="shared" si="134"/>
        <v>366.76993305426731</v>
      </c>
      <c r="BZ39" s="2">
        <f t="shared" si="135"/>
        <v>150</v>
      </c>
      <c r="CA39" s="1">
        <f t="shared" si="197"/>
        <v>6.7329253920621337E-5</v>
      </c>
      <c r="CB39" s="3">
        <f t="shared" si="136"/>
        <v>-2.2051728543795404E-2</v>
      </c>
      <c r="CC39" s="1">
        <f t="shared" si="137"/>
        <v>-2.6259343229516929</v>
      </c>
      <c r="CD39" s="13">
        <f t="shared" si="198"/>
        <v>260.00925007006822</v>
      </c>
      <c r="CE39" s="13">
        <f t="shared" si="138"/>
        <v>260.00925007006822</v>
      </c>
      <c r="CF39" s="3">
        <f t="shared" si="139"/>
        <v>2.0238794238821932E-2</v>
      </c>
      <c r="CG39" s="15">
        <f t="shared" si="33"/>
        <v>0</v>
      </c>
      <c r="CH39" s="15">
        <f t="shared" si="34"/>
        <v>0</v>
      </c>
      <c r="CI39" s="15">
        <f t="shared" si="35"/>
        <v>0</v>
      </c>
      <c r="CJ39" s="16">
        <f t="shared" si="220"/>
        <v>0</v>
      </c>
      <c r="CK39" s="16">
        <f t="shared" si="220"/>
        <v>0</v>
      </c>
      <c r="CL39" s="16">
        <f t="shared" si="37"/>
        <v>1.5010000000000003</v>
      </c>
      <c r="CM39" s="3">
        <f t="shared" si="38"/>
        <v>2.8795769427692811E-3</v>
      </c>
      <c r="CN39" s="22">
        <f t="shared" si="39"/>
        <v>-34.151482708001446</v>
      </c>
      <c r="CO39" s="3">
        <f t="shared" si="40"/>
        <v>-47.567999999999998</v>
      </c>
      <c r="CP39" s="3">
        <f t="shared" si="41"/>
        <v>-60.984000000000002</v>
      </c>
      <c r="CQ39" s="1">
        <f t="shared" si="42"/>
        <v>47.567999999999998</v>
      </c>
      <c r="CR39" s="1">
        <f t="shared" si="43"/>
        <v>52.432000000000002</v>
      </c>
      <c r="CS39" s="1">
        <f t="shared" si="44"/>
        <v>1.1253838405614514</v>
      </c>
      <c r="CT39" s="1">
        <f t="shared" si="140"/>
        <v>0.43644352183134227</v>
      </c>
      <c r="CU39" s="1">
        <f t="shared" si="141"/>
        <v>-6.2991964181093416E-2</v>
      </c>
      <c r="CV39" s="3">
        <f t="shared" si="199"/>
        <v>-0.11113571187916213</v>
      </c>
      <c r="CW39" s="1">
        <f t="shared" si="200"/>
        <v>-0.10698018882988264</v>
      </c>
      <c r="CX39" s="1">
        <f t="shared" si="45"/>
        <v>2.0238794238821932E-2</v>
      </c>
      <c r="CY39" s="1">
        <f t="shared" si="142"/>
        <v>1014.1671559671754</v>
      </c>
      <c r="CZ39" s="1">
        <f t="shared" si="143"/>
        <v>-109.87079353206606</v>
      </c>
      <c r="DA39" s="1">
        <f t="shared" si="144"/>
        <v>436.44352183134225</v>
      </c>
      <c r="DB39" s="2">
        <f t="shared" si="145"/>
        <v>150</v>
      </c>
      <c r="DC39" s="1">
        <f t="shared" si="201"/>
        <v>7.6948499091683559E-5</v>
      </c>
      <c r="DD39" s="3">
        <f t="shared" si="146"/>
        <v>5.0568067140775809E-2</v>
      </c>
      <c r="DE39" s="1">
        <f t="shared" si="147"/>
        <v>-2.9852510686825142</v>
      </c>
      <c r="DF39" s="13">
        <f t="shared" si="202"/>
        <v>258.63628304827711</v>
      </c>
      <c r="DG39" s="13">
        <f t="shared" si="148"/>
        <v>258.63628304827711</v>
      </c>
      <c r="DH39" s="3">
        <f t="shared" si="149"/>
        <v>1.9054184001388464E-2</v>
      </c>
      <c r="DI39" s="15">
        <f t="shared" si="46"/>
        <v>0</v>
      </c>
      <c r="DJ39" s="15">
        <f t="shared" si="47"/>
        <v>0</v>
      </c>
      <c r="DK39" s="15">
        <f t="shared" si="48"/>
        <v>0</v>
      </c>
      <c r="DL39" s="16">
        <f t="shared" si="221"/>
        <v>0</v>
      </c>
      <c r="DM39" s="16">
        <f t="shared" si="221"/>
        <v>0</v>
      </c>
      <c r="DN39" s="16">
        <f t="shared" si="50"/>
        <v>1.5010000000000003</v>
      </c>
      <c r="DO39" s="3">
        <f t="shared" si="51"/>
        <v>-1.1846102374334679E-3</v>
      </c>
      <c r="DP39" s="22">
        <f t="shared" si="52"/>
        <v>-37.220421146948247</v>
      </c>
      <c r="DQ39" s="3">
        <f t="shared" si="53"/>
        <v>-50.637</v>
      </c>
      <c r="DR39" s="3">
        <f t="shared" si="54"/>
        <v>-64.052999999999997</v>
      </c>
      <c r="DS39" s="1">
        <f t="shared" si="55"/>
        <v>50.637</v>
      </c>
      <c r="DT39" s="1">
        <f t="shared" si="56"/>
        <v>49.363</v>
      </c>
      <c r="DU39" s="1">
        <f t="shared" si="57"/>
        <v>1.1673891690872384</v>
      </c>
      <c r="DV39" s="1">
        <f t="shared" si="150"/>
        <v>0.40532899195809602</v>
      </c>
      <c r="DW39" s="1">
        <f t="shared" si="151"/>
        <v>-6.3484947142118581E-2</v>
      </c>
      <c r="DX39" s="3">
        <f t="shared" si="203"/>
        <v>-0.11626099583845677</v>
      </c>
      <c r="DY39" s="1">
        <f t="shared" si="204"/>
        <v>-0.1089742438406316</v>
      </c>
      <c r="DZ39" s="1">
        <f t="shared" si="58"/>
        <v>1.9054184001388464E-2</v>
      </c>
      <c r="EA39" s="1">
        <f t="shared" si="152"/>
        <v>1013.3379288009719</v>
      </c>
      <c r="EB39" s="1">
        <f t="shared" si="153"/>
        <v>-111.91872790920547</v>
      </c>
      <c r="EC39" s="1">
        <f t="shared" si="154"/>
        <v>405.32899195809603</v>
      </c>
      <c r="ED39" s="2">
        <f t="shared" si="155"/>
        <v>150</v>
      </c>
      <c r="EE39" s="1">
        <f t="shared" si="205"/>
        <v>7.2703942577408837E-5</v>
      </c>
      <c r="EF39" s="3">
        <f t="shared" si="156"/>
        <v>1.1359626394781799E-2</v>
      </c>
      <c r="EG39" s="1">
        <f t="shared" si="157"/>
        <v>-2.8467679738134875</v>
      </c>
      <c r="EH39" s="13">
        <f t="shared" si="206"/>
        <v>261.03746902790004</v>
      </c>
      <c r="EI39" s="13">
        <f t="shared" si="158"/>
        <v>261.03746902790004</v>
      </c>
      <c r="EJ39" s="3">
        <f t="shared" si="159"/>
        <v>1.9791125842333657E-2</v>
      </c>
      <c r="EK39" s="15">
        <f t="shared" si="59"/>
        <v>0</v>
      </c>
      <c r="EL39" s="15">
        <f t="shared" si="60"/>
        <v>0</v>
      </c>
      <c r="EM39" s="15">
        <f t="shared" si="61"/>
        <v>0</v>
      </c>
      <c r="EN39" s="16">
        <f t="shared" si="222"/>
        <v>0</v>
      </c>
      <c r="EO39" s="16">
        <f t="shared" si="222"/>
        <v>0</v>
      </c>
      <c r="EP39" s="16">
        <f t="shared" si="63"/>
        <v>1.5010000000000003</v>
      </c>
      <c r="EQ39" s="3">
        <f t="shared" si="64"/>
        <v>7.3694184094519333E-4</v>
      </c>
      <c r="ER39" s="22">
        <f t="shared" si="65"/>
        <v>-35.311245393204224</v>
      </c>
      <c r="ES39" s="3">
        <f t="shared" si="66"/>
        <v>-48.728000000000002</v>
      </c>
      <c r="ET39" s="3">
        <f t="shared" si="67"/>
        <v>-62.143999999999998</v>
      </c>
      <c r="EU39" s="1">
        <f t="shared" si="68"/>
        <v>48.728000000000002</v>
      </c>
      <c r="EV39" s="1">
        <f t="shared" si="69"/>
        <v>51.271999999999998</v>
      </c>
      <c r="EW39" s="1">
        <f t="shared" si="70"/>
        <v>1.1415898753480991</v>
      </c>
      <c r="EX39" s="1">
        <f t="shared" si="160"/>
        <v>0.42307674263471817</v>
      </c>
      <c r="EY39" s="1">
        <f t="shared" si="161"/>
        <v>-6.3526946188776329E-2</v>
      </c>
      <c r="EZ39" s="3">
        <f t="shared" si="207"/>
        <v>-0.11558593899472082</v>
      </c>
      <c r="FA39" s="1">
        <f t="shared" si="208"/>
        <v>-0.10664572831545058</v>
      </c>
      <c r="FB39" s="1">
        <f t="shared" si="71"/>
        <v>1.9791125842333657E-2</v>
      </c>
      <c r="FC39" s="1">
        <f t="shared" si="162"/>
        <v>1013.8537880896334</v>
      </c>
      <c r="FD39" s="1">
        <f t="shared" si="163"/>
        <v>-109.52729589453405</v>
      </c>
      <c r="FE39" s="1">
        <f t="shared" si="164"/>
        <v>423.07674263471819</v>
      </c>
      <c r="FF39" s="2">
        <f t="shared" si="165"/>
        <v>150</v>
      </c>
      <c r="FG39" s="1">
        <f t="shared" si="209"/>
        <v>7.4863501706505514E-5</v>
      </c>
      <c r="FH39" s="3">
        <f t="shared" si="166"/>
        <v>4.1811497406425528E-2</v>
      </c>
      <c r="FI39" s="1">
        <f t="shared" si="167"/>
        <v>-2.9268573789436232</v>
      </c>
      <c r="FJ39" s="13">
        <f t="shared" si="210"/>
        <v>260.63945823409466</v>
      </c>
      <c r="FK39" s="13">
        <f t="shared" si="168"/>
        <v>260.63945823409466</v>
      </c>
      <c r="FL39" s="3">
        <f t="shared" si="169"/>
        <v>1.9429010595601221E-2</v>
      </c>
      <c r="FM39" s="15">
        <f t="shared" si="72"/>
        <v>0</v>
      </c>
      <c r="FN39" s="15">
        <f t="shared" si="73"/>
        <v>0</v>
      </c>
      <c r="FO39" s="15">
        <f t="shared" si="74"/>
        <v>0</v>
      </c>
      <c r="FP39" s="16">
        <f t="shared" si="223"/>
        <v>0</v>
      </c>
      <c r="FQ39" s="16">
        <f t="shared" si="223"/>
        <v>0</v>
      </c>
      <c r="FR39" s="16">
        <f t="shared" si="76"/>
        <v>1.5010000000000003</v>
      </c>
      <c r="FS39" s="3">
        <f t="shared" si="77"/>
        <v>-3.6211524673243622E-4</v>
      </c>
      <c r="FT39" s="22">
        <f t="shared" si="78"/>
        <v>-36.249367794065456</v>
      </c>
      <c r="FU39" s="3">
        <f t="shared" si="79"/>
        <v>-49.665999999999997</v>
      </c>
      <c r="FV39" s="3">
        <f t="shared" si="80"/>
        <v>-63.082000000000001</v>
      </c>
      <c r="FW39" s="1">
        <f t="shared" si="81"/>
        <v>49.665999999999997</v>
      </c>
      <c r="FX39" s="1">
        <f t="shared" si="82"/>
        <v>50.334000000000003</v>
      </c>
      <c r="FY39" s="1">
        <f t="shared" si="83"/>
        <v>1.1543944000326438</v>
      </c>
      <c r="FZ39" s="1">
        <f t="shared" si="170"/>
        <v>0.41376442349836839</v>
      </c>
      <c r="GA39" s="1">
        <f t="shared" si="171"/>
        <v>-6.3370736884544102E-2</v>
      </c>
      <c r="GB39" s="3">
        <f t="shared" si="211"/>
        <v>-0.11800562929983684</v>
      </c>
      <c r="GC39" s="1">
        <f t="shared" si="212"/>
        <v>-0.10736296683854873</v>
      </c>
      <c r="GD39" s="1">
        <f t="shared" si="84"/>
        <v>1.9429010595601221E-2</v>
      </c>
      <c r="GE39" s="1">
        <f t="shared" si="172"/>
        <v>1013.6003074169208</v>
      </c>
      <c r="GF39" s="1">
        <f t="shared" si="173"/>
        <v>-110.26391420252632</v>
      </c>
      <c r="GG39" s="1">
        <f t="shared" si="174"/>
        <v>413.76442349836839</v>
      </c>
      <c r="GH39" s="2">
        <f t="shared" si="175"/>
        <v>150</v>
      </c>
      <c r="GI39" s="1">
        <f t="shared" si="213"/>
        <v>7.3819724885100518E-5</v>
      </c>
      <c r="GJ39" s="3">
        <f t="shared" si="176"/>
        <v>2.9011608580460261E-2</v>
      </c>
      <c r="GK39" s="1">
        <f t="shared" si="177"/>
        <v>-2.8853399807597229</v>
      </c>
      <c r="GL39" s="13">
        <f t="shared" si="214"/>
        <v>260.57533947290449</v>
      </c>
      <c r="GM39" s="13">
        <f t="shared" si="178"/>
        <v>260.57533947290449</v>
      </c>
      <c r="GN39" s="3">
        <f t="shared" si="179"/>
        <v>1.9632443431600057E-2</v>
      </c>
      <c r="GO39" s="15">
        <f t="shared" si="85"/>
        <v>0</v>
      </c>
      <c r="GP39" s="15">
        <f t="shared" si="86"/>
        <v>0</v>
      </c>
      <c r="GQ39" s="15">
        <f t="shared" si="87"/>
        <v>0</v>
      </c>
      <c r="GR39" s="16">
        <f t="shared" si="224"/>
        <v>0</v>
      </c>
      <c r="GS39" s="16">
        <f t="shared" si="224"/>
        <v>0</v>
      </c>
      <c r="GT39" s="16">
        <f t="shared" si="89"/>
        <v>1.5010000000000003</v>
      </c>
      <c r="GU39" s="3">
        <f t="shared" si="90"/>
        <v>2.0343283599883605E-4</v>
      </c>
      <c r="GV39" s="22">
        <f t="shared" si="91"/>
        <v>-35.722339721529615</v>
      </c>
      <c r="GW39" s="3">
        <f t="shared" si="92"/>
        <v>-49.139000000000003</v>
      </c>
      <c r="GX39" s="3">
        <f t="shared" si="93"/>
        <v>-62.555</v>
      </c>
      <c r="GY39" s="1">
        <f t="shared" si="94"/>
        <v>49.139000000000003</v>
      </c>
      <c r="GZ39" s="1">
        <f t="shared" si="95"/>
        <v>50.860999999999997</v>
      </c>
      <c r="HA39" s="1">
        <f t="shared" si="96"/>
        <v>1.1472204779147899</v>
      </c>
      <c r="HB39" s="1">
        <f t="shared" si="180"/>
        <v>0.41892864193599166</v>
      </c>
      <c r="HC39" s="1">
        <f t="shared" si="181"/>
        <v>-6.3521590708758416E-2</v>
      </c>
      <c r="HD39" s="3">
        <f t="shared" si="215"/>
        <v>-0.11875300419011303</v>
      </c>
      <c r="HE39" s="1">
        <f t="shared" si="216"/>
        <v>-0.10693416831524349</v>
      </c>
      <c r="HF39" s="1">
        <f t="shared" si="97"/>
        <v>1.9632443431600057E-2</v>
      </c>
      <c r="HG39" s="1">
        <f t="shared" si="182"/>
        <v>1013.7427104021199</v>
      </c>
      <c r="HH39" s="1">
        <f t="shared" si="183"/>
        <v>-109.82352954312137</v>
      </c>
      <c r="HI39" s="1">
        <f t="shared" si="184"/>
        <v>418.92864193599166</v>
      </c>
      <c r="HJ39" s="2">
        <f t="shared" si="185"/>
        <v>150</v>
      </c>
      <c r="HK39" s="1">
        <f t="shared" si="217"/>
        <v>7.4163244040807705E-5</v>
      </c>
      <c r="HL39" s="3">
        <f t="shared" si="186"/>
        <v>3.6191147468852734E-2</v>
      </c>
      <c r="HM39" s="1">
        <f t="shared" si="187"/>
        <v>-2.9086753672711558</v>
      </c>
      <c r="HN39" s="13">
        <f t="shared" si="218"/>
        <v>261.46603167023289</v>
      </c>
      <c r="HO39" s="13">
        <f t="shared" si="188"/>
        <v>261.46603167023289</v>
      </c>
      <c r="HP39" s="3">
        <f t="shared" si="189"/>
        <v>2.0744431359281064E-2</v>
      </c>
      <c r="HQ39" s="15">
        <f t="shared" si="98"/>
        <v>0</v>
      </c>
      <c r="HR39" s="15">
        <f t="shared" si="99"/>
        <v>0</v>
      </c>
      <c r="HS39" s="15">
        <f t="shared" si="100"/>
        <v>0</v>
      </c>
      <c r="HT39" s="16">
        <f t="shared" si="225"/>
        <v>0</v>
      </c>
      <c r="HU39" s="16">
        <f t="shared" si="225"/>
        <v>0</v>
      </c>
      <c r="HV39" s="16">
        <f t="shared" si="102"/>
        <v>1.5010000000000003</v>
      </c>
      <c r="HW39" s="3">
        <f t="shared" si="103"/>
        <v>1.1119879276810067E-3</v>
      </c>
      <c r="HX39" s="3"/>
      <c r="HY39" s="3"/>
      <c r="HZ39" s="3"/>
      <c r="IA39" s="3"/>
      <c r="IB39" s="3"/>
      <c r="IC39" s="3"/>
      <c r="ID39" s="1"/>
      <c r="IE39">
        <v>180</v>
      </c>
      <c r="IF39" s="1">
        <v>1.2336956565681817E-2</v>
      </c>
      <c r="IG39">
        <v>334.95284642115138</v>
      </c>
      <c r="IH39" s="4">
        <v>1.9096782340909086</v>
      </c>
    </row>
    <row r="40" spans="1:242" s="4" customFormat="1">
      <c r="A40" s="10">
        <v>22</v>
      </c>
      <c r="B40" s="10">
        <f t="shared" si="0"/>
        <v>100</v>
      </c>
      <c r="C40" s="9">
        <v>0</v>
      </c>
      <c r="D40" s="9">
        <v>-100</v>
      </c>
      <c r="E40" s="9">
        <f t="shared" si="104"/>
        <v>0</v>
      </c>
      <c r="F40" s="9">
        <f t="shared" si="105"/>
        <v>0</v>
      </c>
      <c r="G40" s="10">
        <v>395</v>
      </c>
      <c r="H40" s="10">
        <f t="shared" si="106"/>
        <v>1.5085000000000004</v>
      </c>
      <c r="I40" s="12">
        <f t="shared" si="1"/>
        <v>-73.303630169976302</v>
      </c>
      <c r="J40" s="14">
        <f t="shared" si="2"/>
        <v>86.720038034975033</v>
      </c>
      <c r="K40" s="14">
        <f t="shared" si="3"/>
        <v>13.279961965024967</v>
      </c>
      <c r="L40" s="1">
        <f t="shared" si="4"/>
        <v>1.2825208492346727</v>
      </c>
      <c r="M40" s="1">
        <f t="shared" si="5"/>
        <v>-0.32545613590272793</v>
      </c>
      <c r="N40" s="1">
        <f t="shared" si="107"/>
        <v>0.21489891838245789</v>
      </c>
      <c r="O40" s="1">
        <f t="shared" si="108"/>
        <v>5.3900207004004441E-2</v>
      </c>
      <c r="P40" s="1">
        <f t="shared" si="109"/>
        <v>1.0335835956546051E-2</v>
      </c>
      <c r="Q40" s="1">
        <f t="shared" si="190"/>
        <v>4.6501988705887766E-2</v>
      </c>
      <c r="R40" s="3">
        <f t="shared" si="6"/>
        <v>1.0304798754389149E-2</v>
      </c>
      <c r="S40" s="3">
        <f t="shared" si="110"/>
        <v>1007.2535850001311</v>
      </c>
      <c r="T40" s="3">
        <f t="shared" si="111"/>
        <v>55.356590597252641</v>
      </c>
      <c r="U40" s="3">
        <f t="shared" si="112"/>
        <v>214.89891838245791</v>
      </c>
      <c r="V40" s="1">
        <f t="shared" si="113"/>
        <v>150</v>
      </c>
      <c r="W40" s="1">
        <f t="shared" si="114"/>
        <v>2.2986212604960214E-5</v>
      </c>
      <c r="X40" s="3">
        <f t="shared" si="115"/>
        <v>0.28694259511234516</v>
      </c>
      <c r="Y40" s="3">
        <f t="shared" si="116"/>
        <v>-0.98072002115004753</v>
      </c>
      <c r="Z40" s="13">
        <f t="shared" si="117"/>
        <v>284.43717922119896</v>
      </c>
      <c r="AA40" s="13">
        <f t="shared" si="118"/>
        <v>284.43717922119896</v>
      </c>
      <c r="AB40" s="3">
        <f t="shared" si="119"/>
        <v>2.2516190798375857E-2</v>
      </c>
      <c r="AC40" s="15">
        <f t="shared" si="7"/>
        <v>0</v>
      </c>
      <c r="AD40" s="15">
        <f t="shared" si="8"/>
        <v>0</v>
      </c>
      <c r="AE40" s="15">
        <f t="shared" si="9"/>
        <v>0</v>
      </c>
      <c r="AF40" s="16">
        <f t="shared" si="10"/>
        <v>0</v>
      </c>
      <c r="AG40" s="16">
        <f t="shared" si="11"/>
        <v>0</v>
      </c>
      <c r="AH40" s="16">
        <f t="shared" si="12"/>
        <v>1.5085000000000004</v>
      </c>
      <c r="AI40" s="3"/>
      <c r="AJ40" s="22">
        <f t="shared" si="13"/>
        <v>-28.251491621074173</v>
      </c>
      <c r="AK40" s="3">
        <f t="shared" si="14"/>
        <v>-41.667999999999999</v>
      </c>
      <c r="AL40" s="3">
        <f t="shared" si="15"/>
        <v>-55.084000000000003</v>
      </c>
      <c r="AM40" s="1">
        <f t="shared" si="16"/>
        <v>41.667999999999999</v>
      </c>
      <c r="AN40" s="1">
        <f t="shared" si="17"/>
        <v>58.332000000000001</v>
      </c>
      <c r="AO40" s="1">
        <f t="shared" si="18"/>
        <v>1.0380461490552562</v>
      </c>
      <c r="AP40" s="1">
        <f t="shared" si="120"/>
        <v>0.48080677240796454</v>
      </c>
      <c r="AQ40" s="1">
        <f t="shared" si="121"/>
        <v>3.7260489968591708E-2</v>
      </c>
      <c r="AR40" s="3">
        <f t="shared" si="191"/>
        <v>-0.1176131558354339</v>
      </c>
      <c r="AS40" s="1">
        <f t="shared" si="192"/>
        <v>-8.4032944091461087E-2</v>
      </c>
      <c r="AT40" s="1">
        <f t="shared" si="19"/>
        <v>2.2516190798375857E-2</v>
      </c>
      <c r="AU40" s="1">
        <f t="shared" si="122"/>
        <v>1015.7613335588632</v>
      </c>
      <c r="AV40" s="1">
        <f t="shared" si="123"/>
        <v>-86.303514240812362</v>
      </c>
      <c r="AW40" s="1">
        <f t="shared" si="124"/>
        <v>480.80677240796456</v>
      </c>
      <c r="AX40" s="2">
        <f t="shared" si="125"/>
        <v>150</v>
      </c>
      <c r="AY40" s="1">
        <f t="shared" si="193"/>
        <v>7.8936271456885038E-5</v>
      </c>
      <c r="AZ40" s="3">
        <f t="shared" si="126"/>
        <v>0.3542588775988163</v>
      </c>
      <c r="BA40" s="1">
        <f t="shared" si="127"/>
        <v>-3.0231697421575623</v>
      </c>
      <c r="BB40" s="13">
        <f t="shared" si="194"/>
        <v>255.32577832391596</v>
      </c>
      <c r="BC40" s="13">
        <f t="shared" si="128"/>
        <v>255.32577832391596</v>
      </c>
      <c r="BD40" s="3">
        <f t="shared" si="129"/>
        <v>1.7022571026449544E-2</v>
      </c>
      <c r="BE40" s="15">
        <f t="shared" si="20"/>
        <v>0</v>
      </c>
      <c r="BF40" s="15">
        <f t="shared" si="21"/>
        <v>0</v>
      </c>
      <c r="BG40" s="15">
        <f t="shared" si="22"/>
        <v>0</v>
      </c>
      <c r="BH40" s="16">
        <f t="shared" si="219"/>
        <v>0</v>
      </c>
      <c r="BI40" s="16">
        <f t="shared" si="219"/>
        <v>0</v>
      </c>
      <c r="BJ40" s="16">
        <f t="shared" si="24"/>
        <v>1.5085000000000004</v>
      </c>
      <c r="BK40" s="3">
        <f t="shared" si="25"/>
        <v>-5.4936197719263127E-3</v>
      </c>
      <c r="BL40" s="22">
        <f t="shared" si="26"/>
        <v>-42.483667196012803</v>
      </c>
      <c r="BM40" s="3">
        <f t="shared" si="27"/>
        <v>-55.9</v>
      </c>
      <c r="BN40" s="3">
        <f t="shared" si="28"/>
        <v>-69.316000000000003</v>
      </c>
      <c r="BO40" s="1">
        <f t="shared" si="29"/>
        <v>55.9</v>
      </c>
      <c r="BP40" s="1">
        <f t="shared" si="30"/>
        <v>44.1</v>
      </c>
      <c r="BQ40" s="1">
        <f t="shared" si="31"/>
        <v>1.2406520992983734</v>
      </c>
      <c r="BR40" s="1">
        <f t="shared" si="130"/>
        <v>0.35629135799710721</v>
      </c>
      <c r="BS40" s="1">
        <f t="shared" si="131"/>
        <v>-5.8586507457688432E-2</v>
      </c>
      <c r="BT40" s="3">
        <f t="shared" si="195"/>
        <v>-0.11883051983989809</v>
      </c>
      <c r="BU40" s="1">
        <f t="shared" si="196"/>
        <v>-0.10855630770500112</v>
      </c>
      <c r="BV40" s="1">
        <f t="shared" si="32"/>
        <v>1.7022571026449544E-2</v>
      </c>
      <c r="BW40" s="1">
        <f t="shared" si="132"/>
        <v>1011.9157997185147</v>
      </c>
      <c r="BX40" s="1">
        <f t="shared" si="133"/>
        <v>-111.48949913919024</v>
      </c>
      <c r="BY40" s="1">
        <f t="shared" si="134"/>
        <v>356.29135799710718</v>
      </c>
      <c r="BZ40" s="2">
        <f t="shared" si="135"/>
        <v>150</v>
      </c>
      <c r="CA40" s="1">
        <f t="shared" si="197"/>
        <v>6.5373177914253289E-5</v>
      </c>
      <c r="CB40" s="3">
        <f t="shared" si="136"/>
        <v>-1.2419064342904561E-3</v>
      </c>
      <c r="CC40" s="1">
        <f t="shared" si="137"/>
        <v>-2.5546275604017223</v>
      </c>
      <c r="CD40" s="13">
        <f t="shared" si="198"/>
        <v>260.51740095940659</v>
      </c>
      <c r="CE40" s="13">
        <f t="shared" si="138"/>
        <v>260.51740095940659</v>
      </c>
      <c r="CF40" s="3">
        <f t="shared" si="139"/>
        <v>1.9854051743363514E-2</v>
      </c>
      <c r="CG40" s="15">
        <f t="shared" si="33"/>
        <v>0</v>
      </c>
      <c r="CH40" s="15">
        <f t="shared" si="34"/>
        <v>0</v>
      </c>
      <c r="CI40" s="15">
        <f t="shared" si="35"/>
        <v>0</v>
      </c>
      <c r="CJ40" s="16">
        <f t="shared" si="220"/>
        <v>0</v>
      </c>
      <c r="CK40" s="16">
        <f t="shared" si="220"/>
        <v>0</v>
      </c>
      <c r="CL40" s="16">
        <f t="shared" si="37"/>
        <v>1.5085000000000004</v>
      </c>
      <c r="CM40" s="3">
        <f t="shared" si="38"/>
        <v>2.83148071691397E-3</v>
      </c>
      <c r="CN40" s="22">
        <f t="shared" si="39"/>
        <v>-35.148224924214965</v>
      </c>
      <c r="CO40" s="3">
        <f t="shared" si="40"/>
        <v>-48.564999999999998</v>
      </c>
      <c r="CP40" s="3">
        <f t="shared" si="41"/>
        <v>-61.981000000000002</v>
      </c>
      <c r="CQ40" s="1">
        <f t="shared" si="42"/>
        <v>48.564999999999998</v>
      </c>
      <c r="CR40" s="1">
        <f t="shared" si="43"/>
        <v>51.435000000000002</v>
      </c>
      <c r="CS40" s="1">
        <f t="shared" si="44"/>
        <v>1.1466550140068885</v>
      </c>
      <c r="CT40" s="1">
        <f t="shared" si="140"/>
        <v>0.42542346890874327</v>
      </c>
      <c r="CU40" s="1">
        <f t="shared" si="141"/>
        <v>-6.0591094819023548E-2</v>
      </c>
      <c r="CV40" s="3">
        <f t="shared" si="199"/>
        <v>-0.11113571187916213</v>
      </c>
      <c r="CW40" s="1">
        <f t="shared" si="200"/>
        <v>-0.10715977317197892</v>
      </c>
      <c r="CX40" s="1">
        <f t="shared" si="45"/>
        <v>1.9854051743363514E-2</v>
      </c>
      <c r="CY40" s="1">
        <f t="shared" si="142"/>
        <v>1013.8978362203543</v>
      </c>
      <c r="CZ40" s="1">
        <f t="shared" si="143"/>
        <v>-110.05523024308579</v>
      </c>
      <c r="DA40" s="1">
        <f t="shared" si="144"/>
        <v>425.4234689087433</v>
      </c>
      <c r="DB40" s="2">
        <f t="shared" si="145"/>
        <v>150</v>
      </c>
      <c r="DC40" s="1">
        <f t="shared" si="201"/>
        <v>7.5472005776940773E-5</v>
      </c>
      <c r="DD40" s="3">
        <f t="shared" si="146"/>
        <v>3.9464435713122158E-2</v>
      </c>
      <c r="DE40" s="1">
        <f t="shared" si="147"/>
        <v>-2.9386433257914049</v>
      </c>
      <c r="DF40" s="13">
        <f t="shared" si="202"/>
        <v>259.57910225915481</v>
      </c>
      <c r="DG40" s="13">
        <f t="shared" si="148"/>
        <v>259.57910225915481</v>
      </c>
      <c r="DH40" s="3">
        <f t="shared" si="149"/>
        <v>1.869066428850142E-2</v>
      </c>
      <c r="DI40" s="15">
        <f t="shared" si="46"/>
        <v>0</v>
      </c>
      <c r="DJ40" s="15">
        <f t="shared" si="47"/>
        <v>0</v>
      </c>
      <c r="DK40" s="15">
        <f t="shared" si="48"/>
        <v>0</v>
      </c>
      <c r="DL40" s="16">
        <f t="shared" si="221"/>
        <v>0</v>
      </c>
      <c r="DM40" s="16">
        <f t="shared" si="221"/>
        <v>0</v>
      </c>
      <c r="DN40" s="16">
        <f t="shared" si="50"/>
        <v>1.5085000000000004</v>
      </c>
      <c r="DO40" s="3">
        <f t="shared" si="51"/>
        <v>-1.1633874548620943E-3</v>
      </c>
      <c r="DP40" s="22">
        <f t="shared" si="52"/>
        <v>-38.162182061163385</v>
      </c>
      <c r="DQ40" s="3">
        <f t="shared" si="53"/>
        <v>-51.579000000000001</v>
      </c>
      <c r="DR40" s="3">
        <f t="shared" si="54"/>
        <v>-64.995000000000005</v>
      </c>
      <c r="DS40" s="1">
        <f t="shared" si="55"/>
        <v>51.579000000000001</v>
      </c>
      <c r="DT40" s="1">
        <f t="shared" si="56"/>
        <v>48.420999999999999</v>
      </c>
      <c r="DU40" s="1">
        <f t="shared" si="57"/>
        <v>1.1871373015081228</v>
      </c>
      <c r="DV40" s="1">
        <f t="shared" si="150"/>
        <v>0.39496264841768713</v>
      </c>
      <c r="DW40" s="1">
        <f t="shared" si="151"/>
        <v>-6.1397974893486799E-2</v>
      </c>
      <c r="DX40" s="3">
        <f t="shared" si="203"/>
        <v>-0.11626099583845677</v>
      </c>
      <c r="DY40" s="1">
        <f t="shared" si="204"/>
        <v>-0.10802031431482752</v>
      </c>
      <c r="DZ40" s="1">
        <f t="shared" si="58"/>
        <v>1.869066428850142E-2</v>
      </c>
      <c r="EA40" s="1">
        <f t="shared" si="152"/>
        <v>1013.0834650019509</v>
      </c>
      <c r="EB40" s="1">
        <f t="shared" si="153"/>
        <v>-110.93902320761416</v>
      </c>
      <c r="EC40" s="1">
        <f t="shared" si="154"/>
        <v>394.96264841768715</v>
      </c>
      <c r="ED40" s="2">
        <f t="shared" si="155"/>
        <v>150</v>
      </c>
      <c r="EE40" s="1">
        <f t="shared" si="205"/>
        <v>7.1044655552943153E-5</v>
      </c>
      <c r="EF40" s="3">
        <f t="shared" si="156"/>
        <v>1.3006649035235398E-2</v>
      </c>
      <c r="EG40" s="1">
        <f t="shared" si="157"/>
        <v>-2.7905929942399776</v>
      </c>
      <c r="EH40" s="13">
        <f t="shared" si="206"/>
        <v>261.86281220083254</v>
      </c>
      <c r="EI40" s="13">
        <f t="shared" si="158"/>
        <v>261.86281220083254</v>
      </c>
      <c r="EJ40" s="3">
        <f t="shared" si="159"/>
        <v>1.941680833380113E-2</v>
      </c>
      <c r="EK40" s="15">
        <f t="shared" si="59"/>
        <v>0</v>
      </c>
      <c r="EL40" s="15">
        <f t="shared" si="60"/>
        <v>0</v>
      </c>
      <c r="EM40" s="15">
        <f t="shared" si="61"/>
        <v>0</v>
      </c>
      <c r="EN40" s="16">
        <f t="shared" si="222"/>
        <v>0</v>
      </c>
      <c r="EO40" s="16">
        <f t="shared" si="222"/>
        <v>0</v>
      </c>
      <c r="EP40" s="16">
        <f t="shared" si="63"/>
        <v>1.5085000000000004</v>
      </c>
      <c r="EQ40" s="3">
        <f t="shared" si="64"/>
        <v>7.2614404529970991E-4</v>
      </c>
      <c r="ER40" s="22">
        <f t="shared" si="65"/>
        <v>-36.280979871267768</v>
      </c>
      <c r="ES40" s="3">
        <f t="shared" si="66"/>
        <v>-49.697000000000003</v>
      </c>
      <c r="ET40" s="3">
        <f t="shared" si="67"/>
        <v>-63.113999999999997</v>
      </c>
      <c r="EU40" s="1">
        <f t="shared" si="68"/>
        <v>49.697000000000003</v>
      </c>
      <c r="EV40" s="1">
        <f t="shared" si="69"/>
        <v>50.302999999999997</v>
      </c>
      <c r="EW40" s="1">
        <f t="shared" si="70"/>
        <v>1.1622087527709819</v>
      </c>
      <c r="EX40" s="1">
        <f t="shared" si="160"/>
        <v>0.4123775484576564</v>
      </c>
      <c r="EY40" s="1">
        <f t="shared" si="161"/>
        <v>-6.1386168759383915E-2</v>
      </c>
      <c r="EZ40" s="3">
        <f t="shared" si="207"/>
        <v>-0.11558593899472082</v>
      </c>
      <c r="FA40" s="1">
        <f t="shared" si="208"/>
        <v>-0.10634329164809754</v>
      </c>
      <c r="FB40" s="1">
        <f t="shared" si="71"/>
        <v>1.941680833380113E-2</v>
      </c>
      <c r="FC40" s="1">
        <f t="shared" si="162"/>
        <v>1013.5917658336608</v>
      </c>
      <c r="FD40" s="1">
        <f t="shared" si="163"/>
        <v>-109.21668738842914</v>
      </c>
      <c r="FE40" s="1">
        <f t="shared" si="164"/>
        <v>412.37754845765642</v>
      </c>
      <c r="FF40" s="2">
        <f t="shared" si="165"/>
        <v>150</v>
      </c>
      <c r="FG40" s="1">
        <f t="shared" si="209"/>
        <v>7.3559416451227105E-5</v>
      </c>
      <c r="FH40" s="3">
        <f t="shared" si="166"/>
        <v>3.6031238502779103E-2</v>
      </c>
      <c r="FI40" s="1">
        <f t="shared" si="167"/>
        <v>-2.8764900115673901</v>
      </c>
      <c r="FJ40" s="13">
        <f t="shared" si="210"/>
        <v>260.69538071758365</v>
      </c>
      <c r="FK40" s="13">
        <f t="shared" si="168"/>
        <v>260.69538071758365</v>
      </c>
      <c r="FL40" s="3">
        <f t="shared" si="169"/>
        <v>1.9059911971175719E-2</v>
      </c>
      <c r="FM40" s="15">
        <f t="shared" si="72"/>
        <v>0</v>
      </c>
      <c r="FN40" s="15">
        <f t="shared" si="73"/>
        <v>0</v>
      </c>
      <c r="FO40" s="15">
        <f t="shared" si="74"/>
        <v>0</v>
      </c>
      <c r="FP40" s="16">
        <f t="shared" si="223"/>
        <v>0</v>
      </c>
      <c r="FQ40" s="16">
        <f t="shared" si="223"/>
        <v>0</v>
      </c>
      <c r="FR40" s="16">
        <f t="shared" si="76"/>
        <v>1.5085000000000004</v>
      </c>
      <c r="FS40" s="3">
        <f t="shared" si="77"/>
        <v>-3.5689636262541125E-4</v>
      </c>
      <c r="FT40" s="22">
        <f t="shared" si="78"/>
        <v>-37.205581846981268</v>
      </c>
      <c r="FU40" s="3">
        <f t="shared" si="79"/>
        <v>-50.622</v>
      </c>
      <c r="FV40" s="3">
        <f t="shared" si="80"/>
        <v>-64.037999999999997</v>
      </c>
      <c r="FW40" s="1">
        <f t="shared" si="81"/>
        <v>50.622</v>
      </c>
      <c r="FX40" s="1">
        <f t="shared" si="82"/>
        <v>49.378</v>
      </c>
      <c r="FY40" s="1">
        <f t="shared" si="83"/>
        <v>1.1745738489127806</v>
      </c>
      <c r="FZ40" s="1">
        <f t="shared" si="170"/>
        <v>0.40358897760273571</v>
      </c>
      <c r="GA40" s="1">
        <f t="shared" si="171"/>
        <v>-6.1465751317542935E-2</v>
      </c>
      <c r="GB40" s="3">
        <f t="shared" si="211"/>
        <v>-0.11800562929983684</v>
      </c>
      <c r="GC40" s="1">
        <f t="shared" si="212"/>
        <v>-0.10708432909297499</v>
      </c>
      <c r="GD40" s="1">
        <f t="shared" si="84"/>
        <v>1.9059911971175719E-2</v>
      </c>
      <c r="GE40" s="1">
        <f t="shared" si="172"/>
        <v>1013.341938379823</v>
      </c>
      <c r="GF40" s="1">
        <f t="shared" si="173"/>
        <v>-109.97774766506717</v>
      </c>
      <c r="GG40" s="1">
        <f t="shared" si="174"/>
        <v>403.58897760273572</v>
      </c>
      <c r="GH40" s="2">
        <f t="shared" si="175"/>
        <v>150</v>
      </c>
      <c r="GI40" s="1">
        <f t="shared" si="213"/>
        <v>7.2062750452842056E-5</v>
      </c>
      <c r="GJ40" s="3">
        <f t="shared" si="176"/>
        <v>2.4549997072447382E-2</v>
      </c>
      <c r="GK40" s="1">
        <f t="shared" si="177"/>
        <v>-2.8344367986039107</v>
      </c>
      <c r="GL40" s="13">
        <f t="shared" si="214"/>
        <v>262.21931865328673</v>
      </c>
      <c r="GM40" s="13">
        <f t="shared" si="178"/>
        <v>262.21931865328673</v>
      </c>
      <c r="GN40" s="3">
        <f t="shared" si="179"/>
        <v>1.9261627211396019E-2</v>
      </c>
      <c r="GO40" s="15">
        <f t="shared" si="85"/>
        <v>0</v>
      </c>
      <c r="GP40" s="15">
        <f t="shared" si="86"/>
        <v>0</v>
      </c>
      <c r="GQ40" s="15">
        <f t="shared" si="87"/>
        <v>0</v>
      </c>
      <c r="GR40" s="16">
        <f t="shared" si="224"/>
        <v>0</v>
      </c>
      <c r="GS40" s="16">
        <f t="shared" si="224"/>
        <v>0</v>
      </c>
      <c r="GT40" s="16">
        <f t="shared" si="89"/>
        <v>1.5085000000000004</v>
      </c>
      <c r="GU40" s="3">
        <f t="shared" si="90"/>
        <v>2.0171524022030013E-4</v>
      </c>
      <c r="GV40" s="22">
        <f t="shared" si="91"/>
        <v>-36.683003504441636</v>
      </c>
      <c r="GW40" s="3">
        <f t="shared" si="92"/>
        <v>-50.098999999999997</v>
      </c>
      <c r="GX40" s="3">
        <f t="shared" si="93"/>
        <v>-63.515999999999998</v>
      </c>
      <c r="GY40" s="1">
        <f t="shared" si="94"/>
        <v>50.098999999999997</v>
      </c>
      <c r="GZ40" s="1">
        <f t="shared" si="95"/>
        <v>49.901000000000003</v>
      </c>
      <c r="HA40" s="1">
        <f t="shared" si="96"/>
        <v>1.1676169145438817</v>
      </c>
      <c r="HB40" s="1">
        <f t="shared" si="180"/>
        <v>0.40792873258183704</v>
      </c>
      <c r="HC40" s="1">
        <f t="shared" si="181"/>
        <v>-6.1268449933933024E-2</v>
      </c>
      <c r="HD40" s="3">
        <f t="shared" si="215"/>
        <v>-0.11875300419011303</v>
      </c>
      <c r="HE40" s="1">
        <f t="shared" si="216"/>
        <v>-0.10608572057282195</v>
      </c>
      <c r="HF40" s="1">
        <f t="shared" si="97"/>
        <v>1.9261627211396019E-2</v>
      </c>
      <c r="HG40" s="1">
        <f t="shared" si="182"/>
        <v>1013.4831390479773</v>
      </c>
      <c r="HH40" s="1">
        <f t="shared" si="183"/>
        <v>-108.9521567426996</v>
      </c>
      <c r="HI40" s="1">
        <f t="shared" si="184"/>
        <v>407.92873258183704</v>
      </c>
      <c r="HJ40" s="2">
        <f t="shared" si="185"/>
        <v>150</v>
      </c>
      <c r="HK40" s="1">
        <f t="shared" si="217"/>
        <v>7.2966034813728986E-5</v>
      </c>
      <c r="HL40" s="3">
        <f t="shared" si="186"/>
        <v>3.4940632166892416E-2</v>
      </c>
      <c r="HM40" s="1">
        <f t="shared" si="187"/>
        <v>-2.8543034495425106</v>
      </c>
      <c r="HN40" s="13">
        <f t="shared" si="218"/>
        <v>260.78832037665256</v>
      </c>
      <c r="HO40" s="13">
        <f t="shared" si="188"/>
        <v>260.78832037665256</v>
      </c>
      <c r="HP40" s="3">
        <f t="shared" si="189"/>
        <v>2.0350482411420318E-2</v>
      </c>
      <c r="HQ40" s="15">
        <f t="shared" si="98"/>
        <v>0</v>
      </c>
      <c r="HR40" s="15">
        <f t="shared" si="99"/>
        <v>0</v>
      </c>
      <c r="HS40" s="15">
        <f t="shared" si="100"/>
        <v>0</v>
      </c>
      <c r="HT40" s="16">
        <f t="shared" si="225"/>
        <v>0</v>
      </c>
      <c r="HU40" s="16">
        <f t="shared" si="225"/>
        <v>0</v>
      </c>
      <c r="HV40" s="16">
        <f t="shared" si="102"/>
        <v>1.5085000000000004</v>
      </c>
      <c r="HW40" s="3">
        <f t="shared" si="103"/>
        <v>1.0888552000242989E-3</v>
      </c>
      <c r="HX40" s="3"/>
      <c r="HY40" s="3"/>
      <c r="HZ40" s="3"/>
      <c r="IA40" s="3"/>
      <c r="IB40" s="3"/>
      <c r="IC40" s="3"/>
      <c r="ID40" s="1"/>
      <c r="IE40">
        <v>185</v>
      </c>
      <c r="IF40" s="1">
        <v>1.2524834179090907E-2</v>
      </c>
      <c r="IG40">
        <v>334.12830685766176</v>
      </c>
      <c r="IH40" s="4">
        <v>1.902860834090909</v>
      </c>
    </row>
    <row r="41" spans="1:242" s="4" customFormat="1">
      <c r="A41" s="10">
        <v>23</v>
      </c>
      <c r="B41" s="10">
        <f t="shared" si="0"/>
        <v>100</v>
      </c>
      <c r="C41" s="9">
        <v>0</v>
      </c>
      <c r="D41" s="9">
        <v>-100</v>
      </c>
      <c r="E41" s="9">
        <f t="shared" si="104"/>
        <v>0</v>
      </c>
      <c r="F41" s="9">
        <f t="shared" si="105"/>
        <v>0</v>
      </c>
      <c r="G41" s="10">
        <v>390</v>
      </c>
      <c r="H41" s="10">
        <f t="shared" si="106"/>
        <v>1.5160000000000005</v>
      </c>
      <c r="I41" s="12">
        <f t="shared" si="1"/>
        <v>-73.601379037916203</v>
      </c>
      <c r="J41" s="14">
        <f t="shared" si="2"/>
        <v>87.017786902914935</v>
      </c>
      <c r="K41" s="14">
        <f t="shared" si="3"/>
        <v>12.982213097085065</v>
      </c>
      <c r="L41" s="1">
        <f t="shared" si="4"/>
        <v>1.2932418008698743</v>
      </c>
      <c r="M41" s="1">
        <f t="shared" si="5"/>
        <v>-0.32285536021306904</v>
      </c>
      <c r="N41" s="1">
        <f t="shared" si="107"/>
        <v>0.21441903270403184</v>
      </c>
      <c r="O41" s="1">
        <f t="shared" si="108"/>
        <v>5.3420972975869362E-2</v>
      </c>
      <c r="P41" s="1">
        <f t="shared" si="109"/>
        <v>1.0300348386141734E-2</v>
      </c>
      <c r="Q41" s="1">
        <f t="shared" si="190"/>
        <v>4.6501988705887766E-2</v>
      </c>
      <c r="R41" s="3">
        <f t="shared" si="6"/>
        <v>1.0189867691364348E-2</v>
      </c>
      <c r="S41" s="3">
        <f t="shared" si="110"/>
        <v>1007.1731332560137</v>
      </c>
      <c r="T41" s="3">
        <f t="shared" si="111"/>
        <v>54.864407665677348</v>
      </c>
      <c r="U41" s="3">
        <f t="shared" si="112"/>
        <v>214.41903270403185</v>
      </c>
      <c r="V41" s="1">
        <f t="shared" si="113"/>
        <v>150</v>
      </c>
      <c r="W41" s="1">
        <f t="shared" si="114"/>
        <v>2.298621260495952E-5</v>
      </c>
      <c r="X41" s="3">
        <f t="shared" si="115"/>
        <v>0.27808572500743312</v>
      </c>
      <c r="Y41" s="3">
        <f t="shared" si="116"/>
        <v>-0.97488611600556307</v>
      </c>
      <c r="Z41" s="13">
        <f t="shared" si="117"/>
        <v>282.74517794933041</v>
      </c>
      <c r="AA41" s="13">
        <f t="shared" si="118"/>
        <v>282.74517794933041</v>
      </c>
      <c r="AB41" s="3">
        <f t="shared" si="119"/>
        <v>2.2121509441091432E-2</v>
      </c>
      <c r="AC41" s="15">
        <f t="shared" si="7"/>
        <v>0</v>
      </c>
      <c r="AD41" s="15">
        <f t="shared" si="8"/>
        <v>0</v>
      </c>
      <c r="AE41" s="15">
        <f t="shared" si="9"/>
        <v>0</v>
      </c>
      <c r="AF41" s="16">
        <f t="shared" si="10"/>
        <v>0</v>
      </c>
      <c r="AG41" s="16">
        <f t="shared" si="11"/>
        <v>0</v>
      </c>
      <c r="AH41" s="16">
        <f t="shared" si="12"/>
        <v>1.5160000000000005</v>
      </c>
      <c r="AI41" s="3"/>
      <c r="AJ41" s="22">
        <f t="shared" si="13"/>
        <v>-29.273982183987187</v>
      </c>
      <c r="AK41" s="3">
        <f t="shared" si="14"/>
        <v>-42.69</v>
      </c>
      <c r="AL41" s="3">
        <f t="shared" si="15"/>
        <v>-56.106999999999999</v>
      </c>
      <c r="AM41" s="1">
        <f t="shared" si="16"/>
        <v>42.69</v>
      </c>
      <c r="AN41" s="1">
        <f t="shared" si="17"/>
        <v>57.31</v>
      </c>
      <c r="AO41" s="1">
        <f t="shared" si="18"/>
        <v>1.0616157317643791</v>
      </c>
      <c r="AP41" s="1">
        <f t="shared" si="120"/>
        <v>0.4713916541824581</v>
      </c>
      <c r="AQ41" s="1">
        <f t="shared" si="121"/>
        <v>3.6669824095870947E-2</v>
      </c>
      <c r="AR41" s="3">
        <f t="shared" si="191"/>
        <v>-0.1176131558354339</v>
      </c>
      <c r="AS41" s="1">
        <f t="shared" si="192"/>
        <v>-8.7051289224466255E-2</v>
      </c>
      <c r="AT41" s="1">
        <f t="shared" si="19"/>
        <v>2.2121509441091432E-2</v>
      </c>
      <c r="AU41" s="1">
        <f t="shared" si="122"/>
        <v>1015.4850566087641</v>
      </c>
      <c r="AV41" s="1">
        <f t="shared" si="123"/>
        <v>-89.403415059311328</v>
      </c>
      <c r="AW41" s="1">
        <f t="shared" si="124"/>
        <v>471.39165418245807</v>
      </c>
      <c r="AX41" s="2">
        <f t="shared" si="125"/>
        <v>150</v>
      </c>
      <c r="AY41" s="1">
        <f t="shared" si="193"/>
        <v>7.8024412223579026E-5</v>
      </c>
      <c r="AZ41" s="3">
        <f t="shared" si="126"/>
        <v>0.29996025245504371</v>
      </c>
      <c r="BA41" s="1">
        <f t="shared" si="127"/>
        <v>-3.0182661637086712</v>
      </c>
      <c r="BB41" s="13">
        <f t="shared" si="194"/>
        <v>257.89075305130797</v>
      </c>
      <c r="BC41" s="13">
        <f t="shared" si="128"/>
        <v>257.89075305130797</v>
      </c>
      <c r="BD41" s="3">
        <f t="shared" si="129"/>
        <v>1.6695705136878278E-2</v>
      </c>
      <c r="BE41" s="15">
        <f t="shared" si="20"/>
        <v>0</v>
      </c>
      <c r="BF41" s="15">
        <f t="shared" si="21"/>
        <v>0</v>
      </c>
      <c r="BG41" s="15">
        <f t="shared" si="22"/>
        <v>0</v>
      </c>
      <c r="BH41" s="16">
        <f t="shared" si="219"/>
        <v>0</v>
      </c>
      <c r="BI41" s="16">
        <f t="shared" si="219"/>
        <v>0</v>
      </c>
      <c r="BJ41" s="16">
        <f t="shared" si="24"/>
        <v>1.5160000000000005</v>
      </c>
      <c r="BK41" s="3">
        <f t="shared" si="25"/>
        <v>-5.425804304213154E-3</v>
      </c>
      <c r="BL41" s="22">
        <f t="shared" si="26"/>
        <v>-43.3304700187363</v>
      </c>
      <c r="BM41" s="3">
        <f t="shared" si="27"/>
        <v>-56.747</v>
      </c>
      <c r="BN41" s="3">
        <f t="shared" si="28"/>
        <v>-70.162999999999997</v>
      </c>
      <c r="BO41" s="1">
        <f t="shared" si="29"/>
        <v>56.747</v>
      </c>
      <c r="BP41" s="1">
        <f t="shared" si="30"/>
        <v>43.253</v>
      </c>
      <c r="BQ41" s="1">
        <f t="shared" si="31"/>
        <v>1.2579841315615203</v>
      </c>
      <c r="BR41" s="1">
        <f t="shared" si="130"/>
        <v>0.34664064526293892</v>
      </c>
      <c r="BS41" s="1">
        <f t="shared" si="131"/>
        <v>-5.6495437412934987E-2</v>
      </c>
      <c r="BT41" s="3">
        <f t="shared" si="195"/>
        <v>-0.11883051983989809</v>
      </c>
      <c r="BU41" s="1">
        <f t="shared" si="196"/>
        <v>-0.1051471940744262</v>
      </c>
      <c r="BV41" s="1">
        <f t="shared" si="32"/>
        <v>1.6695705136878278E-2</v>
      </c>
      <c r="BW41" s="1">
        <f t="shared" si="132"/>
        <v>1011.6869935958148</v>
      </c>
      <c r="BX41" s="1">
        <f t="shared" si="133"/>
        <v>-107.9882712583172</v>
      </c>
      <c r="BY41" s="1">
        <f t="shared" si="134"/>
        <v>346.6406452629389</v>
      </c>
      <c r="BZ41" s="2">
        <f t="shared" si="135"/>
        <v>150</v>
      </c>
      <c r="CA41" s="1">
        <f t="shared" si="197"/>
        <v>6.363079683065487E-5</v>
      </c>
      <c r="CB41" s="3">
        <f t="shared" si="136"/>
        <v>1.736090362585287E-2</v>
      </c>
      <c r="CC41" s="1">
        <f t="shared" si="137"/>
        <v>-2.486994866905889</v>
      </c>
      <c r="CD41" s="13">
        <f t="shared" si="198"/>
        <v>260.56511320293578</v>
      </c>
      <c r="CE41" s="13">
        <f t="shared" si="138"/>
        <v>260.56511320293578</v>
      </c>
      <c r="CF41" s="3">
        <f t="shared" si="139"/>
        <v>1.947669171447881E-2</v>
      </c>
      <c r="CG41" s="15">
        <f t="shared" si="33"/>
        <v>0</v>
      </c>
      <c r="CH41" s="15">
        <f t="shared" si="34"/>
        <v>0</v>
      </c>
      <c r="CI41" s="15">
        <f t="shared" si="35"/>
        <v>0</v>
      </c>
      <c r="CJ41" s="16">
        <f t="shared" si="220"/>
        <v>0</v>
      </c>
      <c r="CK41" s="16">
        <f t="shared" si="220"/>
        <v>0</v>
      </c>
      <c r="CL41" s="16">
        <f t="shared" si="37"/>
        <v>1.5160000000000005</v>
      </c>
      <c r="CM41" s="3">
        <f t="shared" si="38"/>
        <v>2.7809865776005326E-3</v>
      </c>
      <c r="CN41" s="22">
        <f t="shared" si="39"/>
        <v>-36.125841579356674</v>
      </c>
      <c r="CO41" s="3">
        <f t="shared" si="40"/>
        <v>-49.542000000000002</v>
      </c>
      <c r="CP41" s="3">
        <f t="shared" si="41"/>
        <v>-62.959000000000003</v>
      </c>
      <c r="CQ41" s="1">
        <f t="shared" si="42"/>
        <v>49.542000000000002</v>
      </c>
      <c r="CR41" s="1">
        <f t="shared" si="43"/>
        <v>50.457999999999998</v>
      </c>
      <c r="CS41" s="1">
        <f t="shared" si="44"/>
        <v>1.1674132065861551</v>
      </c>
      <c r="CT41" s="1">
        <f t="shared" si="140"/>
        <v>0.41516385158533176</v>
      </c>
      <c r="CU41" s="1">
        <f t="shared" si="141"/>
        <v>-5.8428177186688371E-2</v>
      </c>
      <c r="CV41" s="3">
        <f t="shared" si="199"/>
        <v>-0.11113571187916213</v>
      </c>
      <c r="CW41" s="1">
        <f t="shared" si="200"/>
        <v>-0.10744692741265553</v>
      </c>
      <c r="CX41" s="1">
        <f t="shared" si="45"/>
        <v>1.947669171447881E-2</v>
      </c>
      <c r="CY41" s="1">
        <f t="shared" si="142"/>
        <v>1013.6336842001352</v>
      </c>
      <c r="CZ41" s="1">
        <f t="shared" si="143"/>
        <v>-110.35014339134548</v>
      </c>
      <c r="DA41" s="1">
        <f t="shared" si="144"/>
        <v>415.16385158533177</v>
      </c>
      <c r="DB41" s="2">
        <f t="shared" si="145"/>
        <v>150</v>
      </c>
      <c r="DC41" s="1">
        <f t="shared" si="201"/>
        <v>7.3993395371416143E-5</v>
      </c>
      <c r="DD41" s="3">
        <f t="shared" si="146"/>
        <v>2.9286995248842089E-2</v>
      </c>
      <c r="DE41" s="1">
        <f t="shared" si="147"/>
        <v>-2.8922167619229797</v>
      </c>
      <c r="DF41" s="13">
        <f t="shared" si="202"/>
        <v>260.58332615636408</v>
      </c>
      <c r="DG41" s="13">
        <f t="shared" si="148"/>
        <v>260.58332615636408</v>
      </c>
      <c r="DH41" s="3">
        <f t="shared" si="149"/>
        <v>1.8335441010736704E-2</v>
      </c>
      <c r="DI41" s="15">
        <f t="shared" si="46"/>
        <v>0</v>
      </c>
      <c r="DJ41" s="15">
        <f t="shared" si="47"/>
        <v>0</v>
      </c>
      <c r="DK41" s="15">
        <f t="shared" si="48"/>
        <v>0</v>
      </c>
      <c r="DL41" s="16">
        <f t="shared" si="221"/>
        <v>0</v>
      </c>
      <c r="DM41" s="16">
        <f t="shared" si="221"/>
        <v>0</v>
      </c>
      <c r="DN41" s="16">
        <f t="shared" si="50"/>
        <v>1.5160000000000005</v>
      </c>
      <c r="DO41" s="3">
        <f t="shared" si="51"/>
        <v>-1.1412507037421062E-3</v>
      </c>
      <c r="DP41" s="22">
        <f t="shared" si="52"/>
        <v>-39.082449620139336</v>
      </c>
      <c r="DQ41" s="3">
        <f t="shared" si="53"/>
        <v>-52.499000000000002</v>
      </c>
      <c r="DR41" s="3">
        <f t="shared" si="54"/>
        <v>-65.915000000000006</v>
      </c>
      <c r="DS41" s="1">
        <f t="shared" si="55"/>
        <v>52.499000000000002</v>
      </c>
      <c r="DT41" s="1">
        <f t="shared" si="56"/>
        <v>47.500999999999998</v>
      </c>
      <c r="DU41" s="1">
        <f t="shared" si="57"/>
        <v>1.2063897207198606</v>
      </c>
      <c r="DV41" s="1">
        <f t="shared" si="150"/>
        <v>0.38504838423475629</v>
      </c>
      <c r="DW41" s="1">
        <f t="shared" si="151"/>
        <v>-5.9412387302903706E-2</v>
      </c>
      <c r="DX41" s="3">
        <f t="shared" si="203"/>
        <v>-0.11626099583845677</v>
      </c>
      <c r="DY41" s="1">
        <f t="shared" si="204"/>
        <v>-0.10689168855500153</v>
      </c>
      <c r="DZ41" s="1">
        <f t="shared" si="58"/>
        <v>1.8335441010736704E-2</v>
      </c>
      <c r="EA41" s="1">
        <f t="shared" si="152"/>
        <v>1012.8348087075157</v>
      </c>
      <c r="EB41" s="1">
        <f t="shared" si="153"/>
        <v>-109.77990197975767</v>
      </c>
      <c r="EC41" s="1">
        <f t="shared" si="154"/>
        <v>385.04838423475627</v>
      </c>
      <c r="ED41" s="2">
        <f t="shared" si="155"/>
        <v>150</v>
      </c>
      <c r="EE41" s="1">
        <f t="shared" si="205"/>
        <v>6.9707561747544411E-5</v>
      </c>
      <c r="EF41" s="3">
        <f t="shared" si="156"/>
        <v>1.6446081053391879E-2</v>
      </c>
      <c r="EG41" s="1">
        <f t="shared" si="157"/>
        <v>-2.733870070557114</v>
      </c>
      <c r="EH41" s="13">
        <f t="shared" si="206"/>
        <v>261.4608804764685</v>
      </c>
      <c r="EI41" s="13">
        <f t="shared" si="158"/>
        <v>261.4608804764685</v>
      </c>
      <c r="EJ41" s="3">
        <f t="shared" si="159"/>
        <v>1.9049011251544994E-2</v>
      </c>
      <c r="EK41" s="15">
        <f t="shared" si="59"/>
        <v>0</v>
      </c>
      <c r="EL41" s="15">
        <f t="shared" si="60"/>
        <v>0</v>
      </c>
      <c r="EM41" s="15">
        <f t="shared" si="61"/>
        <v>0</v>
      </c>
      <c r="EN41" s="16">
        <f t="shared" si="222"/>
        <v>0</v>
      </c>
      <c r="EO41" s="16">
        <f t="shared" si="222"/>
        <v>0</v>
      </c>
      <c r="EP41" s="16">
        <f t="shared" si="63"/>
        <v>1.5160000000000005</v>
      </c>
      <c r="EQ41" s="3">
        <f t="shared" si="64"/>
        <v>7.1357024080829015E-4</v>
      </c>
      <c r="ER41" s="22">
        <f t="shared" si="65"/>
        <v>-37.23382205327848</v>
      </c>
      <c r="ES41" s="3">
        <f t="shared" si="66"/>
        <v>-50.65</v>
      </c>
      <c r="ET41" s="3">
        <f t="shared" si="67"/>
        <v>-64.066999999999993</v>
      </c>
      <c r="EU41" s="1">
        <f t="shared" si="68"/>
        <v>50.65</v>
      </c>
      <c r="EV41" s="1">
        <f t="shared" si="69"/>
        <v>49.35</v>
      </c>
      <c r="EW41" s="1">
        <f t="shared" si="70"/>
        <v>1.1823506417307605</v>
      </c>
      <c r="EX41" s="1">
        <f t="shared" si="160"/>
        <v>0.40283777919557284</v>
      </c>
      <c r="EY41" s="1">
        <f t="shared" si="161"/>
        <v>-5.9590999443928386E-2</v>
      </c>
      <c r="EZ41" s="3">
        <f t="shared" si="207"/>
        <v>-0.11558593899472082</v>
      </c>
      <c r="FA41" s="1">
        <f t="shared" si="208"/>
        <v>-0.10661734554931158</v>
      </c>
      <c r="FB41" s="1">
        <f t="shared" si="71"/>
        <v>1.9049011251544994E-2</v>
      </c>
      <c r="FC41" s="1">
        <f t="shared" si="162"/>
        <v>1013.3343078760814</v>
      </c>
      <c r="FD41" s="1">
        <f t="shared" si="163"/>
        <v>-109.49814622605398</v>
      </c>
      <c r="FE41" s="1">
        <f t="shared" si="164"/>
        <v>402.83777919557286</v>
      </c>
      <c r="FF41" s="2">
        <f t="shared" si="165"/>
        <v>150</v>
      </c>
      <c r="FG41" s="1">
        <f t="shared" si="209"/>
        <v>7.2006501244150503E-5</v>
      </c>
      <c r="FH41" s="3">
        <f t="shared" si="166"/>
        <v>2.7598937113062334E-2</v>
      </c>
      <c r="FI41" s="1">
        <f t="shared" si="167"/>
        <v>-2.8297527506186868</v>
      </c>
      <c r="FJ41" s="13">
        <f t="shared" si="210"/>
        <v>261.99048712966629</v>
      </c>
      <c r="FK41" s="13">
        <f t="shared" si="168"/>
        <v>261.99048712966629</v>
      </c>
      <c r="FL41" s="3">
        <f t="shared" si="169"/>
        <v>1.8699598218911508E-2</v>
      </c>
      <c r="FM41" s="15">
        <f t="shared" si="72"/>
        <v>0</v>
      </c>
      <c r="FN41" s="15">
        <f t="shared" si="73"/>
        <v>0</v>
      </c>
      <c r="FO41" s="15">
        <f t="shared" si="74"/>
        <v>0</v>
      </c>
      <c r="FP41" s="16">
        <f t="shared" si="223"/>
        <v>0</v>
      </c>
      <c r="FQ41" s="16">
        <f t="shared" si="223"/>
        <v>0</v>
      </c>
      <c r="FR41" s="16">
        <f t="shared" si="76"/>
        <v>1.5160000000000005</v>
      </c>
      <c r="FS41" s="3">
        <f t="shared" si="77"/>
        <v>-3.49413032633486E-4</v>
      </c>
      <c r="FT41" s="22">
        <f t="shared" si="78"/>
        <v>-38.139037163727927</v>
      </c>
      <c r="FU41" s="3">
        <f t="shared" si="79"/>
        <v>-51.555</v>
      </c>
      <c r="FV41" s="3">
        <f t="shared" si="80"/>
        <v>-64.971999999999994</v>
      </c>
      <c r="FW41" s="1">
        <f t="shared" si="81"/>
        <v>51.555</v>
      </c>
      <c r="FX41" s="1">
        <f t="shared" si="82"/>
        <v>48.445</v>
      </c>
      <c r="FY41" s="1">
        <f t="shared" si="83"/>
        <v>1.1942422863469198</v>
      </c>
      <c r="FZ41" s="1">
        <f t="shared" si="170"/>
        <v>0.39336874868278304</v>
      </c>
      <c r="GA41" s="1">
        <f t="shared" si="171"/>
        <v>-5.944603554859814E-2</v>
      </c>
      <c r="GB41" s="3">
        <f t="shared" si="211"/>
        <v>-0.11800562929983684</v>
      </c>
      <c r="GC41" s="1">
        <f t="shared" si="212"/>
        <v>-0.10612468438614586</v>
      </c>
      <c r="GD41" s="1">
        <f t="shared" si="84"/>
        <v>1.8699598218911508E-2</v>
      </c>
      <c r="GE41" s="1">
        <f t="shared" si="172"/>
        <v>1013.0897187532379</v>
      </c>
      <c r="GF41" s="1">
        <f t="shared" si="173"/>
        <v>-108.99217335825952</v>
      </c>
      <c r="GG41" s="1">
        <f t="shared" si="174"/>
        <v>393.36874868278306</v>
      </c>
      <c r="GH41" s="2">
        <f t="shared" si="175"/>
        <v>150</v>
      </c>
      <c r="GI41" s="1">
        <f t="shared" si="213"/>
        <v>7.0856351075886109E-5</v>
      </c>
      <c r="GJ41" s="3">
        <f t="shared" si="176"/>
        <v>2.5804161088405237E-2</v>
      </c>
      <c r="GK41" s="1">
        <f t="shared" si="177"/>
        <v>-2.7791355717483208</v>
      </c>
      <c r="GL41" s="13">
        <f t="shared" si="214"/>
        <v>261.48073104243514</v>
      </c>
      <c r="GM41" s="13">
        <f t="shared" si="178"/>
        <v>261.48073104243514</v>
      </c>
      <c r="GN41" s="3">
        <f t="shared" si="179"/>
        <v>1.8896797037327374E-2</v>
      </c>
      <c r="GO41" s="15">
        <f t="shared" si="85"/>
        <v>0</v>
      </c>
      <c r="GP41" s="15">
        <f t="shared" si="86"/>
        <v>0</v>
      </c>
      <c r="GQ41" s="15">
        <f t="shared" si="87"/>
        <v>0</v>
      </c>
      <c r="GR41" s="16">
        <f t="shared" si="224"/>
        <v>0</v>
      </c>
      <c r="GS41" s="16">
        <f t="shared" si="224"/>
        <v>0</v>
      </c>
      <c r="GT41" s="16">
        <f t="shared" si="89"/>
        <v>1.5160000000000005</v>
      </c>
      <c r="GU41" s="3">
        <f t="shared" si="90"/>
        <v>1.9719881841586545E-4</v>
      </c>
      <c r="GV41" s="22">
        <f t="shared" si="91"/>
        <v>-37.628159395811174</v>
      </c>
      <c r="GW41" s="3">
        <f t="shared" si="92"/>
        <v>-51.045000000000002</v>
      </c>
      <c r="GX41" s="3">
        <f t="shared" si="93"/>
        <v>-64.460999999999999</v>
      </c>
      <c r="GY41" s="1">
        <f t="shared" si="94"/>
        <v>51.045000000000002</v>
      </c>
      <c r="GZ41" s="1">
        <f t="shared" si="95"/>
        <v>48.954999999999998</v>
      </c>
      <c r="HA41" s="1">
        <f t="shared" si="96"/>
        <v>1.1875581377873123</v>
      </c>
      <c r="HB41" s="1">
        <f t="shared" si="180"/>
        <v>0.39882446486861234</v>
      </c>
      <c r="HC41" s="1">
        <f t="shared" si="181"/>
        <v>-5.9559595518979935E-2</v>
      </c>
      <c r="HD41" s="3">
        <f t="shared" si="215"/>
        <v>-0.11875300419011303</v>
      </c>
      <c r="HE41" s="1">
        <f t="shared" si="216"/>
        <v>-0.10656788155021232</v>
      </c>
      <c r="HF41" s="1">
        <f t="shared" si="97"/>
        <v>1.8896797037327374E-2</v>
      </c>
      <c r="HG41" s="1">
        <f t="shared" si="182"/>
        <v>1013.227757926129</v>
      </c>
      <c r="HH41" s="1">
        <f t="shared" si="183"/>
        <v>-109.44734570969906</v>
      </c>
      <c r="HI41" s="1">
        <f t="shared" si="184"/>
        <v>398.82446486861232</v>
      </c>
      <c r="HJ41" s="2">
        <f t="shared" si="185"/>
        <v>150</v>
      </c>
      <c r="HK41" s="1">
        <f t="shared" si="217"/>
        <v>7.1421186937306596E-5</v>
      </c>
      <c r="HL41" s="3">
        <f t="shared" si="186"/>
        <v>2.564395030569443E-2</v>
      </c>
      <c r="HM41" s="1">
        <f t="shared" si="187"/>
        <v>-2.8088756052934118</v>
      </c>
      <c r="HN41" s="13">
        <f t="shared" si="218"/>
        <v>262.18882899636293</v>
      </c>
      <c r="HO41" s="13">
        <f t="shared" si="188"/>
        <v>262.18882899636293</v>
      </c>
      <c r="HP41" s="3">
        <f t="shared" si="189"/>
        <v>1.996605964434351E-2</v>
      </c>
      <c r="HQ41" s="15">
        <f t="shared" si="98"/>
        <v>0</v>
      </c>
      <c r="HR41" s="15">
        <f t="shared" si="99"/>
        <v>0</v>
      </c>
      <c r="HS41" s="15">
        <f t="shared" si="100"/>
        <v>0</v>
      </c>
      <c r="HT41" s="16">
        <f t="shared" si="225"/>
        <v>0</v>
      </c>
      <c r="HU41" s="16">
        <f t="shared" si="225"/>
        <v>0</v>
      </c>
      <c r="HV41" s="16">
        <f t="shared" si="102"/>
        <v>1.5160000000000005</v>
      </c>
      <c r="HW41" s="3">
        <f t="shared" si="103"/>
        <v>1.0692626070161367E-3</v>
      </c>
      <c r="HX41" s="3"/>
      <c r="HY41" s="3"/>
      <c r="HZ41" s="3"/>
      <c r="IA41" s="3"/>
      <c r="IB41" s="3"/>
      <c r="IC41" s="3"/>
      <c r="ID41" s="1"/>
      <c r="IE41">
        <v>190</v>
      </c>
      <c r="IF41" s="1">
        <v>1.3799927897391304E-2</v>
      </c>
      <c r="IG41">
        <v>333.30376729417213</v>
      </c>
      <c r="IH41" s="4">
        <v>1.9330203239130435</v>
      </c>
    </row>
    <row r="42" spans="1:242" s="4" customFormat="1">
      <c r="A42" s="10">
        <v>24</v>
      </c>
      <c r="B42" s="10">
        <f t="shared" si="0"/>
        <v>100</v>
      </c>
      <c r="C42" s="9">
        <v>0</v>
      </c>
      <c r="D42" s="9">
        <v>-100</v>
      </c>
      <c r="E42" s="9">
        <f t="shared" si="104"/>
        <v>0</v>
      </c>
      <c r="F42" s="9">
        <f t="shared" si="105"/>
        <v>0</v>
      </c>
      <c r="G42" s="10">
        <v>385</v>
      </c>
      <c r="H42" s="10">
        <f t="shared" si="106"/>
        <v>1.5235000000000005</v>
      </c>
      <c r="I42" s="12">
        <f t="shared" si="1"/>
        <v>-73.899127905856091</v>
      </c>
      <c r="J42" s="14">
        <f t="shared" si="2"/>
        <v>87.315535770854837</v>
      </c>
      <c r="K42" s="14">
        <f t="shared" si="3"/>
        <v>12.684464229145163</v>
      </c>
      <c r="L42" s="1">
        <f t="shared" si="4"/>
        <v>1.3039387586290101</v>
      </c>
      <c r="M42" s="1">
        <f t="shared" si="5"/>
        <v>-0.32027791574078956</v>
      </c>
      <c r="N42" s="1">
        <f t="shared" si="107"/>
        <v>0.21393915518271633</v>
      </c>
      <c r="O42" s="1">
        <f t="shared" si="108"/>
        <v>5.2941740438409379E-2</v>
      </c>
      <c r="P42" s="1">
        <f t="shared" si="109"/>
        <v>1.0265103671462602E-2</v>
      </c>
      <c r="Q42" s="1">
        <f t="shared" si="190"/>
        <v>4.6501988705887766E-2</v>
      </c>
      <c r="R42" s="3">
        <f t="shared" si="6"/>
        <v>1.007493662833955E-2</v>
      </c>
      <c r="S42" s="3">
        <f t="shared" si="110"/>
        <v>1007.0926815118963</v>
      </c>
      <c r="T42" s="3">
        <f t="shared" si="111"/>
        <v>54.372226265055197</v>
      </c>
      <c r="U42" s="3">
        <f t="shared" si="112"/>
        <v>213.93915518271632</v>
      </c>
      <c r="V42" s="1">
        <f t="shared" si="113"/>
        <v>150</v>
      </c>
      <c r="W42" s="1">
        <f t="shared" si="114"/>
        <v>2.298621260496056E-5</v>
      </c>
      <c r="X42" s="3">
        <f t="shared" si="115"/>
        <v>0.26934199670141273</v>
      </c>
      <c r="Y42" s="3">
        <f t="shared" si="116"/>
        <v>-0.96893906113378836</v>
      </c>
      <c r="Z42" s="13">
        <f t="shared" si="117"/>
        <v>281.02035998300579</v>
      </c>
      <c r="AA42" s="13">
        <f t="shared" si="118"/>
        <v>281.02035998300579</v>
      </c>
      <c r="AB42" s="3">
        <f t="shared" si="119"/>
        <v>2.1731387379973537E-2</v>
      </c>
      <c r="AC42" s="15">
        <f t="shared" si="7"/>
        <v>0</v>
      </c>
      <c r="AD42" s="15">
        <f t="shared" si="8"/>
        <v>0</v>
      </c>
      <c r="AE42" s="15">
        <f t="shared" si="9"/>
        <v>0</v>
      </c>
      <c r="AF42" s="16">
        <f t="shared" si="10"/>
        <v>0</v>
      </c>
      <c r="AG42" s="16">
        <f t="shared" si="11"/>
        <v>0</v>
      </c>
      <c r="AH42" s="16">
        <f t="shared" si="12"/>
        <v>1.5235000000000005</v>
      </c>
      <c r="AI42" s="3"/>
      <c r="AJ42" s="22">
        <f t="shared" si="13"/>
        <v>-30.284661098800392</v>
      </c>
      <c r="AK42" s="3">
        <f t="shared" si="14"/>
        <v>-43.701000000000001</v>
      </c>
      <c r="AL42" s="3">
        <f t="shared" si="15"/>
        <v>-57.116999999999997</v>
      </c>
      <c r="AM42" s="1">
        <f t="shared" si="16"/>
        <v>43.701000000000001</v>
      </c>
      <c r="AN42" s="1">
        <f t="shared" si="17"/>
        <v>56.298999999999999</v>
      </c>
      <c r="AO42" s="1">
        <f t="shared" si="18"/>
        <v>1.0847118525760311</v>
      </c>
      <c r="AP42" s="1">
        <f t="shared" si="120"/>
        <v>0.46192241623304042</v>
      </c>
      <c r="AQ42" s="1">
        <f t="shared" si="121"/>
        <v>3.6090565976270181E-2</v>
      </c>
      <c r="AR42" s="3">
        <f t="shared" si="191"/>
        <v>-0.1176131558354339</v>
      </c>
      <c r="AS42" s="1">
        <f t="shared" si="192"/>
        <v>-8.9699994176673375E-2</v>
      </c>
      <c r="AT42" s="1">
        <f t="shared" si="19"/>
        <v>2.1731387379973537E-2</v>
      </c>
      <c r="AU42" s="1">
        <f t="shared" si="122"/>
        <v>1015.2119711659815</v>
      </c>
      <c r="AV42" s="1">
        <f t="shared" si="123"/>
        <v>-92.123688019327091</v>
      </c>
      <c r="AW42" s="1">
        <f t="shared" si="124"/>
        <v>461.92241623304039</v>
      </c>
      <c r="AX42" s="2">
        <f t="shared" si="125"/>
        <v>150</v>
      </c>
      <c r="AY42" s="1">
        <f t="shared" si="193"/>
        <v>7.7126551564409007E-5</v>
      </c>
      <c r="AZ42" s="3">
        <f t="shared" si="126"/>
        <v>0.25311420866915285</v>
      </c>
      <c r="BA42" s="1">
        <f t="shared" si="127"/>
        <v>-3.0065938983268778</v>
      </c>
      <c r="BB42" s="13">
        <f t="shared" si="194"/>
        <v>259.88403365137248</v>
      </c>
      <c r="BC42" s="13">
        <f t="shared" si="128"/>
        <v>259.88403365137248</v>
      </c>
      <c r="BD42" s="3">
        <f t="shared" si="129"/>
        <v>1.6377551152725003E-2</v>
      </c>
      <c r="BE42" s="15">
        <f t="shared" si="20"/>
        <v>0</v>
      </c>
      <c r="BF42" s="15">
        <f t="shared" si="21"/>
        <v>0</v>
      </c>
      <c r="BG42" s="15">
        <f t="shared" si="22"/>
        <v>0</v>
      </c>
      <c r="BH42" s="16">
        <f t="shared" si="219"/>
        <v>0</v>
      </c>
      <c r="BI42" s="16">
        <f t="shared" si="219"/>
        <v>0</v>
      </c>
      <c r="BJ42" s="16">
        <f t="shared" si="24"/>
        <v>1.5235000000000005</v>
      </c>
      <c r="BK42" s="3">
        <f t="shared" si="25"/>
        <v>-5.3538362272485332E-3</v>
      </c>
      <c r="BL42" s="22">
        <f t="shared" si="26"/>
        <v>-44.154703138304363</v>
      </c>
      <c r="BM42" s="3">
        <f t="shared" si="27"/>
        <v>-57.570999999999998</v>
      </c>
      <c r="BN42" s="3">
        <f t="shared" si="28"/>
        <v>-70.988</v>
      </c>
      <c r="BO42" s="1">
        <f t="shared" si="29"/>
        <v>57.570999999999998</v>
      </c>
      <c r="BP42" s="1">
        <f t="shared" si="30"/>
        <v>42.429000000000002</v>
      </c>
      <c r="BQ42" s="1">
        <f t="shared" si="31"/>
        <v>1.2748804738313573</v>
      </c>
      <c r="BR42" s="1">
        <f t="shared" si="130"/>
        <v>0.33792684539673878</v>
      </c>
      <c r="BS42" s="1">
        <f t="shared" si="131"/>
        <v>-5.4605366810373084E-2</v>
      </c>
      <c r="BT42" s="3">
        <f t="shared" si="195"/>
        <v>-0.11883051983989809</v>
      </c>
      <c r="BU42" s="1">
        <f t="shared" si="196"/>
        <v>-0.10223160746341931</v>
      </c>
      <c r="BV42" s="1">
        <f t="shared" si="32"/>
        <v>1.6377551152725003E-2</v>
      </c>
      <c r="BW42" s="1">
        <f t="shared" si="132"/>
        <v>1011.4642858069074</v>
      </c>
      <c r="BX42" s="1">
        <f t="shared" si="133"/>
        <v>-104.99390549708089</v>
      </c>
      <c r="BY42" s="1">
        <f t="shared" si="134"/>
        <v>337.92684539673877</v>
      </c>
      <c r="BZ42" s="2">
        <f t="shared" si="135"/>
        <v>150</v>
      </c>
      <c r="CA42" s="1">
        <f t="shared" si="197"/>
        <v>6.1985329706325254E-5</v>
      </c>
      <c r="CB42" s="3">
        <f t="shared" si="136"/>
        <v>3.2491526957436748E-2</v>
      </c>
      <c r="CC42" s="1">
        <f t="shared" si="137"/>
        <v>-2.4241411459513138</v>
      </c>
      <c r="CD42" s="13">
        <f t="shared" si="198"/>
        <v>260.7220297056777</v>
      </c>
      <c r="CE42" s="13">
        <f t="shared" si="138"/>
        <v>260.7220297056777</v>
      </c>
      <c r="CF42" s="3">
        <f t="shared" si="139"/>
        <v>1.910672473762173E-2</v>
      </c>
      <c r="CG42" s="15">
        <f t="shared" si="33"/>
        <v>0</v>
      </c>
      <c r="CH42" s="15">
        <f t="shared" si="34"/>
        <v>0</v>
      </c>
      <c r="CI42" s="15">
        <f t="shared" si="35"/>
        <v>0</v>
      </c>
      <c r="CJ42" s="16">
        <f t="shared" si="220"/>
        <v>0</v>
      </c>
      <c r="CK42" s="16">
        <f t="shared" si="220"/>
        <v>0</v>
      </c>
      <c r="CL42" s="16">
        <f t="shared" si="37"/>
        <v>1.5235000000000005</v>
      </c>
      <c r="CM42" s="3">
        <f t="shared" si="38"/>
        <v>2.7291735848967262E-3</v>
      </c>
      <c r="CN42" s="22">
        <f t="shared" si="39"/>
        <v>-37.084305249970875</v>
      </c>
      <c r="CO42" s="3">
        <f t="shared" si="40"/>
        <v>-50.500999999999998</v>
      </c>
      <c r="CP42" s="3">
        <f t="shared" si="41"/>
        <v>-63.917000000000002</v>
      </c>
      <c r="CQ42" s="1">
        <f t="shared" si="42"/>
        <v>50.500999999999998</v>
      </c>
      <c r="CR42" s="1">
        <f t="shared" si="43"/>
        <v>49.499000000000002</v>
      </c>
      <c r="CS42" s="1">
        <f t="shared" si="44"/>
        <v>1.1876703519449234</v>
      </c>
      <c r="CT42" s="1">
        <f t="shared" si="140"/>
        <v>0.4051429071753665</v>
      </c>
      <c r="CU42" s="1">
        <f t="shared" si="141"/>
        <v>-5.6398449637662565E-2</v>
      </c>
      <c r="CV42" s="3">
        <f t="shared" si="199"/>
        <v>-0.11113571187916213</v>
      </c>
      <c r="CW42" s="1">
        <f t="shared" si="200"/>
        <v>-0.1074056225629091</v>
      </c>
      <c r="CX42" s="1">
        <f t="shared" si="45"/>
        <v>1.910672473762173E-2</v>
      </c>
      <c r="CY42" s="1">
        <f t="shared" si="142"/>
        <v>1013.3747073163353</v>
      </c>
      <c r="CZ42" s="1">
        <f t="shared" si="143"/>
        <v>-110.30772248455891</v>
      </c>
      <c r="DA42" s="1">
        <f t="shared" si="144"/>
        <v>405.14290717536647</v>
      </c>
      <c r="DB42" s="2">
        <f t="shared" si="145"/>
        <v>150</v>
      </c>
      <c r="DC42" s="1">
        <f t="shared" si="201"/>
        <v>7.2746235449244748E-5</v>
      </c>
      <c r="DD42" s="3">
        <f t="shared" si="146"/>
        <v>2.3081338856449633E-2</v>
      </c>
      <c r="DE42" s="1">
        <f t="shared" si="147"/>
        <v>-2.8429273717868098</v>
      </c>
      <c r="DF42" s="13">
        <f t="shared" si="202"/>
        <v>260.53374484881567</v>
      </c>
      <c r="DG42" s="13">
        <f t="shared" si="148"/>
        <v>260.53374484881567</v>
      </c>
      <c r="DH42" s="3">
        <f t="shared" si="149"/>
        <v>1.7986903201998982E-2</v>
      </c>
      <c r="DI42" s="15">
        <f t="shared" si="46"/>
        <v>0</v>
      </c>
      <c r="DJ42" s="15">
        <f t="shared" si="47"/>
        <v>0</v>
      </c>
      <c r="DK42" s="15">
        <f t="shared" si="48"/>
        <v>0</v>
      </c>
      <c r="DL42" s="16">
        <f t="shared" si="221"/>
        <v>0</v>
      </c>
      <c r="DM42" s="16">
        <f t="shared" si="221"/>
        <v>0</v>
      </c>
      <c r="DN42" s="16">
        <f t="shared" si="50"/>
        <v>1.5235000000000005</v>
      </c>
      <c r="DO42" s="3">
        <f t="shared" si="51"/>
        <v>-1.1198215356227476E-3</v>
      </c>
      <c r="DP42" s="22">
        <f t="shared" si="52"/>
        <v>-39.985397311169706</v>
      </c>
      <c r="DQ42" s="3">
        <f t="shared" si="53"/>
        <v>-53.402000000000001</v>
      </c>
      <c r="DR42" s="3">
        <f t="shared" si="54"/>
        <v>-66.817999999999998</v>
      </c>
      <c r="DS42" s="1">
        <f t="shared" si="55"/>
        <v>53.402000000000001</v>
      </c>
      <c r="DT42" s="1">
        <f t="shared" si="56"/>
        <v>46.597999999999999</v>
      </c>
      <c r="DU42" s="1">
        <f t="shared" si="57"/>
        <v>1.2252036224701293</v>
      </c>
      <c r="DV42" s="1">
        <f t="shared" si="150"/>
        <v>0.37627803500537294</v>
      </c>
      <c r="DW42" s="1">
        <f t="shared" si="151"/>
        <v>-5.7705731249607276E-2</v>
      </c>
      <c r="DX42" s="3">
        <f t="shared" si="203"/>
        <v>-0.11626099583845677</v>
      </c>
      <c r="DY42" s="1">
        <f t="shared" si="204"/>
        <v>-0.1064419275580219</v>
      </c>
      <c r="DZ42" s="1">
        <f t="shared" si="58"/>
        <v>1.7986903201998982E-2</v>
      </c>
      <c r="EA42" s="1">
        <f t="shared" si="152"/>
        <v>1012.5908322413992</v>
      </c>
      <c r="EB42" s="1">
        <f t="shared" si="153"/>
        <v>-109.31798844063965</v>
      </c>
      <c r="EC42" s="1">
        <f t="shared" si="154"/>
        <v>376.27803500537294</v>
      </c>
      <c r="ED42" s="2">
        <f t="shared" si="155"/>
        <v>150</v>
      </c>
      <c r="EE42" s="1">
        <f t="shared" si="205"/>
        <v>6.8230749694834358E-5</v>
      </c>
      <c r="EF42" s="3">
        <f t="shared" si="156"/>
        <v>1.6099156871284635E-2</v>
      </c>
      <c r="EG42" s="1">
        <f t="shared" si="157"/>
        <v>-2.6819363234285629</v>
      </c>
      <c r="EH42" s="13">
        <f t="shared" si="206"/>
        <v>262.04571354544834</v>
      </c>
      <c r="EI42" s="13">
        <f t="shared" si="158"/>
        <v>262.04571354544834</v>
      </c>
      <c r="EJ42" s="3">
        <f t="shared" si="159"/>
        <v>1.8688978745324242E-2</v>
      </c>
      <c r="EK42" s="15">
        <f t="shared" si="59"/>
        <v>0</v>
      </c>
      <c r="EL42" s="15">
        <f t="shared" si="60"/>
        <v>0</v>
      </c>
      <c r="EM42" s="15">
        <f t="shared" si="61"/>
        <v>0</v>
      </c>
      <c r="EN42" s="16">
        <f t="shared" si="222"/>
        <v>0</v>
      </c>
      <c r="EO42" s="16">
        <f t="shared" si="222"/>
        <v>0</v>
      </c>
      <c r="EP42" s="16">
        <f t="shared" si="63"/>
        <v>1.5235000000000005</v>
      </c>
      <c r="EQ42" s="3">
        <f t="shared" si="64"/>
        <v>7.020755433252597E-4</v>
      </c>
      <c r="ER42" s="22">
        <f t="shared" si="65"/>
        <v>-38.166548753332243</v>
      </c>
      <c r="ES42" s="3">
        <f t="shared" si="66"/>
        <v>-51.582999999999998</v>
      </c>
      <c r="ET42" s="3">
        <f t="shared" si="67"/>
        <v>-64.998999999999995</v>
      </c>
      <c r="EU42" s="1">
        <f t="shared" si="68"/>
        <v>51.582999999999998</v>
      </c>
      <c r="EV42" s="1">
        <f t="shared" si="69"/>
        <v>48.417000000000002</v>
      </c>
      <c r="EW42" s="1">
        <f t="shared" si="70"/>
        <v>1.2019997638338058</v>
      </c>
      <c r="EX42" s="1">
        <f t="shared" si="160"/>
        <v>0.39298244206090516</v>
      </c>
      <c r="EY42" s="1">
        <f t="shared" si="161"/>
        <v>-5.7747064054120105E-2</v>
      </c>
      <c r="EZ42" s="3">
        <f t="shared" si="207"/>
        <v>-0.11558593899472082</v>
      </c>
      <c r="FA42" s="1">
        <f t="shared" si="208"/>
        <v>-0.10600682170410909</v>
      </c>
      <c r="FB42" s="1">
        <f t="shared" si="71"/>
        <v>1.8688978745324242E-2</v>
      </c>
      <c r="FC42" s="1">
        <f t="shared" si="162"/>
        <v>1013.082285121727</v>
      </c>
      <c r="FD42" s="1">
        <f t="shared" si="163"/>
        <v>-108.87112602655412</v>
      </c>
      <c r="FE42" s="1">
        <f t="shared" si="164"/>
        <v>392.98244206090516</v>
      </c>
      <c r="FF42" s="2">
        <f t="shared" si="165"/>
        <v>150</v>
      </c>
      <c r="FG42" s="1">
        <f t="shared" si="209"/>
        <v>7.0817861060848419E-5</v>
      </c>
      <c r="FH42" s="3">
        <f t="shared" si="166"/>
        <v>2.6487453578307764E-2</v>
      </c>
      <c r="FI42" s="1">
        <f t="shared" si="167"/>
        <v>-2.7768593582203285</v>
      </c>
      <c r="FJ42" s="13">
        <f t="shared" si="210"/>
        <v>261.40856902699386</v>
      </c>
      <c r="FK42" s="13">
        <f t="shared" si="168"/>
        <v>261.40856902699386</v>
      </c>
      <c r="FL42" s="3">
        <f t="shared" si="169"/>
        <v>1.8345316463532078E-2</v>
      </c>
      <c r="FM42" s="15">
        <f t="shared" si="72"/>
        <v>0</v>
      </c>
      <c r="FN42" s="15">
        <f t="shared" si="73"/>
        <v>0</v>
      </c>
      <c r="FO42" s="15">
        <f t="shared" si="74"/>
        <v>0</v>
      </c>
      <c r="FP42" s="16">
        <f t="shared" si="223"/>
        <v>0</v>
      </c>
      <c r="FQ42" s="16">
        <f t="shared" si="223"/>
        <v>0</v>
      </c>
      <c r="FR42" s="16">
        <f t="shared" si="76"/>
        <v>1.5235000000000005</v>
      </c>
      <c r="FS42" s="3">
        <f t="shared" si="77"/>
        <v>-3.4366228179216404E-4</v>
      </c>
      <c r="FT42" s="22">
        <f t="shared" si="78"/>
        <v>-39.056865545539921</v>
      </c>
      <c r="FU42" s="3">
        <f t="shared" si="79"/>
        <v>-52.472999999999999</v>
      </c>
      <c r="FV42" s="3">
        <f t="shared" si="80"/>
        <v>-65.89</v>
      </c>
      <c r="FW42" s="1">
        <f t="shared" si="81"/>
        <v>52.472999999999999</v>
      </c>
      <c r="FX42" s="1">
        <f t="shared" si="82"/>
        <v>47.527000000000001</v>
      </c>
      <c r="FY42" s="1">
        <f t="shared" si="83"/>
        <v>1.2134826371433467</v>
      </c>
      <c r="FZ42" s="1">
        <f t="shared" si="170"/>
        <v>0.38480701592853883</v>
      </c>
      <c r="GA42" s="1">
        <f t="shared" si="171"/>
        <v>-5.7804732031825755E-2</v>
      </c>
      <c r="GB42" s="3">
        <f t="shared" si="211"/>
        <v>-0.11800562929983684</v>
      </c>
      <c r="GC42" s="1">
        <f t="shared" si="212"/>
        <v>-0.10636863513129143</v>
      </c>
      <c r="GD42" s="1">
        <f t="shared" si="84"/>
        <v>1.8345316463532078E-2</v>
      </c>
      <c r="GE42" s="1">
        <f t="shared" si="172"/>
        <v>1012.8417215244725</v>
      </c>
      <c r="GF42" s="1">
        <f t="shared" si="173"/>
        <v>-109.24271565253892</v>
      </c>
      <c r="GG42" s="1">
        <f t="shared" si="174"/>
        <v>384.80701592853882</v>
      </c>
      <c r="GH42" s="2">
        <f t="shared" si="175"/>
        <v>150</v>
      </c>
      <c r="GI42" s="1">
        <f t="shared" si="213"/>
        <v>6.9491377364234305E-5</v>
      </c>
      <c r="GJ42" s="3">
        <f t="shared" si="176"/>
        <v>1.9926260070106991E-2</v>
      </c>
      <c r="GK42" s="1">
        <f t="shared" si="177"/>
        <v>-2.7318712094597046</v>
      </c>
      <c r="GL42" s="13">
        <f t="shared" si="214"/>
        <v>262.08251182404865</v>
      </c>
      <c r="GM42" s="13">
        <f t="shared" si="178"/>
        <v>262.08251182404865</v>
      </c>
      <c r="GN42" s="3">
        <f t="shared" si="179"/>
        <v>1.8539691102640841E-2</v>
      </c>
      <c r="GO42" s="15">
        <f t="shared" si="85"/>
        <v>0</v>
      </c>
      <c r="GP42" s="15">
        <f t="shared" si="86"/>
        <v>0</v>
      </c>
      <c r="GQ42" s="15">
        <f t="shared" si="87"/>
        <v>0</v>
      </c>
      <c r="GR42" s="16">
        <f t="shared" si="224"/>
        <v>0</v>
      </c>
      <c r="GS42" s="16">
        <f t="shared" si="224"/>
        <v>0</v>
      </c>
      <c r="GT42" s="16">
        <f t="shared" si="89"/>
        <v>1.5235000000000005</v>
      </c>
      <c r="GU42" s="3">
        <f t="shared" si="90"/>
        <v>1.9437463910876307E-4</v>
      </c>
      <c r="GV42" s="22">
        <f t="shared" si="91"/>
        <v>-38.553304304325515</v>
      </c>
      <c r="GW42" s="3">
        <f t="shared" si="92"/>
        <v>-51.97</v>
      </c>
      <c r="GX42" s="3">
        <f t="shared" si="93"/>
        <v>-65.385999999999996</v>
      </c>
      <c r="GY42" s="1">
        <f t="shared" si="94"/>
        <v>51.97</v>
      </c>
      <c r="GZ42" s="1">
        <f t="shared" si="95"/>
        <v>48.03</v>
      </c>
      <c r="HA42" s="1">
        <f t="shared" si="96"/>
        <v>1.2070016756589352</v>
      </c>
      <c r="HB42" s="1">
        <f t="shared" si="180"/>
        <v>0.38887075743245791</v>
      </c>
      <c r="HC42" s="1">
        <f t="shared" si="181"/>
        <v>-5.7795880160243229E-2</v>
      </c>
      <c r="HD42" s="3">
        <f t="shared" si="215"/>
        <v>-0.11875300419011303</v>
      </c>
      <c r="HE42" s="1">
        <f t="shared" si="216"/>
        <v>-0.10561217748942493</v>
      </c>
      <c r="HF42" s="1">
        <f t="shared" si="97"/>
        <v>1.8539691102640841E-2</v>
      </c>
      <c r="HG42" s="1">
        <f t="shared" si="182"/>
        <v>1012.9777837718485</v>
      </c>
      <c r="HH42" s="1">
        <f t="shared" si="183"/>
        <v>-108.46581852518919</v>
      </c>
      <c r="HI42" s="1">
        <f t="shared" si="184"/>
        <v>388.87075743245794</v>
      </c>
      <c r="HJ42" s="2">
        <f t="shared" si="185"/>
        <v>150</v>
      </c>
      <c r="HK42" s="1">
        <f t="shared" si="217"/>
        <v>6.9970039945349555E-5</v>
      </c>
      <c r="HL42" s="3">
        <f t="shared" si="186"/>
        <v>2.7195319662023393E-2</v>
      </c>
      <c r="HM42" s="1">
        <f t="shared" si="187"/>
        <v>-2.7537583457341026</v>
      </c>
      <c r="HN42" s="13">
        <f t="shared" si="218"/>
        <v>262.37499629698073</v>
      </c>
      <c r="HO42" s="13">
        <f t="shared" si="188"/>
        <v>262.37499629698073</v>
      </c>
      <c r="HP42" s="3">
        <f t="shared" si="189"/>
        <v>1.9589163751498318E-2</v>
      </c>
      <c r="HQ42" s="15">
        <f t="shared" si="98"/>
        <v>0</v>
      </c>
      <c r="HR42" s="15">
        <f t="shared" si="99"/>
        <v>0</v>
      </c>
      <c r="HS42" s="15">
        <f t="shared" si="100"/>
        <v>0</v>
      </c>
      <c r="HT42" s="16">
        <f t="shared" si="225"/>
        <v>0</v>
      </c>
      <c r="HU42" s="16">
        <f t="shared" si="225"/>
        <v>0</v>
      </c>
      <c r="HV42" s="16">
        <f t="shared" si="102"/>
        <v>1.5235000000000005</v>
      </c>
      <c r="HW42" s="3">
        <f t="shared" si="103"/>
        <v>1.0494726488574774E-3</v>
      </c>
      <c r="HX42" s="3"/>
      <c r="HY42" s="3"/>
      <c r="HZ42" s="3"/>
      <c r="IA42" s="3"/>
      <c r="IB42" s="3"/>
      <c r="IC42" s="3"/>
      <c r="ID42" s="1"/>
      <c r="IE42">
        <v>195</v>
      </c>
      <c r="IF42" s="1">
        <v>1.4011843983043476E-2</v>
      </c>
      <c r="IG42">
        <v>333.90133829136437</v>
      </c>
      <c r="IH42" s="4">
        <v>1.9264991260869566</v>
      </c>
    </row>
    <row r="43" spans="1:242" s="4" customFormat="1">
      <c r="A43" s="10">
        <v>25</v>
      </c>
      <c r="B43" s="10">
        <f t="shared" si="0"/>
        <v>100</v>
      </c>
      <c r="C43" s="9">
        <v>0</v>
      </c>
      <c r="D43" s="9">
        <v>-100</v>
      </c>
      <c r="E43" s="9">
        <f t="shared" si="104"/>
        <v>0</v>
      </c>
      <c r="F43" s="9">
        <f t="shared" si="105"/>
        <v>0</v>
      </c>
      <c r="G43" s="10">
        <v>380</v>
      </c>
      <c r="H43" s="10">
        <f t="shared" si="106"/>
        <v>1.5310000000000006</v>
      </c>
      <c r="I43" s="12">
        <f t="shared" si="1"/>
        <v>-74.196876773795992</v>
      </c>
      <c r="J43" s="14">
        <f t="shared" si="2"/>
        <v>87.613284638794738</v>
      </c>
      <c r="K43" s="14">
        <f t="shared" si="3"/>
        <v>12.386715361205262</v>
      </c>
      <c r="L43" s="1">
        <f t="shared" si="4"/>
        <v>1.3146117229143917</v>
      </c>
      <c r="M43" s="1">
        <f t="shared" si="5"/>
        <v>-0.31772380241430453</v>
      </c>
      <c r="N43" s="1">
        <f t="shared" si="107"/>
        <v>0.21345928570763117</v>
      </c>
      <c r="O43" s="1">
        <f t="shared" si="108"/>
        <v>5.2462509371333108E-2</v>
      </c>
      <c r="P43" s="1">
        <f t="shared" si="109"/>
        <v>1.0230099328072414E-2</v>
      </c>
      <c r="Q43" s="1">
        <f t="shared" si="190"/>
        <v>4.6501988705887766E-2</v>
      </c>
      <c r="R43" s="3">
        <f t="shared" si="6"/>
        <v>9.9600055653147473E-3</v>
      </c>
      <c r="S43" s="3">
        <f t="shared" si="110"/>
        <v>1007.012229767779</v>
      </c>
      <c r="T43" s="3">
        <f t="shared" si="111"/>
        <v>53.880046374546524</v>
      </c>
      <c r="U43" s="3">
        <f t="shared" si="112"/>
        <v>213.45928570763118</v>
      </c>
      <c r="V43" s="1">
        <f t="shared" si="113"/>
        <v>150</v>
      </c>
      <c r="W43" s="1">
        <f t="shared" si="114"/>
        <v>2.2986212604960214E-5</v>
      </c>
      <c r="X43" s="3">
        <f t="shared" si="115"/>
        <v>0.26071140956558442</v>
      </c>
      <c r="Y43" s="3">
        <f t="shared" si="116"/>
        <v>-0.96287885727134614</v>
      </c>
      <c r="Z43" s="13">
        <f t="shared" si="117"/>
        <v>279.26272553590547</v>
      </c>
      <c r="AA43" s="13">
        <f t="shared" si="118"/>
        <v>279.26272553590547</v>
      </c>
      <c r="AB43" s="3">
        <f t="shared" si="119"/>
        <v>2.1345754622151492E-2</v>
      </c>
      <c r="AC43" s="15">
        <f t="shared" si="7"/>
        <v>0</v>
      </c>
      <c r="AD43" s="15">
        <f t="shared" si="8"/>
        <v>0</v>
      </c>
      <c r="AE43" s="15">
        <f t="shared" si="9"/>
        <v>0</v>
      </c>
      <c r="AF43" s="16">
        <f t="shared" si="10"/>
        <v>0</v>
      </c>
      <c r="AG43" s="16">
        <f t="shared" si="11"/>
        <v>0</v>
      </c>
      <c r="AH43" s="16">
        <f t="shared" si="12"/>
        <v>1.5310000000000006</v>
      </c>
      <c r="AI43" s="3"/>
      <c r="AJ43" s="22">
        <f t="shared" si="13"/>
        <v>-31.283709694194293</v>
      </c>
      <c r="AK43" s="3">
        <f t="shared" si="14"/>
        <v>-44.7</v>
      </c>
      <c r="AL43" s="3">
        <f t="shared" si="15"/>
        <v>-58.116999999999997</v>
      </c>
      <c r="AM43" s="1">
        <f t="shared" si="16"/>
        <v>44.7</v>
      </c>
      <c r="AN43" s="1">
        <f t="shared" si="17"/>
        <v>55.3</v>
      </c>
      <c r="AO43" s="1">
        <f t="shared" si="18"/>
        <v>1.1073666636859467</v>
      </c>
      <c r="AP43" s="1">
        <f t="shared" si="120"/>
        <v>0.45309622219831258</v>
      </c>
      <c r="AQ43" s="1">
        <f t="shared" si="121"/>
        <v>3.5522439039415127E-2</v>
      </c>
      <c r="AR43" s="3">
        <f t="shared" si="191"/>
        <v>-0.1176131558354339</v>
      </c>
      <c r="AS43" s="1">
        <f t="shared" si="192"/>
        <v>-9.2498892092347851E-2</v>
      </c>
      <c r="AT43" s="1">
        <f t="shared" si="19"/>
        <v>2.1345754622151492E-2</v>
      </c>
      <c r="AU43" s="1">
        <f t="shared" si="122"/>
        <v>1014.942028235506</v>
      </c>
      <c r="AV43" s="1">
        <f t="shared" si="123"/>
        <v>-94.998212156683081</v>
      </c>
      <c r="AW43" s="1">
        <f t="shared" si="124"/>
        <v>453.0962221983126</v>
      </c>
      <c r="AX43" s="2">
        <f t="shared" si="125"/>
        <v>150</v>
      </c>
      <c r="AY43" s="1">
        <f t="shared" si="193"/>
        <v>7.624238734371333E-5</v>
      </c>
      <c r="AZ43" s="3">
        <f t="shared" si="126"/>
        <v>0.20877878739614275</v>
      </c>
      <c r="BA43" s="1">
        <f t="shared" si="127"/>
        <v>-2.9930844059265809</v>
      </c>
      <c r="BB43" s="13">
        <f t="shared" si="194"/>
        <v>261.71656915142313</v>
      </c>
      <c r="BC43" s="13">
        <f t="shared" si="128"/>
        <v>261.71656915142313</v>
      </c>
      <c r="BD43" s="3">
        <f t="shared" si="129"/>
        <v>1.6067624504193377E-2</v>
      </c>
      <c r="BE43" s="15">
        <f t="shared" si="20"/>
        <v>0</v>
      </c>
      <c r="BF43" s="15">
        <f t="shared" si="21"/>
        <v>0</v>
      </c>
      <c r="BG43" s="15">
        <f t="shared" si="22"/>
        <v>0</v>
      </c>
      <c r="BH43" s="16">
        <f t="shared" si="219"/>
        <v>0</v>
      </c>
      <c r="BI43" s="16">
        <f t="shared" si="219"/>
        <v>0</v>
      </c>
      <c r="BJ43" s="16">
        <f t="shared" si="24"/>
        <v>1.5310000000000006</v>
      </c>
      <c r="BK43" s="3">
        <f t="shared" si="25"/>
        <v>-5.2781301179581144E-3</v>
      </c>
      <c r="BL43" s="22">
        <f t="shared" si="26"/>
        <v>-44.95762191688371</v>
      </c>
      <c r="BM43" s="3">
        <f t="shared" si="27"/>
        <v>-58.374000000000002</v>
      </c>
      <c r="BN43" s="3">
        <f t="shared" si="28"/>
        <v>-71.790000000000006</v>
      </c>
      <c r="BO43" s="1">
        <f t="shared" si="29"/>
        <v>58.374000000000002</v>
      </c>
      <c r="BP43" s="1">
        <f t="shared" si="30"/>
        <v>41.625999999999998</v>
      </c>
      <c r="BQ43" s="1">
        <f t="shared" si="31"/>
        <v>1.2913579214473097</v>
      </c>
      <c r="BR43" s="1">
        <f t="shared" si="130"/>
        <v>0.32954895231904757</v>
      </c>
      <c r="BS43" s="1">
        <f t="shared" si="131"/>
        <v>-5.2871312473442837E-2</v>
      </c>
      <c r="BT43" s="3">
        <f t="shared" si="195"/>
        <v>-0.11883051983989809</v>
      </c>
      <c r="BU43" s="1">
        <f t="shared" si="196"/>
        <v>-9.9111526158453506E-2</v>
      </c>
      <c r="BV43" s="1">
        <f t="shared" si="32"/>
        <v>1.6067624504193377E-2</v>
      </c>
      <c r="BW43" s="1">
        <f t="shared" si="132"/>
        <v>1011.2473371529353</v>
      </c>
      <c r="BX43" s="1">
        <f t="shared" si="133"/>
        <v>-101.78951959525492</v>
      </c>
      <c r="BY43" s="1">
        <f t="shared" si="134"/>
        <v>329.54895231904754</v>
      </c>
      <c r="BZ43" s="2">
        <f t="shared" si="135"/>
        <v>150</v>
      </c>
      <c r="CA43" s="1">
        <f t="shared" si="197"/>
        <v>6.0531758836830653E-5</v>
      </c>
      <c r="CB43" s="3">
        <f t="shared" si="136"/>
        <v>4.8052353059966177E-2</v>
      </c>
      <c r="CC43" s="1">
        <f t="shared" si="137"/>
        <v>-2.3620913225690403</v>
      </c>
      <c r="CD43" s="13">
        <f t="shared" si="198"/>
        <v>260.14898272230852</v>
      </c>
      <c r="CE43" s="13">
        <f t="shared" si="138"/>
        <v>260.14898272230852</v>
      </c>
      <c r="CF43" s="3">
        <f t="shared" si="139"/>
        <v>1.8742993560375506E-2</v>
      </c>
      <c r="CG43" s="15">
        <f t="shared" si="33"/>
        <v>0</v>
      </c>
      <c r="CH43" s="15">
        <f t="shared" si="34"/>
        <v>0</v>
      </c>
      <c r="CI43" s="15">
        <f t="shared" si="35"/>
        <v>0</v>
      </c>
      <c r="CJ43" s="16">
        <f t="shared" si="220"/>
        <v>0</v>
      </c>
      <c r="CK43" s="16">
        <f t="shared" si="220"/>
        <v>0</v>
      </c>
      <c r="CL43" s="16">
        <f t="shared" si="37"/>
        <v>1.5310000000000006</v>
      </c>
      <c r="CM43" s="3">
        <f t="shared" si="38"/>
        <v>2.6753690561821288E-3</v>
      </c>
      <c r="CN43" s="22">
        <f t="shared" si="39"/>
        <v>-38.026613999313426</v>
      </c>
      <c r="CO43" s="3">
        <f t="shared" si="40"/>
        <v>-51.442999999999998</v>
      </c>
      <c r="CP43" s="3">
        <f t="shared" si="41"/>
        <v>-64.858999999999995</v>
      </c>
      <c r="CQ43" s="1">
        <f t="shared" si="42"/>
        <v>51.442999999999998</v>
      </c>
      <c r="CR43" s="1">
        <f t="shared" si="43"/>
        <v>48.557000000000002</v>
      </c>
      <c r="CS43" s="1">
        <f t="shared" si="44"/>
        <v>1.2074820960900268</v>
      </c>
      <c r="CT43" s="1">
        <f t="shared" si="140"/>
        <v>0.39623488290206677</v>
      </c>
      <c r="CU43" s="1">
        <f t="shared" si="141"/>
        <v>-5.4565796482507319E-2</v>
      </c>
      <c r="CV43" s="3">
        <f t="shared" si="199"/>
        <v>-0.11113571187916213</v>
      </c>
      <c r="CW43" s="1">
        <f t="shared" si="200"/>
        <v>-0.10795303668586149</v>
      </c>
      <c r="CX43" s="1">
        <f t="shared" si="45"/>
        <v>1.8742993560375506E-2</v>
      </c>
      <c r="CY43" s="1">
        <f t="shared" si="142"/>
        <v>1013.1200954922627</v>
      </c>
      <c r="CZ43" s="1">
        <f t="shared" si="143"/>
        <v>-110.86992773711347</v>
      </c>
      <c r="DA43" s="1">
        <f t="shared" si="144"/>
        <v>396.23488290206677</v>
      </c>
      <c r="DB43" s="2">
        <f t="shared" si="145"/>
        <v>150</v>
      </c>
      <c r="DC43" s="1">
        <f t="shared" si="201"/>
        <v>7.1420028275559483E-5</v>
      </c>
      <c r="DD43" s="3">
        <f t="shared" si="146"/>
        <v>1.4083031660587154E-2</v>
      </c>
      <c r="DE43" s="1">
        <f t="shared" si="147"/>
        <v>-2.7973660023957385</v>
      </c>
      <c r="DF43" s="13">
        <f t="shared" si="202"/>
        <v>261.1187244379758</v>
      </c>
      <c r="DG43" s="13">
        <f t="shared" si="148"/>
        <v>261.1187244379758</v>
      </c>
      <c r="DH43" s="3">
        <f t="shared" si="149"/>
        <v>1.764574945352481E-2</v>
      </c>
      <c r="DI43" s="15">
        <f t="shared" si="46"/>
        <v>0</v>
      </c>
      <c r="DJ43" s="15">
        <f t="shared" si="47"/>
        <v>0</v>
      </c>
      <c r="DK43" s="15">
        <f t="shared" si="48"/>
        <v>0</v>
      </c>
      <c r="DL43" s="16">
        <f t="shared" si="221"/>
        <v>0</v>
      </c>
      <c r="DM43" s="16">
        <f t="shared" si="221"/>
        <v>0</v>
      </c>
      <c r="DN43" s="16">
        <f t="shared" si="50"/>
        <v>1.5310000000000006</v>
      </c>
      <c r="DO43" s="3">
        <f t="shared" si="51"/>
        <v>-1.0972441068506956E-3</v>
      </c>
      <c r="DP43" s="22">
        <f t="shared" si="52"/>
        <v>-40.869215312398133</v>
      </c>
      <c r="DQ43" s="3">
        <f t="shared" si="53"/>
        <v>-54.286000000000001</v>
      </c>
      <c r="DR43" s="3">
        <f t="shared" si="54"/>
        <v>-67.701999999999998</v>
      </c>
      <c r="DS43" s="1">
        <f t="shared" si="55"/>
        <v>54.286000000000001</v>
      </c>
      <c r="DT43" s="1">
        <f t="shared" si="56"/>
        <v>45.713999999999999</v>
      </c>
      <c r="DU43" s="1">
        <f t="shared" si="57"/>
        <v>1.2435770795307284</v>
      </c>
      <c r="DV43" s="1">
        <f t="shared" si="150"/>
        <v>0.36746914121198238</v>
      </c>
      <c r="DW43" s="1">
        <f t="shared" si="151"/>
        <v>-5.6015324663927231E-2</v>
      </c>
      <c r="DX43" s="3">
        <f t="shared" si="203"/>
        <v>-0.11626099583845677</v>
      </c>
      <c r="DY43" s="1">
        <f t="shared" si="204"/>
        <v>-0.10539967908972249</v>
      </c>
      <c r="DZ43" s="1">
        <f t="shared" si="58"/>
        <v>1.764574945352481E-2</v>
      </c>
      <c r="EA43" s="1">
        <f t="shared" si="152"/>
        <v>1012.3520246174674</v>
      </c>
      <c r="EB43" s="1">
        <f t="shared" si="153"/>
        <v>-108.24757841872679</v>
      </c>
      <c r="EC43" s="1">
        <f t="shared" si="154"/>
        <v>367.46914121198239</v>
      </c>
      <c r="ED43" s="2">
        <f t="shared" si="155"/>
        <v>150</v>
      </c>
      <c r="EE43" s="1">
        <f t="shared" si="205"/>
        <v>6.6993931656959127E-5</v>
      </c>
      <c r="EF43" s="3">
        <f t="shared" si="156"/>
        <v>2.0009752194167448E-2</v>
      </c>
      <c r="EG43" s="1">
        <f t="shared" si="157"/>
        <v>-2.6268526658345541</v>
      </c>
      <c r="EH43" s="13">
        <f t="shared" si="206"/>
        <v>261.4020504907113</v>
      </c>
      <c r="EI43" s="13">
        <f t="shared" si="158"/>
        <v>261.4020504907113</v>
      </c>
      <c r="EJ43" s="3">
        <f t="shared" si="159"/>
        <v>1.833488944002E-2</v>
      </c>
      <c r="EK43" s="15">
        <f t="shared" si="59"/>
        <v>0</v>
      </c>
      <c r="EL43" s="15">
        <f t="shared" si="60"/>
        <v>0</v>
      </c>
      <c r="EM43" s="15">
        <f t="shared" si="61"/>
        <v>0</v>
      </c>
      <c r="EN43" s="16">
        <f t="shared" si="222"/>
        <v>0</v>
      </c>
      <c r="EO43" s="16">
        <f t="shared" si="222"/>
        <v>0</v>
      </c>
      <c r="EP43" s="16">
        <f t="shared" si="63"/>
        <v>1.5310000000000006</v>
      </c>
      <c r="EQ43" s="3">
        <f t="shared" si="64"/>
        <v>6.8913998649518943E-4</v>
      </c>
      <c r="ER43" s="22">
        <f t="shared" si="65"/>
        <v>-39.083878559819915</v>
      </c>
      <c r="ES43" s="3">
        <f t="shared" si="66"/>
        <v>-52.5</v>
      </c>
      <c r="ET43" s="3">
        <f t="shared" si="67"/>
        <v>-65.917000000000002</v>
      </c>
      <c r="EU43" s="1">
        <f t="shared" si="68"/>
        <v>52.5</v>
      </c>
      <c r="EV43" s="1">
        <f t="shared" si="69"/>
        <v>47.5</v>
      </c>
      <c r="EW43" s="1">
        <f t="shared" si="70"/>
        <v>1.2212376736505335</v>
      </c>
      <c r="EX43" s="1">
        <f t="shared" si="160"/>
        <v>0.38475819633455366</v>
      </c>
      <c r="EY43" s="1">
        <f t="shared" si="161"/>
        <v>-5.6153903281426873E-2</v>
      </c>
      <c r="EZ43" s="3">
        <f t="shared" si="207"/>
        <v>-0.11558593899472082</v>
      </c>
      <c r="FA43" s="1">
        <f t="shared" si="208"/>
        <v>-0.10658953615548036</v>
      </c>
      <c r="FB43" s="1">
        <f t="shared" si="71"/>
        <v>1.833488944002E-2</v>
      </c>
      <c r="FC43" s="1">
        <f t="shared" si="162"/>
        <v>1012.8344226080139</v>
      </c>
      <c r="FD43" s="1">
        <f t="shared" si="163"/>
        <v>-109.46958542240144</v>
      </c>
      <c r="FE43" s="1">
        <f t="shared" si="164"/>
        <v>384.75819633455365</v>
      </c>
      <c r="FF43" s="2">
        <f t="shared" si="165"/>
        <v>150</v>
      </c>
      <c r="FG43" s="1">
        <f t="shared" si="209"/>
        <v>6.9647357609248223E-5</v>
      </c>
      <c r="FH43" s="3">
        <f t="shared" si="166"/>
        <v>1.8377024960930726E-2</v>
      </c>
      <c r="FI43" s="1">
        <f t="shared" si="167"/>
        <v>-2.731856391042069</v>
      </c>
      <c r="FJ43" s="13">
        <f t="shared" si="210"/>
        <v>261.4941408468037</v>
      </c>
      <c r="FK43" s="13">
        <f t="shared" si="168"/>
        <v>261.4941408468037</v>
      </c>
      <c r="FL43" s="3">
        <f t="shared" si="169"/>
        <v>1.7997859576710906E-2</v>
      </c>
      <c r="FM43" s="15">
        <f t="shared" si="72"/>
        <v>0</v>
      </c>
      <c r="FN43" s="15">
        <f t="shared" si="73"/>
        <v>0</v>
      </c>
      <c r="FO43" s="15">
        <f t="shared" si="74"/>
        <v>0</v>
      </c>
      <c r="FP43" s="16">
        <f t="shared" si="223"/>
        <v>0</v>
      </c>
      <c r="FQ43" s="16">
        <f t="shared" si="223"/>
        <v>0</v>
      </c>
      <c r="FR43" s="16">
        <f t="shared" si="76"/>
        <v>1.5310000000000006</v>
      </c>
      <c r="FS43" s="3">
        <f t="shared" si="77"/>
        <v>-3.3702986330909346E-4</v>
      </c>
      <c r="FT43" s="22">
        <f t="shared" si="78"/>
        <v>-39.957012920724303</v>
      </c>
      <c r="FU43" s="3">
        <f t="shared" si="79"/>
        <v>-53.372999999999998</v>
      </c>
      <c r="FV43" s="3">
        <f t="shared" si="80"/>
        <v>-66.790000000000006</v>
      </c>
      <c r="FW43" s="1">
        <f t="shared" si="81"/>
        <v>53.372999999999998</v>
      </c>
      <c r="FX43" s="1">
        <f t="shared" si="82"/>
        <v>46.627000000000002</v>
      </c>
      <c r="FY43" s="1">
        <f t="shared" si="83"/>
        <v>1.2322651593618654</v>
      </c>
      <c r="FZ43" s="1">
        <f t="shared" si="170"/>
        <v>0.37565044437037454</v>
      </c>
      <c r="GA43" s="1">
        <f t="shared" si="171"/>
        <v>-5.625071200258127E-2</v>
      </c>
      <c r="GB43" s="3">
        <f t="shared" si="211"/>
        <v>-0.11800562929983684</v>
      </c>
      <c r="GC43" s="1">
        <f t="shared" si="212"/>
        <v>-0.10544836318333509</v>
      </c>
      <c r="GD43" s="1">
        <f t="shared" si="84"/>
        <v>1.7997859576710906E-2</v>
      </c>
      <c r="GE43" s="1">
        <f t="shared" si="172"/>
        <v>1012.5985017036976</v>
      </c>
      <c r="GF43" s="1">
        <f t="shared" si="173"/>
        <v>-108.29757795654879</v>
      </c>
      <c r="GG43" s="1">
        <f t="shared" si="174"/>
        <v>375.65044437037454</v>
      </c>
      <c r="GH43" s="2">
        <f t="shared" si="175"/>
        <v>150</v>
      </c>
      <c r="GI43" s="1">
        <f t="shared" si="213"/>
        <v>6.8002834862145037E-5</v>
      </c>
      <c r="GJ43" s="3">
        <f t="shared" si="176"/>
        <v>2.2412743552690274E-2</v>
      </c>
      <c r="GK43" s="1">
        <f t="shared" si="177"/>
        <v>-2.6772661929539456</v>
      </c>
      <c r="GL43" s="13">
        <f t="shared" si="214"/>
        <v>262.46613575069182</v>
      </c>
      <c r="GM43" s="13">
        <f t="shared" si="178"/>
        <v>262.46613575069182</v>
      </c>
      <c r="GN43" s="3">
        <f t="shared" si="179"/>
        <v>1.8189840902914093E-2</v>
      </c>
      <c r="GO43" s="15">
        <f t="shared" si="85"/>
        <v>0</v>
      </c>
      <c r="GP43" s="15">
        <f t="shared" si="86"/>
        <v>0</v>
      </c>
      <c r="GQ43" s="15">
        <f t="shared" si="87"/>
        <v>0</v>
      </c>
      <c r="GR43" s="16">
        <f t="shared" si="224"/>
        <v>0</v>
      </c>
      <c r="GS43" s="16">
        <f t="shared" si="224"/>
        <v>0</v>
      </c>
      <c r="GT43" s="16">
        <f t="shared" si="89"/>
        <v>1.5310000000000006</v>
      </c>
      <c r="GU43" s="3">
        <f t="shared" si="90"/>
        <v>1.9198132620318678E-4</v>
      </c>
      <c r="GV43" s="22">
        <f t="shared" si="91"/>
        <v>-39.459651972011386</v>
      </c>
      <c r="GW43" s="3">
        <f t="shared" si="92"/>
        <v>-52.875999999999998</v>
      </c>
      <c r="GX43" s="3">
        <f t="shared" si="93"/>
        <v>-66.292000000000002</v>
      </c>
      <c r="GY43" s="1">
        <f t="shared" si="94"/>
        <v>52.875999999999998</v>
      </c>
      <c r="GZ43" s="1">
        <f t="shared" si="95"/>
        <v>47.124000000000002</v>
      </c>
      <c r="HA43" s="1">
        <f t="shared" si="96"/>
        <v>1.2260020608775908</v>
      </c>
      <c r="HB43" s="1">
        <f t="shared" si="180"/>
        <v>0.38000770437311093</v>
      </c>
      <c r="HC43" s="1">
        <f t="shared" si="181"/>
        <v>-5.5985106256976253E-2</v>
      </c>
      <c r="HD43" s="3">
        <f t="shared" si="215"/>
        <v>-0.11875300419011303</v>
      </c>
      <c r="HE43" s="1">
        <f t="shared" si="216"/>
        <v>-0.10523910173313102</v>
      </c>
      <c r="HF43" s="1">
        <f t="shared" si="97"/>
        <v>1.8189840902914093E-2</v>
      </c>
      <c r="HG43" s="1">
        <f t="shared" si="182"/>
        <v>1012.7328886320399</v>
      </c>
      <c r="HH43" s="1">
        <f t="shared" si="183"/>
        <v>-108.08266226196021</v>
      </c>
      <c r="HI43" s="1">
        <f t="shared" si="184"/>
        <v>380.00770437311093</v>
      </c>
      <c r="HJ43" s="2">
        <f t="shared" si="185"/>
        <v>150</v>
      </c>
      <c r="HK43" s="1">
        <f t="shared" si="217"/>
        <v>6.896961276200361E-5</v>
      </c>
      <c r="HL43" s="3">
        <f t="shared" si="186"/>
        <v>2.5611007775525538E-2</v>
      </c>
      <c r="HM43" s="1">
        <f t="shared" si="187"/>
        <v>-2.7028651276615885</v>
      </c>
      <c r="HN43" s="13">
        <f t="shared" si="218"/>
        <v>261.26144731675583</v>
      </c>
      <c r="HO43" s="13">
        <f t="shared" si="188"/>
        <v>261.26144731675583</v>
      </c>
      <c r="HP43" s="3">
        <f t="shared" si="189"/>
        <v>1.9217821314027283E-2</v>
      </c>
      <c r="HQ43" s="15">
        <f t="shared" si="98"/>
        <v>0</v>
      </c>
      <c r="HR43" s="15">
        <f t="shared" si="99"/>
        <v>0</v>
      </c>
      <c r="HS43" s="15">
        <f t="shared" si="100"/>
        <v>0</v>
      </c>
      <c r="HT43" s="16">
        <f t="shared" si="225"/>
        <v>0</v>
      </c>
      <c r="HU43" s="16">
        <f t="shared" si="225"/>
        <v>0</v>
      </c>
      <c r="HV43" s="16">
        <f t="shared" si="102"/>
        <v>1.5310000000000006</v>
      </c>
      <c r="HW43" s="3">
        <f t="shared" si="103"/>
        <v>1.0279804111131899E-3</v>
      </c>
      <c r="HX43" s="3"/>
      <c r="HY43" s="3"/>
      <c r="HZ43" s="3"/>
      <c r="IA43" s="3"/>
      <c r="IB43" s="3"/>
      <c r="IC43" s="3"/>
      <c r="ID43" s="1"/>
      <c r="IE43">
        <v>200</v>
      </c>
      <c r="IF43" s="1">
        <v>1.4226809223913044E-2</v>
      </c>
      <c r="IG43">
        <v>349.90931528980258</v>
      </c>
      <c r="IH43" s="4">
        <v>1.9199778652173909</v>
      </c>
    </row>
    <row r="44" spans="1:242" s="4" customFormat="1">
      <c r="A44" s="10">
        <v>26</v>
      </c>
      <c r="B44" s="10">
        <f t="shared" si="0"/>
        <v>100</v>
      </c>
      <c r="C44" s="9">
        <v>0</v>
      </c>
      <c r="D44" s="9">
        <v>-100</v>
      </c>
      <c r="E44" s="9">
        <f t="shared" si="104"/>
        <v>0</v>
      </c>
      <c r="F44" s="9">
        <f t="shared" si="105"/>
        <v>0</v>
      </c>
      <c r="G44" s="10">
        <v>375</v>
      </c>
      <c r="H44" s="10">
        <f t="shared" si="106"/>
        <v>1.5385000000000006</v>
      </c>
      <c r="I44" s="12">
        <f t="shared" si="1"/>
        <v>-74.494625641735894</v>
      </c>
      <c r="J44" s="14">
        <f t="shared" si="2"/>
        <v>87.91103350673464</v>
      </c>
      <c r="K44" s="14">
        <f t="shared" si="3"/>
        <v>12.08896649326536</v>
      </c>
      <c r="L44" s="1">
        <f t="shared" si="4"/>
        <v>1.3252606941228793</v>
      </c>
      <c r="M44" s="1">
        <f t="shared" si="5"/>
        <v>-0.31519302016299755</v>
      </c>
      <c r="N44" s="1">
        <f t="shared" si="107"/>
        <v>0.21297942416975246</v>
      </c>
      <c r="O44" s="1">
        <f t="shared" si="108"/>
        <v>5.1983279754745981E-2</v>
      </c>
      <c r="P44" s="1">
        <f t="shared" si="109"/>
        <v>1.0195332905304404E-2</v>
      </c>
      <c r="Q44" s="1">
        <f t="shared" si="190"/>
        <v>4.6501988705887766E-2</v>
      </c>
      <c r="R44" s="3">
        <f t="shared" si="6"/>
        <v>9.8450745022899463E-3</v>
      </c>
      <c r="S44" s="3">
        <f t="shared" si="110"/>
        <v>1006.9317780236618</v>
      </c>
      <c r="T44" s="3">
        <f t="shared" si="111"/>
        <v>53.387867973719217</v>
      </c>
      <c r="U44" s="3">
        <f t="shared" si="112"/>
        <v>212.97942416975246</v>
      </c>
      <c r="V44" s="1">
        <f t="shared" si="113"/>
        <v>150</v>
      </c>
      <c r="W44" s="1">
        <f t="shared" si="114"/>
        <v>2.298621260496056E-5</v>
      </c>
      <c r="X44" s="3">
        <f t="shared" si="115"/>
        <v>0.25219396298275393</v>
      </c>
      <c r="Y44" s="3">
        <f t="shared" si="116"/>
        <v>-0.95670550514124342</v>
      </c>
      <c r="Z44" s="13">
        <f t="shared" si="117"/>
        <v>277.47227481769681</v>
      </c>
      <c r="AA44" s="13">
        <f t="shared" si="118"/>
        <v>277.47227481769681</v>
      </c>
      <c r="AB44" s="3">
        <f t="shared" si="119"/>
        <v>2.0964542685432925E-2</v>
      </c>
      <c r="AC44" s="15">
        <f t="shared" si="7"/>
        <v>0</v>
      </c>
      <c r="AD44" s="15">
        <f t="shared" si="8"/>
        <v>0</v>
      </c>
      <c r="AE44" s="15">
        <f t="shared" si="9"/>
        <v>0</v>
      </c>
      <c r="AF44" s="16">
        <f t="shared" si="10"/>
        <v>0</v>
      </c>
      <c r="AG44" s="16">
        <f t="shared" si="11"/>
        <v>0</v>
      </c>
      <c r="AH44" s="16">
        <f t="shared" si="12"/>
        <v>1.5385000000000006</v>
      </c>
      <c r="AI44" s="3"/>
      <c r="AJ44" s="22">
        <f t="shared" si="13"/>
        <v>-32.27130538517504</v>
      </c>
      <c r="AK44" s="3">
        <f t="shared" si="14"/>
        <v>-45.688000000000002</v>
      </c>
      <c r="AL44" s="3">
        <f t="shared" si="15"/>
        <v>-59.103999999999999</v>
      </c>
      <c r="AM44" s="1">
        <f t="shared" si="16"/>
        <v>45.688000000000002</v>
      </c>
      <c r="AN44" s="1">
        <f t="shared" si="17"/>
        <v>54.311999999999998</v>
      </c>
      <c r="AO44" s="1">
        <f t="shared" si="18"/>
        <v>1.1295704197637644</v>
      </c>
      <c r="AP44" s="1">
        <f t="shared" si="120"/>
        <v>0.4440751215563532</v>
      </c>
      <c r="AQ44" s="1">
        <f t="shared" si="121"/>
        <v>3.4965174487030834E-2</v>
      </c>
      <c r="AR44" s="3">
        <f t="shared" si="191"/>
        <v>-0.1176131558354339</v>
      </c>
      <c r="AS44" s="1">
        <f t="shared" si="192"/>
        <v>-9.4818045746732735E-2</v>
      </c>
      <c r="AT44" s="1">
        <f t="shared" si="19"/>
        <v>2.0964542685432925E-2</v>
      </c>
      <c r="AU44" s="1">
        <f t="shared" si="122"/>
        <v>1014.6751798798031</v>
      </c>
      <c r="AV44" s="1">
        <f t="shared" si="123"/>
        <v>-97.380029342809451</v>
      </c>
      <c r="AW44" s="1">
        <f t="shared" si="124"/>
        <v>444.07512155635322</v>
      </c>
      <c r="AX44" s="2">
        <f t="shared" si="125"/>
        <v>150</v>
      </c>
      <c r="AY44" s="1">
        <f t="shared" si="193"/>
        <v>7.5371624848047375E-5</v>
      </c>
      <c r="AZ44" s="3">
        <f t="shared" si="126"/>
        <v>0.17193524401671867</v>
      </c>
      <c r="BA44" s="1">
        <f t="shared" si="127"/>
        <v>-2.9727461587982198</v>
      </c>
      <c r="BB44" s="13">
        <f t="shared" si="194"/>
        <v>262.94122974363461</v>
      </c>
      <c r="BC44" s="13">
        <f t="shared" si="128"/>
        <v>262.94122974363461</v>
      </c>
      <c r="BD44" s="3">
        <f t="shared" si="129"/>
        <v>1.5764965710009224E-2</v>
      </c>
      <c r="BE44" s="15">
        <f t="shared" si="20"/>
        <v>0</v>
      </c>
      <c r="BF44" s="15">
        <f t="shared" si="21"/>
        <v>0</v>
      </c>
      <c r="BG44" s="15">
        <f t="shared" si="22"/>
        <v>0</v>
      </c>
      <c r="BH44" s="16">
        <f t="shared" si="219"/>
        <v>0</v>
      </c>
      <c r="BI44" s="16">
        <f t="shared" si="219"/>
        <v>0</v>
      </c>
      <c r="BJ44" s="16">
        <f t="shared" si="24"/>
        <v>1.5385000000000006</v>
      </c>
      <c r="BK44" s="3">
        <f t="shared" si="25"/>
        <v>-5.199576975423701E-3</v>
      </c>
      <c r="BL44" s="22">
        <f t="shared" si="26"/>
        <v>-45.74171205725716</v>
      </c>
      <c r="BM44" s="3">
        <f t="shared" si="27"/>
        <v>-59.158000000000001</v>
      </c>
      <c r="BN44" s="3">
        <f t="shared" si="28"/>
        <v>-72.575000000000003</v>
      </c>
      <c r="BO44" s="1">
        <f t="shared" si="29"/>
        <v>59.158000000000001</v>
      </c>
      <c r="BP44" s="1">
        <f t="shared" si="30"/>
        <v>40.841999999999999</v>
      </c>
      <c r="BQ44" s="1">
        <f t="shared" si="31"/>
        <v>1.30747333151495</v>
      </c>
      <c r="BR44" s="1">
        <f t="shared" si="130"/>
        <v>0.3223082013528078</v>
      </c>
      <c r="BS44" s="1">
        <f t="shared" si="131"/>
        <v>-5.1292864602060811E-2</v>
      </c>
      <c r="BT44" s="3">
        <f t="shared" si="195"/>
        <v>-0.11883051983989809</v>
      </c>
      <c r="BU44" s="1">
        <f t="shared" si="196"/>
        <v>-9.6961620343079161E-2</v>
      </c>
      <c r="BV44" s="1">
        <f t="shared" si="32"/>
        <v>1.5764965710009224E-2</v>
      </c>
      <c r="BW44" s="1">
        <f t="shared" si="132"/>
        <v>1011.0354759970064</v>
      </c>
      <c r="BX44" s="1">
        <f t="shared" si="133"/>
        <v>-99.581523324749156</v>
      </c>
      <c r="BY44" s="1">
        <f t="shared" si="134"/>
        <v>322.30820135280783</v>
      </c>
      <c r="BZ44" s="2">
        <f t="shared" si="135"/>
        <v>150</v>
      </c>
      <c r="CA44" s="1">
        <f t="shared" si="197"/>
        <v>5.9161727953799953E-5</v>
      </c>
      <c r="CB44" s="3">
        <f t="shared" si="136"/>
        <v>5.8029397541588847E-2</v>
      </c>
      <c r="CC44" s="1">
        <f t="shared" si="137"/>
        <v>-2.3067154589597947</v>
      </c>
      <c r="CD44" s="13">
        <f t="shared" si="198"/>
        <v>259.9332979547334</v>
      </c>
      <c r="CE44" s="13">
        <f t="shared" si="138"/>
        <v>259.9332979547334</v>
      </c>
      <c r="CF44" s="3">
        <f t="shared" si="139"/>
        <v>1.8385893418997708E-2</v>
      </c>
      <c r="CG44" s="15">
        <f t="shared" si="33"/>
        <v>0</v>
      </c>
      <c r="CH44" s="15">
        <f t="shared" si="34"/>
        <v>0</v>
      </c>
      <c r="CI44" s="15">
        <f t="shared" si="35"/>
        <v>0</v>
      </c>
      <c r="CJ44" s="16">
        <f t="shared" si="220"/>
        <v>0</v>
      </c>
      <c r="CK44" s="16">
        <f t="shared" si="220"/>
        <v>0</v>
      </c>
      <c r="CL44" s="16">
        <f t="shared" si="37"/>
        <v>1.5385000000000006</v>
      </c>
      <c r="CM44" s="3">
        <f t="shared" si="38"/>
        <v>2.6209277089884846E-3</v>
      </c>
      <c r="CN44" s="22">
        <f t="shared" si="39"/>
        <v>-38.951743899255909</v>
      </c>
      <c r="CO44" s="3">
        <f t="shared" si="40"/>
        <v>-52.368000000000002</v>
      </c>
      <c r="CP44" s="3">
        <f t="shared" si="41"/>
        <v>-65.784999999999997</v>
      </c>
      <c r="CQ44" s="1">
        <f t="shared" si="42"/>
        <v>52.368000000000002</v>
      </c>
      <c r="CR44" s="1">
        <f t="shared" si="43"/>
        <v>47.631999999999998</v>
      </c>
      <c r="CS44" s="1">
        <f t="shared" si="44"/>
        <v>1.2268508501225792</v>
      </c>
      <c r="CT44" s="1">
        <f t="shared" si="140"/>
        <v>0.38737508065104898</v>
      </c>
      <c r="CU44" s="1">
        <f t="shared" si="141"/>
        <v>-5.2865435710528728E-2</v>
      </c>
      <c r="CV44" s="3">
        <f t="shared" si="199"/>
        <v>-0.11113571187916213</v>
      </c>
      <c r="CW44" s="1">
        <f t="shared" si="200"/>
        <v>-0.10805732793925051</v>
      </c>
      <c r="CX44" s="1">
        <f t="shared" si="45"/>
        <v>1.8385893418997708E-2</v>
      </c>
      <c r="CY44" s="1">
        <f t="shared" si="142"/>
        <v>1012.8701253932984</v>
      </c>
      <c r="CZ44" s="1">
        <f t="shared" si="143"/>
        <v>-110.97703694016906</v>
      </c>
      <c r="DA44" s="1">
        <f t="shared" si="144"/>
        <v>387.37508065104896</v>
      </c>
      <c r="DB44" s="2">
        <f t="shared" si="145"/>
        <v>150</v>
      </c>
      <c r="DC44" s="1">
        <f t="shared" si="201"/>
        <v>7.0234276407385443E-5</v>
      </c>
      <c r="DD44" s="3">
        <f t="shared" si="146"/>
        <v>9.3367077682094644E-3</v>
      </c>
      <c r="DE44" s="1">
        <f t="shared" si="147"/>
        <v>-2.7485473050814466</v>
      </c>
      <c r="DF44" s="13">
        <f t="shared" si="202"/>
        <v>260.8932509571091</v>
      </c>
      <c r="DG44" s="13">
        <f t="shared" si="148"/>
        <v>260.8932509571091</v>
      </c>
      <c r="DH44" s="3">
        <f t="shared" si="149"/>
        <v>1.7310779795240015E-2</v>
      </c>
      <c r="DI44" s="15">
        <f t="shared" si="46"/>
        <v>0</v>
      </c>
      <c r="DJ44" s="15">
        <f t="shared" si="47"/>
        <v>0</v>
      </c>
      <c r="DK44" s="15">
        <f t="shared" si="48"/>
        <v>0</v>
      </c>
      <c r="DL44" s="16">
        <f t="shared" si="221"/>
        <v>0</v>
      </c>
      <c r="DM44" s="16">
        <f t="shared" si="221"/>
        <v>0</v>
      </c>
      <c r="DN44" s="16">
        <f t="shared" si="50"/>
        <v>1.5385000000000006</v>
      </c>
      <c r="DO44" s="3">
        <f t="shared" si="51"/>
        <v>-1.0751136237576939E-3</v>
      </c>
      <c r="DP44" s="22">
        <f t="shared" si="52"/>
        <v>-41.737012354586717</v>
      </c>
      <c r="DQ44" s="3">
        <f t="shared" si="53"/>
        <v>-55.152999999999999</v>
      </c>
      <c r="DR44" s="3">
        <f t="shared" si="54"/>
        <v>-68.569999999999993</v>
      </c>
      <c r="DS44" s="1">
        <f t="shared" si="55"/>
        <v>55.152999999999999</v>
      </c>
      <c r="DT44" s="1">
        <f t="shared" si="56"/>
        <v>44.847000000000001</v>
      </c>
      <c r="DU44" s="1">
        <f t="shared" si="57"/>
        <v>1.2615566939374596</v>
      </c>
      <c r="DV44" s="1">
        <f t="shared" si="150"/>
        <v>0.35959228813462474</v>
      </c>
      <c r="DW44" s="1">
        <f t="shared" si="151"/>
        <v>-5.4503606609046719E-2</v>
      </c>
      <c r="DX44" s="3">
        <f t="shared" si="203"/>
        <v>-0.11626099583845677</v>
      </c>
      <c r="DY44" s="1">
        <f t="shared" si="204"/>
        <v>-0.1049223392955056</v>
      </c>
      <c r="DZ44" s="1">
        <f t="shared" si="58"/>
        <v>1.7310779795240015E-2</v>
      </c>
      <c r="EA44" s="1">
        <f t="shared" si="152"/>
        <v>1012.117545856668</v>
      </c>
      <c r="EB44" s="1">
        <f t="shared" si="153"/>
        <v>-107.75734090327016</v>
      </c>
      <c r="EC44" s="1">
        <f t="shared" si="154"/>
        <v>359.59228813462471</v>
      </c>
      <c r="ED44" s="2">
        <f t="shared" si="155"/>
        <v>150</v>
      </c>
      <c r="EE44" s="1">
        <f t="shared" si="205"/>
        <v>6.5855292323712544E-5</v>
      </c>
      <c r="EF44" s="3">
        <f t="shared" si="156"/>
        <v>2.0820283427236602E-2</v>
      </c>
      <c r="EG44" s="1">
        <f t="shared" si="157"/>
        <v>-2.5757966858587658</v>
      </c>
      <c r="EH44" s="13">
        <f t="shared" si="206"/>
        <v>260.75319537442834</v>
      </c>
      <c r="EI44" s="13">
        <f t="shared" si="158"/>
        <v>260.75319537442834</v>
      </c>
      <c r="EJ44" s="3">
        <f t="shared" si="159"/>
        <v>1.7986652651973759E-2</v>
      </c>
      <c r="EK44" s="15">
        <f t="shared" si="59"/>
        <v>0</v>
      </c>
      <c r="EL44" s="15">
        <f t="shared" si="60"/>
        <v>0</v>
      </c>
      <c r="EM44" s="15">
        <f t="shared" si="61"/>
        <v>0</v>
      </c>
      <c r="EN44" s="16">
        <f t="shared" si="222"/>
        <v>0</v>
      </c>
      <c r="EO44" s="16">
        <f t="shared" si="222"/>
        <v>0</v>
      </c>
      <c r="EP44" s="16">
        <f t="shared" si="63"/>
        <v>1.5385000000000006</v>
      </c>
      <c r="EQ44" s="3">
        <f t="shared" si="64"/>
        <v>6.7587285673374395E-4</v>
      </c>
      <c r="ER44" s="22">
        <f t="shared" si="65"/>
        <v>-39.986046404499298</v>
      </c>
      <c r="ES44" s="3">
        <f t="shared" si="66"/>
        <v>-53.402000000000001</v>
      </c>
      <c r="ET44" s="3">
        <f t="shared" si="67"/>
        <v>-66.819000000000003</v>
      </c>
      <c r="EU44" s="1">
        <f t="shared" si="68"/>
        <v>53.402000000000001</v>
      </c>
      <c r="EV44" s="1">
        <f t="shared" si="69"/>
        <v>46.597999999999999</v>
      </c>
      <c r="EW44" s="1">
        <f t="shared" si="70"/>
        <v>1.2400424530636829</v>
      </c>
      <c r="EX44" s="1">
        <f t="shared" si="160"/>
        <v>0.37609558826298795</v>
      </c>
      <c r="EY44" s="1">
        <f t="shared" si="161"/>
        <v>-5.4697874042671533E-2</v>
      </c>
      <c r="EZ44" s="3">
        <f t="shared" si="207"/>
        <v>-0.11558593899472082</v>
      </c>
      <c r="FA44" s="1">
        <f t="shared" si="208"/>
        <v>-0.1062383417698342</v>
      </c>
      <c r="FB44" s="1">
        <f t="shared" si="71"/>
        <v>1.7986652651973759E-2</v>
      </c>
      <c r="FC44" s="1">
        <f t="shared" si="162"/>
        <v>1012.5906568563817</v>
      </c>
      <c r="FD44" s="1">
        <f t="shared" si="163"/>
        <v>-109.10890176445511</v>
      </c>
      <c r="FE44" s="1">
        <f t="shared" si="164"/>
        <v>376.09558826298792</v>
      </c>
      <c r="FF44" s="2">
        <f t="shared" si="165"/>
        <v>150</v>
      </c>
      <c r="FG44" s="1">
        <f t="shared" si="209"/>
        <v>6.8167708086950415E-5</v>
      </c>
      <c r="FH44" s="3">
        <f t="shared" si="166"/>
        <v>1.7336466278869835E-2</v>
      </c>
      <c r="FI44" s="1">
        <f t="shared" si="167"/>
        <v>-2.6806614315171937</v>
      </c>
      <c r="FJ44" s="13">
        <f t="shared" si="210"/>
        <v>262.16337194906731</v>
      </c>
      <c r="FK44" s="13">
        <f t="shared" si="168"/>
        <v>262.16337194906731</v>
      </c>
      <c r="FL44" s="3">
        <f t="shared" si="169"/>
        <v>1.7657845402400181E-2</v>
      </c>
      <c r="FM44" s="15">
        <f t="shared" si="72"/>
        <v>0</v>
      </c>
      <c r="FN44" s="15">
        <f t="shared" si="73"/>
        <v>0</v>
      </c>
      <c r="FO44" s="15">
        <f t="shared" si="74"/>
        <v>0</v>
      </c>
      <c r="FP44" s="16">
        <f t="shared" si="223"/>
        <v>0</v>
      </c>
      <c r="FQ44" s="16">
        <f t="shared" si="223"/>
        <v>0</v>
      </c>
      <c r="FR44" s="16">
        <f t="shared" si="76"/>
        <v>1.5385000000000006</v>
      </c>
      <c r="FS44" s="3">
        <f t="shared" si="77"/>
        <v>-3.2880724957357749E-4</v>
      </c>
      <c r="FT44" s="22">
        <f t="shared" si="78"/>
        <v>-40.837878657280591</v>
      </c>
      <c r="FU44" s="3">
        <f t="shared" si="79"/>
        <v>-54.253999999999998</v>
      </c>
      <c r="FV44" s="3">
        <f t="shared" si="80"/>
        <v>-67.671000000000006</v>
      </c>
      <c r="FW44" s="1">
        <f t="shared" si="81"/>
        <v>54.253999999999998</v>
      </c>
      <c r="FX44" s="1">
        <f t="shared" si="82"/>
        <v>45.746000000000002</v>
      </c>
      <c r="FY44" s="1">
        <f t="shared" si="83"/>
        <v>1.2506122405519959</v>
      </c>
      <c r="FZ44" s="1">
        <f t="shared" si="170"/>
        <v>0.3669416238026102</v>
      </c>
      <c r="GA44" s="1">
        <f t="shared" si="171"/>
        <v>-5.4506762453927757E-2</v>
      </c>
      <c r="GB44" s="3">
        <f t="shared" si="211"/>
        <v>-0.11800562929983684</v>
      </c>
      <c r="GC44" s="1">
        <f t="shared" si="212"/>
        <v>-0.10446649592511739</v>
      </c>
      <c r="GD44" s="1">
        <f t="shared" si="84"/>
        <v>1.7657845402400181E-2</v>
      </c>
      <c r="GE44" s="1">
        <f t="shared" si="172"/>
        <v>1012.3604917816801</v>
      </c>
      <c r="GF44" s="1">
        <f t="shared" si="173"/>
        <v>-107.28918064501406</v>
      </c>
      <c r="GG44" s="1">
        <f t="shared" si="174"/>
        <v>366.9416238026102</v>
      </c>
      <c r="GH44" s="2">
        <f t="shared" si="175"/>
        <v>150</v>
      </c>
      <c r="GI44" s="1">
        <f t="shared" si="213"/>
        <v>6.6936237807185128E-5</v>
      </c>
      <c r="GJ44" s="3">
        <f t="shared" si="176"/>
        <v>2.5743205141641141E-2</v>
      </c>
      <c r="GK44" s="1">
        <f t="shared" si="177"/>
        <v>-2.6229336052183858</v>
      </c>
      <c r="GL44" s="13">
        <f t="shared" si="214"/>
        <v>261.23703105572832</v>
      </c>
      <c r="GM44" s="13">
        <f t="shared" si="178"/>
        <v>261.23703105572832</v>
      </c>
      <c r="GN44" s="3">
        <f t="shared" si="179"/>
        <v>1.7844992839104075E-2</v>
      </c>
      <c r="GO44" s="15">
        <f t="shared" si="85"/>
        <v>0</v>
      </c>
      <c r="GP44" s="15">
        <f t="shared" si="86"/>
        <v>0</v>
      </c>
      <c r="GQ44" s="15">
        <f t="shared" si="87"/>
        <v>0</v>
      </c>
      <c r="GR44" s="16">
        <f t="shared" si="224"/>
        <v>0</v>
      </c>
      <c r="GS44" s="16">
        <f t="shared" si="224"/>
        <v>0</v>
      </c>
      <c r="GT44" s="16">
        <f t="shared" si="89"/>
        <v>1.5385000000000006</v>
      </c>
      <c r="GU44" s="3">
        <f t="shared" si="90"/>
        <v>1.8714743670389389E-4</v>
      </c>
      <c r="GV44" s="22">
        <f t="shared" si="91"/>
        <v>-40.353040738358587</v>
      </c>
      <c r="GW44" s="3">
        <f t="shared" si="92"/>
        <v>-53.768999999999998</v>
      </c>
      <c r="GX44" s="3">
        <f t="shared" si="93"/>
        <v>-67.186000000000007</v>
      </c>
      <c r="GY44" s="1">
        <f t="shared" si="94"/>
        <v>53.768999999999998</v>
      </c>
      <c r="GZ44" s="1">
        <f t="shared" si="95"/>
        <v>46.231000000000002</v>
      </c>
      <c r="HA44" s="1">
        <f t="shared" si="96"/>
        <v>1.24472783354866</v>
      </c>
      <c r="HB44" s="1">
        <f t="shared" si="180"/>
        <v>0.37451545342138459</v>
      </c>
      <c r="HC44" s="1">
        <f t="shared" si="181"/>
        <v>-5.4570831174647325E-2</v>
      </c>
      <c r="HD44" s="3">
        <f t="shared" si="215"/>
        <v>-0.11875300419011303</v>
      </c>
      <c r="HE44" s="1">
        <f t="shared" si="216"/>
        <v>-0.10819932451220723</v>
      </c>
      <c r="HF44" s="1">
        <f t="shared" si="97"/>
        <v>1.7844992839104075E-2</v>
      </c>
      <c r="HG44" s="1">
        <f t="shared" si="182"/>
        <v>1012.4914949873729</v>
      </c>
      <c r="HH44" s="1">
        <f t="shared" si="183"/>
        <v>-111.12287026052707</v>
      </c>
      <c r="HI44" s="1">
        <f t="shared" si="184"/>
        <v>374.51545342138456</v>
      </c>
      <c r="HJ44" s="2">
        <f t="shared" si="185"/>
        <v>150</v>
      </c>
      <c r="HK44" s="1">
        <f t="shared" si="217"/>
        <v>6.9499689364340561E-5</v>
      </c>
      <c r="HL44" s="3">
        <f t="shared" si="186"/>
        <v>4.0329537972498032E-3</v>
      </c>
      <c r="HM44" s="1">
        <f t="shared" si="187"/>
        <v>-2.6727159720683615</v>
      </c>
      <c r="HN44" s="13">
        <f t="shared" si="218"/>
        <v>256.37677870828003</v>
      </c>
      <c r="HO44" s="13">
        <f t="shared" si="188"/>
        <v>256.37677870828003</v>
      </c>
      <c r="HP44" s="3">
        <f t="shared" si="189"/>
        <v>1.8846644312174924E-2</v>
      </c>
      <c r="HQ44" s="15">
        <f t="shared" si="98"/>
        <v>0</v>
      </c>
      <c r="HR44" s="15">
        <f t="shared" si="99"/>
        <v>0</v>
      </c>
      <c r="HS44" s="15">
        <f t="shared" si="100"/>
        <v>0</v>
      </c>
      <c r="HT44" s="16">
        <f t="shared" si="225"/>
        <v>0</v>
      </c>
      <c r="HU44" s="16">
        <f t="shared" si="225"/>
        <v>0</v>
      </c>
      <c r="HV44" s="16">
        <f t="shared" si="102"/>
        <v>1.5385000000000006</v>
      </c>
      <c r="HW44" s="3">
        <f t="shared" si="103"/>
        <v>1.0016514730708491E-3</v>
      </c>
      <c r="HX44" s="3"/>
      <c r="HY44" s="3"/>
      <c r="HZ44" s="3"/>
      <c r="IA44" s="3"/>
      <c r="IB44" s="3"/>
      <c r="IC44" s="3"/>
      <c r="ID44" s="1"/>
      <c r="IE44">
        <v>205</v>
      </c>
      <c r="IF44" s="1">
        <v>1.443461972478261E-2</v>
      </c>
      <c r="IG44">
        <v>393.3048939569299</v>
      </c>
      <c r="IH44" s="4">
        <v>1.9134566108695648</v>
      </c>
    </row>
    <row r="45" spans="1:242" s="4" customFormat="1">
      <c r="A45" s="10">
        <v>27</v>
      </c>
      <c r="B45" s="10">
        <f t="shared" si="0"/>
        <v>100</v>
      </c>
      <c r="C45" s="9">
        <v>0</v>
      </c>
      <c r="D45" s="9">
        <v>-100</v>
      </c>
      <c r="E45" s="9">
        <f t="shared" si="104"/>
        <v>0</v>
      </c>
      <c r="F45" s="9">
        <f t="shared" si="105"/>
        <v>0</v>
      </c>
      <c r="G45" s="10">
        <v>370</v>
      </c>
      <c r="H45" s="10">
        <f t="shared" si="106"/>
        <v>1.5460000000000007</v>
      </c>
      <c r="I45" s="12">
        <f t="shared" si="1"/>
        <v>-74.792374509675795</v>
      </c>
      <c r="J45" s="14">
        <f t="shared" si="2"/>
        <v>88.208782374674541</v>
      </c>
      <c r="K45" s="14">
        <f t="shared" si="3"/>
        <v>11.791217625325459</v>
      </c>
      <c r="L45" s="1">
        <f t="shared" si="4"/>
        <v>1.3358856726459756</v>
      </c>
      <c r="M45" s="1">
        <f t="shared" si="5"/>
        <v>-0.31268556891720634</v>
      </c>
      <c r="N45" s="1">
        <f t="shared" si="107"/>
        <v>0.21249957046192591</v>
      </c>
      <c r="O45" s="1">
        <f t="shared" si="108"/>
        <v>5.1504051569049858E-2</v>
      </c>
      <c r="P45" s="1">
        <f t="shared" si="109"/>
        <v>1.0160801985694726E-2</v>
      </c>
      <c r="Q45" s="1">
        <f t="shared" si="190"/>
        <v>4.6501988705887766E-2</v>
      </c>
      <c r="R45" s="3">
        <f t="shared" si="6"/>
        <v>9.7301434392651435E-3</v>
      </c>
      <c r="S45" s="3">
        <f t="shared" si="110"/>
        <v>1006.8513262795442</v>
      </c>
      <c r="T45" s="3">
        <f t="shared" si="111"/>
        <v>52.895691042445584</v>
      </c>
      <c r="U45" s="3">
        <f t="shared" si="112"/>
        <v>212.49957046192591</v>
      </c>
      <c r="V45" s="1">
        <f t="shared" si="113"/>
        <v>150</v>
      </c>
      <c r="W45" s="1">
        <f t="shared" si="114"/>
        <v>2.2986212604960214E-5</v>
      </c>
      <c r="X45" s="3">
        <f t="shared" si="115"/>
        <v>0.2437896563465233</v>
      </c>
      <c r="Y45" s="3">
        <f t="shared" si="116"/>
        <v>-0.95041900545411395</v>
      </c>
      <c r="Z45" s="13">
        <f t="shared" si="117"/>
        <v>275.64900803450104</v>
      </c>
      <c r="AA45" s="13">
        <f t="shared" si="118"/>
        <v>275.64900803450104</v>
      </c>
      <c r="AB45" s="3">
        <f t="shared" si="119"/>
        <v>2.0587684561192688E-2</v>
      </c>
      <c r="AC45" s="15">
        <f t="shared" si="7"/>
        <v>0</v>
      </c>
      <c r="AD45" s="15">
        <f t="shared" si="8"/>
        <v>0</v>
      </c>
      <c r="AE45" s="15">
        <f t="shared" si="9"/>
        <v>0</v>
      </c>
      <c r="AF45" s="16">
        <f t="shared" si="10"/>
        <v>0</v>
      </c>
      <c r="AG45" s="16">
        <f t="shared" si="11"/>
        <v>0</v>
      </c>
      <c r="AH45" s="16">
        <f t="shared" si="12"/>
        <v>1.5460000000000007</v>
      </c>
      <c r="AI45" s="3"/>
      <c r="AJ45" s="22">
        <f t="shared" si="13"/>
        <v>-33.247621769217105</v>
      </c>
      <c r="AK45" s="3">
        <f t="shared" si="14"/>
        <v>-46.664000000000001</v>
      </c>
      <c r="AL45" s="3">
        <f t="shared" si="15"/>
        <v>-60.08</v>
      </c>
      <c r="AM45" s="1">
        <f t="shared" si="16"/>
        <v>46.664000000000001</v>
      </c>
      <c r="AN45" s="1">
        <f t="shared" si="17"/>
        <v>53.335999999999999</v>
      </c>
      <c r="AO45" s="1">
        <f t="shared" si="18"/>
        <v>1.1513474488173352</v>
      </c>
      <c r="AP45" s="1">
        <f t="shared" si="120"/>
        <v>0.43554058107141636</v>
      </c>
      <c r="AQ45" s="1">
        <f t="shared" si="121"/>
        <v>3.441851103097518E-2</v>
      </c>
      <c r="AR45" s="3">
        <f t="shared" si="191"/>
        <v>-0.1176131558354339</v>
      </c>
      <c r="AS45" s="1">
        <f t="shared" si="192"/>
        <v>-9.7195030619090628E-2</v>
      </c>
      <c r="AT45" s="1">
        <f t="shared" si="19"/>
        <v>2.0587684561192688E-2</v>
      </c>
      <c r="AU45" s="1">
        <f t="shared" si="122"/>
        <v>1014.4113791928348</v>
      </c>
      <c r="AV45" s="1">
        <f t="shared" si="123"/>
        <v>-99.821240346418449</v>
      </c>
      <c r="AW45" s="1">
        <f t="shared" si="124"/>
        <v>435.54058107141634</v>
      </c>
      <c r="AX45" s="2">
        <f t="shared" si="125"/>
        <v>150</v>
      </c>
      <c r="AY45" s="1">
        <f t="shared" si="193"/>
        <v>7.4513976542198854E-5</v>
      </c>
      <c r="AZ45" s="3">
        <f t="shared" si="126"/>
        <v>0.13770806483672657</v>
      </c>
      <c r="BA45" s="1">
        <f t="shared" si="127"/>
        <v>-2.9504446193421767</v>
      </c>
      <c r="BB45" s="13">
        <f t="shared" si="194"/>
        <v>263.97236744539032</v>
      </c>
      <c r="BC45" s="13">
        <f t="shared" si="128"/>
        <v>263.97236744539032</v>
      </c>
      <c r="BD45" s="3">
        <f t="shared" si="129"/>
        <v>1.5469157070240224E-2</v>
      </c>
      <c r="BE45" s="15">
        <f t="shared" si="20"/>
        <v>0</v>
      </c>
      <c r="BF45" s="15">
        <f t="shared" si="21"/>
        <v>0</v>
      </c>
      <c r="BG45" s="15">
        <f t="shared" si="22"/>
        <v>0</v>
      </c>
      <c r="BH45" s="16">
        <f t="shared" si="219"/>
        <v>0</v>
      </c>
      <c r="BI45" s="16">
        <f t="shared" si="219"/>
        <v>0</v>
      </c>
      <c r="BJ45" s="16">
        <f t="shared" si="24"/>
        <v>1.5460000000000007</v>
      </c>
      <c r="BK45" s="3">
        <f t="shared" si="25"/>
        <v>-5.1185274909524639E-3</v>
      </c>
      <c r="BL45" s="22">
        <f t="shared" si="26"/>
        <v>-46.508055683601718</v>
      </c>
      <c r="BM45" s="3">
        <f t="shared" si="27"/>
        <v>-59.923999999999999</v>
      </c>
      <c r="BN45" s="3">
        <f t="shared" si="28"/>
        <v>-73.340999999999994</v>
      </c>
      <c r="BO45" s="1">
        <f t="shared" si="29"/>
        <v>59.923999999999999</v>
      </c>
      <c r="BP45" s="1">
        <f t="shared" si="30"/>
        <v>40.076000000000001</v>
      </c>
      <c r="BQ45" s="1">
        <f t="shared" si="31"/>
        <v>1.3232337767033993</v>
      </c>
      <c r="BR45" s="1">
        <f t="shared" si="130"/>
        <v>0.31520890376898425</v>
      </c>
      <c r="BS45" s="1">
        <f t="shared" si="131"/>
        <v>-4.9836593673979079E-2</v>
      </c>
      <c r="BT45" s="3">
        <f t="shared" si="195"/>
        <v>-0.11883051983989809</v>
      </c>
      <c r="BU45" s="1">
        <f t="shared" si="196"/>
        <v>-9.4477324242354527E-2</v>
      </c>
      <c r="BV45" s="1">
        <f t="shared" si="32"/>
        <v>1.5469157070240224E-2</v>
      </c>
      <c r="BW45" s="1">
        <f t="shared" si="132"/>
        <v>1010.8284099491682</v>
      </c>
      <c r="BX45" s="1">
        <f t="shared" si="133"/>
        <v>-97.030101543382941</v>
      </c>
      <c r="BY45" s="1">
        <f t="shared" si="134"/>
        <v>315.20890376898427</v>
      </c>
      <c r="BZ45" s="2">
        <f t="shared" si="135"/>
        <v>150</v>
      </c>
      <c r="CA45" s="1">
        <f t="shared" si="197"/>
        <v>5.7882793374390909E-5</v>
      </c>
      <c r="CB45" s="3">
        <f t="shared" si="136"/>
        <v>6.9200344081026086E-2</v>
      </c>
      <c r="CC45" s="1">
        <f t="shared" si="137"/>
        <v>-2.2511732164550073</v>
      </c>
      <c r="CD45" s="13">
        <f t="shared" si="198"/>
        <v>259.27949513357964</v>
      </c>
      <c r="CE45" s="13">
        <f t="shared" si="138"/>
        <v>259.27949513357964</v>
      </c>
      <c r="CF45" s="3">
        <f t="shared" si="139"/>
        <v>1.8034722036960781E-2</v>
      </c>
      <c r="CG45" s="15">
        <f t="shared" si="33"/>
        <v>0</v>
      </c>
      <c r="CH45" s="15">
        <f t="shared" si="34"/>
        <v>0</v>
      </c>
      <c r="CI45" s="15">
        <f t="shared" si="35"/>
        <v>0</v>
      </c>
      <c r="CJ45" s="16">
        <f t="shared" si="220"/>
        <v>0</v>
      </c>
      <c r="CK45" s="16">
        <f t="shared" si="220"/>
        <v>0</v>
      </c>
      <c r="CL45" s="16">
        <f t="shared" si="37"/>
        <v>1.5460000000000007</v>
      </c>
      <c r="CM45" s="3">
        <f t="shared" si="38"/>
        <v>2.5655649667205571E-3</v>
      </c>
      <c r="CN45" s="22">
        <f t="shared" si="39"/>
        <v>-39.861514319040687</v>
      </c>
      <c r="CO45" s="3">
        <f t="shared" si="40"/>
        <v>-53.277999999999999</v>
      </c>
      <c r="CP45" s="3">
        <f t="shared" si="41"/>
        <v>-66.694000000000003</v>
      </c>
      <c r="CQ45" s="1">
        <f t="shared" si="42"/>
        <v>53.277999999999999</v>
      </c>
      <c r="CR45" s="1">
        <f t="shared" si="43"/>
        <v>46.722000000000001</v>
      </c>
      <c r="CS45" s="1">
        <f t="shared" si="44"/>
        <v>1.2457985564311194</v>
      </c>
      <c r="CT45" s="1">
        <f t="shared" si="140"/>
        <v>0.37895412617080293</v>
      </c>
      <c r="CU45" s="1">
        <f t="shared" si="141"/>
        <v>-5.1259689367865853E-2</v>
      </c>
      <c r="CV45" s="3">
        <f t="shared" si="199"/>
        <v>-0.11113571187916213</v>
      </c>
      <c r="CW45" s="1">
        <f t="shared" si="200"/>
        <v>-0.10815837768324235</v>
      </c>
      <c r="CX45" s="1">
        <f t="shared" si="45"/>
        <v>1.8034722036960781E-2</v>
      </c>
      <c r="CY45" s="1">
        <f t="shared" si="142"/>
        <v>1012.6243054258725</v>
      </c>
      <c r="CZ45" s="1">
        <f t="shared" si="143"/>
        <v>-111.08081704824356</v>
      </c>
      <c r="DA45" s="1">
        <f t="shared" si="144"/>
        <v>378.95412617080291</v>
      </c>
      <c r="DB45" s="2">
        <f t="shared" si="145"/>
        <v>150</v>
      </c>
      <c r="DC45" s="1">
        <f t="shared" si="201"/>
        <v>6.9123880290598155E-5</v>
      </c>
      <c r="DD45" s="3">
        <f t="shared" si="146"/>
        <v>5.6352071829687137E-3</v>
      </c>
      <c r="DE45" s="1">
        <f t="shared" si="147"/>
        <v>-2.6995730983611486</v>
      </c>
      <c r="DF45" s="13">
        <f t="shared" si="202"/>
        <v>260.360875480571</v>
      </c>
      <c r="DG45" s="13">
        <f t="shared" si="148"/>
        <v>260.360875480571</v>
      </c>
      <c r="DH45" s="3">
        <f t="shared" si="149"/>
        <v>1.6981503333621452E-2</v>
      </c>
      <c r="DI45" s="15">
        <f t="shared" si="46"/>
        <v>0</v>
      </c>
      <c r="DJ45" s="15">
        <f t="shared" si="47"/>
        <v>0</v>
      </c>
      <c r="DK45" s="15">
        <f t="shared" si="48"/>
        <v>0</v>
      </c>
      <c r="DL45" s="16">
        <f t="shared" si="221"/>
        <v>0</v>
      </c>
      <c r="DM45" s="16">
        <f t="shared" si="221"/>
        <v>0</v>
      </c>
      <c r="DN45" s="16">
        <f t="shared" si="50"/>
        <v>1.5460000000000007</v>
      </c>
      <c r="DO45" s="3">
        <f t="shared" si="51"/>
        <v>-1.0532187033393293E-3</v>
      </c>
      <c r="DP45" s="22">
        <f t="shared" si="52"/>
        <v>-42.590060182614081</v>
      </c>
      <c r="DQ45" s="3">
        <f t="shared" si="53"/>
        <v>-56.006</v>
      </c>
      <c r="DR45" s="3">
        <f t="shared" si="54"/>
        <v>-69.423000000000002</v>
      </c>
      <c r="DS45" s="1">
        <f t="shared" si="55"/>
        <v>56.006</v>
      </c>
      <c r="DT45" s="1">
        <f t="shared" si="56"/>
        <v>43.994</v>
      </c>
      <c r="DU45" s="1">
        <f t="shared" si="57"/>
        <v>1.2791459944507544</v>
      </c>
      <c r="DV45" s="1">
        <f t="shared" si="150"/>
        <v>0.3517860102658954</v>
      </c>
      <c r="DW45" s="1">
        <f t="shared" si="151"/>
        <v>-5.3112343398261132E-2</v>
      </c>
      <c r="DX45" s="3">
        <f t="shared" si="203"/>
        <v>-0.11626099583845677</v>
      </c>
      <c r="DY45" s="1">
        <f t="shared" si="204"/>
        <v>-0.10406915545541191</v>
      </c>
      <c r="DZ45" s="1">
        <f t="shared" si="58"/>
        <v>1.6981503333621452E-2</v>
      </c>
      <c r="EA45" s="1">
        <f t="shared" si="152"/>
        <v>1011.8870523335351</v>
      </c>
      <c r="EB45" s="1">
        <f t="shared" si="153"/>
        <v>-106.88110403581715</v>
      </c>
      <c r="EC45" s="1">
        <f t="shared" si="154"/>
        <v>351.78601026589541</v>
      </c>
      <c r="ED45" s="2">
        <f t="shared" si="155"/>
        <v>150</v>
      </c>
      <c r="EE45" s="1">
        <f t="shared" si="205"/>
        <v>6.4355352424983608E-5</v>
      </c>
      <c r="EF45" s="3">
        <f t="shared" si="156"/>
        <v>2.4249423072431851E-2</v>
      </c>
      <c r="EG45" s="1">
        <f t="shared" si="157"/>
        <v>-2.5229760769707856</v>
      </c>
      <c r="EH45" s="13">
        <f t="shared" si="206"/>
        <v>261.35884397097766</v>
      </c>
      <c r="EI45" s="13">
        <f t="shared" si="158"/>
        <v>261.35884397097766</v>
      </c>
      <c r="EJ45" s="3">
        <f t="shared" si="159"/>
        <v>1.7645814111539006E-2</v>
      </c>
      <c r="EK45" s="15">
        <f t="shared" si="59"/>
        <v>0</v>
      </c>
      <c r="EL45" s="15">
        <f t="shared" si="60"/>
        <v>0</v>
      </c>
      <c r="EM45" s="15">
        <f t="shared" si="61"/>
        <v>0</v>
      </c>
      <c r="EN45" s="16">
        <f t="shared" si="222"/>
        <v>0</v>
      </c>
      <c r="EO45" s="16">
        <f t="shared" si="222"/>
        <v>0</v>
      </c>
      <c r="EP45" s="16">
        <f t="shared" si="63"/>
        <v>1.5460000000000007</v>
      </c>
      <c r="EQ45" s="3">
        <f t="shared" si="64"/>
        <v>6.6431077791755458E-4</v>
      </c>
      <c r="ER45" s="22">
        <f t="shared" si="65"/>
        <v>-40.869047804589329</v>
      </c>
      <c r="ES45" s="3">
        <f t="shared" si="66"/>
        <v>-54.284999999999997</v>
      </c>
      <c r="ET45" s="3">
        <f t="shared" si="67"/>
        <v>-67.701999999999998</v>
      </c>
      <c r="EU45" s="1">
        <f t="shared" si="68"/>
        <v>54.284999999999997</v>
      </c>
      <c r="EV45" s="1">
        <f t="shared" si="69"/>
        <v>45.715000000000003</v>
      </c>
      <c r="EW45" s="1">
        <f t="shared" si="70"/>
        <v>1.2584008540014082</v>
      </c>
      <c r="EX45" s="1">
        <f t="shared" si="160"/>
        <v>0.36716801875450678</v>
      </c>
      <c r="EY45" s="1">
        <f t="shared" si="161"/>
        <v>-5.2984146807588256E-2</v>
      </c>
      <c r="EZ45" s="3">
        <f t="shared" si="207"/>
        <v>-0.11558593899472082</v>
      </c>
      <c r="FA45" s="1">
        <f t="shared" si="208"/>
        <v>-0.10504138152318276</v>
      </c>
      <c r="FB45" s="1">
        <f t="shared" si="71"/>
        <v>1.7645814111539006E-2</v>
      </c>
      <c r="FC45" s="1">
        <f t="shared" si="162"/>
        <v>1012.3520698780773</v>
      </c>
      <c r="FD45" s="1">
        <f t="shared" si="163"/>
        <v>-107.87959965193916</v>
      </c>
      <c r="FE45" s="1">
        <f t="shared" si="164"/>
        <v>367.16801875450676</v>
      </c>
      <c r="FF45" s="2">
        <f t="shared" si="165"/>
        <v>150</v>
      </c>
      <c r="FG45" s="1">
        <f t="shared" si="209"/>
        <v>6.6965723700714014E-5</v>
      </c>
      <c r="FH45" s="3">
        <f t="shared" si="166"/>
        <v>2.2140691599280445E-2</v>
      </c>
      <c r="FI45" s="1">
        <f t="shared" si="167"/>
        <v>-2.6247314251315705</v>
      </c>
      <c r="FJ45" s="13">
        <f t="shared" si="210"/>
        <v>261.30098405388492</v>
      </c>
      <c r="FK45" s="13">
        <f t="shared" si="168"/>
        <v>261.30098405388492</v>
      </c>
      <c r="FL45" s="3">
        <f t="shared" si="169"/>
        <v>1.7323164213364255E-2</v>
      </c>
      <c r="FM45" s="15">
        <f t="shared" si="72"/>
        <v>0</v>
      </c>
      <c r="FN45" s="15">
        <f t="shared" si="73"/>
        <v>0</v>
      </c>
      <c r="FO45" s="15">
        <f t="shared" si="74"/>
        <v>0</v>
      </c>
      <c r="FP45" s="16">
        <f t="shared" si="223"/>
        <v>0</v>
      </c>
      <c r="FQ45" s="16">
        <f t="shared" si="223"/>
        <v>0</v>
      </c>
      <c r="FR45" s="16">
        <f t="shared" si="76"/>
        <v>1.5460000000000007</v>
      </c>
      <c r="FS45" s="3">
        <f t="shared" si="77"/>
        <v>-3.2264989817475109E-4</v>
      </c>
      <c r="FT45" s="22">
        <f t="shared" si="78"/>
        <v>-41.704928369808897</v>
      </c>
      <c r="FU45" s="3">
        <f t="shared" si="79"/>
        <v>-55.121000000000002</v>
      </c>
      <c r="FV45" s="3">
        <f t="shared" si="80"/>
        <v>-68.537999999999997</v>
      </c>
      <c r="FW45" s="1">
        <f t="shared" si="81"/>
        <v>55.121000000000002</v>
      </c>
      <c r="FX45" s="1">
        <f t="shared" si="82"/>
        <v>44.878999999999998</v>
      </c>
      <c r="FY45" s="1">
        <f t="shared" si="83"/>
        <v>1.268700719400317</v>
      </c>
      <c r="FZ45" s="1">
        <f t="shared" si="170"/>
        <v>0.36176957696642198</v>
      </c>
      <c r="GA45" s="1">
        <f t="shared" si="171"/>
        <v>-5.3025942387525733E-2</v>
      </c>
      <c r="GB45" s="3">
        <f t="shared" si="211"/>
        <v>-0.11800562929983684</v>
      </c>
      <c r="GC45" s="1">
        <f t="shared" si="212"/>
        <v>-0.10720169344822839</v>
      </c>
      <c r="GD45" s="1">
        <f t="shared" si="84"/>
        <v>1.7323164213364255E-2</v>
      </c>
      <c r="GE45" s="1">
        <f t="shared" si="172"/>
        <v>1012.126214949355</v>
      </c>
      <c r="GF45" s="1">
        <f t="shared" si="173"/>
        <v>-110.09828320519952</v>
      </c>
      <c r="GG45" s="1">
        <f t="shared" si="174"/>
        <v>361.76957696642199</v>
      </c>
      <c r="GH45" s="2">
        <f t="shared" si="175"/>
        <v>150</v>
      </c>
      <c r="GI45" s="1">
        <f t="shared" si="213"/>
        <v>6.7935700756752843E-5</v>
      </c>
      <c r="GJ45" s="3">
        <f t="shared" si="176"/>
        <v>7.4379038073035982E-3</v>
      </c>
      <c r="GK45" s="1">
        <f t="shared" si="177"/>
        <v>-2.5910367281973348</v>
      </c>
      <c r="GL45" s="13">
        <f t="shared" si="214"/>
        <v>254.26363451863313</v>
      </c>
      <c r="GM45" s="13">
        <f t="shared" si="178"/>
        <v>254.26363451863313</v>
      </c>
      <c r="GN45" s="3">
        <f t="shared" si="179"/>
        <v>1.7497494392282372E-2</v>
      </c>
      <c r="GO45" s="15">
        <f t="shared" si="85"/>
        <v>0</v>
      </c>
      <c r="GP45" s="15">
        <f t="shared" si="86"/>
        <v>0</v>
      </c>
      <c r="GQ45" s="15">
        <f t="shared" si="87"/>
        <v>0</v>
      </c>
      <c r="GR45" s="16">
        <f t="shared" si="224"/>
        <v>0</v>
      </c>
      <c r="GS45" s="16">
        <f t="shared" si="224"/>
        <v>0</v>
      </c>
      <c r="GT45" s="16">
        <f t="shared" si="89"/>
        <v>1.5460000000000007</v>
      </c>
      <c r="GU45" s="3">
        <f t="shared" si="90"/>
        <v>1.7433017891811675E-4</v>
      </c>
      <c r="GV45" s="22">
        <f t="shared" si="91"/>
        <v>-41.253295781938121</v>
      </c>
      <c r="GW45" s="3">
        <f t="shared" si="92"/>
        <v>-54.67</v>
      </c>
      <c r="GX45" s="3">
        <f t="shared" si="93"/>
        <v>-68.085999999999999</v>
      </c>
      <c r="GY45" s="1">
        <f t="shared" si="94"/>
        <v>54.67</v>
      </c>
      <c r="GZ45" s="1">
        <f t="shared" si="95"/>
        <v>45.33</v>
      </c>
      <c r="HA45" s="1">
        <f t="shared" si="96"/>
        <v>1.2631555037562028</v>
      </c>
      <c r="HB45" s="1">
        <f t="shared" si="180"/>
        <v>0.36855340415085536</v>
      </c>
      <c r="HC45" s="1">
        <f t="shared" si="181"/>
        <v>-5.4928625909043488E-2</v>
      </c>
      <c r="HD45" s="3">
        <f t="shared" si="215"/>
        <v>-0.11875300419011303</v>
      </c>
      <c r="HE45" s="1">
        <f t="shared" si="216"/>
        <v>-0.11059681856693782</v>
      </c>
      <c r="HF45" s="1">
        <f t="shared" si="97"/>
        <v>1.7497494392282372E-2</v>
      </c>
      <c r="HG45" s="1">
        <f t="shared" si="182"/>
        <v>1012.2482460745977</v>
      </c>
      <c r="HH45" s="1">
        <f t="shared" si="183"/>
        <v>-113.58514460461647</v>
      </c>
      <c r="HI45" s="1">
        <f t="shared" si="184"/>
        <v>368.55340415085539</v>
      </c>
      <c r="HJ45" s="2">
        <f t="shared" si="185"/>
        <v>150</v>
      </c>
      <c r="HK45" s="1">
        <f t="shared" si="217"/>
        <v>6.5936005285545385E-5</v>
      </c>
      <c r="HL45" s="3">
        <f t="shared" si="186"/>
        <v>-1.2147072067172644E-2</v>
      </c>
      <c r="HM45" s="1">
        <f t="shared" si="187"/>
        <v>-2.6367712309095288</v>
      </c>
      <c r="HN45" s="13">
        <f t="shared" si="218"/>
        <v>266.59902729326825</v>
      </c>
      <c r="HO45" s="13">
        <f t="shared" si="188"/>
        <v>266.59902729326825</v>
      </c>
      <c r="HP45" s="3">
        <f t="shared" si="189"/>
        <v>1.8496463850696785E-2</v>
      </c>
      <c r="HQ45" s="15">
        <f t="shared" si="98"/>
        <v>0</v>
      </c>
      <c r="HR45" s="15">
        <f t="shared" si="99"/>
        <v>0</v>
      </c>
      <c r="HS45" s="15">
        <f t="shared" si="100"/>
        <v>0</v>
      </c>
      <c r="HT45" s="16">
        <f t="shared" si="225"/>
        <v>0</v>
      </c>
      <c r="HU45" s="16">
        <f t="shared" si="225"/>
        <v>0</v>
      </c>
      <c r="HV45" s="16">
        <f t="shared" si="102"/>
        <v>1.5460000000000007</v>
      </c>
      <c r="HW45" s="3">
        <f t="shared" si="103"/>
        <v>9.9896945841441293E-4</v>
      </c>
      <c r="HX45" s="3"/>
      <c r="HY45" s="3"/>
      <c r="HZ45" s="3"/>
      <c r="IA45" s="3"/>
      <c r="IB45" s="3"/>
      <c r="IC45" s="3"/>
      <c r="ID45" s="1"/>
      <c r="IE45">
        <v>210</v>
      </c>
      <c r="IF45" s="1">
        <v>1.5584460832500001E-2</v>
      </c>
      <c r="IG45">
        <v>436.70047262405723</v>
      </c>
      <c r="IH45" s="4">
        <v>1.9478791729166671</v>
      </c>
    </row>
    <row r="46" spans="1:242" s="4" customFormat="1">
      <c r="A46" s="10">
        <v>28</v>
      </c>
      <c r="B46" s="10">
        <f t="shared" si="0"/>
        <v>100</v>
      </c>
      <c r="C46" s="9">
        <v>0</v>
      </c>
      <c r="D46" s="9">
        <v>-100</v>
      </c>
      <c r="E46" s="9">
        <f t="shared" si="104"/>
        <v>0</v>
      </c>
      <c r="F46" s="9">
        <f t="shared" si="105"/>
        <v>0</v>
      </c>
      <c r="G46" s="10">
        <v>365</v>
      </c>
      <c r="H46" s="10">
        <f t="shared" si="106"/>
        <v>1.5535000000000008</v>
      </c>
      <c r="I46" s="12">
        <f t="shared" si="1"/>
        <v>-75.090123377615697</v>
      </c>
      <c r="J46" s="14">
        <f t="shared" si="2"/>
        <v>88.506531242614443</v>
      </c>
      <c r="K46" s="14">
        <f t="shared" si="3"/>
        <v>11.493468757385557</v>
      </c>
      <c r="L46" s="1">
        <f t="shared" si="4"/>
        <v>1.3464866588699147</v>
      </c>
      <c r="M46" s="1">
        <f t="shared" si="5"/>
        <v>-0.31020144860820609</v>
      </c>
      <c r="N46" s="1">
        <f t="shared" si="107"/>
        <v>0.21201972447878248</v>
      </c>
      <c r="O46" s="1">
        <f t="shared" si="108"/>
        <v>5.1024824794988696E-2</v>
      </c>
      <c r="P46" s="1">
        <f t="shared" si="109"/>
        <v>1.012650418441966E-2</v>
      </c>
      <c r="Q46" s="1">
        <f t="shared" si="190"/>
        <v>4.6501988705887766E-2</v>
      </c>
      <c r="R46" s="3">
        <f t="shared" si="6"/>
        <v>9.6152123762403424E-3</v>
      </c>
      <c r="S46" s="3">
        <f t="shared" si="110"/>
        <v>1006.7708745354269</v>
      </c>
      <c r="T46" s="3">
        <f t="shared" si="111"/>
        <v>52.403515560949288</v>
      </c>
      <c r="U46" s="3">
        <f t="shared" si="112"/>
        <v>212.01972447878248</v>
      </c>
      <c r="V46" s="1">
        <f t="shared" si="113"/>
        <v>150</v>
      </c>
      <c r="W46" s="1">
        <f t="shared" si="114"/>
        <v>2.298621260495952E-5</v>
      </c>
      <c r="X46" s="3">
        <f t="shared" si="115"/>
        <v>0.23549848906132664</v>
      </c>
      <c r="Y46" s="3">
        <f t="shared" si="116"/>
        <v>-0.94401935890794009</v>
      </c>
      <c r="Z46" s="13">
        <f t="shared" si="117"/>
        <v>273.79292538874887</v>
      </c>
      <c r="AA46" s="13">
        <f t="shared" si="118"/>
        <v>273.79292538874887</v>
      </c>
      <c r="AB46" s="3">
        <f t="shared" si="119"/>
        <v>2.0215114678481694E-2</v>
      </c>
      <c r="AC46" s="15">
        <f t="shared" si="7"/>
        <v>0</v>
      </c>
      <c r="AD46" s="15">
        <f t="shared" si="8"/>
        <v>0</v>
      </c>
      <c r="AE46" s="15">
        <f t="shared" si="9"/>
        <v>0</v>
      </c>
      <c r="AF46" s="16">
        <f t="shared" si="10"/>
        <v>0</v>
      </c>
      <c r="AG46" s="16">
        <f t="shared" si="11"/>
        <v>0</v>
      </c>
      <c r="AH46" s="16">
        <f t="shared" si="12"/>
        <v>1.5535000000000008</v>
      </c>
      <c r="AI46" s="3"/>
      <c r="AJ46" s="22">
        <f t="shared" si="13"/>
        <v>-34.212828719245579</v>
      </c>
      <c r="AK46" s="3">
        <f t="shared" si="14"/>
        <v>-47.628999999999998</v>
      </c>
      <c r="AL46" s="3">
        <f t="shared" si="15"/>
        <v>-61.045999999999999</v>
      </c>
      <c r="AM46" s="1">
        <f t="shared" si="16"/>
        <v>47.628999999999998</v>
      </c>
      <c r="AN46" s="1">
        <f t="shared" si="17"/>
        <v>52.371000000000002</v>
      </c>
      <c r="AO46" s="1">
        <f t="shared" si="18"/>
        <v>1.1727143901492014</v>
      </c>
      <c r="AP46" s="1">
        <f t="shared" si="120"/>
        <v>0.42733882663732459</v>
      </c>
      <c r="AQ46" s="1">
        <f t="shared" si="121"/>
        <v>3.3882194640930299E-2</v>
      </c>
      <c r="AR46" s="3">
        <f t="shared" si="191"/>
        <v>-0.1176131558354339</v>
      </c>
      <c r="AS46" s="1">
        <f t="shared" si="192"/>
        <v>-9.9537324986328321E-2</v>
      </c>
      <c r="AT46" s="1">
        <f t="shared" si="19"/>
        <v>2.0215114678481694E-2</v>
      </c>
      <c r="AU46" s="1">
        <f t="shared" si="122"/>
        <v>1014.1505802749371</v>
      </c>
      <c r="AV46" s="1">
        <f t="shared" si="123"/>
        <v>-102.22682350745892</v>
      </c>
      <c r="AW46" s="1">
        <f t="shared" si="124"/>
        <v>427.33882663732459</v>
      </c>
      <c r="AX46" s="2">
        <f t="shared" si="125"/>
        <v>150</v>
      </c>
      <c r="AY46" s="1">
        <f t="shared" si="193"/>
        <v>7.3669161832833066E-5</v>
      </c>
      <c r="AZ46" s="3">
        <f t="shared" si="126"/>
        <v>0.10668432740608225</v>
      </c>
      <c r="BA46" s="1">
        <f t="shared" si="127"/>
        <v>-2.9255828743661718</v>
      </c>
      <c r="BB46" s="13">
        <f t="shared" si="194"/>
        <v>264.74966381951248</v>
      </c>
      <c r="BC46" s="13">
        <f t="shared" si="128"/>
        <v>264.74966381951248</v>
      </c>
      <c r="BD46" s="3">
        <f t="shared" si="129"/>
        <v>1.517974310336827E-2</v>
      </c>
      <c r="BE46" s="15">
        <f t="shared" si="20"/>
        <v>0</v>
      </c>
      <c r="BF46" s="15">
        <f t="shared" si="21"/>
        <v>0</v>
      </c>
      <c r="BG46" s="15">
        <f t="shared" si="22"/>
        <v>0</v>
      </c>
      <c r="BH46" s="16">
        <f t="shared" si="219"/>
        <v>0</v>
      </c>
      <c r="BI46" s="16">
        <f t="shared" si="219"/>
        <v>0</v>
      </c>
      <c r="BJ46" s="16">
        <f t="shared" si="24"/>
        <v>1.5535000000000008</v>
      </c>
      <c r="BK46" s="3">
        <f t="shared" si="25"/>
        <v>-5.0353715751134242E-3</v>
      </c>
      <c r="BL46" s="22">
        <f t="shared" si="26"/>
        <v>-47.257832799850306</v>
      </c>
      <c r="BM46" s="3">
        <f t="shared" si="27"/>
        <v>-60.673999999999999</v>
      </c>
      <c r="BN46" s="3">
        <f t="shared" si="28"/>
        <v>-74.090999999999994</v>
      </c>
      <c r="BO46" s="1">
        <f t="shared" si="29"/>
        <v>60.673999999999999</v>
      </c>
      <c r="BP46" s="1">
        <f t="shared" si="30"/>
        <v>39.326000000000001</v>
      </c>
      <c r="BQ46" s="1">
        <f t="shared" si="31"/>
        <v>1.3386710115705724</v>
      </c>
      <c r="BR46" s="1">
        <f t="shared" si="130"/>
        <v>0.30874469734346377</v>
      </c>
      <c r="BS46" s="1">
        <f t="shared" si="131"/>
        <v>-4.8492112574690188E-2</v>
      </c>
      <c r="BT46" s="3">
        <f t="shared" si="195"/>
        <v>-0.11883051983989809</v>
      </c>
      <c r="BU46" s="1">
        <f t="shared" si="196"/>
        <v>-9.2421545377078196E-2</v>
      </c>
      <c r="BV46" s="1">
        <f t="shared" si="32"/>
        <v>1.517974310336827E-2</v>
      </c>
      <c r="BW46" s="1">
        <f t="shared" si="132"/>
        <v>1010.6258201723576</v>
      </c>
      <c r="BX46" s="1">
        <f t="shared" si="133"/>
        <v>-94.918775533166851</v>
      </c>
      <c r="BY46" s="1">
        <f t="shared" si="134"/>
        <v>308.74469734346377</v>
      </c>
      <c r="BZ46" s="2">
        <f t="shared" si="135"/>
        <v>150</v>
      </c>
      <c r="CA46" s="1">
        <f t="shared" si="197"/>
        <v>5.673511567468453E-5</v>
      </c>
      <c r="CB46" s="3">
        <f t="shared" si="136"/>
        <v>7.7871241605080424E-2</v>
      </c>
      <c r="CC46" s="1">
        <f t="shared" si="137"/>
        <v>-2.1990902239001602</v>
      </c>
      <c r="CD46" s="13">
        <f t="shared" si="198"/>
        <v>258.40436418127126</v>
      </c>
      <c r="CE46" s="13">
        <f t="shared" si="138"/>
        <v>258.40436418127126</v>
      </c>
      <c r="CF46" s="3">
        <f t="shared" si="139"/>
        <v>1.768910263550779E-2</v>
      </c>
      <c r="CG46" s="15">
        <f t="shared" si="33"/>
        <v>0</v>
      </c>
      <c r="CH46" s="15">
        <f t="shared" si="34"/>
        <v>0</v>
      </c>
      <c r="CI46" s="15">
        <f t="shared" si="35"/>
        <v>0</v>
      </c>
      <c r="CJ46" s="16">
        <f t="shared" si="220"/>
        <v>0</v>
      </c>
      <c r="CK46" s="16">
        <f t="shared" si="220"/>
        <v>0</v>
      </c>
      <c r="CL46" s="16">
        <f t="shared" si="37"/>
        <v>1.5535000000000008</v>
      </c>
      <c r="CM46" s="3">
        <f t="shared" si="38"/>
        <v>2.5093595321395209E-3</v>
      </c>
      <c r="CN46" s="22">
        <f t="shared" si="39"/>
        <v>-40.756901369437038</v>
      </c>
      <c r="CO46" s="3">
        <f t="shared" si="40"/>
        <v>-54.173000000000002</v>
      </c>
      <c r="CP46" s="3">
        <f t="shared" si="41"/>
        <v>-67.59</v>
      </c>
      <c r="CQ46" s="1">
        <f t="shared" si="42"/>
        <v>54.173000000000002</v>
      </c>
      <c r="CR46" s="1">
        <f t="shared" si="43"/>
        <v>45.826999999999998</v>
      </c>
      <c r="CS46" s="1">
        <f t="shared" si="44"/>
        <v>1.2643402043164464</v>
      </c>
      <c r="CT46" s="1">
        <f t="shared" si="140"/>
        <v>0.37083295770654168</v>
      </c>
      <c r="CU46" s="1">
        <f t="shared" si="141"/>
        <v>-4.9808383229943361E-2</v>
      </c>
      <c r="CV46" s="3">
        <f t="shared" si="199"/>
        <v>-0.11113571187916213</v>
      </c>
      <c r="CW46" s="1">
        <f t="shared" si="200"/>
        <v>-0.10812933746433576</v>
      </c>
      <c r="CX46" s="1">
        <f t="shared" si="45"/>
        <v>1.768910263550779E-2</v>
      </c>
      <c r="CY46" s="1">
        <f t="shared" si="142"/>
        <v>1012.3823718448555</v>
      </c>
      <c r="CZ46" s="1">
        <f t="shared" si="143"/>
        <v>-111.05099216262211</v>
      </c>
      <c r="DA46" s="1">
        <f t="shared" si="144"/>
        <v>370.83295770654166</v>
      </c>
      <c r="DB46" s="2">
        <f t="shared" si="145"/>
        <v>150</v>
      </c>
      <c r="DC46" s="1">
        <f t="shared" si="201"/>
        <v>6.7587324657989581E-5</v>
      </c>
      <c r="DD46" s="3">
        <f t="shared" si="146"/>
        <v>3.5616395216430874E-3</v>
      </c>
      <c r="DE46" s="1">
        <f t="shared" si="147"/>
        <v>-2.6498037558045255</v>
      </c>
      <c r="DF46" s="13">
        <f t="shared" si="202"/>
        <v>261.37087777067273</v>
      </c>
      <c r="DG46" s="13">
        <f t="shared" si="148"/>
        <v>261.37087777067273</v>
      </c>
      <c r="DH46" s="3">
        <f t="shared" si="149"/>
        <v>1.6659726571496534E-2</v>
      </c>
      <c r="DI46" s="15">
        <f t="shared" si="46"/>
        <v>0</v>
      </c>
      <c r="DJ46" s="15">
        <f t="shared" si="47"/>
        <v>0</v>
      </c>
      <c r="DK46" s="15">
        <f t="shared" si="48"/>
        <v>0</v>
      </c>
      <c r="DL46" s="16">
        <f t="shared" si="221"/>
        <v>0</v>
      </c>
      <c r="DM46" s="16">
        <f t="shared" si="221"/>
        <v>0</v>
      </c>
      <c r="DN46" s="16">
        <f t="shared" si="50"/>
        <v>1.5535000000000008</v>
      </c>
      <c r="DO46" s="3">
        <f t="shared" si="51"/>
        <v>-1.0293760640112566E-3</v>
      </c>
      <c r="DP46" s="22">
        <f t="shared" si="52"/>
        <v>-43.423678737341852</v>
      </c>
      <c r="DQ46" s="3">
        <f t="shared" si="53"/>
        <v>-56.84</v>
      </c>
      <c r="DR46" s="3">
        <f t="shared" si="54"/>
        <v>-70.256</v>
      </c>
      <c r="DS46" s="1">
        <f t="shared" si="55"/>
        <v>56.84</v>
      </c>
      <c r="DT46" s="1">
        <f t="shared" si="56"/>
        <v>43.16</v>
      </c>
      <c r="DU46" s="1">
        <f t="shared" si="57"/>
        <v>1.2963131805629986</v>
      </c>
      <c r="DV46" s="1">
        <f t="shared" si="150"/>
        <v>0.3433437222448843</v>
      </c>
      <c r="DW46" s="1">
        <f t="shared" si="151"/>
        <v>-5.1449498125886596E-2</v>
      </c>
      <c r="DX46" s="3">
        <f t="shared" si="203"/>
        <v>-0.11626099583845677</v>
      </c>
      <c r="DY46" s="1">
        <f t="shared" si="204"/>
        <v>-0.10187335895862167</v>
      </c>
      <c r="DZ46" s="1">
        <f t="shared" si="58"/>
        <v>1.6659726571496534E-2</v>
      </c>
      <c r="EA46" s="1">
        <f t="shared" si="152"/>
        <v>1011.6618086000475</v>
      </c>
      <c r="EB46" s="1">
        <f t="shared" si="153"/>
        <v>-104.62597711768362</v>
      </c>
      <c r="EC46" s="1">
        <f t="shared" si="154"/>
        <v>343.3437222448843</v>
      </c>
      <c r="ED46" s="2">
        <f t="shared" si="155"/>
        <v>150</v>
      </c>
      <c r="EE46" s="1">
        <f t="shared" si="205"/>
        <v>6.2926991650524147E-5</v>
      </c>
      <c r="EF46" s="3">
        <f t="shared" si="156"/>
        <v>3.5318504501714754E-2</v>
      </c>
      <c r="EG46" s="1">
        <f t="shared" si="157"/>
        <v>-2.4636404812227655</v>
      </c>
      <c r="EH46" s="13">
        <f t="shared" si="206"/>
        <v>261.0051655739947</v>
      </c>
      <c r="EI46" s="13">
        <f t="shared" si="158"/>
        <v>261.0051655739947</v>
      </c>
      <c r="EJ46" s="3">
        <f t="shared" si="159"/>
        <v>1.7310985493035436E-2</v>
      </c>
      <c r="EK46" s="15">
        <f t="shared" si="59"/>
        <v>0</v>
      </c>
      <c r="EL46" s="15">
        <f t="shared" si="60"/>
        <v>0</v>
      </c>
      <c r="EM46" s="15">
        <f t="shared" si="61"/>
        <v>0</v>
      </c>
      <c r="EN46" s="16">
        <f t="shared" si="222"/>
        <v>0</v>
      </c>
      <c r="EO46" s="16">
        <f t="shared" si="222"/>
        <v>0</v>
      </c>
      <c r="EP46" s="16">
        <f t="shared" si="63"/>
        <v>1.5535000000000008</v>
      </c>
      <c r="EQ46" s="3">
        <f t="shared" si="64"/>
        <v>6.5125892153890252E-4</v>
      </c>
      <c r="ER46" s="22">
        <f t="shared" si="65"/>
        <v>-41.736479458743652</v>
      </c>
      <c r="ES46" s="3">
        <f t="shared" si="66"/>
        <v>-55.152999999999999</v>
      </c>
      <c r="ET46" s="3">
        <f t="shared" si="67"/>
        <v>-68.569000000000003</v>
      </c>
      <c r="EU46" s="1">
        <f t="shared" si="68"/>
        <v>55.152999999999999</v>
      </c>
      <c r="EV46" s="1">
        <f t="shared" si="69"/>
        <v>44.847000000000001</v>
      </c>
      <c r="EW46" s="1">
        <f t="shared" si="70"/>
        <v>1.2764733516824518</v>
      </c>
      <c r="EX46" s="1">
        <f t="shared" si="160"/>
        <v>0.36144995362087151</v>
      </c>
      <c r="EY46" s="1">
        <f t="shared" si="161"/>
        <v>-5.1338880527862854E-2</v>
      </c>
      <c r="EZ46" s="3">
        <f t="shared" si="207"/>
        <v>-0.11558593899472082</v>
      </c>
      <c r="FA46" s="1">
        <f t="shared" si="208"/>
        <v>-0.10714679803798333</v>
      </c>
      <c r="FB46" s="1">
        <f t="shared" si="71"/>
        <v>1.7310985493035436E-2</v>
      </c>
      <c r="FC46" s="1">
        <f t="shared" si="162"/>
        <v>1012.1176898451247</v>
      </c>
      <c r="FD46" s="1">
        <f t="shared" si="163"/>
        <v>-110.04190452096964</v>
      </c>
      <c r="FE46" s="1">
        <f t="shared" si="164"/>
        <v>361.4499536208715</v>
      </c>
      <c r="FF46" s="2">
        <f t="shared" si="165"/>
        <v>150</v>
      </c>
      <c r="FG46" s="1">
        <f t="shared" si="209"/>
        <v>6.8355697268947935E-5</v>
      </c>
      <c r="FH46" s="3">
        <f t="shared" si="166"/>
        <v>7.7421193819787962E-3</v>
      </c>
      <c r="FI46" s="1">
        <f t="shared" si="167"/>
        <v>-2.5889057045733366</v>
      </c>
      <c r="FJ46" s="13">
        <f t="shared" si="210"/>
        <v>252.49353094760528</v>
      </c>
      <c r="FK46" s="13">
        <f t="shared" si="168"/>
        <v>252.49353094760528</v>
      </c>
      <c r="FL46" s="3">
        <f t="shared" si="169"/>
        <v>1.6983485709580491E-2</v>
      </c>
      <c r="FM46" s="15">
        <f t="shared" si="72"/>
        <v>0</v>
      </c>
      <c r="FN46" s="15">
        <f t="shared" si="73"/>
        <v>0</v>
      </c>
      <c r="FO46" s="15">
        <f t="shared" si="74"/>
        <v>0</v>
      </c>
      <c r="FP46" s="16">
        <f t="shared" si="223"/>
        <v>0</v>
      </c>
      <c r="FQ46" s="16">
        <f t="shared" si="223"/>
        <v>0</v>
      </c>
      <c r="FR46" s="16">
        <f t="shared" si="76"/>
        <v>1.5535000000000008</v>
      </c>
      <c r="FS46" s="3">
        <f t="shared" si="77"/>
        <v>-3.2749978345494521E-4</v>
      </c>
      <c r="FT46" s="22">
        <f t="shared" si="78"/>
        <v>-42.584924493601029</v>
      </c>
      <c r="FU46" s="3">
        <f t="shared" si="79"/>
        <v>-56.000999999999998</v>
      </c>
      <c r="FV46" s="3">
        <f t="shared" si="80"/>
        <v>-69.418000000000006</v>
      </c>
      <c r="FW46" s="1">
        <f t="shared" si="81"/>
        <v>56.000999999999998</v>
      </c>
      <c r="FX46" s="1">
        <f t="shared" si="82"/>
        <v>43.999000000000002</v>
      </c>
      <c r="FY46" s="1">
        <f t="shared" si="83"/>
        <v>1.286617664258112</v>
      </c>
      <c r="FZ46" s="1">
        <f t="shared" si="170"/>
        <v>0.35833889715589873</v>
      </c>
      <c r="GA46" s="1">
        <f t="shared" si="171"/>
        <v>-5.3669297264024349E-2</v>
      </c>
      <c r="GB46" s="3">
        <f t="shared" si="211"/>
        <v>-0.11800562929983684</v>
      </c>
      <c r="GC46" s="1">
        <f t="shared" si="212"/>
        <v>-0.11213935262359713</v>
      </c>
      <c r="GD46" s="1">
        <f t="shared" si="84"/>
        <v>1.6983485709580491E-2</v>
      </c>
      <c r="GE46" s="1">
        <f t="shared" si="172"/>
        <v>1011.8884399967063</v>
      </c>
      <c r="GF46" s="1">
        <f t="shared" si="173"/>
        <v>-115.16935793148673</v>
      </c>
      <c r="GG46" s="1">
        <f t="shared" si="174"/>
        <v>358.33889715589874</v>
      </c>
      <c r="GH46" s="2">
        <f t="shared" si="175"/>
        <v>150</v>
      </c>
      <c r="GI46" s="1">
        <f t="shared" si="213"/>
        <v>6.5159128482349804E-5</v>
      </c>
      <c r="GJ46" s="3">
        <f t="shared" si="176"/>
        <v>-2.1742559480095593E-2</v>
      </c>
      <c r="GK46" s="1">
        <f t="shared" si="177"/>
        <v>-2.5692654159171693</v>
      </c>
      <c r="GL46" s="13">
        <f t="shared" si="214"/>
        <v>262.87085946452129</v>
      </c>
      <c r="GM46" s="13">
        <f t="shared" si="178"/>
        <v>262.87085946452129</v>
      </c>
      <c r="GN46" s="3">
        <f t="shared" si="179"/>
        <v>1.7167814365854645E-2</v>
      </c>
      <c r="GO46" s="15">
        <f t="shared" si="85"/>
        <v>0</v>
      </c>
      <c r="GP46" s="15">
        <f t="shared" si="86"/>
        <v>0</v>
      </c>
      <c r="GQ46" s="15">
        <f t="shared" si="87"/>
        <v>0</v>
      </c>
      <c r="GR46" s="16">
        <f t="shared" si="224"/>
        <v>0</v>
      </c>
      <c r="GS46" s="16">
        <f t="shared" si="224"/>
        <v>0</v>
      </c>
      <c r="GT46" s="16">
        <f t="shared" si="89"/>
        <v>1.5535000000000008</v>
      </c>
      <c r="GU46" s="3">
        <f t="shared" si="90"/>
        <v>1.8432865627415404E-4</v>
      </c>
      <c r="GV46" s="22">
        <f t="shared" si="91"/>
        <v>-42.107389114652442</v>
      </c>
      <c r="GW46" s="3">
        <f t="shared" si="92"/>
        <v>-55.524000000000001</v>
      </c>
      <c r="GX46" s="3">
        <f t="shared" si="93"/>
        <v>-68.94</v>
      </c>
      <c r="GY46" s="1">
        <f t="shared" si="94"/>
        <v>55.524000000000001</v>
      </c>
      <c r="GZ46" s="1">
        <f t="shared" si="95"/>
        <v>44.475999999999999</v>
      </c>
      <c r="HA46" s="1">
        <f t="shared" si="96"/>
        <v>1.2809485838079873</v>
      </c>
      <c r="HB46" s="1">
        <f t="shared" si="180"/>
        <v>0.35586160103568965</v>
      </c>
      <c r="HC46" s="1">
        <f t="shared" si="181"/>
        <v>-5.2364038950094151E-2</v>
      </c>
      <c r="HD46" s="3">
        <f t="shared" si="215"/>
        <v>-0.11875300419011303</v>
      </c>
      <c r="HE46" s="1">
        <f t="shared" si="216"/>
        <v>-0.10418333695027299</v>
      </c>
      <c r="HF46" s="1">
        <f t="shared" si="97"/>
        <v>1.7167814365854645E-2</v>
      </c>
      <c r="HG46" s="1">
        <f t="shared" si="182"/>
        <v>1012.0174700560982</v>
      </c>
      <c r="HH46" s="1">
        <f t="shared" si="183"/>
        <v>-106.99837071466936</v>
      </c>
      <c r="HI46" s="1">
        <f t="shared" si="184"/>
        <v>355.86160103568966</v>
      </c>
      <c r="HJ46" s="2">
        <f t="shared" si="185"/>
        <v>150</v>
      </c>
      <c r="HK46" s="1">
        <f t="shared" si="217"/>
        <v>6.7495468461312849E-5</v>
      </c>
      <c r="HL46" s="3">
        <f t="shared" si="186"/>
        <v>2.4462517940785772E-2</v>
      </c>
      <c r="HM46" s="1">
        <f t="shared" si="187"/>
        <v>-2.5507096369374112</v>
      </c>
      <c r="HN46" s="13">
        <f t="shared" si="218"/>
        <v>251.93885309000959</v>
      </c>
      <c r="HO46" s="13">
        <f t="shared" si="188"/>
        <v>251.93885309000959</v>
      </c>
      <c r="HP46" s="3">
        <f t="shared" si="189"/>
        <v>1.8132988233155123E-2</v>
      </c>
      <c r="HQ46" s="15">
        <f t="shared" si="98"/>
        <v>0</v>
      </c>
      <c r="HR46" s="15">
        <f t="shared" si="99"/>
        <v>0</v>
      </c>
      <c r="HS46" s="15">
        <f t="shared" si="100"/>
        <v>0</v>
      </c>
      <c r="HT46" s="16">
        <f t="shared" si="225"/>
        <v>0</v>
      </c>
      <c r="HU46" s="16">
        <f t="shared" si="225"/>
        <v>0</v>
      </c>
      <c r="HV46" s="16">
        <f t="shared" si="102"/>
        <v>1.5535000000000008</v>
      </c>
      <c r="HW46" s="3">
        <f t="shared" si="103"/>
        <v>9.6517386730047769E-4</v>
      </c>
      <c r="HX46" s="3"/>
      <c r="HY46" s="3"/>
      <c r="HZ46" s="3"/>
      <c r="IA46" s="3"/>
      <c r="IB46" s="3"/>
      <c r="IC46" s="3"/>
      <c r="ID46" s="1"/>
      <c r="IE46">
        <v>215</v>
      </c>
      <c r="IF46" s="1">
        <v>1.576510699791667E-2</v>
      </c>
      <c r="IG46">
        <v>421.64337799088059</v>
      </c>
      <c r="IH46" s="4">
        <v>1.9416297625000003</v>
      </c>
    </row>
    <row r="47" spans="1:242" s="4" customFormat="1">
      <c r="A47" s="10">
        <v>29</v>
      </c>
      <c r="B47" s="10">
        <f t="shared" si="0"/>
        <v>100</v>
      </c>
      <c r="C47" s="9">
        <v>0</v>
      </c>
      <c r="D47" s="10">
        <v>-100</v>
      </c>
      <c r="E47" s="9">
        <f t="shared" si="104"/>
        <v>0</v>
      </c>
      <c r="F47" s="9">
        <f t="shared" si="105"/>
        <v>0</v>
      </c>
      <c r="G47" s="10">
        <v>360</v>
      </c>
      <c r="H47" s="10">
        <f t="shared" si="106"/>
        <v>1.5610000000000008</v>
      </c>
      <c r="I47" s="12">
        <f t="shared" si="1"/>
        <v>-75.387872245555585</v>
      </c>
      <c r="J47" s="14">
        <f t="shared" si="2"/>
        <v>88.804280110554316</v>
      </c>
      <c r="K47" s="14">
        <f t="shared" si="3"/>
        <v>11.195719889445684</v>
      </c>
      <c r="L47" s="1">
        <f t="shared" si="4"/>
        <v>1.3570636531757505</v>
      </c>
      <c r="M47" s="1">
        <f t="shared" si="5"/>
        <v>-0.30774065916819282</v>
      </c>
      <c r="N47" s="1">
        <f t="shared" si="107"/>
        <v>0.21153988611671615</v>
      </c>
      <c r="O47" s="1">
        <f t="shared" si="108"/>
        <v>5.0545599413648501E-2</v>
      </c>
      <c r="P47" s="1">
        <f t="shared" si="109"/>
        <v>1.0092437148746585E-2</v>
      </c>
      <c r="Q47" s="1">
        <f t="shared" si="190"/>
        <v>4.6501988705887766E-2</v>
      </c>
      <c r="R47" s="3">
        <f t="shared" si="6"/>
        <v>9.5002813132155448E-3</v>
      </c>
      <c r="S47" s="3">
        <f t="shared" si="110"/>
        <v>1006.6904227913096</v>
      </c>
      <c r="T47" s="3">
        <f t="shared" si="111"/>
        <v>51.911341509805283</v>
      </c>
      <c r="U47" s="3">
        <f t="shared" si="112"/>
        <v>211.53988611671616</v>
      </c>
      <c r="V47" s="1">
        <f t="shared" si="113"/>
        <v>150</v>
      </c>
      <c r="W47" s="1">
        <f t="shared" si="114"/>
        <v>2.298621260496056E-5</v>
      </c>
      <c r="X47" s="3">
        <f t="shared" si="115"/>
        <v>0.22732046054222832</v>
      </c>
      <c r="Y47" s="3">
        <f t="shared" si="116"/>
        <v>-0.93750656618825534</v>
      </c>
      <c r="Z47" s="13">
        <f t="shared" si="117"/>
        <v>271.90402707924022</v>
      </c>
      <c r="AA47" s="13">
        <f t="shared" si="118"/>
        <v>271.90402707924022</v>
      </c>
      <c r="AB47" s="3">
        <f t="shared" si="119"/>
        <v>1.9846768869317528E-2</v>
      </c>
      <c r="AC47" s="15">
        <f t="shared" si="7"/>
        <v>0</v>
      </c>
      <c r="AD47" s="15">
        <f t="shared" si="8"/>
        <v>0</v>
      </c>
      <c r="AE47" s="15">
        <f t="shared" si="9"/>
        <v>0</v>
      </c>
      <c r="AF47" s="16">
        <f t="shared" si="10"/>
        <v>0</v>
      </c>
      <c r="AG47" s="16">
        <f t="shared" si="11"/>
        <v>0</v>
      </c>
      <c r="AH47" s="16">
        <f t="shared" si="12"/>
        <v>1.5610000000000008</v>
      </c>
      <c r="AI47" s="3"/>
      <c r="AJ47" s="22">
        <f t="shared" si="13"/>
        <v>-35.167092473556892</v>
      </c>
      <c r="AK47" s="3">
        <f t="shared" si="14"/>
        <v>-48.584000000000003</v>
      </c>
      <c r="AL47" s="3">
        <f t="shared" si="15"/>
        <v>-62</v>
      </c>
      <c r="AM47" s="1">
        <f t="shared" si="16"/>
        <v>48.584000000000003</v>
      </c>
      <c r="AN47" s="1">
        <f t="shared" si="17"/>
        <v>51.415999999999997</v>
      </c>
      <c r="AO47" s="1">
        <f t="shared" si="18"/>
        <v>1.193668272519171</v>
      </c>
      <c r="AP47" s="1">
        <f t="shared" si="120"/>
        <v>0.41907764739939068</v>
      </c>
      <c r="AQ47" s="1">
        <f t="shared" si="121"/>
        <v>3.3355978301215915E-2</v>
      </c>
      <c r="AR47" s="3">
        <f t="shared" si="191"/>
        <v>-0.1176131558354339</v>
      </c>
      <c r="AS47" s="1">
        <f t="shared" si="192"/>
        <v>-0.10151390957581775</v>
      </c>
      <c r="AT47" s="1">
        <f t="shared" si="19"/>
        <v>1.9846768869317528E-2</v>
      </c>
      <c r="AU47" s="1">
        <f t="shared" si="122"/>
        <v>1013.8927382085224</v>
      </c>
      <c r="AV47" s="1">
        <f t="shared" si="123"/>
        <v>-104.25681541255635</v>
      </c>
      <c r="AW47" s="1">
        <f t="shared" si="124"/>
        <v>419.07764739939068</v>
      </c>
      <c r="AX47" s="2">
        <f t="shared" si="125"/>
        <v>150</v>
      </c>
      <c r="AY47" s="1">
        <f t="shared" si="193"/>
        <v>7.283690683937E-5</v>
      </c>
      <c r="AZ47" s="3">
        <f t="shared" si="126"/>
        <v>8.1151378937380655E-2</v>
      </c>
      <c r="BA47" s="1">
        <f t="shared" si="127"/>
        <v>-2.8958639514602487</v>
      </c>
      <c r="BB47" s="13">
        <f t="shared" si="194"/>
        <v>265.05463389566205</v>
      </c>
      <c r="BC47" s="13">
        <f t="shared" si="128"/>
        <v>265.05463389566205</v>
      </c>
      <c r="BD47" s="3">
        <f t="shared" si="129"/>
        <v>1.4896067524994847E-2</v>
      </c>
      <c r="BE47" s="15">
        <f t="shared" si="20"/>
        <v>0</v>
      </c>
      <c r="BF47" s="15">
        <f t="shared" si="21"/>
        <v>0</v>
      </c>
      <c r="BG47" s="15">
        <f t="shared" si="22"/>
        <v>0</v>
      </c>
      <c r="BH47" s="16">
        <f t="shared" si="219"/>
        <v>0</v>
      </c>
      <c r="BI47" s="16">
        <f t="shared" si="219"/>
        <v>0</v>
      </c>
      <c r="BJ47" s="16">
        <f t="shared" si="24"/>
        <v>1.5610000000000008</v>
      </c>
      <c r="BK47" s="3">
        <f t="shared" si="25"/>
        <v>-4.9507013443226815E-3</v>
      </c>
      <c r="BL47" s="22">
        <f t="shared" si="26"/>
        <v>-47.992743624651922</v>
      </c>
      <c r="BM47" s="3">
        <f t="shared" si="27"/>
        <v>-61.408999999999999</v>
      </c>
      <c r="BN47" s="3">
        <f t="shared" si="28"/>
        <v>-74.825999999999993</v>
      </c>
      <c r="BO47" s="1">
        <f t="shared" si="29"/>
        <v>61.408999999999999</v>
      </c>
      <c r="BP47" s="1">
        <f t="shared" si="30"/>
        <v>38.591000000000001</v>
      </c>
      <c r="BQ47" s="1">
        <f t="shared" si="31"/>
        <v>1.353793038917241</v>
      </c>
      <c r="BR47" s="1">
        <f t="shared" si="130"/>
        <v>0.3024405469333713</v>
      </c>
      <c r="BS47" s="1">
        <f t="shared" si="131"/>
        <v>-4.7252281047182911E-2</v>
      </c>
      <c r="BT47" s="3">
        <f t="shared" si="195"/>
        <v>-0.11883051983989809</v>
      </c>
      <c r="BU47" s="1">
        <f t="shared" si="196"/>
        <v>-9.0139677819781786E-2</v>
      </c>
      <c r="BV47" s="1">
        <f t="shared" si="32"/>
        <v>1.4896067524994847E-2</v>
      </c>
      <c r="BW47" s="1">
        <f t="shared" si="132"/>
        <v>1010.4272472674965</v>
      </c>
      <c r="BX47" s="1">
        <f t="shared" si="133"/>
        <v>-92.57525191447229</v>
      </c>
      <c r="BY47" s="1">
        <f t="shared" si="134"/>
        <v>302.44054693337131</v>
      </c>
      <c r="BZ47" s="2">
        <f t="shared" si="135"/>
        <v>150</v>
      </c>
      <c r="CA47" s="1">
        <f t="shared" si="197"/>
        <v>5.5223065669698577E-5</v>
      </c>
      <c r="CB47" s="3">
        <f t="shared" si="136"/>
        <v>8.7153524338903804E-2</v>
      </c>
      <c r="CC47" s="1">
        <f t="shared" si="137"/>
        <v>-2.1472566044103232</v>
      </c>
      <c r="CD47" s="13">
        <f t="shared" si="198"/>
        <v>259.22219014466913</v>
      </c>
      <c r="CE47" s="13">
        <f t="shared" si="138"/>
        <v>259.22219014466913</v>
      </c>
      <c r="CF47" s="3">
        <f t="shared" si="139"/>
        <v>1.7351166012217843E-2</v>
      </c>
      <c r="CG47" s="15">
        <f t="shared" si="33"/>
        <v>0</v>
      </c>
      <c r="CH47" s="15">
        <f t="shared" si="34"/>
        <v>0</v>
      </c>
      <c r="CI47" s="15">
        <f t="shared" si="35"/>
        <v>0</v>
      </c>
      <c r="CJ47" s="16">
        <f t="shared" si="220"/>
        <v>0</v>
      </c>
      <c r="CK47" s="16">
        <f t="shared" si="220"/>
        <v>0</v>
      </c>
      <c r="CL47" s="16">
        <f t="shared" si="37"/>
        <v>1.5610000000000008</v>
      </c>
      <c r="CM47" s="3">
        <f t="shared" si="38"/>
        <v>2.4550984872229956E-3</v>
      </c>
      <c r="CN47" s="22">
        <f t="shared" si="39"/>
        <v>-41.632384849462817</v>
      </c>
      <c r="CO47" s="3">
        <f t="shared" si="40"/>
        <v>-55.048999999999999</v>
      </c>
      <c r="CP47" s="3">
        <f t="shared" si="41"/>
        <v>-68.465000000000003</v>
      </c>
      <c r="CQ47" s="1">
        <f t="shared" si="42"/>
        <v>55.048999999999999</v>
      </c>
      <c r="CR47" s="1">
        <f t="shared" si="43"/>
        <v>44.951000000000001</v>
      </c>
      <c r="CS47" s="1">
        <f t="shared" si="44"/>
        <v>1.2824587511550185</v>
      </c>
      <c r="CT47" s="1">
        <f t="shared" si="140"/>
        <v>0.36237093677144117</v>
      </c>
      <c r="CU47" s="1">
        <f t="shared" si="141"/>
        <v>-4.8053864941320856E-2</v>
      </c>
      <c r="CV47" s="3">
        <f t="shared" si="199"/>
        <v>-0.11113571187916213</v>
      </c>
      <c r="CW47" s="1">
        <f t="shared" si="200"/>
        <v>-0.10718284325505678</v>
      </c>
      <c r="CX47" s="1">
        <f t="shared" si="45"/>
        <v>1.7351166012217843E-2</v>
      </c>
      <c r="CY47" s="1">
        <f t="shared" si="142"/>
        <v>1012.1458162085523</v>
      </c>
      <c r="CZ47" s="1">
        <f t="shared" si="143"/>
        <v>-110.07892367980841</v>
      </c>
      <c r="DA47" s="1">
        <f t="shared" si="144"/>
        <v>362.37093677144117</v>
      </c>
      <c r="DB47" s="2">
        <f t="shared" si="145"/>
        <v>150</v>
      </c>
      <c r="DC47" s="1">
        <f t="shared" si="201"/>
        <v>6.5967859120814881E-5</v>
      </c>
      <c r="DD47" s="3">
        <f t="shared" si="146"/>
        <v>7.6948234775501591E-3</v>
      </c>
      <c r="DE47" s="1">
        <f t="shared" si="147"/>
        <v>-2.5949800783551265</v>
      </c>
      <c r="DF47" s="13">
        <f t="shared" si="202"/>
        <v>262.24690962535027</v>
      </c>
      <c r="DG47" s="13">
        <f t="shared" si="148"/>
        <v>262.24690962535027</v>
      </c>
      <c r="DH47" s="3">
        <f t="shared" si="149"/>
        <v>1.6345091613243913E-2</v>
      </c>
      <c r="DI47" s="15">
        <f t="shared" si="46"/>
        <v>0</v>
      </c>
      <c r="DJ47" s="15">
        <f t="shared" si="47"/>
        <v>0</v>
      </c>
      <c r="DK47" s="15">
        <f t="shared" si="48"/>
        <v>0</v>
      </c>
      <c r="DL47" s="16">
        <f t="shared" si="221"/>
        <v>0</v>
      </c>
      <c r="DM47" s="16">
        <f t="shared" si="221"/>
        <v>0</v>
      </c>
      <c r="DN47" s="16">
        <f t="shared" si="50"/>
        <v>1.5610000000000008</v>
      </c>
      <c r="DO47" s="3">
        <f t="shared" si="51"/>
        <v>-1.0060743989739294E-3</v>
      </c>
      <c r="DP47" s="22">
        <f t="shared" si="52"/>
        <v>-44.238795209498896</v>
      </c>
      <c r="DQ47" s="3">
        <f t="shared" si="53"/>
        <v>-57.655000000000001</v>
      </c>
      <c r="DR47" s="3">
        <f t="shared" si="54"/>
        <v>-71.072000000000003</v>
      </c>
      <c r="DS47" s="1">
        <f t="shared" si="55"/>
        <v>57.655000000000001</v>
      </c>
      <c r="DT47" s="1">
        <f t="shared" si="56"/>
        <v>42.344999999999999</v>
      </c>
      <c r="DU47" s="1">
        <f t="shared" si="57"/>
        <v>1.3130928951947023</v>
      </c>
      <c r="DV47" s="1">
        <f t="shared" si="150"/>
        <v>0.33559429263407381</v>
      </c>
      <c r="DW47" s="1">
        <f t="shared" si="151"/>
        <v>-4.9766115824869513E-2</v>
      </c>
      <c r="DX47" s="3">
        <f t="shared" si="203"/>
        <v>-0.11626099583845677</v>
      </c>
      <c r="DY47" s="1">
        <f t="shared" si="204"/>
        <v>-9.9994774601934164E-2</v>
      </c>
      <c r="DZ47" s="1">
        <f t="shared" si="58"/>
        <v>1.6345091613243913E-2</v>
      </c>
      <c r="EA47" s="1">
        <f t="shared" si="152"/>
        <v>1011.4415641292707</v>
      </c>
      <c r="EB47" s="1">
        <f t="shared" si="153"/>
        <v>-102.69663341167842</v>
      </c>
      <c r="EC47" s="1">
        <f t="shared" si="154"/>
        <v>335.59429263407378</v>
      </c>
      <c r="ED47" s="2">
        <f t="shared" si="155"/>
        <v>150</v>
      </c>
      <c r="EE47" s="1">
        <f t="shared" si="205"/>
        <v>6.400666487646825E-5</v>
      </c>
      <c r="EF47" s="3">
        <f t="shared" si="156"/>
        <v>4.4326380257474936E-2</v>
      </c>
      <c r="EG47" s="1">
        <f t="shared" si="157"/>
        <v>-2.4074373617291118</v>
      </c>
      <c r="EH47" s="13">
        <f t="shared" si="206"/>
        <v>250.74861254687815</v>
      </c>
      <c r="EI47" s="13">
        <f t="shared" si="158"/>
        <v>250.74861254687815</v>
      </c>
      <c r="EJ47" s="3">
        <f t="shared" si="159"/>
        <v>1.6969207006690697E-2</v>
      </c>
      <c r="EK47" s="15">
        <f t="shared" si="59"/>
        <v>0</v>
      </c>
      <c r="EL47" s="15">
        <f t="shared" si="60"/>
        <v>0</v>
      </c>
      <c r="EM47" s="15">
        <f t="shared" si="61"/>
        <v>0</v>
      </c>
      <c r="EN47" s="16">
        <f t="shared" si="222"/>
        <v>0</v>
      </c>
      <c r="EO47" s="16">
        <f t="shared" si="222"/>
        <v>0</v>
      </c>
      <c r="EP47" s="16">
        <f t="shared" si="63"/>
        <v>1.5610000000000008</v>
      </c>
      <c r="EQ47" s="3">
        <f t="shared" si="64"/>
        <v>6.2411539344678357E-4</v>
      </c>
      <c r="ER47" s="22">
        <f t="shared" si="65"/>
        <v>-42.621915951864743</v>
      </c>
      <c r="ES47" s="3">
        <f t="shared" si="66"/>
        <v>-56.037999999999997</v>
      </c>
      <c r="ET47" s="3">
        <f t="shared" si="67"/>
        <v>-69.454999999999998</v>
      </c>
      <c r="EU47" s="1">
        <f t="shared" si="68"/>
        <v>56.037999999999997</v>
      </c>
      <c r="EV47" s="1">
        <f t="shared" si="69"/>
        <v>43.962000000000003</v>
      </c>
      <c r="EW47" s="1">
        <f t="shared" si="70"/>
        <v>1.2944682652010622</v>
      </c>
      <c r="EX47" s="1">
        <f t="shared" si="160"/>
        <v>0.35989827037220756</v>
      </c>
      <c r="EY47" s="1">
        <f t="shared" si="161"/>
        <v>-5.173982649191091E-2</v>
      </c>
      <c r="EZ47" s="3">
        <f t="shared" si="207"/>
        <v>-0.11558593899472082</v>
      </c>
      <c r="FA47" s="1">
        <f t="shared" si="208"/>
        <v>-0.11446281447797166</v>
      </c>
      <c r="FB47" s="1">
        <f t="shared" si="71"/>
        <v>1.6969207006690697E-2</v>
      </c>
      <c r="FC47" s="1">
        <f t="shared" si="162"/>
        <v>1011.8784449046834</v>
      </c>
      <c r="FD47" s="1">
        <f t="shared" si="163"/>
        <v>-117.55559972516645</v>
      </c>
      <c r="FE47" s="1">
        <f t="shared" si="164"/>
        <v>359.89827037220755</v>
      </c>
      <c r="FF47" s="2">
        <f t="shared" si="165"/>
        <v>150</v>
      </c>
      <c r="FG47" s="1">
        <f t="shared" si="209"/>
        <v>6.6637634876439566E-5</v>
      </c>
      <c r="FH47" s="3">
        <f t="shared" si="166"/>
        <v>-3.4957775388593293E-2</v>
      </c>
      <c r="FI47" s="1">
        <f t="shared" si="167"/>
        <v>-2.5803388263921976</v>
      </c>
      <c r="FJ47" s="13">
        <f t="shared" si="210"/>
        <v>258.14629937739119</v>
      </c>
      <c r="FK47" s="13">
        <f t="shared" si="168"/>
        <v>258.14629937739119</v>
      </c>
      <c r="FL47" s="3">
        <f t="shared" si="169"/>
        <v>1.6657690067168742E-2</v>
      </c>
      <c r="FM47" s="15">
        <f t="shared" si="72"/>
        <v>0</v>
      </c>
      <c r="FN47" s="15">
        <f t="shared" si="73"/>
        <v>0</v>
      </c>
      <c r="FO47" s="15">
        <f t="shared" si="74"/>
        <v>0</v>
      </c>
      <c r="FP47" s="16">
        <f t="shared" si="223"/>
        <v>0</v>
      </c>
      <c r="FQ47" s="16">
        <f t="shared" si="223"/>
        <v>0</v>
      </c>
      <c r="FR47" s="16">
        <f t="shared" si="76"/>
        <v>1.5610000000000008</v>
      </c>
      <c r="FS47" s="3">
        <f t="shared" si="77"/>
        <v>-3.1151693952195456E-4</v>
      </c>
      <c r="FT47" s="22">
        <f t="shared" si="78"/>
        <v>-43.428954655289495</v>
      </c>
      <c r="FU47" s="3">
        <f t="shared" si="79"/>
        <v>-56.844999999999999</v>
      </c>
      <c r="FV47" s="3">
        <f t="shared" si="80"/>
        <v>-70.262</v>
      </c>
      <c r="FW47" s="1">
        <f t="shared" si="81"/>
        <v>56.844999999999999</v>
      </c>
      <c r="FX47" s="1">
        <f t="shared" si="82"/>
        <v>43.155000000000001</v>
      </c>
      <c r="FY47" s="1">
        <f t="shared" si="83"/>
        <v>1.3039080568464496</v>
      </c>
      <c r="FZ47" s="1">
        <f t="shared" si="170"/>
        <v>0.34580785176675288</v>
      </c>
      <c r="GA47" s="1">
        <f t="shared" si="171"/>
        <v>-5.2046036729764031E-2</v>
      </c>
      <c r="GB47" s="3">
        <f t="shared" si="211"/>
        <v>-0.11800562929983684</v>
      </c>
      <c r="GC47" s="1">
        <f t="shared" si="212"/>
        <v>-0.10508432298741295</v>
      </c>
      <c r="GD47" s="1">
        <f t="shared" si="84"/>
        <v>1.6657690067168742E-2</v>
      </c>
      <c r="GE47" s="1">
        <f t="shared" si="172"/>
        <v>1011.6603830470181</v>
      </c>
      <c r="GF47" s="1">
        <f t="shared" si="173"/>
        <v>-107.92370139453284</v>
      </c>
      <c r="GG47" s="1">
        <f t="shared" si="174"/>
        <v>345.80785176675289</v>
      </c>
      <c r="GH47" s="2">
        <f t="shared" si="175"/>
        <v>150</v>
      </c>
      <c r="GI47" s="1">
        <f t="shared" si="213"/>
        <v>6.567401501706357E-5</v>
      </c>
      <c r="GJ47" s="3">
        <f t="shared" si="176"/>
        <v>1.7603497606879584E-2</v>
      </c>
      <c r="GK47" s="1">
        <f t="shared" si="177"/>
        <v>-2.4810500124684318</v>
      </c>
      <c r="GL47" s="13">
        <f t="shared" si="214"/>
        <v>251.85506645449749</v>
      </c>
      <c r="GM47" s="13">
        <f t="shared" si="178"/>
        <v>251.85506645449749</v>
      </c>
      <c r="GN47" s="3">
        <f t="shared" si="179"/>
        <v>1.6830337023548081E-2</v>
      </c>
      <c r="GO47" s="15">
        <f t="shared" si="85"/>
        <v>0</v>
      </c>
      <c r="GP47" s="15">
        <f t="shared" si="86"/>
        <v>0</v>
      </c>
      <c r="GQ47" s="15">
        <f t="shared" si="87"/>
        <v>0</v>
      </c>
      <c r="GR47" s="16">
        <f t="shared" si="224"/>
        <v>0</v>
      </c>
      <c r="GS47" s="16">
        <f t="shared" si="224"/>
        <v>0</v>
      </c>
      <c r="GT47" s="16">
        <f t="shared" si="89"/>
        <v>1.5610000000000008</v>
      </c>
      <c r="GU47" s="3">
        <f t="shared" si="90"/>
        <v>1.7264695637933883E-4</v>
      </c>
      <c r="GV47" s="22">
        <f t="shared" si="91"/>
        <v>-42.981682747571</v>
      </c>
      <c r="GW47" s="3">
        <f t="shared" si="92"/>
        <v>-56.398000000000003</v>
      </c>
      <c r="GX47" s="3">
        <f t="shared" si="93"/>
        <v>-69.813999999999993</v>
      </c>
      <c r="GY47" s="1">
        <f t="shared" si="94"/>
        <v>56.398000000000003</v>
      </c>
      <c r="GZ47" s="1">
        <f t="shared" si="95"/>
        <v>43.601999999999997</v>
      </c>
      <c r="HA47" s="1">
        <f t="shared" si="96"/>
        <v>1.2987112914379479</v>
      </c>
      <c r="HB47" s="1">
        <f t="shared" si="180"/>
        <v>0.35525415259921367</v>
      </c>
      <c r="HC47" s="1">
        <f t="shared" si="181"/>
        <v>-5.2196104707393894E-2</v>
      </c>
      <c r="HD47" s="3">
        <f t="shared" si="215"/>
        <v>-0.11875300419011303</v>
      </c>
      <c r="HE47" s="1">
        <f t="shared" si="216"/>
        <v>-0.11245220019685449</v>
      </c>
      <c r="HF47" s="1">
        <f t="shared" si="97"/>
        <v>1.6830337023548081E-2</v>
      </c>
      <c r="HG47" s="1">
        <f t="shared" si="182"/>
        <v>1011.7812359164838</v>
      </c>
      <c r="HH47" s="1">
        <f t="shared" si="183"/>
        <v>-115.4906586461735</v>
      </c>
      <c r="HI47" s="1">
        <f t="shared" si="184"/>
        <v>355.25415259921368</v>
      </c>
      <c r="HJ47" s="2">
        <f t="shared" si="185"/>
        <v>150</v>
      </c>
      <c r="HK47" s="1">
        <f t="shared" si="217"/>
        <v>6.6480493000543872E-5</v>
      </c>
      <c r="HL47" s="3">
        <f t="shared" si="186"/>
        <v>-2.3318721471652565E-2</v>
      </c>
      <c r="HM47" s="1">
        <f t="shared" si="187"/>
        <v>-2.5478692750038645</v>
      </c>
      <c r="HN47" s="13">
        <f t="shared" si="218"/>
        <v>255.50043930260071</v>
      </c>
      <c r="HO47" s="13">
        <f t="shared" si="188"/>
        <v>255.50043930260071</v>
      </c>
      <c r="HP47" s="3">
        <f t="shared" si="189"/>
        <v>1.7781574330873205E-2</v>
      </c>
      <c r="HQ47" s="15">
        <f t="shared" si="98"/>
        <v>0</v>
      </c>
      <c r="HR47" s="15">
        <f t="shared" si="99"/>
        <v>0</v>
      </c>
      <c r="HS47" s="15">
        <f t="shared" si="100"/>
        <v>0</v>
      </c>
      <c r="HT47" s="16">
        <f t="shared" si="225"/>
        <v>0</v>
      </c>
      <c r="HU47" s="16">
        <f t="shared" si="225"/>
        <v>0</v>
      </c>
      <c r="HV47" s="16">
        <f t="shared" si="102"/>
        <v>1.5610000000000008</v>
      </c>
      <c r="HW47" s="3">
        <f t="shared" si="103"/>
        <v>9.5123730732512429E-4</v>
      </c>
      <c r="HX47" s="3"/>
      <c r="HY47" s="3"/>
      <c r="HZ47" s="3"/>
      <c r="IA47" s="3"/>
      <c r="IB47" s="3"/>
      <c r="IC47" s="3"/>
      <c r="ID47" s="1"/>
      <c r="IE47">
        <v>220</v>
      </c>
      <c r="IF47" s="1">
        <v>1.5954575533333328E-2</v>
      </c>
      <c r="IG47">
        <v>413.73504418758961</v>
      </c>
      <c r="IH47" s="4">
        <v>1.9353803541666665</v>
      </c>
    </row>
    <row r="48" spans="1:242" s="4" customFormat="1">
      <c r="A48" s="10">
        <v>30</v>
      </c>
      <c r="B48" s="10">
        <f t="shared" si="0"/>
        <v>100</v>
      </c>
      <c r="C48" s="10">
        <v>0</v>
      </c>
      <c r="D48" s="10">
        <v>-100</v>
      </c>
      <c r="E48" s="9">
        <f t="shared" si="104"/>
        <v>0</v>
      </c>
      <c r="F48" s="9">
        <f t="shared" si="105"/>
        <v>0</v>
      </c>
      <c r="G48" s="10">
        <v>355</v>
      </c>
      <c r="H48" s="10">
        <f t="shared" si="106"/>
        <v>1.5685000000000009</v>
      </c>
      <c r="I48" s="12">
        <f t="shared" si="1"/>
        <v>-75.685621113495486</v>
      </c>
      <c r="J48" s="14">
        <f t="shared" si="2"/>
        <v>89.102028978494218</v>
      </c>
      <c r="K48" s="14">
        <f t="shared" si="3"/>
        <v>10.897971021505782</v>
      </c>
      <c r="L48" s="1">
        <f t="shared" si="4"/>
        <v>1.3676166559394443</v>
      </c>
      <c r="M48" s="1">
        <f t="shared" si="5"/>
        <v>-0.30530320053027027</v>
      </c>
      <c r="N48" s="1">
        <f t="shared" si="107"/>
        <v>0.21106005527387506</v>
      </c>
      <c r="O48" s="1">
        <f t="shared" si="108"/>
        <v>5.0066375406384381E-2</v>
      </c>
      <c r="P48" s="1">
        <f t="shared" si="109"/>
        <v>1.0058598557498391E-2</v>
      </c>
      <c r="Q48" s="1">
        <f t="shared" si="190"/>
        <v>4.6501988705887766E-2</v>
      </c>
      <c r="R48" s="3">
        <f t="shared" si="6"/>
        <v>9.385350250190742E-3</v>
      </c>
      <c r="S48" s="3">
        <f t="shared" si="110"/>
        <v>1006.6099710471923</v>
      </c>
      <c r="T48" s="3">
        <f t="shared" si="111"/>
        <v>51.419168869864883</v>
      </c>
      <c r="U48" s="3">
        <f t="shared" si="112"/>
        <v>211.06005527387507</v>
      </c>
      <c r="V48" s="1">
        <f t="shared" si="113"/>
        <v>150</v>
      </c>
      <c r="W48" s="1">
        <f t="shared" si="114"/>
        <v>2.2986212604959171E-5</v>
      </c>
      <c r="X48" s="3">
        <f t="shared" si="115"/>
        <v>0.21925557021440081</v>
      </c>
      <c r="Y48" s="3">
        <f t="shared" si="116"/>
        <v>-0.93088062796905247</v>
      </c>
      <c r="Z48" s="13">
        <f t="shared" si="117"/>
        <v>269.98231330150179</v>
      </c>
      <c r="AA48" s="13">
        <f t="shared" si="118"/>
        <v>269.98231330150179</v>
      </c>
      <c r="AB48" s="3">
        <f t="shared" si="119"/>
        <v>1.9482584335120678E-2</v>
      </c>
      <c r="AC48" s="15">
        <f t="shared" si="7"/>
        <v>0</v>
      </c>
      <c r="AD48" s="15">
        <f t="shared" si="8"/>
        <v>0</v>
      </c>
      <c r="AE48" s="15">
        <f t="shared" si="9"/>
        <v>0</v>
      </c>
      <c r="AF48" s="16">
        <f t="shared" si="10"/>
        <v>0</v>
      </c>
      <c r="AG48" s="16">
        <f t="shared" si="11"/>
        <v>0</v>
      </c>
      <c r="AH48" s="16">
        <f t="shared" si="12"/>
        <v>1.5685000000000009</v>
      </c>
      <c r="AI48" s="3"/>
      <c r="AJ48" s="22">
        <f t="shared" si="13"/>
        <v>-36.110575722771529</v>
      </c>
      <c r="AK48" s="3">
        <f t="shared" si="14"/>
        <v>-49.527000000000001</v>
      </c>
      <c r="AL48" s="3">
        <f t="shared" si="15"/>
        <v>-62.942999999999998</v>
      </c>
      <c r="AM48" s="1">
        <f t="shared" si="16"/>
        <v>49.527000000000001</v>
      </c>
      <c r="AN48" s="1">
        <f t="shared" si="17"/>
        <v>50.472999999999999</v>
      </c>
      <c r="AO48" s="1">
        <f t="shared" si="18"/>
        <v>1.2142397409529264</v>
      </c>
      <c r="AP48" s="1">
        <f t="shared" si="120"/>
        <v>0.41142936867510915</v>
      </c>
      <c r="AQ48" s="1">
        <f t="shared" si="121"/>
        <v>3.2839621776309773E-2</v>
      </c>
      <c r="AR48" s="3">
        <f t="shared" si="191"/>
        <v>-0.1176131558354339</v>
      </c>
      <c r="AS48" s="1">
        <f t="shared" si="192"/>
        <v>-0.10372678037983481</v>
      </c>
      <c r="AT48" s="1">
        <f t="shared" si="19"/>
        <v>1.9482584335120678E-2</v>
      </c>
      <c r="AU48" s="1">
        <f t="shared" si="122"/>
        <v>1013.6378090345845</v>
      </c>
      <c r="AV48" s="1">
        <f t="shared" si="123"/>
        <v>-106.52947798569794</v>
      </c>
      <c r="AW48" s="1">
        <f t="shared" si="124"/>
        <v>411.42936867510917</v>
      </c>
      <c r="AX48" s="2">
        <f t="shared" si="125"/>
        <v>150</v>
      </c>
      <c r="AY48" s="1">
        <f t="shared" si="193"/>
        <v>7.1500363084348736E-5</v>
      </c>
      <c r="AZ48" s="3">
        <f t="shared" si="126"/>
        <v>5.6185681975150316E-2</v>
      </c>
      <c r="BA48" s="1">
        <f t="shared" si="127"/>
        <v>-2.8662019682929514</v>
      </c>
      <c r="BB48" s="13">
        <f t="shared" si="194"/>
        <v>267.24358167819861</v>
      </c>
      <c r="BC48" s="13">
        <f t="shared" si="128"/>
        <v>267.24358167819861</v>
      </c>
      <c r="BD48" s="3">
        <f t="shared" si="129"/>
        <v>1.4619952196646354E-2</v>
      </c>
      <c r="BE48" s="15">
        <f t="shared" si="20"/>
        <v>0</v>
      </c>
      <c r="BF48" s="15">
        <f t="shared" si="21"/>
        <v>0</v>
      </c>
      <c r="BG48" s="15">
        <f t="shared" si="22"/>
        <v>0</v>
      </c>
      <c r="BH48" s="16">
        <f t="shared" si="219"/>
        <v>0</v>
      </c>
      <c r="BI48" s="16">
        <f t="shared" si="219"/>
        <v>0</v>
      </c>
      <c r="BJ48" s="16">
        <f t="shared" si="24"/>
        <v>1.5685000000000009</v>
      </c>
      <c r="BK48" s="3">
        <f t="shared" si="25"/>
        <v>-4.8626321384743244E-3</v>
      </c>
      <c r="BL48" s="22">
        <f t="shared" si="26"/>
        <v>-48.708068309492575</v>
      </c>
      <c r="BM48" s="3">
        <f t="shared" si="27"/>
        <v>-62.124000000000002</v>
      </c>
      <c r="BN48" s="3">
        <f t="shared" si="28"/>
        <v>-75.540999999999997</v>
      </c>
      <c r="BO48" s="1">
        <f t="shared" si="29"/>
        <v>62.124000000000002</v>
      </c>
      <c r="BP48" s="1">
        <f t="shared" si="30"/>
        <v>37.875999999999998</v>
      </c>
      <c r="BQ48" s="1">
        <f t="shared" si="31"/>
        <v>1.3687673438004504</v>
      </c>
      <c r="BR48" s="1">
        <f t="shared" si="130"/>
        <v>0.29948609766418777</v>
      </c>
      <c r="BS48" s="1">
        <f t="shared" si="131"/>
        <v>-4.5770588591009652E-2</v>
      </c>
      <c r="BT48" s="3">
        <f t="shared" si="195"/>
        <v>-0.11883051983989809</v>
      </c>
      <c r="BU48" s="1">
        <f t="shared" si="196"/>
        <v>-9.2681980929205682E-2</v>
      </c>
      <c r="BV48" s="1">
        <f t="shared" si="32"/>
        <v>1.4619952196646354E-2</v>
      </c>
      <c r="BW48" s="1">
        <f t="shared" si="132"/>
        <v>1010.2339665376525</v>
      </c>
      <c r="BX48" s="1">
        <f t="shared" si="133"/>
        <v>-95.18624805391282</v>
      </c>
      <c r="BY48" s="1">
        <f t="shared" si="134"/>
        <v>299.48609766418775</v>
      </c>
      <c r="BZ48" s="2">
        <f t="shared" si="135"/>
        <v>150</v>
      </c>
      <c r="CA48" s="1">
        <f t="shared" si="197"/>
        <v>5.4199444174682367E-5</v>
      </c>
      <c r="CB48" s="3">
        <f t="shared" si="136"/>
        <v>7.495001406794799E-2</v>
      </c>
      <c r="CC48" s="1">
        <f t="shared" si="137"/>
        <v>-2.1180428154290052</v>
      </c>
      <c r="CD48" s="13">
        <f t="shared" si="198"/>
        <v>260.52454321642716</v>
      </c>
      <c r="CE48" s="13">
        <f t="shared" si="138"/>
        <v>260.52454321642716</v>
      </c>
      <c r="CF48" s="3">
        <f t="shared" si="139"/>
        <v>1.7021326716613768E-2</v>
      </c>
      <c r="CG48" s="15">
        <f t="shared" si="33"/>
        <v>0</v>
      </c>
      <c r="CH48" s="15">
        <f t="shared" si="34"/>
        <v>0</v>
      </c>
      <c r="CI48" s="15">
        <f t="shared" si="35"/>
        <v>0</v>
      </c>
      <c r="CJ48" s="16">
        <f t="shared" si="220"/>
        <v>0</v>
      </c>
      <c r="CK48" s="16">
        <f t="shared" si="220"/>
        <v>0</v>
      </c>
      <c r="CL48" s="16">
        <f t="shared" si="37"/>
        <v>1.5685000000000009</v>
      </c>
      <c r="CM48" s="3">
        <f t="shared" si="38"/>
        <v>2.4013745199674141E-3</v>
      </c>
      <c r="CN48" s="22">
        <f t="shared" si="39"/>
        <v>-42.486890796623626</v>
      </c>
      <c r="CO48" s="3">
        <f t="shared" si="40"/>
        <v>-55.902999999999999</v>
      </c>
      <c r="CP48" s="3">
        <f t="shared" si="41"/>
        <v>-69.319999999999993</v>
      </c>
      <c r="CQ48" s="1">
        <f t="shared" si="42"/>
        <v>55.902999999999999</v>
      </c>
      <c r="CR48" s="1">
        <f t="shared" si="43"/>
        <v>44.097000000000001</v>
      </c>
      <c r="CS48" s="1">
        <f t="shared" si="44"/>
        <v>1.2995652201680723</v>
      </c>
      <c r="CT48" s="1">
        <f t="shared" si="140"/>
        <v>0.34212938026107587</v>
      </c>
      <c r="CU48" s="1">
        <f t="shared" si="141"/>
        <v>-4.6961630147369086E-2</v>
      </c>
      <c r="CV48" s="3">
        <f t="shared" si="199"/>
        <v>-0.11113571187916213</v>
      </c>
      <c r="CW48" s="1">
        <f t="shared" si="200"/>
        <v>-9.1106101087366331E-2</v>
      </c>
      <c r="CX48" s="1">
        <f t="shared" si="45"/>
        <v>1.7021326716613768E-2</v>
      </c>
      <c r="CY48" s="1">
        <f t="shared" si="142"/>
        <v>1011.9149287016296</v>
      </c>
      <c r="CZ48" s="1">
        <f t="shared" si="143"/>
        <v>-93.567787938746974</v>
      </c>
      <c r="DA48" s="1">
        <f t="shared" si="144"/>
        <v>342.12938026107588</v>
      </c>
      <c r="DB48" s="2">
        <f t="shared" si="145"/>
        <v>150</v>
      </c>
      <c r="DC48" s="1">
        <f t="shared" si="201"/>
        <v>6.471383433829595E-5</v>
      </c>
      <c r="DD48" s="3">
        <f t="shared" si="146"/>
        <v>9.8614954823195267E-2</v>
      </c>
      <c r="DE48" s="1">
        <f t="shared" si="147"/>
        <v>-2.4545840526688703</v>
      </c>
      <c r="DF48" s="13">
        <f t="shared" si="202"/>
        <v>252.86546303091507</v>
      </c>
      <c r="DG48" s="13">
        <f t="shared" si="148"/>
        <v>252.86546303091507</v>
      </c>
      <c r="DH48" s="3">
        <f t="shared" si="149"/>
        <v>1.6025058288861572E-2</v>
      </c>
      <c r="DI48" s="15">
        <f t="shared" si="46"/>
        <v>0</v>
      </c>
      <c r="DJ48" s="15">
        <f t="shared" si="47"/>
        <v>0</v>
      </c>
      <c r="DK48" s="15">
        <f t="shared" si="48"/>
        <v>0</v>
      </c>
      <c r="DL48" s="16">
        <f t="shared" si="221"/>
        <v>0</v>
      </c>
      <c r="DM48" s="16">
        <f t="shared" si="221"/>
        <v>0</v>
      </c>
      <c r="DN48" s="16">
        <f t="shared" si="50"/>
        <v>1.5685000000000009</v>
      </c>
      <c r="DO48" s="3">
        <f t="shared" si="51"/>
        <v>-9.9626842775219632E-4</v>
      </c>
      <c r="DP48" s="22">
        <f t="shared" si="52"/>
        <v>-45.067897086137087</v>
      </c>
      <c r="DQ48" s="3">
        <f t="shared" si="53"/>
        <v>-58.484000000000002</v>
      </c>
      <c r="DR48" s="3">
        <f t="shared" si="54"/>
        <v>-71.900999999999996</v>
      </c>
      <c r="DS48" s="1">
        <f t="shared" si="55"/>
        <v>58.484000000000002</v>
      </c>
      <c r="DT48" s="1">
        <f t="shared" si="56"/>
        <v>41.515999999999998</v>
      </c>
      <c r="DU48" s="1">
        <f t="shared" si="57"/>
        <v>1.3296547831398129</v>
      </c>
      <c r="DV48" s="1">
        <f t="shared" si="150"/>
        <v>0.33123775890221197</v>
      </c>
      <c r="DW48" s="1">
        <f t="shared" si="151"/>
        <v>-4.8064715925842688E-2</v>
      </c>
      <c r="DX48" s="3">
        <f t="shared" si="203"/>
        <v>-0.11626099583845677</v>
      </c>
      <c r="DY48" s="1">
        <f t="shared" si="204"/>
        <v>-0.10254077263304577</v>
      </c>
      <c r="DZ48" s="1">
        <f t="shared" si="58"/>
        <v>1.6025058288861572E-2</v>
      </c>
      <c r="EA48" s="1">
        <f t="shared" si="152"/>
        <v>1011.2175408022031</v>
      </c>
      <c r="EB48" s="1">
        <f t="shared" si="153"/>
        <v>-105.31142430959066</v>
      </c>
      <c r="EC48" s="1">
        <f t="shared" si="154"/>
        <v>331.23775890221197</v>
      </c>
      <c r="ED48" s="2">
        <f t="shared" si="155"/>
        <v>150</v>
      </c>
      <c r="EE48" s="1">
        <f t="shared" si="205"/>
        <v>6.275342835582107E-5</v>
      </c>
      <c r="EF48" s="3">
        <f t="shared" si="156"/>
        <v>3.0276623226538676E-2</v>
      </c>
      <c r="EG48" s="1">
        <f t="shared" si="157"/>
        <v>-2.3734821201026972</v>
      </c>
      <c r="EH48" s="13">
        <f t="shared" si="206"/>
        <v>252.14899884509984</v>
      </c>
      <c r="EI48" s="13">
        <f t="shared" si="158"/>
        <v>252.14899884509984</v>
      </c>
      <c r="EJ48" s="3">
        <f t="shared" si="159"/>
        <v>1.6636018832308499E-2</v>
      </c>
      <c r="EK48" s="15">
        <f t="shared" si="59"/>
        <v>0</v>
      </c>
      <c r="EL48" s="15">
        <f t="shared" si="60"/>
        <v>0</v>
      </c>
      <c r="EM48" s="15">
        <f t="shared" si="61"/>
        <v>0</v>
      </c>
      <c r="EN48" s="16">
        <f t="shared" si="222"/>
        <v>0</v>
      </c>
      <c r="EO48" s="16">
        <f t="shared" si="222"/>
        <v>0</v>
      </c>
      <c r="EP48" s="16">
        <f t="shared" si="63"/>
        <v>1.5685000000000009</v>
      </c>
      <c r="EQ48" s="3">
        <f t="shared" si="64"/>
        <v>6.1096054344692702E-4</v>
      </c>
      <c r="ER48" s="22">
        <f t="shared" si="65"/>
        <v>-43.485097750782359</v>
      </c>
      <c r="ES48" s="3">
        <f t="shared" si="66"/>
        <v>-56.902000000000001</v>
      </c>
      <c r="ET48" s="3">
        <f t="shared" si="67"/>
        <v>-70.317999999999998</v>
      </c>
      <c r="EU48" s="1">
        <f t="shared" si="68"/>
        <v>56.902000000000001</v>
      </c>
      <c r="EV48" s="1">
        <f t="shared" si="69"/>
        <v>43.097999999999999</v>
      </c>
      <c r="EW48" s="1">
        <f t="shared" si="70"/>
        <v>1.3116173850549624</v>
      </c>
      <c r="EX48" s="1">
        <f t="shared" si="160"/>
        <v>0.34298239707800438</v>
      </c>
      <c r="EY48" s="1">
        <f t="shared" si="161"/>
        <v>-5.0414385125822386E-2</v>
      </c>
      <c r="EZ48" s="3">
        <f t="shared" si="207"/>
        <v>-0.11558593899472082</v>
      </c>
      <c r="FA48" s="1">
        <f t="shared" si="208"/>
        <v>-0.1020363410635037</v>
      </c>
      <c r="FB48" s="1">
        <f t="shared" si="71"/>
        <v>1.6636018832308499E-2</v>
      </c>
      <c r="FC48" s="1">
        <f t="shared" si="162"/>
        <v>1011.6452131826159</v>
      </c>
      <c r="FD48" s="1">
        <f t="shared" si="163"/>
        <v>-104.79336299903957</v>
      </c>
      <c r="FE48" s="1">
        <f t="shared" si="164"/>
        <v>342.9823970780044</v>
      </c>
      <c r="FF48" s="2">
        <f t="shared" si="165"/>
        <v>150</v>
      </c>
      <c r="FG48" s="1">
        <f t="shared" si="209"/>
        <v>6.5329213575381079E-5</v>
      </c>
      <c r="FH48" s="3">
        <f t="shared" si="166"/>
        <v>3.4366190173270326E-2</v>
      </c>
      <c r="FI48" s="1">
        <f t="shared" si="167"/>
        <v>-2.4610366346730044</v>
      </c>
      <c r="FJ48" s="13">
        <f t="shared" si="210"/>
        <v>251.14202360462633</v>
      </c>
      <c r="FK48" s="13">
        <f t="shared" si="168"/>
        <v>251.14202360462633</v>
      </c>
      <c r="FL48" s="3">
        <f t="shared" si="169"/>
        <v>1.6329319992083424E-2</v>
      </c>
      <c r="FM48" s="15">
        <f t="shared" si="72"/>
        <v>0</v>
      </c>
      <c r="FN48" s="15">
        <f t="shared" si="73"/>
        <v>0</v>
      </c>
      <c r="FO48" s="15">
        <f t="shared" si="74"/>
        <v>0</v>
      </c>
      <c r="FP48" s="16">
        <f t="shared" si="223"/>
        <v>0</v>
      </c>
      <c r="FQ48" s="16">
        <f t="shared" si="223"/>
        <v>0</v>
      </c>
      <c r="FR48" s="16">
        <f t="shared" si="76"/>
        <v>1.5685000000000009</v>
      </c>
      <c r="FS48" s="3">
        <f t="shared" si="77"/>
        <v>-3.0669884022507463E-4</v>
      </c>
      <c r="FT48" s="22">
        <f t="shared" si="78"/>
        <v>-44.279654331676333</v>
      </c>
      <c r="FU48" s="3">
        <f t="shared" si="79"/>
        <v>-57.695999999999998</v>
      </c>
      <c r="FV48" s="3">
        <f t="shared" si="80"/>
        <v>-71.111999999999995</v>
      </c>
      <c r="FW48" s="1">
        <f t="shared" si="81"/>
        <v>57.695999999999998</v>
      </c>
      <c r="FX48" s="1">
        <f t="shared" si="82"/>
        <v>42.304000000000002</v>
      </c>
      <c r="FY48" s="1">
        <f t="shared" si="83"/>
        <v>1.3207819360099444</v>
      </c>
      <c r="FZ48" s="1">
        <f t="shared" si="170"/>
        <v>0.33747758326989619</v>
      </c>
      <c r="GA48" s="1">
        <f t="shared" si="171"/>
        <v>-5.0341928423768612E-2</v>
      </c>
      <c r="GB48" s="3">
        <f t="shared" si="211"/>
        <v>-0.11800562929983684</v>
      </c>
      <c r="GC48" s="1">
        <f t="shared" si="212"/>
        <v>-0.1029093166157407</v>
      </c>
      <c r="GD48" s="1">
        <f t="shared" si="84"/>
        <v>1.6329319992083424E-2</v>
      </c>
      <c r="GE48" s="1">
        <f t="shared" si="172"/>
        <v>1011.4305239944583</v>
      </c>
      <c r="GF48" s="1">
        <f t="shared" si="173"/>
        <v>-105.689926350698</v>
      </c>
      <c r="GG48" s="1">
        <f t="shared" si="174"/>
        <v>337.47758326989617</v>
      </c>
      <c r="GH48" s="2">
        <f t="shared" si="175"/>
        <v>150</v>
      </c>
      <c r="GI48" s="1">
        <f t="shared" si="213"/>
        <v>6.4379394865329143E-5</v>
      </c>
      <c r="GJ48" s="3">
        <f t="shared" si="176"/>
        <v>2.8777460907177355E-2</v>
      </c>
      <c r="GK48" s="1">
        <f t="shared" si="177"/>
        <v>-2.4206205379053367</v>
      </c>
      <c r="GL48" s="13">
        <f t="shared" si="214"/>
        <v>250.66203692127138</v>
      </c>
      <c r="GM48" s="13">
        <f t="shared" si="178"/>
        <v>250.66203692127138</v>
      </c>
      <c r="GN48" s="3">
        <f t="shared" si="179"/>
        <v>1.6497934558545362E-2</v>
      </c>
      <c r="GO48" s="15">
        <f t="shared" si="85"/>
        <v>0</v>
      </c>
      <c r="GP48" s="15">
        <f t="shared" si="86"/>
        <v>0</v>
      </c>
      <c r="GQ48" s="15">
        <f t="shared" si="87"/>
        <v>0</v>
      </c>
      <c r="GR48" s="16">
        <f t="shared" si="224"/>
        <v>0</v>
      </c>
      <c r="GS48" s="16">
        <f t="shared" si="224"/>
        <v>0</v>
      </c>
      <c r="GT48" s="16">
        <f t="shared" si="89"/>
        <v>1.5685000000000009</v>
      </c>
      <c r="GU48" s="3">
        <f t="shared" si="90"/>
        <v>1.6861456646193734E-4</v>
      </c>
      <c r="GV48" s="22">
        <f t="shared" si="91"/>
        <v>-43.842829029961472</v>
      </c>
      <c r="GW48" s="3">
        <f t="shared" si="92"/>
        <v>-57.259</v>
      </c>
      <c r="GX48" s="3">
        <f t="shared" si="93"/>
        <v>-70.676000000000002</v>
      </c>
      <c r="GY48" s="1">
        <f t="shared" si="94"/>
        <v>57.259</v>
      </c>
      <c r="GZ48" s="1">
        <f t="shared" si="95"/>
        <v>42.741</v>
      </c>
      <c r="HA48" s="1">
        <f t="shared" si="96"/>
        <v>1.3157852177444176</v>
      </c>
      <c r="HB48" s="1">
        <f t="shared" si="180"/>
        <v>0.34147852612939289</v>
      </c>
      <c r="HC48" s="1">
        <f t="shared" si="181"/>
        <v>-5.0709338334155953E-2</v>
      </c>
      <c r="HD48" s="3">
        <f t="shared" si="215"/>
        <v>-0.11875300419011303</v>
      </c>
      <c r="HE48" s="1">
        <f t="shared" si="216"/>
        <v>-0.10371635819139062</v>
      </c>
      <c r="HF48" s="1">
        <f t="shared" si="97"/>
        <v>1.6497934558545362E-2</v>
      </c>
      <c r="HG48" s="1">
        <f t="shared" si="182"/>
        <v>1011.5485541909817</v>
      </c>
      <c r="HH48" s="1">
        <f t="shared" si="183"/>
        <v>-106.518774189722</v>
      </c>
      <c r="HI48" s="1">
        <f t="shared" si="184"/>
        <v>341.47852612939289</v>
      </c>
      <c r="HJ48" s="2">
        <f t="shared" si="185"/>
        <v>150</v>
      </c>
      <c r="HK48" s="1">
        <f t="shared" si="217"/>
        <v>6.5167490193941693E-5</v>
      </c>
      <c r="HL48" s="3">
        <f t="shared" si="186"/>
        <v>2.476457990024784E-2</v>
      </c>
      <c r="HM48" s="1">
        <f t="shared" si="187"/>
        <v>-2.4499256038815562</v>
      </c>
      <c r="HN48" s="13">
        <f t="shared" si="218"/>
        <v>250.6286080774791</v>
      </c>
      <c r="HO48" s="13">
        <f t="shared" si="188"/>
        <v>250.6286080774791</v>
      </c>
      <c r="HP48" s="3">
        <f t="shared" si="189"/>
        <v>1.7430338363000491E-2</v>
      </c>
      <c r="HQ48" s="15">
        <f t="shared" si="98"/>
        <v>0</v>
      </c>
      <c r="HR48" s="15">
        <f t="shared" si="99"/>
        <v>0</v>
      </c>
      <c r="HS48" s="15">
        <f t="shared" si="100"/>
        <v>0</v>
      </c>
      <c r="HT48" s="16">
        <f t="shared" si="225"/>
        <v>0</v>
      </c>
      <c r="HU48" s="16">
        <f t="shared" si="225"/>
        <v>0</v>
      </c>
      <c r="HV48" s="16">
        <f t="shared" si="102"/>
        <v>1.5685000000000009</v>
      </c>
      <c r="HW48" s="3">
        <f t="shared" si="103"/>
        <v>9.324038044551293E-4</v>
      </c>
      <c r="HX48" s="3"/>
      <c r="HY48" s="3"/>
      <c r="HZ48" s="3"/>
      <c r="IA48" s="3"/>
      <c r="IB48" s="3"/>
      <c r="IC48" s="3"/>
      <c r="ID48" s="1"/>
      <c r="IE48">
        <v>225</v>
      </c>
      <c r="IF48" s="1">
        <v>1.6150152127500001E-2</v>
      </c>
      <c r="IG48">
        <v>411.80912312538737</v>
      </c>
      <c r="IH48" s="4">
        <v>1.9291309333333331</v>
      </c>
    </row>
    <row r="49" spans="1:242" s="4" customFormat="1">
      <c r="A49" s="11">
        <f>A48</f>
        <v>30</v>
      </c>
      <c r="B49" s="11">
        <f t="shared" si="0"/>
        <v>100</v>
      </c>
      <c r="C49" s="11">
        <v>0</v>
      </c>
      <c r="D49" s="11">
        <f>D48</f>
        <v>-100</v>
      </c>
      <c r="E49" s="11">
        <f t="shared" si="104"/>
        <v>0</v>
      </c>
      <c r="F49" s="11">
        <f t="shared" si="105"/>
        <v>0</v>
      </c>
      <c r="G49" s="11">
        <f>G50</f>
        <v>350</v>
      </c>
      <c r="H49" s="11">
        <f t="shared" si="106"/>
        <v>1.576000000000001</v>
      </c>
      <c r="I49" s="12">
        <f t="shared" si="1"/>
        <v>-75.983369981435374</v>
      </c>
      <c r="J49" s="14">
        <f t="shared" si="2"/>
        <v>89.39977784643412</v>
      </c>
      <c r="K49" s="14">
        <f t="shared" si="3"/>
        <v>10.60022215356588</v>
      </c>
      <c r="L49" s="1">
        <f t="shared" si="4"/>
        <v>1.3785875128665226</v>
      </c>
      <c r="M49" s="1">
        <f t="shared" si="5"/>
        <v>-0.30376409760237766</v>
      </c>
      <c r="N49" s="1">
        <f t="shared" si="107"/>
        <v>0.21941713854156664</v>
      </c>
      <c r="O49" s="1">
        <f t="shared" si="108"/>
        <v>3.1613789780085375E-2</v>
      </c>
      <c r="P49" s="1">
        <f t="shared" si="109"/>
        <v>1.0024986120520975E-2</v>
      </c>
      <c r="Q49" s="1">
        <f t="shared" si="190"/>
        <v>4.6501988705887766E-2</v>
      </c>
      <c r="R49" s="3">
        <f t="shared" si="6"/>
        <v>9.2704191871659462E-3</v>
      </c>
      <c r="S49" s="3">
        <f t="shared" si="110"/>
        <v>1006.5295193030747</v>
      </c>
      <c r="T49" s="3">
        <f t="shared" si="111"/>
        <v>32.467994379943278</v>
      </c>
      <c r="U49" s="3">
        <f t="shared" si="112"/>
        <v>219.41713854156663</v>
      </c>
      <c r="V49" s="1">
        <f t="shared" si="113"/>
        <v>150</v>
      </c>
      <c r="W49" s="1">
        <f t="shared" si="114"/>
        <v>0</v>
      </c>
      <c r="X49" s="3">
        <f t="shared" si="115"/>
        <v>0.13471462053112221</v>
      </c>
      <c r="Y49" s="3">
        <f t="shared" si="116"/>
        <v>-1.0963249991789443</v>
      </c>
      <c r="Z49" s="13">
        <f t="shared" si="117"/>
        <v>10</v>
      </c>
      <c r="AA49" s="13">
        <f t="shared" si="118"/>
        <v>10</v>
      </c>
      <c r="AB49" s="3">
        <f>IF($G48=$G49,AB48+AC48,IF((AB48*((AA48-(($G48-$G49)/2))/(AA48+(($G48-$G49)/2))))&gt;0,(AB48*((AA48-(($G48-$G49)/2))/(AA48+(($G48-$G49)/2)))),0))</f>
        <v>1.9125082519698935E-2</v>
      </c>
      <c r="AC49" s="17">
        <f t="shared" si="7"/>
        <v>9.6500000000000015E-4</v>
      </c>
      <c r="AD49" s="17">
        <f t="shared" si="8"/>
        <v>0</v>
      </c>
      <c r="AE49" s="17">
        <f t="shared" si="9"/>
        <v>0</v>
      </c>
      <c r="AF49" s="18">
        <f t="shared" si="10"/>
        <v>0</v>
      </c>
      <c r="AG49" s="18">
        <f t="shared" si="11"/>
        <v>0</v>
      </c>
      <c r="AH49" s="18">
        <f t="shared" si="12"/>
        <v>1.576000000000001</v>
      </c>
      <c r="AI49" s="3"/>
      <c r="AJ49" s="22">
        <f t="shared" si="13"/>
        <v>-37.03674622904547</v>
      </c>
      <c r="AK49" s="3">
        <f t="shared" si="14"/>
        <v>-50.453000000000003</v>
      </c>
      <c r="AL49" s="3">
        <f t="shared" si="15"/>
        <v>-63.87</v>
      </c>
      <c r="AM49" s="1">
        <f t="shared" si="16"/>
        <v>50.453000000000003</v>
      </c>
      <c r="AN49" s="1">
        <f t="shared" si="17"/>
        <v>49.546999999999997</v>
      </c>
      <c r="AO49" s="1">
        <f t="shared" si="18"/>
        <v>1.2362410366928696</v>
      </c>
      <c r="AP49" s="1">
        <f t="shared" si="120"/>
        <v>0.44002591479886277</v>
      </c>
      <c r="AQ49" s="1">
        <f t="shared" si="121"/>
        <v>3.2100965962390787E-2</v>
      </c>
      <c r="AR49" s="3">
        <f t="shared" si="191"/>
        <v>-0.1176131558354339</v>
      </c>
      <c r="AS49" s="1">
        <f t="shared" si="192"/>
        <v>-0.14150574714492561</v>
      </c>
      <c r="AT49" s="1">
        <f t="shared" si="19"/>
        <v>1.9125082519698935E-2</v>
      </c>
      <c r="AU49" s="1">
        <f t="shared" si="122"/>
        <v>1013.3875577637892</v>
      </c>
      <c r="AV49" s="1">
        <f t="shared" si="123"/>
        <v>-145.32923243278151</v>
      </c>
      <c r="AW49" s="1">
        <f t="shared" si="124"/>
        <v>440.0259147988628</v>
      </c>
      <c r="AX49" s="2">
        <f t="shared" si="125"/>
        <v>150</v>
      </c>
      <c r="AY49" s="1">
        <f t="shared" si="193"/>
        <v>0</v>
      </c>
      <c r="AZ49" s="3">
        <f t="shared" si="126"/>
        <v>-0.21468194380385655</v>
      </c>
      <c r="BA49" s="1">
        <f t="shared" si="127"/>
        <v>-3.0834443217586966</v>
      </c>
      <c r="BB49" s="13">
        <f t="shared" si="194"/>
        <v>10</v>
      </c>
      <c r="BC49" s="13">
        <f t="shared" si="128"/>
        <v>10</v>
      </c>
      <c r="BD49" s="3">
        <f>IF($G48=$G49,BD48+BE48,IF((BD48*((BC48-(($G48-$G49)/2))/(BC48+(($G48-$G49)/2))))&gt;0,(BD48*((BC48-(($G48-$G49)/2))/(BC48+(($G48-$G49)/2)))),0))</f>
        <v>1.4348954975772942E-2</v>
      </c>
      <c r="BE49" s="17">
        <f t="shared" si="20"/>
        <v>9.6500000000000015E-4</v>
      </c>
      <c r="BF49" s="17">
        <f t="shared" si="21"/>
        <v>0</v>
      </c>
      <c r="BG49" s="17">
        <f t="shared" si="22"/>
        <v>0</v>
      </c>
      <c r="BH49" s="18">
        <f t="shared" si="219"/>
        <v>0</v>
      </c>
      <c r="BI49" s="18">
        <f t="shared" si="219"/>
        <v>0</v>
      </c>
      <c r="BJ49" s="18">
        <f t="shared" si="24"/>
        <v>1.576000000000001</v>
      </c>
      <c r="BK49" s="3">
        <f t="shared" si="25"/>
        <v>-4.7761275439259926E-3</v>
      </c>
      <c r="BL49" s="22">
        <f t="shared" si="26"/>
        <v>-49.41013364854286</v>
      </c>
      <c r="BM49" s="3">
        <f t="shared" si="27"/>
        <v>-62.826999999999998</v>
      </c>
      <c r="BN49" s="3">
        <f t="shared" si="28"/>
        <v>-76.242999999999995</v>
      </c>
      <c r="BO49" s="1">
        <f t="shared" si="29"/>
        <v>62.826999999999998</v>
      </c>
      <c r="BP49" s="1">
        <f t="shared" si="30"/>
        <v>37.173000000000002</v>
      </c>
      <c r="BQ49" s="1">
        <f t="shared" si="31"/>
        <v>1.3812041249023115</v>
      </c>
      <c r="BR49" s="1">
        <f t="shared" si="130"/>
        <v>0.24873562203722166</v>
      </c>
      <c r="BS49" s="1">
        <f t="shared" si="131"/>
        <v>-4.8671670480960751E-2</v>
      </c>
      <c r="BT49" s="3">
        <f t="shared" si="195"/>
        <v>-0.11883051983989809</v>
      </c>
      <c r="BU49" s="1">
        <f t="shared" si="196"/>
        <v>-1.643151938405326E-2</v>
      </c>
      <c r="BV49" s="1">
        <f t="shared" si="32"/>
        <v>1.4348954975772942E-2</v>
      </c>
      <c r="BW49" s="1">
        <f t="shared" si="132"/>
        <v>1010.044268483041</v>
      </c>
      <c r="BX49" s="1">
        <f t="shared" si="133"/>
        <v>-16.875499037810378</v>
      </c>
      <c r="BY49" s="1">
        <f t="shared" si="134"/>
        <v>248.73562203722167</v>
      </c>
      <c r="BZ49" s="2">
        <f t="shared" si="135"/>
        <v>150</v>
      </c>
      <c r="CA49" s="1">
        <f t="shared" si="197"/>
        <v>0</v>
      </c>
      <c r="CB49" s="3">
        <f t="shared" si="136"/>
        <v>0.39514566329739481</v>
      </c>
      <c r="CC49" s="1">
        <f t="shared" si="137"/>
        <v>-1.7571975830685467</v>
      </c>
      <c r="CD49" s="13">
        <f t="shared" si="198"/>
        <v>10</v>
      </c>
      <c r="CE49" s="13">
        <f t="shared" si="138"/>
        <v>10</v>
      </c>
      <c r="CF49" s="3">
        <f>IF($G48=$G49,CF48+CG48,IF((CF48*((CE48-(($G48-$G49)/2))/(CE48+(($G48-$G49)/2))))&gt;0,(CF48*((CE48-(($G48-$G49)/2))/(CE48+(($G48-$G49)/2)))),0))</f>
        <v>1.6697757544922288E-2</v>
      </c>
      <c r="CG49" s="17">
        <f t="shared" si="33"/>
        <v>9.6500000000000015E-4</v>
      </c>
      <c r="CH49" s="17">
        <f t="shared" si="34"/>
        <v>0</v>
      </c>
      <c r="CI49" s="17">
        <f t="shared" si="35"/>
        <v>0</v>
      </c>
      <c r="CJ49" s="18">
        <f t="shared" si="220"/>
        <v>0</v>
      </c>
      <c r="CK49" s="18">
        <f t="shared" si="220"/>
        <v>0</v>
      </c>
      <c r="CL49" s="18">
        <f t="shared" si="37"/>
        <v>1.576000000000001</v>
      </c>
      <c r="CM49" s="3">
        <f t="shared" si="38"/>
        <v>2.3488025691493462E-3</v>
      </c>
      <c r="CN49" s="22">
        <f t="shared" si="39"/>
        <v>-43.325152899451297</v>
      </c>
      <c r="CO49" s="3">
        <f t="shared" si="40"/>
        <v>-56.741999999999997</v>
      </c>
      <c r="CP49" s="3">
        <f t="shared" si="41"/>
        <v>-70.158000000000001</v>
      </c>
      <c r="CQ49" s="1">
        <f t="shared" si="42"/>
        <v>56.741999999999997</v>
      </c>
      <c r="CR49" s="1">
        <f t="shared" si="43"/>
        <v>43.258000000000003</v>
      </c>
      <c r="CS49" s="1">
        <f t="shared" si="44"/>
        <v>1.3150825388381346</v>
      </c>
      <c r="CT49" s="1">
        <f t="shared" si="140"/>
        <v>0.31034637340124682</v>
      </c>
      <c r="CU49" s="1">
        <f t="shared" si="141"/>
        <v>-3.5253874096567224E-2</v>
      </c>
      <c r="CV49" s="3">
        <f t="shared" si="199"/>
        <v>-0.11113571187916213</v>
      </c>
      <c r="CW49" s="1">
        <f t="shared" si="200"/>
        <v>-5.8740942160267859E-2</v>
      </c>
      <c r="CX49" s="1">
        <f t="shared" si="45"/>
        <v>1.6697757544922288E-2</v>
      </c>
      <c r="CY49" s="1">
        <f t="shared" si="142"/>
        <v>1011.6884302814456</v>
      </c>
      <c r="CZ49" s="1">
        <f t="shared" si="143"/>
        <v>-60.328122417438294</v>
      </c>
      <c r="DA49" s="1">
        <f t="shared" si="144"/>
        <v>310.34637340124681</v>
      </c>
      <c r="DB49" s="2">
        <f t="shared" si="145"/>
        <v>150</v>
      </c>
      <c r="DC49" s="1">
        <f t="shared" si="201"/>
        <v>0</v>
      </c>
      <c r="DD49" s="3">
        <f t="shared" si="146"/>
        <v>0.27414758744234274</v>
      </c>
      <c r="DE49" s="1">
        <f t="shared" si="147"/>
        <v>-2.2305160442960004</v>
      </c>
      <c r="DF49" s="13">
        <f t="shared" si="202"/>
        <v>10</v>
      </c>
      <c r="DG49" s="13">
        <f t="shared" si="148"/>
        <v>10</v>
      </c>
      <c r="DH49" s="3">
        <f>IF($G48=$G49,DH48+DI48,IF((DH48*((DG48-(($G48-$G49)/2))/(DG48+(($G48-$G49)/2))))&gt;0,(DH48*((DG48-(($G48-$G49)/2))/(DG48+(($G48-$G49)/2)))),0))</f>
        <v>1.5711291147082466E-2</v>
      </c>
      <c r="DI49" s="17">
        <f t="shared" si="46"/>
        <v>9.6500000000000015E-4</v>
      </c>
      <c r="DJ49" s="17">
        <f t="shared" si="47"/>
        <v>0</v>
      </c>
      <c r="DK49" s="17">
        <f t="shared" si="48"/>
        <v>0</v>
      </c>
      <c r="DL49" s="18">
        <f t="shared" si="221"/>
        <v>0</v>
      </c>
      <c r="DM49" s="18">
        <f t="shared" si="221"/>
        <v>0</v>
      </c>
      <c r="DN49" s="18">
        <f t="shared" si="50"/>
        <v>1.576000000000001</v>
      </c>
      <c r="DO49" s="3">
        <f t="shared" si="51"/>
        <v>-9.8646639783982193E-4</v>
      </c>
      <c r="DP49" s="22">
        <f t="shared" si="52"/>
        <v>-45.880765329088142</v>
      </c>
      <c r="DQ49" s="3">
        <f t="shared" si="53"/>
        <v>-59.296999999999997</v>
      </c>
      <c r="DR49" s="3">
        <f t="shared" si="54"/>
        <v>-72.713999999999999</v>
      </c>
      <c r="DS49" s="1">
        <f t="shared" si="55"/>
        <v>59.296999999999997</v>
      </c>
      <c r="DT49" s="1">
        <f t="shared" si="56"/>
        <v>40.703000000000003</v>
      </c>
      <c r="DU49" s="1">
        <f t="shared" si="57"/>
        <v>1.34407316375004</v>
      </c>
      <c r="DV49" s="1">
        <f t="shared" si="150"/>
        <v>0.2883676122045431</v>
      </c>
      <c r="DW49" s="1">
        <f t="shared" si="151"/>
        <v>-4.2482332280682128E-2</v>
      </c>
      <c r="DX49" s="3">
        <f t="shared" si="203"/>
        <v>-0.11626099583845677</v>
      </c>
      <c r="DY49" s="1">
        <f t="shared" si="204"/>
        <v>-5.0219950553057405E-2</v>
      </c>
      <c r="DZ49" s="1">
        <f t="shared" si="58"/>
        <v>1.5711291147082466E-2</v>
      </c>
      <c r="EA49" s="1">
        <f t="shared" si="152"/>
        <v>1010.9979038029577</v>
      </c>
      <c r="EB49" s="1">
        <f t="shared" si="153"/>
        <v>-51.576893617001012</v>
      </c>
      <c r="EC49" s="1">
        <f t="shared" si="154"/>
        <v>288.36761220454309</v>
      </c>
      <c r="ED49" s="2">
        <f t="shared" si="155"/>
        <v>150</v>
      </c>
      <c r="EE49" s="1">
        <f t="shared" si="205"/>
        <v>0</v>
      </c>
      <c r="EF49" s="3">
        <f t="shared" si="156"/>
        <v>0.28983763166353321</v>
      </c>
      <c r="EG49" s="1">
        <f t="shared" si="157"/>
        <v>-2.0668560403988367</v>
      </c>
      <c r="EH49" s="13">
        <f t="shared" si="206"/>
        <v>10</v>
      </c>
      <c r="EI49" s="13">
        <f t="shared" si="158"/>
        <v>10</v>
      </c>
      <c r="EJ49" s="3">
        <f>IF($G48=$G49,EJ48+EK48,IF((EJ48*((EI48-(($G48-$G49)/2))/(EI48+(($G48-$G49)/2))))&gt;0,(EJ48*((EI48-(($G48-$G49)/2))/(EI48+(($G48-$G49)/2)))),0))</f>
        <v>1.6309372764431593E-2</v>
      </c>
      <c r="EK49" s="17">
        <f t="shared" si="59"/>
        <v>9.6500000000000015E-4</v>
      </c>
      <c r="EL49" s="17">
        <f t="shared" si="60"/>
        <v>0</v>
      </c>
      <c r="EM49" s="17">
        <f t="shared" si="61"/>
        <v>0</v>
      </c>
      <c r="EN49" s="18">
        <f t="shared" si="222"/>
        <v>0</v>
      </c>
      <c r="EO49" s="18">
        <f t="shared" si="222"/>
        <v>0</v>
      </c>
      <c r="EP49" s="18">
        <f t="shared" si="63"/>
        <v>1.576000000000001</v>
      </c>
      <c r="EQ49" s="3">
        <f t="shared" si="64"/>
        <v>5.9808161734912699E-4</v>
      </c>
      <c r="ER49" s="22">
        <f t="shared" si="65"/>
        <v>-44.331331087251023</v>
      </c>
      <c r="ES49" s="3">
        <f t="shared" si="66"/>
        <v>-57.747999999999998</v>
      </c>
      <c r="ET49" s="3">
        <f t="shared" si="67"/>
        <v>-71.164000000000001</v>
      </c>
      <c r="EU49" s="1">
        <f t="shared" si="68"/>
        <v>57.747999999999998</v>
      </c>
      <c r="EV49" s="1">
        <f t="shared" si="69"/>
        <v>42.252000000000002</v>
      </c>
      <c r="EW49" s="1">
        <f t="shared" si="70"/>
        <v>1.32670549418112</v>
      </c>
      <c r="EX49" s="1">
        <f t="shared" si="160"/>
        <v>0.30176218252315312</v>
      </c>
      <c r="EY49" s="1">
        <f t="shared" si="161"/>
        <v>-4.1844739321312836E-2</v>
      </c>
      <c r="EZ49" s="3">
        <f t="shared" si="207"/>
        <v>-0.11558593899472082</v>
      </c>
      <c r="FA49" s="1">
        <f t="shared" si="208"/>
        <v>-5.5910543824296118E-2</v>
      </c>
      <c r="FB49" s="1">
        <f t="shared" si="71"/>
        <v>1.6309372764431593E-2</v>
      </c>
      <c r="FC49" s="1">
        <f t="shared" si="162"/>
        <v>1011.416560935102</v>
      </c>
      <c r="FD49" s="1">
        <f t="shared" si="163"/>
        <v>-57.421246718428598</v>
      </c>
      <c r="FE49" s="1">
        <f t="shared" si="164"/>
        <v>301.76218252315311</v>
      </c>
      <c r="FF49" s="2">
        <f t="shared" si="165"/>
        <v>150</v>
      </c>
      <c r="FG49" s="1">
        <f t="shared" si="209"/>
        <v>0</v>
      </c>
      <c r="FH49" s="3">
        <f t="shared" si="166"/>
        <v>0.27816660585342107</v>
      </c>
      <c r="FI49" s="1">
        <f t="shared" si="167"/>
        <v>-2.1682393088113181</v>
      </c>
      <c r="FJ49" s="13">
        <f t="shared" si="210"/>
        <v>10</v>
      </c>
      <c r="FK49" s="13">
        <f t="shared" si="168"/>
        <v>10</v>
      </c>
      <c r="FL49" s="3">
        <f>IF($G48=$G49,FL48+FM48,IF((FL48*((FK48-(($G48-$G49)/2))/(FK48+(($G48-$G49)/2))))&gt;0,(FL48*((FK48-(($G48-$G49)/2))/(FK48+(($G48-$G49)/2)))),0))</f>
        <v>1.6007423017756778E-2</v>
      </c>
      <c r="FM49" s="17">
        <f t="shared" si="72"/>
        <v>9.6500000000000015E-4</v>
      </c>
      <c r="FN49" s="17">
        <f t="shared" si="73"/>
        <v>0</v>
      </c>
      <c r="FO49" s="17">
        <f t="shared" si="74"/>
        <v>0</v>
      </c>
      <c r="FP49" s="18">
        <f t="shared" si="223"/>
        <v>0</v>
      </c>
      <c r="FQ49" s="18">
        <f t="shared" si="223"/>
        <v>0</v>
      </c>
      <c r="FR49" s="18">
        <f t="shared" si="76"/>
        <v>1.576000000000001</v>
      </c>
      <c r="FS49" s="3">
        <f t="shared" si="77"/>
        <v>-3.01949746674815E-4</v>
      </c>
      <c r="FT49" s="22">
        <f t="shared" si="78"/>
        <v>-45.113584316978518</v>
      </c>
      <c r="FU49" s="3">
        <f t="shared" si="79"/>
        <v>-58.53</v>
      </c>
      <c r="FV49" s="3">
        <f t="shared" si="80"/>
        <v>-71.945999999999998</v>
      </c>
      <c r="FW49" s="1">
        <f t="shared" si="81"/>
        <v>58.53</v>
      </c>
      <c r="FX49" s="1">
        <f t="shared" si="82"/>
        <v>41.47</v>
      </c>
      <c r="FY49" s="1">
        <f t="shared" si="83"/>
        <v>1.3355522152005235</v>
      </c>
      <c r="FZ49" s="1">
        <f t="shared" si="170"/>
        <v>0.295405583811581</v>
      </c>
      <c r="GA49" s="1">
        <f t="shared" si="171"/>
        <v>-4.2722381935321727E-2</v>
      </c>
      <c r="GB49" s="3">
        <f t="shared" si="211"/>
        <v>-0.11800562929983684</v>
      </c>
      <c r="GC49" s="1">
        <f t="shared" si="212"/>
        <v>-5.3769919990499924E-2</v>
      </c>
      <c r="GD49" s="1">
        <f t="shared" si="84"/>
        <v>1.6007423017756778E-2</v>
      </c>
      <c r="GE49" s="1">
        <f t="shared" si="172"/>
        <v>1011.2051961124298</v>
      </c>
      <c r="GF49" s="1">
        <f t="shared" si="173"/>
        <v>-55.22278322864323</v>
      </c>
      <c r="GG49" s="1">
        <f t="shared" si="174"/>
        <v>295.40558381158098</v>
      </c>
      <c r="GH49" s="2">
        <f t="shared" si="175"/>
        <v>150</v>
      </c>
      <c r="GI49" s="1">
        <f t="shared" si="213"/>
        <v>0</v>
      </c>
      <c r="GJ49" s="3">
        <f t="shared" si="176"/>
        <v>0.28058917539568862</v>
      </c>
      <c r="GK49" s="1">
        <f t="shared" si="177"/>
        <v>-2.1205242772678283</v>
      </c>
      <c r="GL49" s="13">
        <f t="shared" si="214"/>
        <v>10</v>
      </c>
      <c r="GM49" s="13">
        <f t="shared" si="178"/>
        <v>10</v>
      </c>
      <c r="GN49" s="3">
        <f>IF($G48=$G49,GN48+GO48,IF((GN48*((GM48-(($G48-$G49)/2))/(GM48+(($G48-$G49)/2))))&gt;0,(GN48*((GM48-(($G48-$G49)/2))/(GM48+(($G48-$G49)/2)))),0))</f>
        <v>1.6172097107575653E-2</v>
      </c>
      <c r="GO49" s="17">
        <f t="shared" si="85"/>
        <v>9.6500000000000015E-4</v>
      </c>
      <c r="GP49" s="17">
        <f t="shared" si="86"/>
        <v>0</v>
      </c>
      <c r="GQ49" s="17">
        <f t="shared" si="87"/>
        <v>0</v>
      </c>
      <c r="GR49" s="18">
        <f t="shared" si="224"/>
        <v>0</v>
      </c>
      <c r="GS49" s="18">
        <f t="shared" si="224"/>
        <v>0</v>
      </c>
      <c r="GT49" s="18">
        <f t="shared" si="89"/>
        <v>1.576000000000001</v>
      </c>
      <c r="GU49" s="3">
        <f t="shared" si="90"/>
        <v>1.6467408981887463E-4</v>
      </c>
      <c r="GV49" s="22">
        <f t="shared" si="91"/>
        <v>-44.686967503976256</v>
      </c>
      <c r="GW49" s="3">
        <f t="shared" si="92"/>
        <v>-58.103000000000002</v>
      </c>
      <c r="GX49" s="3">
        <f t="shared" si="93"/>
        <v>-71.52</v>
      </c>
      <c r="GY49" s="1">
        <f t="shared" si="94"/>
        <v>58.103000000000002</v>
      </c>
      <c r="GZ49" s="1">
        <f t="shared" si="95"/>
        <v>41.896999999999998</v>
      </c>
      <c r="HA49" s="1">
        <f t="shared" si="96"/>
        <v>1.3307503972730059</v>
      </c>
      <c r="HB49" s="1">
        <f t="shared" si="180"/>
        <v>0.2993035905717667</v>
      </c>
      <c r="HC49" s="1">
        <f t="shared" si="181"/>
        <v>-4.2583911247812925E-2</v>
      </c>
      <c r="HD49" s="3">
        <f t="shared" si="215"/>
        <v>-0.11875300419011303</v>
      </c>
      <c r="HE49" s="1">
        <f t="shared" si="216"/>
        <v>-5.5554006826703167E-2</v>
      </c>
      <c r="HF49" s="1">
        <f t="shared" si="97"/>
        <v>1.6172097107575653E-2</v>
      </c>
      <c r="HG49" s="1">
        <f t="shared" si="182"/>
        <v>1011.3204679753029</v>
      </c>
      <c r="HH49" s="1">
        <f t="shared" si="183"/>
        <v>-57.055076091160686</v>
      </c>
      <c r="HI49" s="1">
        <f t="shared" si="184"/>
        <v>299.30359057176668</v>
      </c>
      <c r="HJ49" s="2">
        <f t="shared" si="185"/>
        <v>150</v>
      </c>
      <c r="HK49" s="1">
        <f t="shared" si="217"/>
        <v>0</v>
      </c>
      <c r="HL49" s="3">
        <f t="shared" si="186"/>
        <v>0.27606231038250079</v>
      </c>
      <c r="HM49" s="1">
        <f t="shared" si="187"/>
        <v>-2.1497522557538473</v>
      </c>
      <c r="HN49" s="13">
        <f t="shared" si="218"/>
        <v>10</v>
      </c>
      <c r="HO49" s="13">
        <f t="shared" si="188"/>
        <v>10</v>
      </c>
      <c r="HP49" s="3">
        <f>IF($G48=$G49,HP48+HQ48,IF((HP48*((HO48-(($G48-$G49)/2))/(HO48+(($G48-$G49)/2))))&gt;0,(HP48*((HO48-(($G48-$G49)/2))/(HO48+(($G48-$G49)/2)))),0))</f>
        <v>1.7086040290661204E-2</v>
      </c>
      <c r="HQ49" s="17">
        <f t="shared" si="98"/>
        <v>9.6500000000000015E-4</v>
      </c>
      <c r="HR49" s="17">
        <f t="shared" si="99"/>
        <v>0</v>
      </c>
      <c r="HS49" s="17">
        <f t="shared" si="100"/>
        <v>0</v>
      </c>
      <c r="HT49" s="18">
        <f t="shared" si="225"/>
        <v>0</v>
      </c>
      <c r="HU49" s="18">
        <f t="shared" si="225"/>
        <v>0</v>
      </c>
      <c r="HV49" s="18">
        <f t="shared" si="102"/>
        <v>1.576000000000001</v>
      </c>
      <c r="HW49" s="3">
        <f t="shared" si="103"/>
        <v>9.1394318308555059E-4</v>
      </c>
      <c r="HX49" s="3"/>
      <c r="HY49" s="3"/>
      <c r="HZ49" s="3"/>
      <c r="IA49" s="3"/>
      <c r="IB49" s="3"/>
      <c r="IC49" s="3"/>
      <c r="ID49" s="1"/>
      <c r="IE49" s="15">
        <v>230</v>
      </c>
      <c r="IF49" s="3">
        <v>1.6349121015208336E-2</v>
      </c>
      <c r="IG49" s="15">
        <v>410.98743056573988</v>
      </c>
      <c r="IH49" s="4">
        <v>1.9228814875</v>
      </c>
    </row>
    <row r="50" spans="1:242" s="4" customFormat="1">
      <c r="A50" s="10">
        <v>31</v>
      </c>
      <c r="B50" s="10">
        <f t="shared" si="0"/>
        <v>105</v>
      </c>
      <c r="C50" s="10">
        <v>0</v>
      </c>
      <c r="D50" s="10">
        <v>-105</v>
      </c>
      <c r="E50" s="9">
        <f t="shared" si="104"/>
        <v>5</v>
      </c>
      <c r="F50" s="9">
        <f t="shared" si="105"/>
        <v>-5</v>
      </c>
      <c r="G50" s="10">
        <v>350</v>
      </c>
      <c r="H50" s="10">
        <f>H48+($B$8/$B$4)*($G48-$G50)</f>
        <v>1.576000000000001</v>
      </c>
      <c r="I50" s="12">
        <f t="shared" si="1"/>
        <v>-75.983369981435374</v>
      </c>
      <c r="J50" s="14">
        <f t="shared" si="2"/>
        <v>89.39977784643412</v>
      </c>
      <c r="K50" s="14">
        <f t="shared" si="3"/>
        <v>10.60022215356588</v>
      </c>
      <c r="L50" s="1">
        <f t="shared" si="4"/>
        <v>1.3361229596924642</v>
      </c>
      <c r="M50" s="1">
        <f t="shared" si="5"/>
        <v>-0.34380619969458759</v>
      </c>
      <c r="N50" s="1">
        <f t="shared" si="107"/>
        <v>0</v>
      </c>
      <c r="O50" s="1">
        <f t="shared" si="108"/>
        <v>0</v>
      </c>
      <c r="P50" s="1">
        <f t="shared" si="109"/>
        <v>0</v>
      </c>
      <c r="Q50" s="1">
        <f t="shared" si="190"/>
        <v>4.6501988705887766E-2</v>
      </c>
      <c r="R50" s="3">
        <f t="shared" si="6"/>
        <v>1.0667065892538997E-2</v>
      </c>
      <c r="S50" s="3">
        <f t="shared" si="110"/>
        <v>1006.9781197778966</v>
      </c>
      <c r="T50" s="3">
        <f t="shared" si="111"/>
        <v>0</v>
      </c>
      <c r="U50" s="3">
        <f t="shared" si="112"/>
        <v>0</v>
      </c>
      <c r="V50" s="1">
        <f t="shared" si="113"/>
        <v>150</v>
      </c>
      <c r="W50" s="1">
        <f t="shared" si="114"/>
        <v>2.1891631052343292E-5</v>
      </c>
      <c r="X50" s="3">
        <f t="shared" si="115"/>
        <v>0</v>
      </c>
      <c r="Y50" s="3">
        <f t="shared" si="116"/>
        <v>-1.4953113809778706</v>
      </c>
      <c r="Z50" s="13">
        <f t="shared" si="117"/>
        <v>455.36773920668702</v>
      </c>
      <c r="AA50" s="13">
        <f t="shared" si="118"/>
        <v>455.36773920668702</v>
      </c>
      <c r="AB50" s="3">
        <f>IF($G49=$G50,IF(AB48+AC49&gt;0,AB48+AC49,0),IF((AB48*((AA50-(($G49-$G50)/2))/(AA50+(($G49-$G50)/2))))&gt;0,(AB48*((AA50-(($G49-$G50)/2))/(AA50+(($G49-$G50)/2)))),0))</f>
        <v>2.0447584335120679E-2</v>
      </c>
      <c r="AC50" s="15">
        <f t="shared" si="7"/>
        <v>0</v>
      </c>
      <c r="AD50" s="16">
        <f t="shared" si="8"/>
        <v>7.1566545172922325E-2</v>
      </c>
      <c r="AE50" s="15">
        <f t="shared" si="9"/>
        <v>-1.8955478860058973E-2</v>
      </c>
      <c r="AF50" s="16">
        <f t="shared" si="10"/>
        <v>7.1566545172922325E-2</v>
      </c>
      <c r="AG50" s="16">
        <f t="shared" si="11"/>
        <v>-1.8955478860058973E-2</v>
      </c>
      <c r="AH50" s="16">
        <f t="shared" si="12"/>
        <v>1.6286110663128643</v>
      </c>
      <c r="AI50" s="3"/>
      <c r="AJ50" s="22">
        <f t="shared" si="13"/>
        <v>-35.961924902160042</v>
      </c>
      <c r="AK50" s="3">
        <f t="shared" si="14"/>
        <v>-49.378</v>
      </c>
      <c r="AL50" s="3">
        <f t="shared" si="15"/>
        <v>-62.795000000000002</v>
      </c>
      <c r="AM50" s="1">
        <f t="shared" si="16"/>
        <v>49.378</v>
      </c>
      <c r="AN50" s="1">
        <f t="shared" si="17"/>
        <v>55.622</v>
      </c>
      <c r="AO50" s="1">
        <f t="shared" si="18"/>
        <v>1.2208899563399855</v>
      </c>
      <c r="AP50" s="1">
        <f t="shared" si="120"/>
        <v>0</v>
      </c>
      <c r="AQ50" s="1">
        <f t="shared" si="121"/>
        <v>0</v>
      </c>
      <c r="AR50" s="3">
        <f t="shared" si="191"/>
        <v>-0.1176131558354339</v>
      </c>
      <c r="AS50" s="1">
        <f t="shared" si="192"/>
        <v>0</v>
      </c>
      <c r="AT50" s="1">
        <f t="shared" si="19"/>
        <v>2.0447584335120679E-2</v>
      </c>
      <c r="AU50" s="1">
        <f t="shared" si="122"/>
        <v>1014.3133090345843</v>
      </c>
      <c r="AV50" s="1">
        <f t="shared" si="123"/>
        <v>0</v>
      </c>
      <c r="AW50" s="1">
        <f t="shared" si="124"/>
        <v>0</v>
      </c>
      <c r="AX50" s="2">
        <f t="shared" si="125"/>
        <v>150</v>
      </c>
      <c r="AY50" s="1">
        <f t="shared" si="193"/>
        <v>6.6317983781307566E-5</v>
      </c>
      <c r="AZ50" s="3">
        <f t="shared" si="126"/>
        <v>0</v>
      </c>
      <c r="BA50" s="1">
        <f t="shared" si="127"/>
        <v>-3.0671376502681018</v>
      </c>
      <c r="BB50" s="13">
        <f t="shared" si="194"/>
        <v>308.32638704079613</v>
      </c>
      <c r="BC50" s="13">
        <f t="shared" si="128"/>
        <v>308.32638704079613</v>
      </c>
      <c r="BD50" s="3">
        <f>IF($G49=$G50,IF(BD48+BE49&gt;0,BD48+BE49,0),IF((BD48*((BC50-(($G49-$G50)/2))/(BC50+(($G49-$G50)/2))))&gt;0,(BD48*((BC50-(($G49-$G50)/2))/(BC50+(($G49-$G50)/2)))),0))</f>
        <v>1.5584952196646355E-2</v>
      </c>
      <c r="BE50" s="15">
        <f t="shared" si="20"/>
        <v>0</v>
      </c>
      <c r="BF50" s="16">
        <f t="shared" si="21"/>
        <v>5.4547332688262201E-2</v>
      </c>
      <c r="BG50" s="15">
        <f t="shared" si="22"/>
        <v>-1.1011885652864395E-2</v>
      </c>
      <c r="BH50" s="16">
        <f t="shared" si="219"/>
        <v>5.4547332688262201E-2</v>
      </c>
      <c r="BI50" s="16">
        <f t="shared" si="219"/>
        <v>-1.1011885652864395E-2</v>
      </c>
      <c r="BJ50" s="16">
        <f t="shared" si="24"/>
        <v>1.6195354470353986</v>
      </c>
      <c r="BK50" s="3">
        <f t="shared" si="25"/>
        <v>-4.8626321384743244E-3</v>
      </c>
      <c r="BL50" s="22">
        <f t="shared" si="26"/>
        <v>-49.189292118217139</v>
      </c>
      <c r="BM50" s="3">
        <f t="shared" si="27"/>
        <v>-62.606000000000002</v>
      </c>
      <c r="BN50" s="3">
        <f t="shared" si="28"/>
        <v>-76.022000000000006</v>
      </c>
      <c r="BO50" s="1">
        <f t="shared" si="29"/>
        <v>62.606000000000002</v>
      </c>
      <c r="BP50" s="1">
        <f t="shared" si="30"/>
        <v>42.393999999999998</v>
      </c>
      <c r="BQ50" s="1">
        <f t="shared" si="31"/>
        <v>1.3825606090268179</v>
      </c>
      <c r="BR50" s="1">
        <f t="shared" si="130"/>
        <v>0</v>
      </c>
      <c r="BS50" s="1">
        <f t="shared" si="131"/>
        <v>0</v>
      </c>
      <c r="BT50" s="3">
        <f t="shared" si="195"/>
        <v>-0.11883051983989809</v>
      </c>
      <c r="BU50" s="1">
        <f t="shared" si="196"/>
        <v>0</v>
      </c>
      <c r="BV50" s="1">
        <f t="shared" si="32"/>
        <v>1.5584952196646355E-2</v>
      </c>
      <c r="BW50" s="1">
        <f t="shared" si="132"/>
        <v>1010.9094665376523</v>
      </c>
      <c r="BX50" s="1">
        <f t="shared" si="133"/>
        <v>0</v>
      </c>
      <c r="BY50" s="1">
        <f t="shared" si="134"/>
        <v>0</v>
      </c>
      <c r="BZ50" s="2">
        <f t="shared" si="135"/>
        <v>150</v>
      </c>
      <c r="CA50" s="1">
        <f t="shared" si="197"/>
        <v>5.08631287617637E-5</v>
      </c>
      <c r="CB50" s="3">
        <f t="shared" si="136"/>
        <v>0</v>
      </c>
      <c r="CC50" s="1">
        <f t="shared" si="137"/>
        <v>-2.3377428294969533</v>
      </c>
      <c r="CD50" s="13">
        <f t="shared" si="198"/>
        <v>306.40962473315886</v>
      </c>
      <c r="CE50" s="13">
        <f t="shared" si="138"/>
        <v>306.40962473315886</v>
      </c>
      <c r="CF50" s="3">
        <f>IF($G49=$G50,IF(CF48+CG49&gt;0,CF48+CG49,0),IF((CF48*((CE50-(($G49-$G50)/2))/(CE50+(($G49-$G50)/2))))&gt;0,(CF48*((CE50-(($G49-$G50)/2))/(CE50+(($G49-$G50)/2)))),0))</f>
        <v>1.7986326716613769E-2</v>
      </c>
      <c r="CG50" s="15">
        <f t="shared" si="33"/>
        <v>0</v>
      </c>
      <c r="CH50" s="16">
        <f t="shared" si="34"/>
        <v>6.2952143508148151E-2</v>
      </c>
      <c r="CI50" s="15">
        <f t="shared" si="35"/>
        <v>-1.4666811148299338E-2</v>
      </c>
      <c r="CJ50" s="16">
        <f t="shared" si="220"/>
        <v>6.2952143508148151E-2</v>
      </c>
      <c r="CK50" s="16">
        <f t="shared" si="220"/>
        <v>-1.4666811148299338E-2</v>
      </c>
      <c r="CL50" s="16">
        <f t="shared" si="37"/>
        <v>1.6242853323598498</v>
      </c>
      <c r="CM50" s="3">
        <f t="shared" si="38"/>
        <v>2.4013745199674141E-3</v>
      </c>
      <c r="CN50" s="22">
        <f t="shared" si="39"/>
        <v>-42.657055729704737</v>
      </c>
      <c r="CO50" s="3">
        <f t="shared" si="40"/>
        <v>-56.073</v>
      </c>
      <c r="CP50" s="3">
        <f t="shared" si="41"/>
        <v>-69.489999999999995</v>
      </c>
      <c r="CQ50" s="1">
        <f t="shared" si="42"/>
        <v>56.073</v>
      </c>
      <c r="CR50" s="1">
        <f t="shared" si="43"/>
        <v>48.927</v>
      </c>
      <c r="CS50" s="1">
        <f t="shared" si="44"/>
        <v>1.3109115602763908</v>
      </c>
      <c r="CT50" s="1">
        <f t="shared" si="140"/>
        <v>0</v>
      </c>
      <c r="CU50" s="1">
        <f t="shared" si="141"/>
        <v>0</v>
      </c>
      <c r="CV50" s="3">
        <f t="shared" si="199"/>
        <v>-0.11113571187916213</v>
      </c>
      <c r="CW50" s="1">
        <f t="shared" si="200"/>
        <v>0</v>
      </c>
      <c r="CX50" s="1">
        <f t="shared" si="45"/>
        <v>1.7986326716613769E-2</v>
      </c>
      <c r="CY50" s="1">
        <f t="shared" si="142"/>
        <v>1012.5904287016297</v>
      </c>
      <c r="CZ50" s="1">
        <f t="shared" si="143"/>
        <v>0</v>
      </c>
      <c r="DA50" s="1">
        <f t="shared" si="144"/>
        <v>0</v>
      </c>
      <c r="DB50" s="2">
        <f t="shared" si="145"/>
        <v>150</v>
      </c>
      <c r="DC50" s="1">
        <f t="shared" si="201"/>
        <v>5.9094183944043835E-5</v>
      </c>
      <c r="DD50" s="3">
        <f t="shared" si="146"/>
        <v>0</v>
      </c>
      <c r="DE50" s="1">
        <f t="shared" si="147"/>
        <v>-2.6979490074920651</v>
      </c>
      <c r="DF50" s="13">
        <f t="shared" si="202"/>
        <v>304.36712238288936</v>
      </c>
      <c r="DG50" s="13">
        <f t="shared" si="148"/>
        <v>304.36712238288936</v>
      </c>
      <c r="DH50" s="3">
        <f>IF($G49=$G50,IF(DH48+DI49&gt;0,DH48+DI49,0),IF((DH48*((DG50-(($G49-$G50)/2))/(DG50+(($G49-$G50)/2))))&gt;0,(DH48*((DG50-(($G49-$G50)/2))/(DG50+(($G49-$G50)/2)))),0))</f>
        <v>1.6990058288861572E-2</v>
      </c>
      <c r="DI50" s="15">
        <f t="shared" si="46"/>
        <v>0</v>
      </c>
      <c r="DJ50" s="16">
        <f t="shared" si="47"/>
        <v>5.9465204011015453E-2</v>
      </c>
      <c r="DK50" s="15">
        <f t="shared" si="48"/>
        <v>-1.3087011428836753E-2</v>
      </c>
      <c r="DL50" s="16">
        <f t="shared" si="221"/>
        <v>5.9465204011015453E-2</v>
      </c>
      <c r="DM50" s="16">
        <f t="shared" si="221"/>
        <v>-1.3087011428836753E-2</v>
      </c>
      <c r="DN50" s="16">
        <f t="shared" si="50"/>
        <v>1.6223781925821796</v>
      </c>
      <c r="DO50" s="3">
        <f t="shared" si="51"/>
        <v>-9.9626842775219632E-4</v>
      </c>
      <c r="DP50" s="22">
        <f t="shared" si="52"/>
        <v>-45.367112333693882</v>
      </c>
      <c r="DQ50" s="3">
        <f t="shared" si="53"/>
        <v>-58.783999999999999</v>
      </c>
      <c r="DR50" s="3">
        <f t="shared" si="54"/>
        <v>-72.2</v>
      </c>
      <c r="DS50" s="1">
        <f t="shared" si="55"/>
        <v>58.783999999999999</v>
      </c>
      <c r="DT50" s="1">
        <f t="shared" si="56"/>
        <v>46.216000000000001</v>
      </c>
      <c r="DU50" s="1">
        <f t="shared" si="57"/>
        <v>1.3420591177001793</v>
      </c>
      <c r="DV50" s="1">
        <f t="shared" si="150"/>
        <v>0</v>
      </c>
      <c r="DW50" s="1">
        <f t="shared" si="151"/>
        <v>0</v>
      </c>
      <c r="DX50" s="3">
        <f t="shared" si="203"/>
        <v>-0.11626099583845677</v>
      </c>
      <c r="DY50" s="1">
        <f t="shared" si="204"/>
        <v>0</v>
      </c>
      <c r="DZ50" s="1">
        <f t="shared" si="58"/>
        <v>1.6990058288861572E-2</v>
      </c>
      <c r="EA50" s="1">
        <f t="shared" si="152"/>
        <v>1011.8930408022031</v>
      </c>
      <c r="EB50" s="1">
        <f t="shared" si="153"/>
        <v>0</v>
      </c>
      <c r="EC50" s="1">
        <f t="shared" si="154"/>
        <v>0</v>
      </c>
      <c r="ED50" s="2">
        <f t="shared" si="155"/>
        <v>150</v>
      </c>
      <c r="EE50" s="1">
        <f t="shared" si="205"/>
        <v>5.5143133593350822E-5</v>
      </c>
      <c r="EF50" s="3">
        <f t="shared" si="156"/>
        <v>0</v>
      </c>
      <c r="EG50" s="1">
        <f t="shared" si="157"/>
        <v>-2.5485087433292359</v>
      </c>
      <c r="EH50" s="13">
        <f t="shared" si="206"/>
        <v>308.10832068691576</v>
      </c>
      <c r="EI50" s="13">
        <f t="shared" si="158"/>
        <v>308.10832068691576</v>
      </c>
      <c r="EJ50" s="3">
        <f>IF($G49=$G50,IF(EJ48+EK49&gt;0,EJ48+EK49,0),IF((EJ48*((EI50-(($G49-$G50)/2))/(EI50+(($G49-$G50)/2))))&gt;0,(EJ48*((EI50-(($G49-$G50)/2))/(EI50+(($G49-$G50)/2)))),0))</f>
        <v>1.7601018832308499E-2</v>
      </c>
      <c r="EK50" s="15">
        <f t="shared" si="59"/>
        <v>0</v>
      </c>
      <c r="EL50" s="16">
        <f t="shared" si="60"/>
        <v>6.1603565913079701E-2</v>
      </c>
      <c r="EM50" s="15">
        <f t="shared" si="61"/>
        <v>-1.4045149271677122E-2</v>
      </c>
      <c r="EN50" s="16">
        <f t="shared" si="222"/>
        <v>6.1603565913079701E-2</v>
      </c>
      <c r="EO50" s="16">
        <f t="shared" si="222"/>
        <v>-1.4045149271677122E-2</v>
      </c>
      <c r="EP50" s="16">
        <f t="shared" si="63"/>
        <v>1.6235584166414037</v>
      </c>
      <c r="EQ50" s="3">
        <f t="shared" si="64"/>
        <v>6.1096054344692702E-4</v>
      </c>
      <c r="ER50" s="22">
        <f t="shared" si="65"/>
        <v>-43.705173031571405</v>
      </c>
      <c r="ES50" s="3">
        <f t="shared" si="66"/>
        <v>-57.122</v>
      </c>
      <c r="ET50" s="3">
        <f t="shared" si="67"/>
        <v>-70.537999999999997</v>
      </c>
      <c r="EU50" s="1">
        <f t="shared" si="68"/>
        <v>57.122</v>
      </c>
      <c r="EV50" s="1">
        <f t="shared" si="69"/>
        <v>47.878</v>
      </c>
      <c r="EW50" s="1">
        <f t="shared" si="70"/>
        <v>1.3231939405030222</v>
      </c>
      <c r="EX50" s="1">
        <f t="shared" si="160"/>
        <v>0</v>
      </c>
      <c r="EY50" s="1">
        <f t="shared" si="161"/>
        <v>0</v>
      </c>
      <c r="EZ50" s="3">
        <f t="shared" si="207"/>
        <v>-0.11558593899472082</v>
      </c>
      <c r="FA50" s="1">
        <f t="shared" si="208"/>
        <v>0</v>
      </c>
      <c r="FB50" s="1">
        <f t="shared" si="71"/>
        <v>1.7601018832308499E-2</v>
      </c>
      <c r="FC50" s="1">
        <f t="shared" si="162"/>
        <v>1012.3207131826159</v>
      </c>
      <c r="FD50" s="1">
        <f t="shared" si="163"/>
        <v>0</v>
      </c>
      <c r="FE50" s="1">
        <f t="shared" si="164"/>
        <v>0</v>
      </c>
      <c r="FF50" s="2">
        <f t="shared" si="165"/>
        <v>150</v>
      </c>
      <c r="FG50" s="1">
        <f t="shared" si="209"/>
        <v>5.6954206158982976E-5</v>
      </c>
      <c r="FH50" s="3">
        <f t="shared" si="166"/>
        <v>0</v>
      </c>
      <c r="FI50" s="1">
        <f t="shared" si="167"/>
        <v>-2.6401528248462749</v>
      </c>
      <c r="FJ50" s="13">
        <f t="shared" si="210"/>
        <v>309.03808549585796</v>
      </c>
      <c r="FK50" s="13">
        <f t="shared" si="168"/>
        <v>309.03808549585796</v>
      </c>
      <c r="FL50" s="3">
        <f>IF($G49=$G50,IF(FL48+FM49&gt;0,FL48+FM49,0),IF((FL48*((FK50-(($G49-$G50)/2))/(FK50+(($G49-$G50)/2))))&gt;0,(FL48*((FK50-(($G49-$G50)/2))/(FK50+(($G49-$G50)/2)))),0))</f>
        <v>1.7294319992083425E-2</v>
      </c>
      <c r="FM50" s="15">
        <f t="shared" si="72"/>
        <v>0</v>
      </c>
      <c r="FN50" s="16">
        <f t="shared" si="73"/>
        <v>6.0530119972291949E-2</v>
      </c>
      <c r="FO50" s="15">
        <f t="shared" si="74"/>
        <v>-1.3559938652331825E-2</v>
      </c>
      <c r="FP50" s="16">
        <f t="shared" si="223"/>
        <v>6.0530119972291949E-2</v>
      </c>
      <c r="FQ50" s="16">
        <f t="shared" si="223"/>
        <v>-1.3559938652331825E-2</v>
      </c>
      <c r="FR50" s="16">
        <f t="shared" si="76"/>
        <v>1.6229701813199611</v>
      </c>
      <c r="FS50" s="3">
        <f t="shared" si="77"/>
        <v>-3.0669884022507463E-4</v>
      </c>
      <c r="FT50" s="22">
        <f t="shared" si="78"/>
        <v>-44.539457441510081</v>
      </c>
      <c r="FU50" s="3">
        <f t="shared" si="79"/>
        <v>-57.956000000000003</v>
      </c>
      <c r="FV50" s="3">
        <f t="shared" si="80"/>
        <v>-71.372</v>
      </c>
      <c r="FW50" s="1">
        <f t="shared" si="81"/>
        <v>57.956000000000003</v>
      </c>
      <c r="FX50" s="1">
        <f t="shared" si="82"/>
        <v>47.043999999999997</v>
      </c>
      <c r="FY50" s="1">
        <f t="shared" si="83"/>
        <v>1.3328245796180513</v>
      </c>
      <c r="FZ50" s="1">
        <f t="shared" si="170"/>
        <v>0</v>
      </c>
      <c r="GA50" s="1">
        <f t="shared" si="171"/>
        <v>0</v>
      </c>
      <c r="GB50" s="3">
        <f t="shared" si="211"/>
        <v>-0.11800562929983684</v>
      </c>
      <c r="GC50" s="1">
        <f t="shared" si="212"/>
        <v>0</v>
      </c>
      <c r="GD50" s="1">
        <f t="shared" si="84"/>
        <v>1.7294319992083425E-2</v>
      </c>
      <c r="GE50" s="1">
        <f t="shared" si="172"/>
        <v>1012.1060239944584</v>
      </c>
      <c r="GF50" s="1">
        <f t="shared" si="173"/>
        <v>0</v>
      </c>
      <c r="GG50" s="1">
        <f t="shared" si="174"/>
        <v>0</v>
      </c>
      <c r="GH50" s="2">
        <f t="shared" si="175"/>
        <v>150</v>
      </c>
      <c r="GI50" s="1">
        <f t="shared" si="213"/>
        <v>5.756187333770951E-5</v>
      </c>
      <c r="GJ50" s="3">
        <f t="shared" si="176"/>
        <v>0</v>
      </c>
      <c r="GK50" s="1">
        <f t="shared" si="177"/>
        <v>-2.5941479988125136</v>
      </c>
      <c r="GL50" s="13">
        <f t="shared" si="214"/>
        <v>300.44748353861678</v>
      </c>
      <c r="GM50" s="13">
        <f t="shared" si="178"/>
        <v>300.44748353861678</v>
      </c>
      <c r="GN50" s="3">
        <f>IF($G49=$G50,IF(GN48+GO49&gt;0,GN48+GO49,0),IF((GN48*((GM50-(($G49-$G50)/2))/(GM50+(($G49-$G50)/2))))&gt;0,(GN48*((GM50-(($G49-$G50)/2))/(GM50+(($G49-$G50)/2)))),0))</f>
        <v>1.7462934558545362E-2</v>
      </c>
      <c r="GO50" s="15">
        <f t="shared" si="85"/>
        <v>0</v>
      </c>
      <c r="GP50" s="16">
        <f t="shared" si="86"/>
        <v>6.1120270954908719E-2</v>
      </c>
      <c r="GQ50" s="15">
        <f t="shared" si="87"/>
        <v>-1.3825638495934347E-2</v>
      </c>
      <c r="GR50" s="16">
        <f t="shared" si="224"/>
        <v>6.1120270954908719E-2</v>
      </c>
      <c r="GS50" s="16">
        <f t="shared" si="224"/>
        <v>-1.3825638495934347E-2</v>
      </c>
      <c r="GT50" s="16">
        <f t="shared" si="89"/>
        <v>1.6232946324589754</v>
      </c>
      <c r="GU50" s="3">
        <f t="shared" si="90"/>
        <v>1.6861456646193734E-4</v>
      </c>
      <c r="GV50" s="22">
        <f t="shared" si="91"/>
        <v>-44.080790874709479</v>
      </c>
      <c r="GW50" s="3">
        <f t="shared" si="92"/>
        <v>-57.497</v>
      </c>
      <c r="GX50" s="3">
        <f t="shared" si="93"/>
        <v>-70.914000000000001</v>
      </c>
      <c r="GY50" s="1">
        <f t="shared" si="94"/>
        <v>57.497</v>
      </c>
      <c r="GZ50" s="1">
        <f t="shared" si="95"/>
        <v>47.503</v>
      </c>
      <c r="HA50" s="1">
        <f t="shared" si="96"/>
        <v>1.3275534845394517</v>
      </c>
      <c r="HB50" s="1">
        <f t="shared" si="180"/>
        <v>0</v>
      </c>
      <c r="HC50" s="1">
        <f t="shared" si="181"/>
        <v>0</v>
      </c>
      <c r="HD50" s="3">
        <f t="shared" si="215"/>
        <v>-0.11875300419011303</v>
      </c>
      <c r="HE50" s="1">
        <f t="shared" si="216"/>
        <v>0</v>
      </c>
      <c r="HF50" s="1">
        <f t="shared" si="97"/>
        <v>1.7462934558545362E-2</v>
      </c>
      <c r="HG50" s="1">
        <f t="shared" si="182"/>
        <v>1012.2240541909817</v>
      </c>
      <c r="HH50" s="1">
        <f t="shared" si="183"/>
        <v>0</v>
      </c>
      <c r="HI50" s="1">
        <f t="shared" si="184"/>
        <v>0</v>
      </c>
      <c r="HJ50" s="2">
        <f t="shared" si="185"/>
        <v>150</v>
      </c>
      <c r="HK50" s="1">
        <f t="shared" si="217"/>
        <v>5.6240109390045393E-5</v>
      </c>
      <c r="HL50" s="3">
        <f t="shared" si="186"/>
        <v>0</v>
      </c>
      <c r="HM50" s="1">
        <f t="shared" si="187"/>
        <v>-2.6194401837818044</v>
      </c>
      <c r="HN50" s="13">
        <f t="shared" si="218"/>
        <v>310.50676728655748</v>
      </c>
      <c r="HO50" s="13">
        <f t="shared" si="188"/>
        <v>310.50676728655748</v>
      </c>
      <c r="HP50" s="3">
        <f>IF($G49=$G50,IF(HP48+HQ49&gt;0,HP48+HQ49,0),IF((HP48*((HO50-(($G49-$G50)/2))/(HO50+(($G49-$G50)/2))))&gt;0,(HP48*((HO50-(($G49-$G50)/2))/(HO50+(($G49-$G50)/2)))),0))</f>
        <v>1.8395338363000491E-2</v>
      </c>
      <c r="HQ50" s="15">
        <f t="shared" si="98"/>
        <v>0</v>
      </c>
      <c r="HR50" s="16">
        <f t="shared" si="99"/>
        <v>6.4383684270501673E-2</v>
      </c>
      <c r="HS50" s="15">
        <f t="shared" si="100"/>
        <v>-1.53414463369491E-2</v>
      </c>
      <c r="HT50" s="16">
        <f t="shared" si="225"/>
        <v>6.4383684270501673E-2</v>
      </c>
      <c r="HU50" s="16">
        <f t="shared" si="225"/>
        <v>-1.53414463369491E-2</v>
      </c>
      <c r="HV50" s="16">
        <f t="shared" si="102"/>
        <v>1.6250422379335536</v>
      </c>
      <c r="HW50" s="3">
        <f t="shared" si="103"/>
        <v>9.324038044551293E-4</v>
      </c>
      <c r="HX50" s="3"/>
      <c r="HY50" s="3"/>
      <c r="HZ50" s="3"/>
      <c r="IA50" s="3"/>
      <c r="IB50" s="3"/>
      <c r="IC50" s="3"/>
      <c r="ID50" s="1"/>
      <c r="IE50" s="17">
        <v>235</v>
      </c>
      <c r="IF50" s="20">
        <v>1.6550973862083332E-2</v>
      </c>
      <c r="IG50" s="17">
        <v>411.73613360248834</v>
      </c>
      <c r="IH50" s="21">
        <v>1.9166320249999995</v>
      </c>
    </row>
    <row r="51" spans="1:242" s="4" customFormat="1">
      <c r="A51" s="10">
        <v>32</v>
      </c>
      <c r="B51" s="10">
        <f t="shared" ref="B51:B82" si="226">C51-D51</f>
        <v>105</v>
      </c>
      <c r="C51" s="10">
        <v>0</v>
      </c>
      <c r="D51" s="10">
        <v>-105</v>
      </c>
      <c r="E51" s="9">
        <f t="shared" si="104"/>
        <v>0</v>
      </c>
      <c r="F51" s="9">
        <f t="shared" si="105"/>
        <v>0</v>
      </c>
      <c r="G51" s="10">
        <v>345</v>
      </c>
      <c r="H51" s="10">
        <f>H50+($B$8/$B$4)*($G50-$G51)</f>
        <v>1.583500000000001</v>
      </c>
      <c r="I51" s="12">
        <f t="shared" ref="I51:I82" si="227">IF((-H51*$D$13)-$D$15/2&gt;D51,(-H51*$D$13)-$D$15/2,$D51)</f>
        <v>-76.281118849375275</v>
      </c>
      <c r="J51" s="14">
        <f t="shared" ref="J51:J82" si="228">IF(-I51&lt;$B51,-I51+($D$15/2),$B51)</f>
        <v>89.697526714374021</v>
      </c>
      <c r="K51" s="14">
        <f t="shared" ref="K51:K82" si="229">IF(-(J51+$D$19)&gt;0,-(J51+$D$19),0)</f>
        <v>10.302473285625979</v>
      </c>
      <c r="L51" s="1">
        <f t="shared" ref="L51:L82" si="230">$H51-((((P52/$B$4)+$B$12)*(($D$15/2)*(($D$15/3)+(I51-$D51))))+(($B$12*(I51-$D51)^2)/2))/($C51-$D51)</f>
        <v>1.3468681996906582</v>
      </c>
      <c r="M51" s="1">
        <f t="shared" ref="M51:M82" si="231">(L51+(((P52/$B$4)+$B$12)*($D$15/2)))*($B$10/$B$11)+(I51*($B$11-$B$10)/$B$11)</f>
        <v>-0.3411815032106682</v>
      </c>
      <c r="N51" s="1">
        <f t="shared" si="107"/>
        <v>0.21490479996387979</v>
      </c>
      <c r="O51" s="1">
        <f t="shared" si="108"/>
        <v>5.3912315658297759E-2</v>
      </c>
      <c r="P51" s="1">
        <f t="shared" si="109"/>
        <v>9.9915975781737776E-3</v>
      </c>
      <c r="Q51" s="1">
        <f t="shared" si="190"/>
        <v>4.6501988705887766E-2</v>
      </c>
      <c r="R51" s="3">
        <f t="shared" ref="R51:R82" si="232">(I51-$D51)*$B$14/($C51-$D51)</f>
        <v>1.0557607737277281E-2</v>
      </c>
      <c r="S51" s="3">
        <f t="shared" si="110"/>
        <v>1007.4286357704357</v>
      </c>
      <c r="T51" s="3">
        <f t="shared" si="111"/>
        <v>55.369026427384966</v>
      </c>
      <c r="U51" s="3">
        <f t="shared" si="112"/>
        <v>214.90479996387978</v>
      </c>
      <c r="V51" s="1">
        <f t="shared" si="113"/>
        <v>150</v>
      </c>
      <c r="W51" s="1">
        <f t="shared" si="114"/>
        <v>2.1891631052343638E-5</v>
      </c>
      <c r="X51" s="3">
        <f t="shared" si="115"/>
        <v>0.22337084596200529</v>
      </c>
      <c r="Y51" s="3">
        <f t="shared" si="116"/>
        <v>-1.0042557646752617</v>
      </c>
      <c r="Z51" s="13">
        <f t="shared" si="117"/>
        <v>305.82638704079864</v>
      </c>
      <c r="AA51" s="13">
        <f t="shared" si="118"/>
        <v>305.82638704079864</v>
      </c>
      <c r="AB51" s="3">
        <f>IF($G50=$G51,IF(AB50+AC50&gt;0,AB50+AC50,0),IF((AB50*((AA51-(($G50-$G51)/2))/(AA51+(($G50-$G51)/2))))&gt;0,(AB50*((AA51-(($G50-$G51)/2))/(AA51+(($G50-$G51)/2)))),0))</f>
        <v>2.0115994416214141E-2</v>
      </c>
      <c r="AC51" s="15">
        <f t="shared" ref="AC51:AC82" si="233">(($D51-$D52)/$B51)*0.0386/2</f>
        <v>0</v>
      </c>
      <c r="AD51" s="15">
        <f t="shared" ref="AD51:AD82" si="234">(AB51/$B$14)*$B$12*$E51</f>
        <v>0</v>
      </c>
      <c r="AE51" s="15">
        <f t="shared" ref="AE51:AE82" si="235">((AB51/$B$14)^2)*$B$12*$F51/2</f>
        <v>0</v>
      </c>
      <c r="AF51" s="16">
        <f t="shared" ref="AF51:AF82" si="236">AF50+AD51</f>
        <v>7.1566545172922325E-2</v>
      </c>
      <c r="AG51" s="16">
        <f t="shared" ref="AG51:AG82" si="237">AG50+AE51</f>
        <v>-1.8955478860058973E-2</v>
      </c>
      <c r="AH51" s="16">
        <f t="shared" ref="AH51:AH82" si="238">$H51+AF51+AG51</f>
        <v>1.6361110663128644</v>
      </c>
      <c r="AI51" s="3"/>
      <c r="AJ51" s="22">
        <f t="shared" si="13"/>
        <v>-36.863918204885081</v>
      </c>
      <c r="AK51" s="3">
        <f t="shared" si="14"/>
        <v>-50.28</v>
      </c>
      <c r="AL51" s="3">
        <f t="shared" si="15"/>
        <v>-63.697000000000003</v>
      </c>
      <c r="AM51" s="1">
        <f t="shared" si="16"/>
        <v>50.28</v>
      </c>
      <c r="AN51" s="1">
        <f t="shared" si="17"/>
        <v>54.72</v>
      </c>
      <c r="AO51" s="1">
        <f t="shared" si="18"/>
        <v>1.2412586376855494</v>
      </c>
      <c r="AP51" s="1">
        <f t="shared" si="120"/>
        <v>0.40737362691127821</v>
      </c>
      <c r="AQ51" s="1">
        <f t="shared" si="121"/>
        <v>2.9648917415302817E-2</v>
      </c>
      <c r="AR51" s="3">
        <f t="shared" si="191"/>
        <v>-0.1176131558354339</v>
      </c>
      <c r="AS51" s="1">
        <f t="shared" si="192"/>
        <v>-9.756030152094268E-2</v>
      </c>
      <c r="AT51" s="1">
        <f t="shared" si="19"/>
        <v>2.0115994416214141E-2</v>
      </c>
      <c r="AU51" s="1">
        <f t="shared" si="122"/>
        <v>1014.0811960913499</v>
      </c>
      <c r="AV51" s="1">
        <f t="shared" si="123"/>
        <v>-100.19638086803855</v>
      </c>
      <c r="AW51" s="1">
        <f t="shared" si="124"/>
        <v>407.37362691127822</v>
      </c>
      <c r="AX51" s="2">
        <f t="shared" si="125"/>
        <v>142.85714285714286</v>
      </c>
      <c r="AY51" s="1">
        <f t="shared" si="193"/>
        <v>6.5594656860343267E-5</v>
      </c>
      <c r="AZ51" s="3">
        <f t="shared" si="126"/>
        <v>2.5878123612404949E-2</v>
      </c>
      <c r="BA51" s="1">
        <f t="shared" si="127"/>
        <v>-2.8478353644181866</v>
      </c>
      <c r="BB51" s="13">
        <f t="shared" si="194"/>
        <v>303.90962473315972</v>
      </c>
      <c r="BC51" s="13">
        <f t="shared" si="128"/>
        <v>303.90962473315972</v>
      </c>
      <c r="BD51" s="3">
        <f>IF($G50=$G51,IF(BD50+BE50&gt;0,BD50+BE50,0),IF((BD50*((BC51-(($G50-$G51)/2))/(BC51+(($G50-$G51)/2))))&gt;0,(BD50*((BC51-(($G50-$G51)/2))/(BC51+(($G50-$G51)/2)))),0))</f>
        <v>1.5330636552837536E-2</v>
      </c>
      <c r="BE51" s="15">
        <f t="shared" si="20"/>
        <v>0</v>
      </c>
      <c r="BF51" s="15">
        <f t="shared" si="21"/>
        <v>0</v>
      </c>
      <c r="BG51" s="15">
        <f t="shared" si="22"/>
        <v>0</v>
      </c>
      <c r="BH51" s="16">
        <f t="shared" ref="BH51:BI66" si="239">BH50+BF51</f>
        <v>5.4547332688262201E-2</v>
      </c>
      <c r="BI51" s="16">
        <f t="shared" si="239"/>
        <v>-1.1011885652864395E-2</v>
      </c>
      <c r="BJ51" s="16">
        <f t="shared" si="24"/>
        <v>1.6270354470353987</v>
      </c>
      <c r="BK51" s="3">
        <f t="shared" ref="BK51:BK82" si="240">BD51-AB51</f>
        <v>-4.7853578633766051E-3</v>
      </c>
      <c r="BL51" s="22">
        <f t="shared" si="26"/>
        <v>-49.881083377282579</v>
      </c>
      <c r="BM51" s="3">
        <f t="shared" si="27"/>
        <v>-63.296999999999997</v>
      </c>
      <c r="BN51" s="3">
        <f t="shared" si="28"/>
        <v>-76.713999999999999</v>
      </c>
      <c r="BO51" s="1">
        <f t="shared" si="29"/>
        <v>63.296999999999997</v>
      </c>
      <c r="BP51" s="1">
        <f t="shared" si="30"/>
        <v>41.703000000000003</v>
      </c>
      <c r="BQ51" s="1">
        <f t="shared" si="31"/>
        <v>1.397465847848369</v>
      </c>
      <c r="BR51" s="1">
        <f t="shared" si="130"/>
        <v>0.29810477643102296</v>
      </c>
      <c r="BS51" s="1">
        <f t="shared" si="131"/>
        <v>-4.1178091392660751E-2</v>
      </c>
      <c r="BT51" s="3">
        <f t="shared" si="195"/>
        <v>-0.11883051983989809</v>
      </c>
      <c r="BU51" s="1">
        <f t="shared" si="196"/>
        <v>-9.0337491028952902E-2</v>
      </c>
      <c r="BV51" s="1">
        <f t="shared" si="32"/>
        <v>1.5330636552837536E-2</v>
      </c>
      <c r="BW51" s="1">
        <f t="shared" si="132"/>
        <v>1010.7314455869863</v>
      </c>
      <c r="BX51" s="1">
        <f t="shared" si="133"/>
        <v>-92.778410036555201</v>
      </c>
      <c r="BY51" s="1">
        <f t="shared" si="134"/>
        <v>298.10477643102297</v>
      </c>
      <c r="BZ51" s="2">
        <f t="shared" si="135"/>
        <v>142.85714285714286</v>
      </c>
      <c r="CA51" s="1">
        <f t="shared" si="197"/>
        <v>4.9952410452803323E-5</v>
      </c>
      <c r="CB51" s="3">
        <f t="shared" si="136"/>
        <v>3.5949450480126613E-2</v>
      </c>
      <c r="CC51" s="1">
        <f t="shared" si="137"/>
        <v>-2.1541414856395216</v>
      </c>
      <c r="CD51" s="13">
        <f t="shared" si="198"/>
        <v>301.86712238288834</v>
      </c>
      <c r="CE51" s="13">
        <f t="shared" si="138"/>
        <v>301.86712238288834</v>
      </c>
      <c r="CF51" s="3">
        <f>IF($G50=$G51,IF(CF50+CG50&gt;0,CF50+CG50,0),IF((CF50*((CE51-(($G50-$G51)/2))/(CE51+(($G50-$G51)/2))))&gt;0,(CF50*((CE51-(($G50-$G51)/2))/(CE51+(($G50-$G51)/2)))),0))</f>
        <v>1.769085579689355E-2</v>
      </c>
      <c r="CG51" s="15">
        <f t="shared" si="33"/>
        <v>0</v>
      </c>
      <c r="CH51" s="15">
        <f t="shared" si="34"/>
        <v>0</v>
      </c>
      <c r="CI51" s="15">
        <f t="shared" si="35"/>
        <v>0</v>
      </c>
      <c r="CJ51" s="16">
        <f t="shared" ref="CJ51:CK66" si="241">CJ50+CH51</f>
        <v>6.2952143508148151E-2</v>
      </c>
      <c r="CK51" s="16">
        <f t="shared" si="241"/>
        <v>-1.4666811148299338E-2</v>
      </c>
      <c r="CL51" s="16">
        <f t="shared" si="37"/>
        <v>1.6317853323598499</v>
      </c>
      <c r="CM51" s="3">
        <f t="shared" ref="CM51:CM82" si="242">CF51-BD51</f>
        <v>2.3602192440560135E-3</v>
      </c>
      <c r="CN51" s="22">
        <f t="shared" si="39"/>
        <v>-43.460797868840054</v>
      </c>
      <c r="CO51" s="3">
        <f t="shared" si="40"/>
        <v>-56.877000000000002</v>
      </c>
      <c r="CP51" s="3">
        <f t="shared" si="41"/>
        <v>-70.293999999999997</v>
      </c>
      <c r="CQ51" s="1">
        <f t="shared" si="42"/>
        <v>56.877000000000002</v>
      </c>
      <c r="CR51" s="1">
        <f t="shared" si="43"/>
        <v>48.122999999999998</v>
      </c>
      <c r="CS51" s="1">
        <f t="shared" si="44"/>
        <v>1.3283385255840874</v>
      </c>
      <c r="CT51" s="1">
        <f t="shared" si="140"/>
        <v>0.34853930615393214</v>
      </c>
      <c r="CU51" s="1">
        <f t="shared" si="141"/>
        <v>-4.1345911205739494E-2</v>
      </c>
      <c r="CV51" s="3">
        <f t="shared" si="199"/>
        <v>-0.11113571187916213</v>
      </c>
      <c r="CW51" s="1">
        <f t="shared" si="200"/>
        <v>-9.7603189800639728E-2</v>
      </c>
      <c r="CX51" s="1">
        <f t="shared" si="45"/>
        <v>1.769085579689355E-2</v>
      </c>
      <c r="CY51" s="1">
        <f t="shared" si="142"/>
        <v>1012.3835990578253</v>
      </c>
      <c r="CZ51" s="1">
        <f t="shared" si="143"/>
        <v>-100.24042798905302</v>
      </c>
      <c r="DA51" s="1">
        <f t="shared" si="144"/>
        <v>348.53930615393216</v>
      </c>
      <c r="DB51" s="2">
        <f t="shared" si="145"/>
        <v>142.85714285714286</v>
      </c>
      <c r="DC51" s="1">
        <f t="shared" si="201"/>
        <v>5.7973024365703257E-5</v>
      </c>
      <c r="DD51" s="3">
        <f t="shared" si="146"/>
        <v>-3.7404035215162423E-3</v>
      </c>
      <c r="DE51" s="1">
        <f t="shared" si="147"/>
        <v>-2.531005517363452</v>
      </c>
      <c r="DF51" s="13">
        <f t="shared" si="202"/>
        <v>305.60832068691474</v>
      </c>
      <c r="DG51" s="13">
        <f t="shared" si="148"/>
        <v>305.60832068691474</v>
      </c>
      <c r="DH51" s="3">
        <f>IF($G50=$G51,IF(DH50+DI50&gt;0,DH50+DI50,0),IF((DH50*((DG51-(($G50-$G51)/2))/(DG51+(($G50-$G51)/2))))&gt;0,(DH50*((DG51-(($G50-$G51)/2))/(DG51+(($G50-$G51)/2)))),0))</f>
        <v>1.6714342620894818E-2</v>
      </c>
      <c r="DI51" s="15">
        <f t="shared" si="46"/>
        <v>0</v>
      </c>
      <c r="DJ51" s="15">
        <f t="shared" si="47"/>
        <v>0</v>
      </c>
      <c r="DK51" s="15">
        <f t="shared" si="48"/>
        <v>0</v>
      </c>
      <c r="DL51" s="16">
        <f t="shared" ref="DL51:DM66" si="243">DL50+DJ51</f>
        <v>5.9465204011015453E-2</v>
      </c>
      <c r="DM51" s="16">
        <f t="shared" si="243"/>
        <v>-1.3087011428836753E-2</v>
      </c>
      <c r="DN51" s="16">
        <f t="shared" si="50"/>
        <v>1.6298781925821797</v>
      </c>
      <c r="DO51" s="3">
        <f t="shared" ref="DO51:DO82" si="244">DH51-CF51</f>
        <v>-9.7651317599873125E-4</v>
      </c>
      <c r="DP51" s="22">
        <f t="shared" si="52"/>
        <v>-46.117116093707068</v>
      </c>
      <c r="DQ51" s="3">
        <f t="shared" si="53"/>
        <v>-59.533999999999999</v>
      </c>
      <c r="DR51" s="3">
        <f t="shared" si="54"/>
        <v>-72.95</v>
      </c>
      <c r="DS51" s="1">
        <f t="shared" si="55"/>
        <v>59.533999999999999</v>
      </c>
      <c r="DT51" s="1">
        <f t="shared" si="56"/>
        <v>45.466000000000001</v>
      </c>
      <c r="DU51" s="1">
        <f t="shared" si="57"/>
        <v>1.3583029752191105</v>
      </c>
      <c r="DV51" s="1">
        <f t="shared" si="150"/>
        <v>0.32487715037862408</v>
      </c>
      <c r="DW51" s="1">
        <f t="shared" si="151"/>
        <v>-4.1766376438456314E-2</v>
      </c>
      <c r="DX51" s="3">
        <f t="shared" si="203"/>
        <v>-0.11626099583845677</v>
      </c>
      <c r="DY51" s="1">
        <f t="shared" si="204"/>
        <v>-9.2971058210919749E-2</v>
      </c>
      <c r="DZ51" s="1">
        <f t="shared" si="58"/>
        <v>1.6714342620894818E-2</v>
      </c>
      <c r="EA51" s="1">
        <f t="shared" si="152"/>
        <v>1011.7000398346263</v>
      </c>
      <c r="EB51" s="1">
        <f t="shared" si="153"/>
        <v>-95.483136203778798</v>
      </c>
      <c r="EC51" s="1">
        <f t="shared" si="154"/>
        <v>324.87715037862409</v>
      </c>
      <c r="ED51" s="2">
        <f t="shared" si="155"/>
        <v>142.85714285714286</v>
      </c>
      <c r="EE51" s="1">
        <f t="shared" si="205"/>
        <v>5.401714396580104E-5</v>
      </c>
      <c r="EF51" s="3">
        <f t="shared" si="156"/>
        <v>2.2290103666296374E-2</v>
      </c>
      <c r="EG51" s="1">
        <f t="shared" si="157"/>
        <v>-2.3654731278901062</v>
      </c>
      <c r="EH51" s="13">
        <f t="shared" si="206"/>
        <v>306.53808549585716</v>
      </c>
      <c r="EI51" s="13">
        <f t="shared" si="158"/>
        <v>306.53808549585716</v>
      </c>
      <c r="EJ51" s="3">
        <f>IF($G50=$G51,IF(EJ50+EK50&gt;0,EJ50+EK50,0),IF((EJ50*((EI51-(($G50-$G51)/2))/(EI51+(($G50-$G51)/2))))&gt;0,(EJ50*((EI51-(($G50-$G51)/2))/(EI51+(($G50-$G51)/2)))),0))</f>
        <v>1.7316247801513585E-2</v>
      </c>
      <c r="EK51" s="15">
        <f t="shared" si="59"/>
        <v>0</v>
      </c>
      <c r="EL51" s="15">
        <f t="shared" si="60"/>
        <v>0</v>
      </c>
      <c r="EM51" s="15">
        <f t="shared" si="61"/>
        <v>0</v>
      </c>
      <c r="EN51" s="16">
        <f t="shared" ref="EN51:EO66" si="245">EN50+EL51</f>
        <v>6.1603565913079701E-2</v>
      </c>
      <c r="EO51" s="16">
        <f t="shared" si="245"/>
        <v>-1.4045149271677122E-2</v>
      </c>
      <c r="EP51" s="16">
        <f t="shared" si="63"/>
        <v>1.6310584166414037</v>
      </c>
      <c r="EQ51" s="3">
        <f t="shared" ref="EQ51:EQ82" si="246">EJ51-DH51</f>
        <v>6.0190518061876627E-4</v>
      </c>
      <c r="ER51" s="22">
        <f t="shared" si="65"/>
        <v>-44.479809255236333</v>
      </c>
      <c r="ES51" s="3">
        <f t="shared" si="66"/>
        <v>-57.896000000000001</v>
      </c>
      <c r="ET51" s="3">
        <f t="shared" si="67"/>
        <v>-71.313000000000002</v>
      </c>
      <c r="EU51" s="1">
        <f t="shared" si="68"/>
        <v>57.896000000000001</v>
      </c>
      <c r="EV51" s="1">
        <f t="shared" si="69"/>
        <v>47.103999999999999</v>
      </c>
      <c r="EW51" s="1">
        <f t="shared" si="70"/>
        <v>1.3401345885816163</v>
      </c>
      <c r="EX51" s="1">
        <f t="shared" si="160"/>
        <v>0.33881296157188157</v>
      </c>
      <c r="EY51" s="1">
        <f t="shared" si="161"/>
        <v>-4.1534273531882653E-2</v>
      </c>
      <c r="EZ51" s="3">
        <f t="shared" si="207"/>
        <v>-0.11558593899472082</v>
      </c>
      <c r="FA51" s="1">
        <f t="shared" si="208"/>
        <v>-9.5415984238965523E-2</v>
      </c>
      <c r="FB51" s="1">
        <f t="shared" si="71"/>
        <v>1.7316247801513585E-2</v>
      </c>
      <c r="FC51" s="1">
        <f t="shared" si="162"/>
        <v>1012.1213734610594</v>
      </c>
      <c r="FD51" s="1">
        <f t="shared" si="163"/>
        <v>-97.994124133102375</v>
      </c>
      <c r="FE51" s="1">
        <f t="shared" si="164"/>
        <v>338.81296157188154</v>
      </c>
      <c r="FF51" s="2">
        <f t="shared" si="165"/>
        <v>142.85714285714286</v>
      </c>
      <c r="FG51" s="1">
        <f t="shared" si="209"/>
        <v>5.7908026917317945E-5</v>
      </c>
      <c r="FH51" s="3">
        <f t="shared" si="166"/>
        <v>8.9567006874641201E-3</v>
      </c>
      <c r="FI51" s="1">
        <f t="shared" si="167"/>
        <v>-2.4647929852430481</v>
      </c>
      <c r="FJ51" s="13">
        <f t="shared" si="210"/>
        <v>297.94748353861627</v>
      </c>
      <c r="FK51" s="13">
        <f t="shared" si="168"/>
        <v>297.94748353861627</v>
      </c>
      <c r="FL51" s="3">
        <f>IF($G50=$G51,IF(FL50+FM50&gt;0,FL50+FM50,0),IF((FL50*((FK51-(($G50-$G51)/2))/(FK51+(($G50-$G51)/2))))&gt;0,(FL50*((FK51-(($G50-$G51)/2))/(FK51+(($G50-$G51)/2)))),0))</f>
        <v>1.7006510625394877E-2</v>
      </c>
      <c r="FM51" s="15">
        <f t="shared" si="72"/>
        <v>0</v>
      </c>
      <c r="FN51" s="15">
        <f t="shared" si="73"/>
        <v>0</v>
      </c>
      <c r="FO51" s="15">
        <f t="shared" si="74"/>
        <v>0</v>
      </c>
      <c r="FP51" s="16">
        <f t="shared" ref="FP51:FQ66" si="247">FP50+FN51</f>
        <v>6.0530119972291949E-2</v>
      </c>
      <c r="FQ51" s="16">
        <f t="shared" si="247"/>
        <v>-1.3559938652331825E-2</v>
      </c>
      <c r="FR51" s="16">
        <f t="shared" si="76"/>
        <v>1.6304701813199611</v>
      </c>
      <c r="FS51" s="3">
        <f t="shared" ref="FS51:FS82" si="248">FL51-EJ51</f>
        <v>-3.0973717611870732E-4</v>
      </c>
      <c r="FT51" s="22">
        <f t="shared" si="78"/>
        <v>-45.322358568512605</v>
      </c>
      <c r="FU51" s="3">
        <f t="shared" si="79"/>
        <v>-58.738999999999997</v>
      </c>
      <c r="FV51" s="3">
        <f t="shared" si="80"/>
        <v>-72.155000000000001</v>
      </c>
      <c r="FW51" s="1">
        <f t="shared" si="81"/>
        <v>58.738999999999997</v>
      </c>
      <c r="FX51" s="1">
        <f t="shared" si="82"/>
        <v>46.261000000000003</v>
      </c>
      <c r="FY51" s="1">
        <f t="shared" si="83"/>
        <v>1.3496220137659367</v>
      </c>
      <c r="FZ51" s="1">
        <f t="shared" si="170"/>
        <v>0.33594868295770741</v>
      </c>
      <c r="GA51" s="1">
        <f t="shared" si="171"/>
        <v>-4.2918568388311033E-2</v>
      </c>
      <c r="GB51" s="3">
        <f t="shared" si="211"/>
        <v>-0.11800562929983684</v>
      </c>
      <c r="GC51" s="1">
        <f t="shared" si="212"/>
        <v>-9.9625191131329241E-2</v>
      </c>
      <c r="GD51" s="1">
        <f t="shared" si="84"/>
        <v>1.7006510625394877E-2</v>
      </c>
      <c r="GE51" s="1">
        <f t="shared" si="172"/>
        <v>1011.9045574377762</v>
      </c>
      <c r="GF51" s="1">
        <f t="shared" si="173"/>
        <v>-102.31706379569775</v>
      </c>
      <c r="GG51" s="1">
        <f t="shared" si="174"/>
        <v>335.94868295770743</v>
      </c>
      <c r="GH51" s="2">
        <f t="shared" si="175"/>
        <v>142.85714285714286</v>
      </c>
      <c r="GI51" s="1">
        <f t="shared" si="213"/>
        <v>5.5611536786359658E-5</v>
      </c>
      <c r="GJ51" s="3">
        <f t="shared" si="176"/>
        <v>-1.7459863429896673E-2</v>
      </c>
      <c r="GK51" s="1">
        <f t="shared" si="177"/>
        <v>-2.4469613813434505</v>
      </c>
      <c r="GL51" s="13">
        <f t="shared" si="214"/>
        <v>308.00676728655827</v>
      </c>
      <c r="GM51" s="13">
        <f t="shared" si="178"/>
        <v>308.00676728655827</v>
      </c>
      <c r="GN51" s="3">
        <f>IF($G50=$G51,IF(GN50+GO50&gt;0,GN50+GO50,0),IF((GN50*((GM51-(($G50-$G51)/2))/(GM51+(($G50-$G51)/2))))&gt;0,(GN50*((GM51-(($G50-$G51)/2))/(GM51+(($G50-$G51)/2)))),0))</f>
        <v>1.7181734011595135E-2</v>
      </c>
      <c r="GO51" s="15">
        <f t="shared" si="85"/>
        <v>0</v>
      </c>
      <c r="GP51" s="15">
        <f t="shared" si="86"/>
        <v>0</v>
      </c>
      <c r="GQ51" s="15">
        <f t="shared" si="87"/>
        <v>0</v>
      </c>
      <c r="GR51" s="16">
        <f t="shared" ref="GR51:GS66" si="249">GR50+GP51</f>
        <v>6.1120270954908719E-2</v>
      </c>
      <c r="GS51" s="16">
        <f t="shared" si="249"/>
        <v>-1.3825638495934347E-2</v>
      </c>
      <c r="GT51" s="16">
        <f t="shared" si="89"/>
        <v>1.6307946324589755</v>
      </c>
      <c r="GU51" s="3">
        <f t="shared" ref="GU51:GU82" si="250">GN51-FL51</f>
        <v>1.7522338620025793E-4</v>
      </c>
      <c r="GV51" s="22">
        <f t="shared" si="91"/>
        <v>-44.845714642320196</v>
      </c>
      <c r="GW51" s="3">
        <f t="shared" si="92"/>
        <v>-58.262</v>
      </c>
      <c r="GX51" s="3">
        <f t="shared" si="93"/>
        <v>-71.679000000000002</v>
      </c>
      <c r="GY51" s="1">
        <f t="shared" si="94"/>
        <v>58.262</v>
      </c>
      <c r="GZ51" s="1">
        <f t="shared" si="95"/>
        <v>46.738</v>
      </c>
      <c r="HA51" s="1">
        <f t="shared" si="96"/>
        <v>1.3442767164186633</v>
      </c>
      <c r="HB51" s="1">
        <f t="shared" si="180"/>
        <v>0.33446463758423306</v>
      </c>
      <c r="HC51" s="1">
        <f t="shared" si="181"/>
        <v>-4.2105392818975698E-2</v>
      </c>
      <c r="HD51" s="3">
        <f t="shared" si="215"/>
        <v>-0.11875300419011303</v>
      </c>
      <c r="HE51" s="1">
        <f t="shared" si="216"/>
        <v>-9.3468713766719252E-2</v>
      </c>
      <c r="HF51" s="1">
        <f t="shared" si="97"/>
        <v>1.7181734011595135E-2</v>
      </c>
      <c r="HG51" s="1">
        <f t="shared" si="182"/>
        <v>1012.0272138081166</v>
      </c>
      <c r="HH51" s="1">
        <f t="shared" si="183"/>
        <v>-95.994238412696006</v>
      </c>
      <c r="HI51" s="1">
        <f t="shared" si="184"/>
        <v>334.46463758423306</v>
      </c>
      <c r="HJ51" s="2">
        <f t="shared" si="185"/>
        <v>142.85714285714286</v>
      </c>
      <c r="HK51" s="1">
        <f t="shared" si="217"/>
        <v>5.7103994600051636E-5</v>
      </c>
      <c r="HL51" s="3">
        <f t="shared" si="186"/>
        <v>2.0645622157908577E-2</v>
      </c>
      <c r="HM51" s="1">
        <f t="shared" si="187"/>
        <v>-2.4338878080699677</v>
      </c>
      <c r="HN51" s="13">
        <f t="shared" si="218"/>
        <v>298.35416551532052</v>
      </c>
      <c r="HO51" s="13">
        <f t="shared" si="188"/>
        <v>298.35416551532052</v>
      </c>
      <c r="HP51" s="3">
        <f>IF($G50=$G51,IF(HP50+HQ50&gt;0,HP50+HQ50,0),IF((HP50*((HO51-(($G50-$G51)/2))/(HO51+(($G50-$G51)/2))))&gt;0,(HP50*((HO51-(($G50-$G51)/2))/(HO51+(($G50-$G51)/2)))),0))</f>
        <v>1.8089619837689534E-2</v>
      </c>
      <c r="HQ51" s="15">
        <f t="shared" si="98"/>
        <v>0</v>
      </c>
      <c r="HR51" s="15">
        <f t="shared" si="99"/>
        <v>0</v>
      </c>
      <c r="HS51" s="15">
        <f t="shared" si="100"/>
        <v>0</v>
      </c>
      <c r="HT51" s="16">
        <f t="shared" ref="HT51:HU66" si="251">HT50+HR51</f>
        <v>6.4383684270501673E-2</v>
      </c>
      <c r="HU51" s="16">
        <f t="shared" si="251"/>
        <v>-1.53414463369491E-2</v>
      </c>
      <c r="HV51" s="16">
        <f t="shared" si="102"/>
        <v>1.6325422379335537</v>
      </c>
      <c r="HW51" s="3">
        <f t="shared" ref="HW51:HW82" si="252">HP51-GN51</f>
        <v>9.0788582609439838E-4</v>
      </c>
      <c r="HX51" s="3"/>
      <c r="HY51" s="3"/>
      <c r="HZ51" s="3"/>
      <c r="IA51" s="3"/>
      <c r="IB51" s="3"/>
      <c r="IC51" s="3"/>
      <c r="ID51" s="1"/>
      <c r="IE51" s="15">
        <v>240</v>
      </c>
      <c r="IF51" s="3">
        <v>1.6754934450208332E-2</v>
      </c>
      <c r="IG51" s="15">
        <v>412.36994588279197</v>
      </c>
      <c r="IH51" s="4">
        <v>1.9103825583333334</v>
      </c>
    </row>
    <row r="52" spans="1:242" s="4" customFormat="1">
      <c r="A52" s="10">
        <v>33</v>
      </c>
      <c r="B52" s="10">
        <f t="shared" si="226"/>
        <v>105</v>
      </c>
      <c r="C52" s="10">
        <v>0</v>
      </c>
      <c r="D52" s="10">
        <v>-105</v>
      </c>
      <c r="E52" s="9">
        <f t="shared" ref="E52:E83" si="253">D51-D52</f>
        <v>0</v>
      </c>
      <c r="F52" s="9">
        <f t="shared" ref="F52:F83" si="254">B51-B52</f>
        <v>0</v>
      </c>
      <c r="G52" s="10">
        <v>340</v>
      </c>
      <c r="H52" s="10">
        <f>H51+($B$8/$B$4)*($G51-$G52)</f>
        <v>1.5910000000000011</v>
      </c>
      <c r="I52" s="12">
        <f t="shared" si="227"/>
        <v>-76.578867717315177</v>
      </c>
      <c r="J52" s="14">
        <f t="shared" si="228"/>
        <v>89.995275582313923</v>
      </c>
      <c r="K52" s="14">
        <f t="shared" si="229"/>
        <v>10.004724417686077</v>
      </c>
      <c r="L52" s="1">
        <f t="shared" si="230"/>
        <v>1.3575905902448562</v>
      </c>
      <c r="M52" s="1">
        <f t="shared" si="231"/>
        <v>-0.33857902635216441</v>
      </c>
      <c r="N52" s="1">
        <f t="shared" ref="N52:N83" si="255">IF(($G52-$G51)&lt;0,-$B$4*(L52-L51)/($G52-$G51),0)</f>
        <v>0.21444781108395983</v>
      </c>
      <c r="O52" s="1">
        <f t="shared" ref="O52:O83" si="256">IF(($G52-$G51)&lt;0,-$B$5*(M52-M51)/($G52-$G51),0)</f>
        <v>5.3455915664411213E-2</v>
      </c>
      <c r="P52" s="1">
        <f t="shared" ref="P52:P83" si="257">IF(($G52=$G51),0,(($B$8*$B$19)/J51)*((I52-I51)/($G52-$G51)))</f>
        <v>9.9584307008162166E-3</v>
      </c>
      <c r="Q52" s="1">
        <f t="shared" si="190"/>
        <v>4.6501988705887766E-2</v>
      </c>
      <c r="R52" s="3">
        <f t="shared" si="232"/>
        <v>1.0448149582015563E-2</v>
      </c>
      <c r="S52" s="3">
        <f t="shared" ref="S52:S83" si="258">$B$10*(1+($B$12*((R52+R51)/2)/$B$14))</f>
        <v>1007.3520150617526</v>
      </c>
      <c r="T52" s="3">
        <f t="shared" ref="T52:T83" si="259">IF(I52&gt;-100,O52*$B$11,$B$8*$B$10/$B$19)</f>
        <v>54.900294505663602</v>
      </c>
      <c r="U52" s="3">
        <f t="shared" ref="U52:U83" si="260">N52*$B$10</f>
        <v>214.44781108395983</v>
      </c>
      <c r="V52" s="1">
        <f t="shared" ref="V52:V83" si="261">$B$8*$B$10</f>
        <v>150</v>
      </c>
      <c r="W52" s="1">
        <f t="shared" ref="W52:W83" si="262">IF(($G53-$G52)&lt;0,(R53-R52)/($G53-$G52),0)</f>
        <v>2.1891631052342943E-5</v>
      </c>
      <c r="X52" s="3">
        <f t="shared" ref="X52:X83" si="263">((T52*$B$14)*((K52+K51)/2))/$B$19</f>
        <v>0.21517012895783749</v>
      </c>
      <c r="Y52" s="3">
        <f t="shared" ref="Y52:Y83" si="264">((R52+R51)/2)*(T52-V52)</f>
        <v>-0.99882066737512532</v>
      </c>
      <c r="Z52" s="13">
        <f t="shared" ref="Z52:Z83" si="265">IF(W52=0,10,-Y52/(V52*W52))</f>
        <v>304.17123480869395</v>
      </c>
      <c r="AA52" s="13">
        <f t="shared" ref="AA52:AA83" si="266">IF(Z52&gt;0,Z52,10)</f>
        <v>304.17123480869395</v>
      </c>
      <c r="AB52" s="3">
        <f>IF($G51=$G52,IF(AB51+AC51&gt;0,AB51+AC51,0),IF((AB51*((AA52-(($G51-$G52)/2))/(AA52+(($G51-$G52)/2))))&gt;0,(AB51*((AA52-(($G51-$G52)/2))/(AA52+(($G51-$G52)/2)))),0))</f>
        <v>1.9788021131912425E-2</v>
      </c>
      <c r="AC52" s="15">
        <f t="shared" si="233"/>
        <v>0</v>
      </c>
      <c r="AD52" s="15">
        <f t="shared" si="234"/>
        <v>0</v>
      </c>
      <c r="AE52" s="15">
        <f t="shared" si="235"/>
        <v>0</v>
      </c>
      <c r="AF52" s="16">
        <f t="shared" si="236"/>
        <v>7.1566545172922325E-2</v>
      </c>
      <c r="AG52" s="16">
        <f t="shared" si="237"/>
        <v>-1.8955478860058973E-2</v>
      </c>
      <c r="AH52" s="16">
        <f t="shared" si="238"/>
        <v>1.6436110663128645</v>
      </c>
      <c r="AI52" s="3"/>
      <c r="AJ52" s="22">
        <f t="shared" si="13"/>
        <v>-37.756073511923425</v>
      </c>
      <c r="AK52" s="3">
        <f t="shared" si="14"/>
        <v>-51.171999999999997</v>
      </c>
      <c r="AL52" s="3">
        <f t="shared" si="15"/>
        <v>-64.588999999999999</v>
      </c>
      <c r="AM52" s="1">
        <f t="shared" si="16"/>
        <v>51.171999999999997</v>
      </c>
      <c r="AN52" s="1">
        <f t="shared" si="17"/>
        <v>53.828000000000003</v>
      </c>
      <c r="AO52" s="1">
        <f t="shared" si="18"/>
        <v>1.2612787613777017</v>
      </c>
      <c r="AP52" s="1">
        <f t="shared" si="120"/>
        <v>0.4004024738430445</v>
      </c>
      <c r="AQ52" s="1">
        <f t="shared" si="121"/>
        <v>2.9202370115573698E-2</v>
      </c>
      <c r="AR52" s="3">
        <f t="shared" si="191"/>
        <v>-0.1176131558354339</v>
      </c>
      <c r="AS52" s="1">
        <f t="shared" si="192"/>
        <v>-9.9297283735451339E-2</v>
      </c>
      <c r="AT52" s="1">
        <f t="shared" si="19"/>
        <v>1.9788021131912425E-2</v>
      </c>
      <c r="AU52" s="1">
        <f t="shared" si="122"/>
        <v>1013.8516147923386</v>
      </c>
      <c r="AV52" s="1">
        <f t="shared" si="123"/>
        <v>-101.98029634198323</v>
      </c>
      <c r="AW52" s="1">
        <f t="shared" si="124"/>
        <v>400.4024738430445</v>
      </c>
      <c r="AX52" s="2">
        <f t="shared" si="125"/>
        <v>142.85714285714286</v>
      </c>
      <c r="AY52" s="1">
        <f t="shared" si="193"/>
        <v>6.4881984943941651E-5</v>
      </c>
      <c r="AZ52" s="3">
        <f t="shared" si="126"/>
        <v>5.3758380598978306E-3</v>
      </c>
      <c r="BA52" s="1">
        <f t="shared" si="127"/>
        <v>-2.8214843236418772</v>
      </c>
      <c r="BB52" s="13">
        <f t="shared" si="194"/>
        <v>304.40484030440149</v>
      </c>
      <c r="BC52" s="13">
        <f t="shared" si="128"/>
        <v>304.40484030440149</v>
      </c>
      <c r="BD52" s="3">
        <f>IF($G51=$G52,IF(BD51+BE51&gt;0,BD51+BE51,0),IF((BD51*((BC52-(($G51-$G52)/2))/(BC52+(($G51-$G52)/2))))&gt;0,(BD51*((BC52-(($G51-$G52)/2))/(BC52+(($G51-$G52)/2)))),0))</f>
        <v>1.5080874500573519E-2</v>
      </c>
      <c r="BE52" s="15">
        <f t="shared" si="20"/>
        <v>0</v>
      </c>
      <c r="BF52" s="15">
        <f t="shared" si="21"/>
        <v>0</v>
      </c>
      <c r="BG52" s="15">
        <f t="shared" si="22"/>
        <v>0</v>
      </c>
      <c r="BH52" s="16">
        <f t="shared" si="239"/>
        <v>5.4547332688262201E-2</v>
      </c>
      <c r="BI52" s="16">
        <f t="shared" si="239"/>
        <v>-1.1011885652864395E-2</v>
      </c>
      <c r="BJ52" s="16">
        <f t="shared" si="24"/>
        <v>1.6345354470353988</v>
      </c>
      <c r="BK52" s="3">
        <f t="shared" si="240"/>
        <v>-4.7071466313389054E-3</v>
      </c>
      <c r="BL52" s="22">
        <f t="shared" si="26"/>
        <v>-50.560487923596611</v>
      </c>
      <c r="BM52" s="3">
        <f t="shared" si="27"/>
        <v>-63.976999999999997</v>
      </c>
      <c r="BN52" s="3">
        <f t="shared" si="28"/>
        <v>-77.393000000000001</v>
      </c>
      <c r="BO52" s="1">
        <f t="shared" si="29"/>
        <v>63.976999999999997</v>
      </c>
      <c r="BP52" s="1">
        <f t="shared" si="30"/>
        <v>41.023000000000003</v>
      </c>
      <c r="BQ52" s="1">
        <f t="shared" si="31"/>
        <v>1.4121091056777895</v>
      </c>
      <c r="BR52" s="1">
        <f t="shared" si="130"/>
        <v>0.29286515658840884</v>
      </c>
      <c r="BS52" s="1">
        <f t="shared" si="131"/>
        <v>-4.0234733060148541E-2</v>
      </c>
      <c r="BT52" s="3">
        <f t="shared" si="195"/>
        <v>-0.11883051983989809</v>
      </c>
      <c r="BU52" s="1">
        <f t="shared" si="196"/>
        <v>-8.8689918824738659E-2</v>
      </c>
      <c r="BV52" s="1">
        <f t="shared" si="32"/>
        <v>1.5080874500573519E-2</v>
      </c>
      <c r="BW52" s="1">
        <f t="shared" si="132"/>
        <v>1010.5566121504015</v>
      </c>
      <c r="BX52" s="1">
        <f t="shared" si="133"/>
        <v>-91.086320431383101</v>
      </c>
      <c r="BY52" s="1">
        <f t="shared" si="134"/>
        <v>292.86515658840881</v>
      </c>
      <c r="BZ52" s="2">
        <f t="shared" si="135"/>
        <v>142.85714285714286</v>
      </c>
      <c r="CA52" s="1">
        <f t="shared" si="197"/>
        <v>4.8802947773037011E-5</v>
      </c>
      <c r="CB52" s="3">
        <f t="shared" si="136"/>
        <v>4.4333746500430704E-2</v>
      </c>
      <c r="CC52" s="1">
        <f t="shared" si="137"/>
        <v>-2.1100768964386436</v>
      </c>
      <c r="CD52" s="13">
        <f t="shared" si="198"/>
        <v>302.65668262012304</v>
      </c>
      <c r="CE52" s="13">
        <f t="shared" si="138"/>
        <v>302.65668262012304</v>
      </c>
      <c r="CF52" s="3">
        <f>IF($G51=$G52,IF(CF51+CG51&gt;0,CF51+CG51,0),IF((CF51*((CE52-(($G51-$G52)/2))/(CE52+(($G51-$G52)/2))))&gt;0,(CF51*((CE52-(($G51-$G52)/2))/(CE52+(($G51-$G52)/2)))),0))</f>
        <v>1.7400990675065033E-2</v>
      </c>
      <c r="CG52" s="15">
        <f t="shared" si="33"/>
        <v>0</v>
      </c>
      <c r="CH52" s="15">
        <f t="shared" si="34"/>
        <v>0</v>
      </c>
      <c r="CI52" s="15">
        <f t="shared" si="35"/>
        <v>0</v>
      </c>
      <c r="CJ52" s="16">
        <f t="shared" si="241"/>
        <v>6.2952143508148151E-2</v>
      </c>
      <c r="CK52" s="16">
        <f t="shared" si="241"/>
        <v>-1.4666811148299338E-2</v>
      </c>
      <c r="CL52" s="16">
        <f t="shared" si="37"/>
        <v>1.63928533235985</v>
      </c>
      <c r="CM52" s="3">
        <f t="shared" si="242"/>
        <v>2.3201161744915138E-3</v>
      </c>
      <c r="CN52" s="22">
        <f t="shared" si="39"/>
        <v>-44.249291075886532</v>
      </c>
      <c r="CO52" s="3">
        <f t="shared" si="40"/>
        <v>-57.665999999999997</v>
      </c>
      <c r="CP52" s="3">
        <f t="shared" si="41"/>
        <v>-71.081999999999994</v>
      </c>
      <c r="CQ52" s="1">
        <f t="shared" si="42"/>
        <v>57.665999999999997</v>
      </c>
      <c r="CR52" s="1">
        <f t="shared" si="43"/>
        <v>47.334000000000003</v>
      </c>
      <c r="CS52" s="1">
        <f t="shared" si="44"/>
        <v>1.3454368528899101</v>
      </c>
      <c r="CT52" s="1">
        <f t="shared" si="140"/>
        <v>0.3419665461164545</v>
      </c>
      <c r="CU52" s="1">
        <f t="shared" si="141"/>
        <v>-4.0120274663075786E-2</v>
      </c>
      <c r="CV52" s="3">
        <f t="shared" si="199"/>
        <v>-0.11113571187916213</v>
      </c>
      <c r="CW52" s="1">
        <f t="shared" si="200"/>
        <v>-9.7090207919231578E-2</v>
      </c>
      <c r="CX52" s="1">
        <f t="shared" si="45"/>
        <v>1.7400990675065033E-2</v>
      </c>
      <c r="CY52" s="1">
        <f t="shared" si="142"/>
        <v>1012.1806934725455</v>
      </c>
      <c r="CZ52" s="1">
        <f t="shared" si="143"/>
        <v>-99.71358533720921</v>
      </c>
      <c r="DA52" s="1">
        <f t="shared" si="144"/>
        <v>341.96654611645448</v>
      </c>
      <c r="DB52" s="2">
        <f t="shared" si="145"/>
        <v>142.85714285714286</v>
      </c>
      <c r="DC52" s="1">
        <f t="shared" si="201"/>
        <v>5.6724839403845403E-5</v>
      </c>
      <c r="DD52" s="3">
        <f t="shared" si="146"/>
        <v>-1.3389874031381054E-3</v>
      </c>
      <c r="DE52" s="1">
        <f t="shared" si="147"/>
        <v>-2.4871947981267142</v>
      </c>
      <c r="DF52" s="13">
        <f t="shared" si="202"/>
        <v>306.92662632213188</v>
      </c>
      <c r="DG52" s="13">
        <f t="shared" si="148"/>
        <v>306.92662632213188</v>
      </c>
      <c r="DH52" s="3">
        <f>IF($G51=$G52,IF(DH51+DI51&gt;0,DH51+DI51,0),IF((DH51*((DG52-(($G51-$G52)/2))/(DG52+(($G51-$G52)/2))))&gt;0,(DH51*((DG52-(($G51-$G52)/2))/(DG52+(($G51-$G52)/2)))),0))</f>
        <v>1.6444256901065813E-2</v>
      </c>
      <c r="DI52" s="15">
        <f t="shared" si="46"/>
        <v>0</v>
      </c>
      <c r="DJ52" s="15">
        <f t="shared" si="47"/>
        <v>0</v>
      </c>
      <c r="DK52" s="15">
        <f t="shared" si="48"/>
        <v>0</v>
      </c>
      <c r="DL52" s="16">
        <f t="shared" si="243"/>
        <v>5.9465204011015453E-2</v>
      </c>
      <c r="DM52" s="16">
        <f t="shared" si="243"/>
        <v>-1.3087011428836753E-2</v>
      </c>
      <c r="DN52" s="16">
        <f t="shared" si="50"/>
        <v>1.6373781925821798</v>
      </c>
      <c r="DO52" s="3">
        <f t="shared" si="244"/>
        <v>-9.5673377399922016E-4</v>
      </c>
      <c r="DP52" s="22">
        <f t="shared" si="52"/>
        <v>-46.851805227956952</v>
      </c>
      <c r="DQ52" s="3">
        <f t="shared" si="53"/>
        <v>-60.268000000000001</v>
      </c>
      <c r="DR52" s="3">
        <f t="shared" si="54"/>
        <v>-73.685000000000002</v>
      </c>
      <c r="DS52" s="1">
        <f t="shared" si="55"/>
        <v>60.268000000000001</v>
      </c>
      <c r="DT52" s="1">
        <f t="shared" si="56"/>
        <v>44.731999999999999</v>
      </c>
      <c r="DU52" s="1">
        <f t="shared" si="57"/>
        <v>1.3742359492388063</v>
      </c>
      <c r="DV52" s="1">
        <f t="shared" si="150"/>
        <v>0.31865948039391689</v>
      </c>
      <c r="DW52" s="1">
        <f t="shared" si="151"/>
        <v>-4.0553344630332007E-2</v>
      </c>
      <c r="DX52" s="3">
        <f t="shared" si="203"/>
        <v>-0.11626099583845677</v>
      </c>
      <c r="DY52" s="1">
        <f t="shared" si="204"/>
        <v>-9.1530458832372208E-2</v>
      </c>
      <c r="DZ52" s="1">
        <f t="shared" si="58"/>
        <v>1.6444256901065813E-2</v>
      </c>
      <c r="EA52" s="1">
        <f t="shared" si="152"/>
        <v>1011.510979830746</v>
      </c>
      <c r="EB52" s="1">
        <f t="shared" si="153"/>
        <v>-94.003611830022905</v>
      </c>
      <c r="EC52" s="1">
        <f t="shared" si="154"/>
        <v>318.65948039391691</v>
      </c>
      <c r="ED52" s="2">
        <f t="shared" si="155"/>
        <v>142.85714285714286</v>
      </c>
      <c r="EE52" s="1">
        <f t="shared" si="205"/>
        <v>5.4745443068481005E-5</v>
      </c>
      <c r="EF52" s="3">
        <f t="shared" si="156"/>
        <v>3.0082961380869477E-2</v>
      </c>
      <c r="EG52" s="1">
        <f t="shared" si="157"/>
        <v>-2.3190965959142469</v>
      </c>
      <c r="EH52" s="13">
        <f t="shared" si="206"/>
        <v>296.53018153662657</v>
      </c>
      <c r="EI52" s="13">
        <f t="shared" si="158"/>
        <v>296.53018153662657</v>
      </c>
      <c r="EJ52" s="3">
        <f>IF($G51=$G52,IF(EJ51+EK51&gt;0,EJ51+EK51,0),IF((EJ51*((EI52-(($G51-$G52)/2))/(EI52+(($G51-$G52)/2))))&gt;0,(EJ51*((EI52-(($G51-$G52)/2))/(EI52+(($G51-$G52)/2)))),0))</f>
        <v>1.7026707666926995E-2</v>
      </c>
      <c r="EK52" s="15">
        <f t="shared" si="59"/>
        <v>0</v>
      </c>
      <c r="EL52" s="15">
        <f t="shared" si="60"/>
        <v>0</v>
      </c>
      <c r="EM52" s="15">
        <f t="shared" si="61"/>
        <v>0</v>
      </c>
      <c r="EN52" s="16">
        <f t="shared" si="245"/>
        <v>6.1603565913079701E-2</v>
      </c>
      <c r="EO52" s="16">
        <f t="shared" si="245"/>
        <v>-1.4045149271677122E-2</v>
      </c>
      <c r="EP52" s="16">
        <f t="shared" si="63"/>
        <v>1.6385584166414038</v>
      </c>
      <c r="EQ52" s="3">
        <f t="shared" si="246"/>
        <v>5.8245076586118175E-4</v>
      </c>
      <c r="ER52" s="22">
        <f t="shared" si="65"/>
        <v>-45.267418429629906</v>
      </c>
      <c r="ES52" s="3">
        <f t="shared" si="66"/>
        <v>-58.683999999999997</v>
      </c>
      <c r="ET52" s="3">
        <f t="shared" si="67"/>
        <v>-72.099999999999994</v>
      </c>
      <c r="EU52" s="1">
        <f t="shared" si="68"/>
        <v>58.683999999999997</v>
      </c>
      <c r="EV52" s="1">
        <f t="shared" si="69"/>
        <v>46.316000000000003</v>
      </c>
      <c r="EW52" s="1">
        <f t="shared" si="70"/>
        <v>1.3570061857971842</v>
      </c>
      <c r="EX52" s="1">
        <f t="shared" si="160"/>
        <v>0.33743194431135937</v>
      </c>
      <c r="EY52" s="1">
        <f t="shared" si="161"/>
        <v>-4.1770785018791348E-2</v>
      </c>
      <c r="EZ52" s="3">
        <f t="shared" si="207"/>
        <v>-0.11558593899472082</v>
      </c>
      <c r="FA52" s="1">
        <f t="shared" si="208"/>
        <v>-0.10094834556146223</v>
      </c>
      <c r="FB52" s="1">
        <f t="shared" si="71"/>
        <v>1.7026707666926995E-2</v>
      </c>
      <c r="FC52" s="1">
        <f t="shared" si="162"/>
        <v>1011.9186953668489</v>
      </c>
      <c r="FD52" s="1">
        <f t="shared" si="163"/>
        <v>-103.67596985853294</v>
      </c>
      <c r="FE52" s="1">
        <f t="shared" si="164"/>
        <v>337.43194431135936</v>
      </c>
      <c r="FF52" s="2">
        <f t="shared" si="165"/>
        <v>142.85714285714286</v>
      </c>
      <c r="FG52" s="1">
        <f t="shared" si="209"/>
        <v>5.6726358498979809E-5</v>
      </c>
      <c r="FH52" s="3">
        <f t="shared" si="166"/>
        <v>-2.5558516983160473E-2</v>
      </c>
      <c r="FI52" s="1">
        <f t="shared" si="167"/>
        <v>-2.4579453265441598</v>
      </c>
      <c r="FJ52" s="13">
        <f t="shared" si="210"/>
        <v>303.30903906194771</v>
      </c>
      <c r="FK52" s="13">
        <f t="shared" si="168"/>
        <v>303.30903906194771</v>
      </c>
      <c r="FL52" s="3">
        <f>IF($G51=$G52,IF(FL51+FM51&gt;0,FL51+FM51,0),IF((FL51*((FK52-(($G51-$G52)/2))/(FK52+(($G51-$G52)/2))))&gt;0,(FL51*((FK52-(($G51-$G52)/2))/(FK52+(($G51-$G52)/2)))),0))</f>
        <v>1.6728452941463079E-2</v>
      </c>
      <c r="FM52" s="15">
        <f t="shared" si="72"/>
        <v>0</v>
      </c>
      <c r="FN52" s="15">
        <f t="shared" si="73"/>
        <v>0</v>
      </c>
      <c r="FO52" s="15">
        <f t="shared" si="74"/>
        <v>0</v>
      </c>
      <c r="FP52" s="16">
        <f t="shared" si="247"/>
        <v>6.0530119972291949E-2</v>
      </c>
      <c r="FQ52" s="16">
        <f t="shared" si="247"/>
        <v>-1.3559938652331825E-2</v>
      </c>
      <c r="FR52" s="16">
        <f t="shared" si="76"/>
        <v>1.6379701813199612</v>
      </c>
      <c r="FS52" s="3">
        <f t="shared" si="248"/>
        <v>-2.982547254639159E-4</v>
      </c>
      <c r="FT52" s="22">
        <f t="shared" si="78"/>
        <v>-46.078733097342628</v>
      </c>
      <c r="FU52" s="3">
        <f t="shared" si="79"/>
        <v>-59.494999999999997</v>
      </c>
      <c r="FV52" s="3">
        <f t="shared" si="80"/>
        <v>-72.912000000000006</v>
      </c>
      <c r="FW52" s="1">
        <f t="shared" si="81"/>
        <v>59.494999999999997</v>
      </c>
      <c r="FX52" s="1">
        <f t="shared" si="82"/>
        <v>45.505000000000003</v>
      </c>
      <c r="FY52" s="1">
        <f t="shared" si="83"/>
        <v>1.3659579084352156</v>
      </c>
      <c r="FZ52" s="1">
        <f t="shared" si="170"/>
        <v>0.32671789338557744</v>
      </c>
      <c r="GA52" s="1">
        <f t="shared" si="171"/>
        <v>-4.1810766819743314E-2</v>
      </c>
      <c r="GB52" s="3">
        <f t="shared" si="211"/>
        <v>-0.11800562929983684</v>
      </c>
      <c r="GC52" s="1">
        <f t="shared" si="212"/>
        <v>-9.4963608985142958E-2</v>
      </c>
      <c r="GD52" s="1">
        <f t="shared" si="84"/>
        <v>1.6728452941463079E-2</v>
      </c>
      <c r="GE52" s="1">
        <f t="shared" si="172"/>
        <v>1011.7099170590243</v>
      </c>
      <c r="GF52" s="1">
        <f t="shared" si="173"/>
        <v>-97.529525699921521</v>
      </c>
      <c r="GG52" s="1">
        <f t="shared" si="174"/>
        <v>326.71789338557744</v>
      </c>
      <c r="GH52" s="2">
        <f t="shared" si="175"/>
        <v>142.85714285714286</v>
      </c>
      <c r="GI52" s="1">
        <f t="shared" si="213"/>
        <v>5.5817096660989994E-5</v>
      </c>
      <c r="GJ52" s="3">
        <f t="shared" si="176"/>
        <v>1.0495703754640146E-2</v>
      </c>
      <c r="GK52" s="1">
        <f t="shared" si="177"/>
        <v>-2.3792832878829429</v>
      </c>
      <c r="GL52" s="13">
        <f t="shared" si="214"/>
        <v>298.38497541955815</v>
      </c>
      <c r="GM52" s="13">
        <f t="shared" si="178"/>
        <v>298.38497541955815</v>
      </c>
      <c r="GN52" s="3">
        <f>IF($G51=$G52,IF(GN51+GO51&gt;0,GN51+GO51,0),IF((GN51*((GM52-(($G51-$G52)/2))/(GM52+(($G51-$G52)/2))))&gt;0,(GN51*((GM52-(($G51-$G52)/2))/(GM52+(($G51-$G52)/2)))),0))</f>
        <v>1.6896214038594877E-2</v>
      </c>
      <c r="GO52" s="15">
        <f t="shared" si="85"/>
        <v>0</v>
      </c>
      <c r="GP52" s="15">
        <f t="shared" si="86"/>
        <v>0</v>
      </c>
      <c r="GQ52" s="15">
        <f t="shared" si="87"/>
        <v>0</v>
      </c>
      <c r="GR52" s="16">
        <f t="shared" si="249"/>
        <v>6.1120270954908719E-2</v>
      </c>
      <c r="GS52" s="16">
        <f t="shared" si="249"/>
        <v>-1.3825638495934347E-2</v>
      </c>
      <c r="GT52" s="16">
        <f t="shared" si="89"/>
        <v>1.6382946324589756</v>
      </c>
      <c r="GU52" s="3">
        <f t="shared" si="250"/>
        <v>1.6776109713179804E-4</v>
      </c>
      <c r="GV52" s="22">
        <f t="shared" si="91"/>
        <v>-45.622388144004837</v>
      </c>
      <c r="GW52" s="3">
        <f t="shared" si="92"/>
        <v>-59.039000000000001</v>
      </c>
      <c r="GX52" s="3">
        <f t="shared" si="93"/>
        <v>-72.454999999999998</v>
      </c>
      <c r="GY52" s="1">
        <f t="shared" si="94"/>
        <v>59.039000000000001</v>
      </c>
      <c r="GZ52" s="1">
        <f t="shared" si="95"/>
        <v>45.960999999999999</v>
      </c>
      <c r="HA52" s="1">
        <f t="shared" si="96"/>
        <v>1.3609411038243509</v>
      </c>
      <c r="HB52" s="1">
        <f t="shared" si="180"/>
        <v>0.33328774811375084</v>
      </c>
      <c r="HC52" s="1">
        <f t="shared" si="181"/>
        <v>-4.1898385034798764E-2</v>
      </c>
      <c r="HD52" s="3">
        <f t="shared" si="215"/>
        <v>-0.11875300419011303</v>
      </c>
      <c r="HE52" s="1">
        <f t="shared" si="216"/>
        <v>-9.908244425432973E-2</v>
      </c>
      <c r="HF52" s="1">
        <f t="shared" si="97"/>
        <v>1.6896214038594877E-2</v>
      </c>
      <c r="HG52" s="1">
        <f t="shared" si="182"/>
        <v>1011.8273498270165</v>
      </c>
      <c r="HH52" s="1">
        <f t="shared" si="183"/>
        <v>-101.75965189808171</v>
      </c>
      <c r="HI52" s="1">
        <f t="shared" si="184"/>
        <v>333.28774811375081</v>
      </c>
      <c r="HJ52" s="2">
        <f t="shared" si="185"/>
        <v>142.85714285714286</v>
      </c>
      <c r="HK52" s="1">
        <f t="shared" si="217"/>
        <v>5.6441311792717469E-5</v>
      </c>
      <c r="HL52" s="3">
        <f t="shared" si="186"/>
        <v>-1.4076182300733393E-2</v>
      </c>
      <c r="HM52" s="1">
        <f t="shared" si="187"/>
        <v>-2.4278210449571445</v>
      </c>
      <c r="HN52" s="13">
        <f t="shared" si="218"/>
        <v>301.10475421113114</v>
      </c>
      <c r="HO52" s="13">
        <f t="shared" si="188"/>
        <v>301.10475421113114</v>
      </c>
      <c r="HP52" s="3">
        <f>IF($G51=$G52,IF(HP51+HQ51&gt;0,HP51+HQ51,0),IF((HP51*((HO52-(($G51-$G52)/2))/(HO52+(($G51-$G52)/2))))&gt;0,(HP51*((HO52-(($G51-$G52)/2))/(HO52+(($G51-$G52)/2)))),0))</f>
        <v>1.7791705862582448E-2</v>
      </c>
      <c r="HQ52" s="15">
        <f t="shared" si="98"/>
        <v>0</v>
      </c>
      <c r="HR52" s="15">
        <f t="shared" si="99"/>
        <v>0</v>
      </c>
      <c r="HS52" s="15">
        <f t="shared" si="100"/>
        <v>0</v>
      </c>
      <c r="HT52" s="16">
        <f t="shared" si="251"/>
        <v>6.4383684270501673E-2</v>
      </c>
      <c r="HU52" s="16">
        <f t="shared" si="251"/>
        <v>-1.53414463369491E-2</v>
      </c>
      <c r="HV52" s="16">
        <f t="shared" si="102"/>
        <v>1.6400422379335537</v>
      </c>
      <c r="HW52" s="3">
        <f t="shared" si="252"/>
        <v>8.9549182398757088E-4</v>
      </c>
      <c r="HX52" s="3"/>
      <c r="HY52" s="3"/>
      <c r="HZ52" s="3"/>
      <c r="IA52" s="3"/>
      <c r="IB52" s="3"/>
      <c r="IC52" s="3"/>
      <c r="ID52" s="1"/>
      <c r="IE52" s="15">
        <v>245</v>
      </c>
      <c r="IF52" s="3">
        <v>1.6961061986875008E-2</v>
      </c>
      <c r="IG52" s="15">
        <v>413.45443994192226</v>
      </c>
      <c r="IH52" s="4">
        <v>1.9041331104166668</v>
      </c>
    </row>
    <row r="53" spans="1:242" s="4" customFormat="1">
      <c r="A53" s="10">
        <v>34</v>
      </c>
      <c r="B53" s="10">
        <f t="shared" si="226"/>
        <v>105</v>
      </c>
      <c r="C53" s="10">
        <v>0</v>
      </c>
      <c r="D53" s="10">
        <v>-105</v>
      </c>
      <c r="E53" s="9">
        <f t="shared" si="253"/>
        <v>0</v>
      </c>
      <c r="F53" s="9">
        <f t="shared" si="254"/>
        <v>0</v>
      </c>
      <c r="G53" s="10">
        <v>335</v>
      </c>
      <c r="H53" s="10">
        <f>H52+($B$8/$B$4)*($G52-$G53)</f>
        <v>1.5985000000000011</v>
      </c>
      <c r="I53" s="12">
        <f t="shared" si="227"/>
        <v>-76.876616585255078</v>
      </c>
      <c r="J53" s="14">
        <f t="shared" si="228"/>
        <v>90.293024450253824</v>
      </c>
      <c r="K53" s="14">
        <f t="shared" si="229"/>
        <v>9.7069755497461756</v>
      </c>
      <c r="L53" s="1">
        <f t="shared" si="230"/>
        <v>1.3682901317083747</v>
      </c>
      <c r="M53" s="1">
        <f t="shared" si="231"/>
        <v>-0.33599876905867898</v>
      </c>
      <c r="N53" s="1">
        <f t="shared" si="255"/>
        <v>0.21399082927036961</v>
      </c>
      <c r="O53" s="1">
        <f t="shared" si="256"/>
        <v>5.2999516911108178E-2</v>
      </c>
      <c r="P53" s="1">
        <f t="shared" si="257"/>
        <v>9.9254832883166125E-3</v>
      </c>
      <c r="Q53" s="1">
        <f t="shared" ref="Q53:Q84" si="267">Q52</f>
        <v>4.6501988705887766E-2</v>
      </c>
      <c r="R53" s="3">
        <f t="shared" si="232"/>
        <v>1.0338691426753848E-2</v>
      </c>
      <c r="S53" s="3">
        <f t="shared" si="258"/>
        <v>1007.2753943530693</v>
      </c>
      <c r="T53" s="3">
        <f t="shared" si="259"/>
        <v>54.431563858046317</v>
      </c>
      <c r="U53" s="3">
        <f t="shared" si="260"/>
        <v>213.9908292703696</v>
      </c>
      <c r="V53" s="1">
        <f t="shared" si="261"/>
        <v>150</v>
      </c>
      <c r="W53" s="1">
        <f t="shared" si="262"/>
        <v>2.1891631052343292E-5</v>
      </c>
      <c r="X53" s="3">
        <f t="shared" si="263"/>
        <v>0.20707716051689209</v>
      </c>
      <c r="Y53" s="3">
        <f t="shared" si="264"/>
        <v>-0.99328294376976167</v>
      </c>
      <c r="Z53" s="13">
        <f t="shared" si="265"/>
        <v>302.48482974911093</v>
      </c>
      <c r="AA53" s="13">
        <f t="shared" si="266"/>
        <v>302.48482974911093</v>
      </c>
      <c r="AB53" s="3">
        <f>IF($G52=$G53,IF(AB52+AC52&gt;0,AB52+AC52,0),IF((AB52*((AA53-(($G52-$G53)/2))/(AA53+(($G52-$G53)/2))))&gt;0,(AB52*((AA53-(($G52-$G53)/2))/(AA53+(($G52-$G53)/2)))),0))</f>
        <v>1.9463611207192717E-2</v>
      </c>
      <c r="AC53" s="15">
        <f t="shared" si="233"/>
        <v>0</v>
      </c>
      <c r="AD53" s="15">
        <f t="shared" si="234"/>
        <v>0</v>
      </c>
      <c r="AE53" s="15">
        <f t="shared" si="235"/>
        <v>0</v>
      </c>
      <c r="AF53" s="16">
        <f t="shared" si="236"/>
        <v>7.1566545172922325E-2</v>
      </c>
      <c r="AG53" s="16">
        <f t="shared" si="237"/>
        <v>-1.8955478860058973E-2</v>
      </c>
      <c r="AH53" s="16">
        <f t="shared" si="238"/>
        <v>1.6511110663128645</v>
      </c>
      <c r="AI53" s="3"/>
      <c r="AJ53" s="22">
        <f t="shared" si="13"/>
        <v>-38.638535742378593</v>
      </c>
      <c r="AK53" s="3">
        <f t="shared" si="14"/>
        <v>-52.055</v>
      </c>
      <c r="AL53" s="3">
        <f t="shared" si="15"/>
        <v>-65.471000000000004</v>
      </c>
      <c r="AM53" s="1">
        <f t="shared" si="16"/>
        <v>52.055</v>
      </c>
      <c r="AN53" s="1">
        <f t="shared" si="17"/>
        <v>52.945</v>
      </c>
      <c r="AO53" s="1">
        <f t="shared" si="18"/>
        <v>1.2809681793215719</v>
      </c>
      <c r="AP53" s="1">
        <f t="shared" si="120"/>
        <v>0.39378835887740493</v>
      </c>
      <c r="AQ53" s="1">
        <f t="shared" si="121"/>
        <v>2.8764066248015845E-2</v>
      </c>
      <c r="AR53" s="3">
        <f t="shared" si="191"/>
        <v>-0.1176131558354339</v>
      </c>
      <c r="AS53" s="1">
        <f t="shared" si="192"/>
        <v>-0.10112358595930719</v>
      </c>
      <c r="AT53" s="1">
        <f t="shared" si="19"/>
        <v>1.9463611207192717E-2</v>
      </c>
      <c r="AU53" s="1">
        <f t="shared" si="122"/>
        <v>1013.6245278450349</v>
      </c>
      <c r="AV53" s="1">
        <f t="shared" si="123"/>
        <v>-103.85594525192766</v>
      </c>
      <c r="AW53" s="1">
        <f t="shared" si="124"/>
        <v>393.7883588774049</v>
      </c>
      <c r="AX53" s="2">
        <f t="shared" si="125"/>
        <v>142.85714285714286</v>
      </c>
      <c r="AY53" s="1">
        <f t="shared" si="193"/>
        <v>6.381829294002592E-5</v>
      </c>
      <c r="AZ53" s="3">
        <f t="shared" si="126"/>
        <v>-1.3956309796589607E-2</v>
      </c>
      <c r="BA53" s="1">
        <f t="shared" si="127"/>
        <v>-2.7944721965384063</v>
      </c>
      <c r="BB53" s="13">
        <f t="shared" si="194"/>
        <v>306.51564738893654</v>
      </c>
      <c r="BC53" s="13">
        <f t="shared" si="128"/>
        <v>306.51564738893654</v>
      </c>
      <c r="BD53" s="3">
        <f>IF($G52=$G53,IF(BD52+BE52&gt;0,BD52+BE52,0),IF((BD52*((BC53-(($G52-$G53)/2))/(BC53+(($G52-$G53)/2))))&gt;0,(BD52*((BC53-(($G52-$G53)/2))/(BC53+(($G52-$G53)/2)))),0))</f>
        <v>1.4836859761708334E-2</v>
      </c>
      <c r="BE53" s="15">
        <f t="shared" si="20"/>
        <v>0</v>
      </c>
      <c r="BF53" s="15">
        <f t="shared" si="21"/>
        <v>0</v>
      </c>
      <c r="BG53" s="15">
        <f t="shared" si="22"/>
        <v>0</v>
      </c>
      <c r="BH53" s="16">
        <f t="shared" si="239"/>
        <v>5.4547332688262201E-2</v>
      </c>
      <c r="BI53" s="16">
        <f t="shared" si="239"/>
        <v>-1.1011885652864395E-2</v>
      </c>
      <c r="BJ53" s="16">
        <f t="shared" si="24"/>
        <v>1.6420354470353988</v>
      </c>
      <c r="BK53" s="3">
        <f t="shared" si="240"/>
        <v>-4.6267514454843821E-3</v>
      </c>
      <c r="BL53" s="22">
        <f t="shared" si="26"/>
        <v>-51.224258586312779</v>
      </c>
      <c r="BM53" s="3">
        <f t="shared" si="27"/>
        <v>-64.641000000000005</v>
      </c>
      <c r="BN53" s="3">
        <f t="shared" si="28"/>
        <v>-78.057000000000002</v>
      </c>
      <c r="BO53" s="1">
        <f t="shared" si="29"/>
        <v>64.641000000000005</v>
      </c>
      <c r="BP53" s="1">
        <f t="shared" si="30"/>
        <v>40.358999999999995</v>
      </c>
      <c r="BQ53" s="1">
        <f t="shared" si="31"/>
        <v>1.4266353429522047</v>
      </c>
      <c r="BR53" s="1">
        <f t="shared" si="130"/>
        <v>0.29052474548830531</v>
      </c>
      <c r="BS53" s="1">
        <f t="shared" si="131"/>
        <v>-3.9132239345034882E-2</v>
      </c>
      <c r="BT53" s="3">
        <f t="shared" si="195"/>
        <v>-0.11883051983989809</v>
      </c>
      <c r="BU53" s="1">
        <f t="shared" si="196"/>
        <v>-9.1190727432061039E-2</v>
      </c>
      <c r="BV53" s="1">
        <f t="shared" si="32"/>
        <v>1.4836859761708334E-2</v>
      </c>
      <c r="BW53" s="1">
        <f t="shared" si="132"/>
        <v>1010.385801833196</v>
      </c>
      <c r="BX53" s="1">
        <f t="shared" si="133"/>
        <v>-93.654700887275325</v>
      </c>
      <c r="BY53" s="1">
        <f t="shared" si="134"/>
        <v>290.52474548830531</v>
      </c>
      <c r="BZ53" s="2">
        <f t="shared" si="135"/>
        <v>142.85714285714286</v>
      </c>
      <c r="CA53" s="1">
        <f t="shared" si="197"/>
        <v>4.8013296048514401E-5</v>
      </c>
      <c r="CB53" s="3">
        <f t="shared" si="136"/>
        <v>3.2609641374621176E-2</v>
      </c>
      <c r="CC53" s="1">
        <f t="shared" si="137"/>
        <v>-2.0869417531551409</v>
      </c>
      <c r="CD53" s="13">
        <f t="shared" si="198"/>
        <v>304.26139162212331</v>
      </c>
      <c r="CE53" s="13">
        <f t="shared" si="138"/>
        <v>304.26139162212331</v>
      </c>
      <c r="CF53" s="3">
        <f>IF($G52=$G53,IF(CF52+CG52&gt;0,CF52+CG52,0),IF((CF52*((CE53-(($G52-$G53)/2))/(CE53+(($G52-$G53)/2))))&gt;0,(CF52*((CE53-(($G52-$G53)/2))/(CE53+(($G52-$G53)/2)))),0))</f>
        <v>1.7117366478045806E-2</v>
      </c>
      <c r="CG53" s="15">
        <f t="shared" si="33"/>
        <v>0</v>
      </c>
      <c r="CH53" s="15">
        <f t="shared" si="34"/>
        <v>0</v>
      </c>
      <c r="CI53" s="15">
        <f t="shared" si="35"/>
        <v>0</v>
      </c>
      <c r="CJ53" s="16">
        <f t="shared" si="241"/>
        <v>6.2952143508148151E-2</v>
      </c>
      <c r="CK53" s="16">
        <f t="shared" si="241"/>
        <v>-1.4666811148299338E-2</v>
      </c>
      <c r="CL53" s="16">
        <f t="shared" si="37"/>
        <v>1.64678533235985</v>
      </c>
      <c r="CM53" s="3">
        <f t="shared" si="242"/>
        <v>2.2805067163374718E-3</v>
      </c>
      <c r="CN53" s="22">
        <f t="shared" si="39"/>
        <v>-45.020807673995833</v>
      </c>
      <c r="CO53" s="3">
        <f t="shared" si="40"/>
        <v>-58.436999999999998</v>
      </c>
      <c r="CP53" s="3">
        <f t="shared" si="41"/>
        <v>-71.853999999999999</v>
      </c>
      <c r="CQ53" s="1">
        <f t="shared" si="42"/>
        <v>58.436999999999998</v>
      </c>
      <c r="CR53" s="1">
        <f t="shared" si="43"/>
        <v>46.563000000000002</v>
      </c>
      <c r="CS53" s="1">
        <f t="shared" si="44"/>
        <v>1.361760914503539</v>
      </c>
      <c r="CT53" s="1">
        <f t="shared" si="140"/>
        <v>0.32648123227257742</v>
      </c>
      <c r="CU53" s="1">
        <f t="shared" si="141"/>
        <v>-3.9337741239779678E-2</v>
      </c>
      <c r="CV53" s="3">
        <f t="shared" si="199"/>
        <v>-0.11113571187916213</v>
      </c>
      <c r="CW53" s="1">
        <f t="shared" si="200"/>
        <v>-8.5288314549677391E-2</v>
      </c>
      <c r="CX53" s="1">
        <f t="shared" si="45"/>
        <v>1.7117366478045806E-2</v>
      </c>
      <c r="CY53" s="1">
        <f t="shared" si="142"/>
        <v>1011.9821565346321</v>
      </c>
      <c r="CZ53" s="1">
        <f t="shared" si="143"/>
        <v>-87.592804808809674</v>
      </c>
      <c r="DA53" s="1">
        <f t="shared" si="144"/>
        <v>326.48123227257742</v>
      </c>
      <c r="DB53" s="2">
        <f t="shared" si="145"/>
        <v>142.85714285714286</v>
      </c>
      <c r="DC53" s="1">
        <f t="shared" si="201"/>
        <v>5.5800263480129676E-5</v>
      </c>
      <c r="DD53" s="3">
        <f t="shared" si="146"/>
        <v>7.0823819271304836E-2</v>
      </c>
      <c r="DE53" s="1">
        <f t="shared" si="147"/>
        <v>-2.3745142490209532</v>
      </c>
      <c r="DF53" s="13">
        <f t="shared" si="202"/>
        <v>297.8767250635936</v>
      </c>
      <c r="DG53" s="13">
        <f t="shared" si="148"/>
        <v>297.8767250635936</v>
      </c>
      <c r="DH53" s="3">
        <f>IF($G52=$G53,IF(DH52+DI52&gt;0,DH52+DI52,0),IF((DH52*((DG53-(($G52-$G53)/2))/(DG53+(($G52-$G53)/2))))&gt;0,(DH52*((DG53-(($G52-$G53)/2))/(DG53+(($G52-$G53)/2)))),0))</f>
        <v>1.6170529685723408E-2</v>
      </c>
      <c r="DI53" s="15">
        <f t="shared" si="46"/>
        <v>0</v>
      </c>
      <c r="DJ53" s="15">
        <f t="shared" si="47"/>
        <v>0</v>
      </c>
      <c r="DK53" s="15">
        <f t="shared" si="48"/>
        <v>0</v>
      </c>
      <c r="DL53" s="16">
        <f t="shared" si="243"/>
        <v>5.9465204011015453E-2</v>
      </c>
      <c r="DM53" s="16">
        <f t="shared" si="243"/>
        <v>-1.3087011428836753E-2</v>
      </c>
      <c r="DN53" s="16">
        <f t="shared" si="50"/>
        <v>1.6448781925821798</v>
      </c>
      <c r="DO53" s="3">
        <f t="shared" si="244"/>
        <v>-9.4683679232239817E-4</v>
      </c>
      <c r="DP53" s="22">
        <f t="shared" si="52"/>
        <v>-47.59639998471738</v>
      </c>
      <c r="DQ53" s="3">
        <f t="shared" si="53"/>
        <v>-61.012999999999998</v>
      </c>
      <c r="DR53" s="3">
        <f t="shared" si="54"/>
        <v>-74.429000000000002</v>
      </c>
      <c r="DS53" s="1">
        <f t="shared" si="55"/>
        <v>61.012999999999998</v>
      </c>
      <c r="DT53" s="1">
        <f t="shared" si="56"/>
        <v>43.987000000000002</v>
      </c>
      <c r="DU53" s="1">
        <f t="shared" si="57"/>
        <v>1.3899752367199913</v>
      </c>
      <c r="DV53" s="1">
        <f t="shared" si="150"/>
        <v>0.31478574962370054</v>
      </c>
      <c r="DW53" s="1">
        <f t="shared" si="151"/>
        <v>-3.944500311785365E-2</v>
      </c>
      <c r="DX53" s="3">
        <f t="shared" si="203"/>
        <v>-0.11626099583845677</v>
      </c>
      <c r="DY53" s="1">
        <f t="shared" si="204"/>
        <v>-9.3104011377440274E-2</v>
      </c>
      <c r="DZ53" s="1">
        <f t="shared" si="58"/>
        <v>1.6170529685723408E-2</v>
      </c>
      <c r="EA53" s="1">
        <f t="shared" si="152"/>
        <v>1011.3193707800064</v>
      </c>
      <c r="EB53" s="1">
        <f t="shared" si="153"/>
        <v>-95.619681764858711</v>
      </c>
      <c r="EC53" s="1">
        <f t="shared" si="154"/>
        <v>314.78574962370055</v>
      </c>
      <c r="ED53" s="2">
        <f t="shared" si="155"/>
        <v>142.85714285714286</v>
      </c>
      <c r="EE53" s="1">
        <f t="shared" si="205"/>
        <v>5.3834163357030505E-5</v>
      </c>
      <c r="EF53" s="3">
        <f t="shared" si="156"/>
        <v>2.0930663431862798E-2</v>
      </c>
      <c r="EG53" s="1">
        <f t="shared" si="157"/>
        <v>-2.2891450059571956</v>
      </c>
      <c r="EH53" s="13">
        <f t="shared" si="206"/>
        <v>297.655132771887</v>
      </c>
      <c r="EI53" s="13">
        <f t="shared" si="158"/>
        <v>297.655132771887</v>
      </c>
      <c r="EJ53" s="3">
        <f>IF($G52=$G53,IF(EJ52+EK52&gt;0,EJ52+EK52,0),IF((EJ52*((EI53-(($G52-$G53)/2))/(EI53+(($G52-$G53)/2))))&gt;0,(EJ52*((EI53-(($G52-$G53)/2))/(EI53+(($G52-$G53)/2)))),0))</f>
        <v>1.6743075874432096E-2</v>
      </c>
      <c r="EK53" s="15">
        <f t="shared" si="59"/>
        <v>0</v>
      </c>
      <c r="EL53" s="15">
        <f t="shared" si="60"/>
        <v>0</v>
      </c>
      <c r="EM53" s="15">
        <f t="shared" si="61"/>
        <v>0</v>
      </c>
      <c r="EN53" s="16">
        <f t="shared" si="245"/>
        <v>6.1603565913079701E-2</v>
      </c>
      <c r="EO53" s="16">
        <f t="shared" si="245"/>
        <v>-1.4045149271677122E-2</v>
      </c>
      <c r="EP53" s="16">
        <f t="shared" si="63"/>
        <v>1.6460584166414038</v>
      </c>
      <c r="EQ53" s="3">
        <f t="shared" si="246"/>
        <v>5.7254618870868773E-4</v>
      </c>
      <c r="ER53" s="22">
        <f t="shared" si="65"/>
        <v>-46.038955689007224</v>
      </c>
      <c r="ES53" s="3">
        <f t="shared" si="66"/>
        <v>-59.454999999999998</v>
      </c>
      <c r="ET53" s="3">
        <f t="shared" si="67"/>
        <v>-72.872</v>
      </c>
      <c r="EU53" s="1">
        <f t="shared" si="68"/>
        <v>59.454999999999998</v>
      </c>
      <c r="EV53" s="1">
        <f t="shared" si="69"/>
        <v>45.545000000000002</v>
      </c>
      <c r="EW53" s="1">
        <f t="shared" si="70"/>
        <v>1.3732698004060615</v>
      </c>
      <c r="EX53" s="1">
        <f t="shared" si="160"/>
        <v>0.32527229217754527</v>
      </c>
      <c r="EY53" s="1">
        <f t="shared" si="161"/>
        <v>-4.0833594080968393E-2</v>
      </c>
      <c r="EZ53" s="3">
        <f t="shared" si="207"/>
        <v>-0.11558593899472082</v>
      </c>
      <c r="FA53" s="1">
        <f t="shared" si="208"/>
        <v>-9.276335800812778E-2</v>
      </c>
      <c r="FB53" s="1">
        <f t="shared" si="71"/>
        <v>1.6743075874432096E-2</v>
      </c>
      <c r="FC53" s="1">
        <f t="shared" si="162"/>
        <v>1011.7201531121025</v>
      </c>
      <c r="FD53" s="1">
        <f t="shared" si="163"/>
        <v>-95.269823941507397</v>
      </c>
      <c r="FE53" s="1">
        <f t="shared" si="164"/>
        <v>325.2722921775453</v>
      </c>
      <c r="FF53" s="2">
        <f t="shared" si="165"/>
        <v>142.85714285714286</v>
      </c>
      <c r="FG53" s="1">
        <f t="shared" si="209"/>
        <v>5.5781407833383614E-5</v>
      </c>
      <c r="FH53" s="3">
        <f t="shared" si="166"/>
        <v>2.3538919764298782E-2</v>
      </c>
      <c r="FI53" s="1">
        <f t="shared" si="167"/>
        <v>-2.3683290622974291</v>
      </c>
      <c r="FJ53" s="13">
        <f t="shared" si="210"/>
        <v>297.2012374732563</v>
      </c>
      <c r="FK53" s="13">
        <f t="shared" si="168"/>
        <v>297.2012374732563</v>
      </c>
      <c r="FL53" s="3">
        <f>IF($G52=$G53,IF(FL52+FM52&gt;0,FL52+FM52,0),IF((FL52*((FK53-(($G52-$G53)/2))/(FK53+(($G52-$G53)/2))))&gt;0,(FL52*((FK53-(($G52-$G53)/2))/(FK53+(($G52-$G53)/2)))),0))</f>
        <v>1.6449367458158129E-2</v>
      </c>
      <c r="FM53" s="15">
        <f t="shared" si="72"/>
        <v>0</v>
      </c>
      <c r="FN53" s="15">
        <f t="shared" si="73"/>
        <v>0</v>
      </c>
      <c r="FO53" s="15">
        <f t="shared" si="74"/>
        <v>0</v>
      </c>
      <c r="FP53" s="16">
        <f t="shared" si="247"/>
        <v>6.0530119972291949E-2</v>
      </c>
      <c r="FQ53" s="16">
        <f t="shared" si="247"/>
        <v>-1.3559938652331825E-2</v>
      </c>
      <c r="FR53" s="16">
        <f t="shared" si="76"/>
        <v>1.6454701813199613</v>
      </c>
      <c r="FS53" s="3">
        <f t="shared" si="248"/>
        <v>-2.9370841627396685E-4</v>
      </c>
      <c r="FT53" s="22">
        <f t="shared" si="78"/>
        <v>-46.837903453483037</v>
      </c>
      <c r="FU53" s="3">
        <f t="shared" si="79"/>
        <v>-60.253999999999998</v>
      </c>
      <c r="FV53" s="3">
        <f t="shared" si="80"/>
        <v>-73.671000000000006</v>
      </c>
      <c r="FW53" s="1">
        <f t="shared" si="81"/>
        <v>60.253999999999998</v>
      </c>
      <c r="FX53" s="1">
        <f t="shared" si="82"/>
        <v>44.746000000000002</v>
      </c>
      <c r="FY53" s="1">
        <f t="shared" si="83"/>
        <v>1.38194748892509</v>
      </c>
      <c r="FZ53" s="1">
        <f t="shared" si="170"/>
        <v>0.31979160979748844</v>
      </c>
      <c r="GA53" s="1">
        <f t="shared" si="171"/>
        <v>-4.0709518568416717E-2</v>
      </c>
      <c r="GB53" s="3">
        <f t="shared" si="211"/>
        <v>-0.11800562929983684</v>
      </c>
      <c r="GC53" s="1">
        <f t="shared" si="212"/>
        <v>-9.2889135616820356E-2</v>
      </c>
      <c r="GD53" s="1">
        <f t="shared" si="84"/>
        <v>1.6449367458158129E-2</v>
      </c>
      <c r="GE53" s="1">
        <f t="shared" si="172"/>
        <v>1011.5145572207107</v>
      </c>
      <c r="GF53" s="1">
        <f t="shared" si="173"/>
        <v>-95.39900006118684</v>
      </c>
      <c r="GG53" s="1">
        <f t="shared" si="174"/>
        <v>319.79160979748843</v>
      </c>
      <c r="GH53" s="2">
        <f t="shared" si="175"/>
        <v>142.85714285714286</v>
      </c>
      <c r="GI53" s="1">
        <f t="shared" si="213"/>
        <v>5.4885884345492324E-5</v>
      </c>
      <c r="GJ53" s="3">
        <f t="shared" si="176"/>
        <v>2.2285616937129903E-2</v>
      </c>
      <c r="GK53" s="1">
        <f t="shared" si="177"/>
        <v>-2.3276240199426028</v>
      </c>
      <c r="GL53" s="13">
        <f t="shared" si="214"/>
        <v>296.8589890441724</v>
      </c>
      <c r="GM53" s="13">
        <f t="shared" si="178"/>
        <v>296.8589890441724</v>
      </c>
      <c r="GN53" s="3">
        <f>IF($G52=$G53,IF(GN52+GO52&gt;0,GN52+GO52,0),IF((GN52*((GM53-(($G52-$G53)/2))/(GM53+(($G52-$G53)/2))))&gt;0,(GN52*((GM53-(($G52-$G53)/2))/(GM53+(($G52-$G53)/2)))),0))</f>
        <v>1.661400747963129E-2</v>
      </c>
      <c r="GO53" s="15">
        <f t="shared" si="85"/>
        <v>0</v>
      </c>
      <c r="GP53" s="15">
        <f t="shared" si="86"/>
        <v>0</v>
      </c>
      <c r="GQ53" s="15">
        <f t="shared" si="87"/>
        <v>0</v>
      </c>
      <c r="GR53" s="16">
        <f t="shared" si="249"/>
        <v>6.1120270954908719E-2</v>
      </c>
      <c r="GS53" s="16">
        <f t="shared" si="249"/>
        <v>-1.3825638495934347E-2</v>
      </c>
      <c r="GT53" s="16">
        <f t="shared" si="89"/>
        <v>1.6457946324589756</v>
      </c>
      <c r="GU53" s="3">
        <f t="shared" si="250"/>
        <v>1.6464002147316067E-4</v>
      </c>
      <c r="GV53" s="22">
        <f t="shared" si="91"/>
        <v>-46.390048472791797</v>
      </c>
      <c r="GW53" s="3">
        <f t="shared" si="92"/>
        <v>-59.805999999999997</v>
      </c>
      <c r="GX53" s="3">
        <f t="shared" si="93"/>
        <v>-73.222999999999999</v>
      </c>
      <c r="GY53" s="1">
        <f t="shared" si="94"/>
        <v>59.805999999999997</v>
      </c>
      <c r="GZ53" s="1">
        <f t="shared" si="95"/>
        <v>45.194000000000003</v>
      </c>
      <c r="HA53" s="1">
        <f t="shared" si="96"/>
        <v>1.3771046657704666</v>
      </c>
      <c r="HB53" s="1">
        <f t="shared" si="180"/>
        <v>0.3232712389223158</v>
      </c>
      <c r="HC53" s="1">
        <f t="shared" si="181"/>
        <v>-4.0880478912797585E-2</v>
      </c>
      <c r="HD53" s="3">
        <f t="shared" si="215"/>
        <v>-0.11875300419011303</v>
      </c>
      <c r="HE53" s="1">
        <f t="shared" si="216"/>
        <v>-9.3365215303916144E-2</v>
      </c>
      <c r="HF53" s="1">
        <f t="shared" si="97"/>
        <v>1.661400747963129E-2</v>
      </c>
      <c r="HG53" s="1">
        <f t="shared" si="182"/>
        <v>1011.629805235742</v>
      </c>
      <c r="HH53" s="1">
        <f t="shared" si="183"/>
        <v>-95.887943421427963</v>
      </c>
      <c r="HI53" s="1">
        <f t="shared" si="184"/>
        <v>323.27123892231577</v>
      </c>
      <c r="HJ53" s="2">
        <f t="shared" si="185"/>
        <v>142.85714285714286</v>
      </c>
      <c r="HK53" s="1">
        <f t="shared" si="217"/>
        <v>5.5498608986750272E-5</v>
      </c>
      <c r="HL53" s="3">
        <f t="shared" si="186"/>
        <v>1.9739032307640798E-2</v>
      </c>
      <c r="HM53" s="1">
        <f t="shared" si="187"/>
        <v>-2.3536906076396864</v>
      </c>
      <c r="HN53" s="13">
        <f t="shared" si="218"/>
        <v>296.86931896637702</v>
      </c>
      <c r="HO53" s="13">
        <f t="shared" si="188"/>
        <v>296.86931896637702</v>
      </c>
      <c r="HP53" s="3">
        <f>IF($G52=$G53,IF(HP52+HQ52&gt;0,HP52+HQ52,0),IF((HP52*((HO53-(($G52-$G53)/2))/(HO53+(($G52-$G53)/2))))&gt;0,(HP52*((HO53-(($G52-$G53)/2))/(HO53+(($G52-$G53)/2)))),0))</f>
        <v>1.7494552735401424E-2</v>
      </c>
      <c r="HQ53" s="15">
        <f t="shared" si="98"/>
        <v>0</v>
      </c>
      <c r="HR53" s="15">
        <f t="shared" si="99"/>
        <v>0</v>
      </c>
      <c r="HS53" s="15">
        <f t="shared" si="100"/>
        <v>0</v>
      </c>
      <c r="HT53" s="16">
        <f t="shared" si="251"/>
        <v>6.4383684270501673E-2</v>
      </c>
      <c r="HU53" s="16">
        <f t="shared" si="251"/>
        <v>-1.53414463369491E-2</v>
      </c>
      <c r="HV53" s="16">
        <f t="shared" si="102"/>
        <v>1.6475422379335538</v>
      </c>
      <c r="HW53" s="3">
        <f t="shared" si="252"/>
        <v>8.8054525577013418E-4</v>
      </c>
      <c r="HX53" s="3"/>
      <c r="HY53" s="3"/>
      <c r="HZ53" s="3"/>
      <c r="IA53" s="3"/>
      <c r="IB53" s="3"/>
      <c r="IC53" s="3"/>
      <c r="ID53" s="1"/>
      <c r="IE53" s="15">
        <v>250</v>
      </c>
      <c r="IF53" s="3">
        <v>1.7169126101874998E-2</v>
      </c>
      <c r="IG53" s="15">
        <v>414.24292087081028</v>
      </c>
      <c r="IH53" s="4">
        <v>1.8978836562499994</v>
      </c>
    </row>
    <row r="54" spans="1:242" s="4" customFormat="1">
      <c r="A54" s="11">
        <v>34</v>
      </c>
      <c r="B54" s="11">
        <f t="shared" si="226"/>
        <v>105</v>
      </c>
      <c r="C54" s="11">
        <v>0</v>
      </c>
      <c r="D54" s="11">
        <f>D53</f>
        <v>-105</v>
      </c>
      <c r="E54" s="11">
        <f t="shared" si="253"/>
        <v>0</v>
      </c>
      <c r="F54" s="11">
        <f t="shared" si="254"/>
        <v>0</v>
      </c>
      <c r="G54" s="11">
        <f>G55</f>
        <v>330</v>
      </c>
      <c r="H54" s="11">
        <f>H53+($B$8/$B$4)*($G53-$G54)</f>
        <v>1.6060000000000012</v>
      </c>
      <c r="I54" s="12">
        <f t="shared" si="227"/>
        <v>-77.17436545319498</v>
      </c>
      <c r="J54" s="14">
        <f t="shared" si="228"/>
        <v>90.590773318193726</v>
      </c>
      <c r="K54" s="14">
        <f t="shared" si="229"/>
        <v>9.409226681806274</v>
      </c>
      <c r="L54" s="1">
        <f t="shared" si="230"/>
        <v>1.379430086651118</v>
      </c>
      <c r="M54" s="1">
        <f t="shared" si="231"/>
        <v>-0.33427774277223765</v>
      </c>
      <c r="N54" s="1">
        <f t="shared" si="255"/>
        <v>0.22279909885486671</v>
      </c>
      <c r="O54" s="1">
        <f t="shared" si="256"/>
        <v>3.5350568334019485E-2</v>
      </c>
      <c r="P54" s="1">
        <f t="shared" si="257"/>
        <v>9.8927531695632981E-3</v>
      </c>
      <c r="Q54" s="1">
        <f t="shared" si="267"/>
        <v>4.6501988705887766E-2</v>
      </c>
      <c r="R54" s="3">
        <f t="shared" si="232"/>
        <v>1.0229233271492132E-2</v>
      </c>
      <c r="S54" s="3">
        <f t="shared" si="258"/>
        <v>1007.1987736443862</v>
      </c>
      <c r="T54" s="3">
        <f t="shared" si="259"/>
        <v>36.30574069040469</v>
      </c>
      <c r="U54" s="3">
        <f t="shared" si="260"/>
        <v>222.79909885486671</v>
      </c>
      <c r="V54" s="1">
        <f t="shared" si="261"/>
        <v>150</v>
      </c>
      <c r="W54" s="1">
        <f t="shared" si="262"/>
        <v>0</v>
      </c>
      <c r="X54" s="3">
        <f t="shared" si="263"/>
        <v>0.13394738107238718</v>
      </c>
      <c r="Y54" s="3">
        <f t="shared" si="264"/>
        <v>-1.1692274820513042</v>
      </c>
      <c r="Z54" s="13">
        <f t="shared" si="265"/>
        <v>10</v>
      </c>
      <c r="AA54" s="13">
        <f t="shared" si="266"/>
        <v>10</v>
      </c>
      <c r="AB54" s="3">
        <f>IF($G53=$G54,AB53+AC53,IF((AB53*((AA53-(($G53-$G54)/2))/(AA53+(($G53-$G54)/2))))&gt;0,(AB53*((AA53-(($G53-$G54)/2))/(AA53+(($G53-$G54)/2)))),0))</f>
        <v>1.9144519742492587E-2</v>
      </c>
      <c r="AC54" s="17">
        <f t="shared" si="233"/>
        <v>9.1904761904761903E-4</v>
      </c>
      <c r="AD54" s="17">
        <f t="shared" si="234"/>
        <v>0</v>
      </c>
      <c r="AE54" s="17">
        <f t="shared" si="235"/>
        <v>0</v>
      </c>
      <c r="AF54" s="18">
        <f t="shared" si="236"/>
        <v>7.1566545172922325E-2</v>
      </c>
      <c r="AG54" s="18">
        <f t="shared" si="237"/>
        <v>-1.8955478860058973E-2</v>
      </c>
      <c r="AH54" s="18">
        <f t="shared" si="238"/>
        <v>1.6586110663128646</v>
      </c>
      <c r="AI54" s="3"/>
      <c r="AJ54" s="22">
        <f t="shared" si="13"/>
        <v>-39.506530659309</v>
      </c>
      <c r="AK54" s="3">
        <f t="shared" si="14"/>
        <v>-52.923000000000002</v>
      </c>
      <c r="AL54" s="3">
        <f t="shared" si="15"/>
        <v>-66.338999999999999</v>
      </c>
      <c r="AM54" s="1">
        <f t="shared" si="16"/>
        <v>52.923000000000002</v>
      </c>
      <c r="AN54" s="1">
        <f t="shared" si="17"/>
        <v>52.076999999999998</v>
      </c>
      <c r="AO54" s="1">
        <f t="shared" si="18"/>
        <v>1.301942328572004</v>
      </c>
      <c r="AP54" s="1">
        <f t="shared" si="120"/>
        <v>0.41948298500864123</v>
      </c>
      <c r="AQ54" s="1">
        <f t="shared" si="121"/>
        <v>2.8174241021448641E-2</v>
      </c>
      <c r="AR54" s="3">
        <f t="shared" si="191"/>
        <v>-0.1176131558354339</v>
      </c>
      <c r="AS54" s="1">
        <f t="shared" si="192"/>
        <v>-0.13462496798890658</v>
      </c>
      <c r="AT54" s="1">
        <f t="shared" si="19"/>
        <v>1.9144519742492587E-2</v>
      </c>
      <c r="AU54" s="1">
        <f t="shared" si="122"/>
        <v>1013.4011638197449</v>
      </c>
      <c r="AV54" s="1">
        <f t="shared" si="123"/>
        <v>-138.26253462396684</v>
      </c>
      <c r="AW54" s="1">
        <f t="shared" si="124"/>
        <v>419.48298500864121</v>
      </c>
      <c r="AX54" s="2">
        <f t="shared" si="125"/>
        <v>142.85714285714286</v>
      </c>
      <c r="AY54" s="1">
        <f t="shared" si="193"/>
        <v>0</v>
      </c>
      <c r="AZ54" s="3">
        <f t="shared" si="126"/>
        <v>-0.26829438264244021</v>
      </c>
      <c r="BA54" s="1">
        <f t="shared" si="127"/>
        <v>-3.0032257744270954</v>
      </c>
      <c r="BB54" s="13">
        <f t="shared" si="194"/>
        <v>10</v>
      </c>
      <c r="BC54" s="13">
        <f t="shared" si="128"/>
        <v>10</v>
      </c>
      <c r="BD54" s="3">
        <f>IF($G53=$G54,BD53+BE53,IF((BD53*((BC53-(($G53-$G54)/2))/(BC53+(($G53-$G54)/2))))&gt;0,(BD53*((BC53-(($G53-$G54)/2))/(BC53+(($G53-$G54)/2)))),0))</f>
        <v>1.4596793281465762E-2</v>
      </c>
      <c r="BE54" s="17">
        <f t="shared" si="20"/>
        <v>9.1904761904761903E-4</v>
      </c>
      <c r="BF54" s="17">
        <f t="shared" si="21"/>
        <v>0</v>
      </c>
      <c r="BG54" s="17">
        <f t="shared" si="22"/>
        <v>0</v>
      </c>
      <c r="BH54" s="18">
        <f t="shared" si="239"/>
        <v>5.4547332688262201E-2</v>
      </c>
      <c r="BI54" s="18">
        <f t="shared" si="239"/>
        <v>-1.1011885652864395E-2</v>
      </c>
      <c r="BJ54" s="18">
        <f t="shared" si="24"/>
        <v>1.6495354470353989</v>
      </c>
      <c r="BK54" s="3">
        <f t="shared" si="240"/>
        <v>-4.5477264610268246E-3</v>
      </c>
      <c r="BL54" s="22">
        <f t="shared" si="26"/>
        <v>-51.877289167283514</v>
      </c>
      <c r="BM54" s="3">
        <f t="shared" si="27"/>
        <v>-65.293999999999997</v>
      </c>
      <c r="BN54" s="3">
        <f t="shared" si="28"/>
        <v>-78.709999999999994</v>
      </c>
      <c r="BO54" s="1">
        <f t="shared" si="29"/>
        <v>65.293999999999997</v>
      </c>
      <c r="BP54" s="1">
        <f t="shared" si="30"/>
        <v>39.706000000000003</v>
      </c>
      <c r="BQ54" s="1">
        <f t="shared" si="31"/>
        <v>1.4389603277501444</v>
      </c>
      <c r="BR54" s="1">
        <f t="shared" si="130"/>
        <v>0.24649969595879284</v>
      </c>
      <c r="BS54" s="1">
        <f t="shared" si="131"/>
        <v>-4.1484304027622355E-2</v>
      </c>
      <c r="BT54" s="3">
        <f t="shared" si="195"/>
        <v>-0.11883051983989809</v>
      </c>
      <c r="BU54" s="1">
        <f t="shared" si="196"/>
        <v>-2.6850952972082048E-2</v>
      </c>
      <c r="BV54" s="1">
        <f t="shared" si="32"/>
        <v>1.4596793281465762E-2</v>
      </c>
      <c r="BW54" s="1">
        <f t="shared" si="132"/>
        <v>1010.217755297026</v>
      </c>
      <c r="BX54" s="1">
        <f t="shared" si="133"/>
        <v>-27.576465721387706</v>
      </c>
      <c r="BY54" s="1">
        <f t="shared" si="134"/>
        <v>246.49969595879284</v>
      </c>
      <c r="BZ54" s="2">
        <f t="shared" si="135"/>
        <v>142.85714285714286</v>
      </c>
      <c r="CA54" s="1">
        <f t="shared" si="197"/>
        <v>0</v>
      </c>
      <c r="CB54" s="3">
        <f t="shared" si="136"/>
        <v>0.33046700909970567</v>
      </c>
      <c r="CC54" s="1">
        <f t="shared" si="137"/>
        <v>-1.754789173966832</v>
      </c>
      <c r="CD54" s="13">
        <f t="shared" si="198"/>
        <v>10</v>
      </c>
      <c r="CE54" s="13">
        <f t="shared" si="138"/>
        <v>10</v>
      </c>
      <c r="CF54" s="3">
        <f>IF($G53=$G54,CF53+CG53,IF((CF53*((CE53-(($G53-$G54)/2))/(CE53+(($G53-$G54)/2))))&gt;0,(CF53*((CE53-(($G53-$G54)/2))/(CE53+(($G53-$G54)/2)))),0))</f>
        <v>1.6838365160645158E-2</v>
      </c>
      <c r="CG54" s="17">
        <f t="shared" si="33"/>
        <v>9.1904761904761903E-4</v>
      </c>
      <c r="CH54" s="17">
        <f t="shared" si="34"/>
        <v>0</v>
      </c>
      <c r="CI54" s="17">
        <f t="shared" si="35"/>
        <v>0</v>
      </c>
      <c r="CJ54" s="18">
        <f t="shared" si="241"/>
        <v>6.2952143508148151E-2</v>
      </c>
      <c r="CK54" s="18">
        <f t="shared" si="241"/>
        <v>-1.4666811148299338E-2</v>
      </c>
      <c r="CL54" s="18">
        <f t="shared" si="37"/>
        <v>1.6542853323598501</v>
      </c>
      <c r="CM54" s="3">
        <f t="shared" si="242"/>
        <v>2.2415718791793954E-3</v>
      </c>
      <c r="CN54" s="22">
        <f t="shared" si="39"/>
        <v>-45.779749081432826</v>
      </c>
      <c r="CO54" s="3">
        <f t="shared" si="40"/>
        <v>-59.195999999999998</v>
      </c>
      <c r="CP54" s="3">
        <f t="shared" si="41"/>
        <v>-72.613</v>
      </c>
      <c r="CQ54" s="1">
        <f t="shared" si="42"/>
        <v>59.195999999999998</v>
      </c>
      <c r="CR54" s="1">
        <f t="shared" si="43"/>
        <v>45.804000000000002</v>
      </c>
      <c r="CS54" s="1">
        <f t="shared" si="44"/>
        <v>1.376626004406287</v>
      </c>
      <c r="CT54" s="1">
        <f t="shared" si="140"/>
        <v>0.29730179805496082</v>
      </c>
      <c r="CU54" s="1">
        <f t="shared" si="141"/>
        <v>-3.0769253823485339E-2</v>
      </c>
      <c r="CV54" s="3">
        <f t="shared" si="199"/>
        <v>-0.11113571187916213</v>
      </c>
      <c r="CW54" s="1">
        <f t="shared" si="200"/>
        <v>-5.5250584742597621E-2</v>
      </c>
      <c r="CX54" s="1">
        <f t="shared" si="45"/>
        <v>1.6838365160645158E-2</v>
      </c>
      <c r="CY54" s="1">
        <f t="shared" si="142"/>
        <v>1011.7868556124516</v>
      </c>
      <c r="CZ54" s="1">
        <f t="shared" si="143"/>
        <v>-56.743455542342609</v>
      </c>
      <c r="DA54" s="1">
        <f t="shared" si="144"/>
        <v>297.30179805496084</v>
      </c>
      <c r="DB54" s="2">
        <f t="shared" si="145"/>
        <v>142.85714285714286</v>
      </c>
      <c r="DC54" s="1">
        <f t="shared" si="201"/>
        <v>0</v>
      </c>
      <c r="DD54" s="3">
        <f t="shared" si="146"/>
        <v>0.24839328395430271</v>
      </c>
      <c r="DE54" s="1">
        <f t="shared" si="147"/>
        <v>-2.1570874532807198</v>
      </c>
      <c r="DF54" s="13">
        <f t="shared" si="202"/>
        <v>10</v>
      </c>
      <c r="DG54" s="13">
        <f t="shared" si="148"/>
        <v>10</v>
      </c>
      <c r="DH54" s="3">
        <f>IF($G53=$G54,DH53+DI53,IF((DH53*((DG53-(($G53-$G54)/2))/(DG53+(($G53-$G54)/2))))&gt;0,(DH53*((DG53-(($G53-$G54)/2))/(DG53+(($G53-$G54)/2)))),0))</f>
        <v>1.5901358868938256E-2</v>
      </c>
      <c r="DI54" s="17">
        <f t="shared" si="46"/>
        <v>9.1904761904761903E-4</v>
      </c>
      <c r="DJ54" s="17">
        <f t="shared" si="47"/>
        <v>0</v>
      </c>
      <c r="DK54" s="17">
        <f t="shared" si="48"/>
        <v>0</v>
      </c>
      <c r="DL54" s="18">
        <f t="shared" si="243"/>
        <v>5.9465204011015453E-2</v>
      </c>
      <c r="DM54" s="18">
        <f t="shared" si="243"/>
        <v>-1.3087011428836753E-2</v>
      </c>
      <c r="DN54" s="18">
        <f t="shared" si="50"/>
        <v>1.6523781925821799</v>
      </c>
      <c r="DO54" s="3">
        <f t="shared" si="244"/>
        <v>-9.3700629170690233E-4</v>
      </c>
      <c r="DP54" s="22">
        <f t="shared" si="52"/>
        <v>-48.328600393070779</v>
      </c>
      <c r="DQ54" s="3">
        <f t="shared" si="53"/>
        <v>-61.744999999999997</v>
      </c>
      <c r="DR54" s="3">
        <f t="shared" si="54"/>
        <v>-75.161000000000001</v>
      </c>
      <c r="DS54" s="1">
        <f t="shared" si="55"/>
        <v>61.744999999999997</v>
      </c>
      <c r="DT54" s="1">
        <f t="shared" si="56"/>
        <v>43.255000000000003</v>
      </c>
      <c r="DU54" s="1">
        <f t="shared" si="57"/>
        <v>1.4039215147988626</v>
      </c>
      <c r="DV54" s="1">
        <f t="shared" si="150"/>
        <v>0.27892556157742554</v>
      </c>
      <c r="DW54" s="1">
        <f t="shared" si="151"/>
        <v>-3.5092104717828858E-2</v>
      </c>
      <c r="DX54" s="3">
        <f t="shared" si="203"/>
        <v>-0.11626099583845677</v>
      </c>
      <c r="DY54" s="1">
        <f t="shared" si="204"/>
        <v>-5.0024115357116948E-2</v>
      </c>
      <c r="DZ54" s="1">
        <f t="shared" si="58"/>
        <v>1.5901358868938256E-2</v>
      </c>
      <c r="EA54" s="1">
        <f t="shared" si="152"/>
        <v>1011.1309512082566</v>
      </c>
      <c r="EB54" s="1">
        <f t="shared" si="153"/>
        <v>-51.37576695406625</v>
      </c>
      <c r="EC54" s="1">
        <f t="shared" si="154"/>
        <v>278.92556157742553</v>
      </c>
      <c r="ED54" s="2">
        <f t="shared" si="155"/>
        <v>142.85714285714286</v>
      </c>
      <c r="EE54" s="1">
        <f t="shared" si="205"/>
        <v>0</v>
      </c>
      <c r="EF54" s="3">
        <f t="shared" si="156"/>
        <v>0.25377814978302188</v>
      </c>
      <c r="EG54" s="1">
        <f t="shared" si="157"/>
        <v>-2.0178445457795862</v>
      </c>
      <c r="EH54" s="13">
        <f t="shared" si="206"/>
        <v>10</v>
      </c>
      <c r="EI54" s="13">
        <f t="shared" si="158"/>
        <v>10</v>
      </c>
      <c r="EJ54" s="3">
        <f>IF($G53=$G54,EJ53+EK53,IF((EJ53*((EI53-(($G53-$G54)/2))/(EI53+(($G53-$G54)/2))))&gt;0,(EJ53*((EI53-(($G53-$G54)/2))/(EI53+(($G53-$G54)/2)))),0))</f>
        <v>1.6464168835265178E-2</v>
      </c>
      <c r="EK54" s="17">
        <f t="shared" si="59"/>
        <v>9.1904761904761903E-4</v>
      </c>
      <c r="EL54" s="17">
        <f t="shared" si="60"/>
        <v>0</v>
      </c>
      <c r="EM54" s="17">
        <f t="shared" si="61"/>
        <v>0</v>
      </c>
      <c r="EN54" s="18">
        <f t="shared" si="245"/>
        <v>6.1603565913079701E-2</v>
      </c>
      <c r="EO54" s="18">
        <f t="shared" si="245"/>
        <v>-1.4045149271677122E-2</v>
      </c>
      <c r="EP54" s="18">
        <f t="shared" si="63"/>
        <v>1.6535584166414039</v>
      </c>
      <c r="EQ54" s="3">
        <f t="shared" si="246"/>
        <v>5.6280996632692218E-4</v>
      </c>
      <c r="ER54" s="22">
        <f t="shared" si="65"/>
        <v>-46.797640640108945</v>
      </c>
      <c r="ES54" s="3">
        <f t="shared" si="66"/>
        <v>-60.213999999999999</v>
      </c>
      <c r="ET54" s="3">
        <f t="shared" si="67"/>
        <v>-73.63</v>
      </c>
      <c r="EU54" s="1">
        <f t="shared" si="68"/>
        <v>60.213999999999999</v>
      </c>
      <c r="EV54" s="1">
        <f t="shared" si="69"/>
        <v>44.786000000000001</v>
      </c>
      <c r="EW54" s="1">
        <f t="shared" si="70"/>
        <v>1.3877588360195614</v>
      </c>
      <c r="EX54" s="1">
        <f t="shared" si="160"/>
        <v>0.28978071226999802</v>
      </c>
      <c r="EY54" s="1">
        <f t="shared" si="161"/>
        <v>-3.4779065550774715E-2</v>
      </c>
      <c r="EZ54" s="3">
        <f t="shared" si="207"/>
        <v>-0.11558593899472082</v>
      </c>
      <c r="FA54" s="1">
        <f t="shared" si="208"/>
        <v>-5.3240489198088423E-2</v>
      </c>
      <c r="FB54" s="1">
        <f t="shared" si="71"/>
        <v>1.6464168835265178E-2</v>
      </c>
      <c r="FC54" s="1">
        <f t="shared" si="162"/>
        <v>1011.5249181846857</v>
      </c>
      <c r="FD54" s="1">
        <f t="shared" si="163"/>
        <v>-54.679047216220773</v>
      </c>
      <c r="FE54" s="1">
        <f t="shared" si="164"/>
        <v>289.78071226999805</v>
      </c>
      <c r="FF54" s="2">
        <f t="shared" si="165"/>
        <v>142.85714285714286</v>
      </c>
      <c r="FG54" s="1">
        <f t="shared" si="209"/>
        <v>0</v>
      </c>
      <c r="FH54" s="3">
        <f t="shared" si="166"/>
        <v>0.25037059574560983</v>
      </c>
      <c r="FI54" s="1">
        <f t="shared" si="167"/>
        <v>-2.101653523577987</v>
      </c>
      <c r="FJ54" s="13">
        <f t="shared" si="210"/>
        <v>10</v>
      </c>
      <c r="FK54" s="13">
        <f t="shared" si="168"/>
        <v>10</v>
      </c>
      <c r="FL54" s="3">
        <f>IF($G53=$G54,FL53+FM53,IF((FL53*((FK53-(($G53-$G54)/2))/(FK53+(($G53-$G54)/2))))&gt;0,(FL53*((FK53-(($G53-$G54)/2))/(FK53+(($G53-$G54)/2)))),0))</f>
        <v>1.6174938036430667E-2</v>
      </c>
      <c r="FM54" s="17">
        <f t="shared" si="72"/>
        <v>9.1904761904761903E-4</v>
      </c>
      <c r="FN54" s="17">
        <f t="shared" si="73"/>
        <v>0</v>
      </c>
      <c r="FO54" s="17">
        <f t="shared" si="74"/>
        <v>0</v>
      </c>
      <c r="FP54" s="18">
        <f t="shared" si="247"/>
        <v>6.0530119972291949E-2</v>
      </c>
      <c r="FQ54" s="18">
        <f t="shared" si="247"/>
        <v>-1.3559938652331825E-2</v>
      </c>
      <c r="FR54" s="18">
        <f t="shared" si="76"/>
        <v>1.6529701813199613</v>
      </c>
      <c r="FS54" s="3">
        <f t="shared" si="248"/>
        <v>-2.8923079883451039E-4</v>
      </c>
      <c r="FT54" s="22">
        <f t="shared" si="78"/>
        <v>-47.584408357145826</v>
      </c>
      <c r="FU54" s="3">
        <f t="shared" si="79"/>
        <v>-61.000999999999998</v>
      </c>
      <c r="FV54" s="3">
        <f t="shared" si="80"/>
        <v>-74.417000000000002</v>
      </c>
      <c r="FW54" s="1">
        <f t="shared" si="81"/>
        <v>61.000999999999998</v>
      </c>
      <c r="FX54" s="1">
        <f t="shared" si="82"/>
        <v>43.999000000000002</v>
      </c>
      <c r="FY54" s="1">
        <f t="shared" si="83"/>
        <v>1.3961596167112744</v>
      </c>
      <c r="FZ54" s="1">
        <f t="shared" si="170"/>
        <v>0.28424255572368828</v>
      </c>
      <c r="GA54" s="1">
        <f t="shared" si="171"/>
        <v>-3.515838137350346E-2</v>
      </c>
      <c r="GB54" s="3">
        <f t="shared" si="211"/>
        <v>-0.11800562929983684</v>
      </c>
      <c r="GC54" s="1">
        <f t="shared" si="212"/>
        <v>-5.1763471540371156E-2</v>
      </c>
      <c r="GD54" s="1">
        <f t="shared" si="84"/>
        <v>1.6174938036430667E-2</v>
      </c>
      <c r="GE54" s="1">
        <f t="shared" si="172"/>
        <v>1011.3224566255014</v>
      </c>
      <c r="GF54" s="1">
        <f t="shared" si="173"/>
        <v>-53.162120541391985</v>
      </c>
      <c r="GG54" s="1">
        <f t="shared" si="174"/>
        <v>284.24255572368827</v>
      </c>
      <c r="GH54" s="2">
        <f t="shared" si="175"/>
        <v>142.85714285714286</v>
      </c>
      <c r="GI54" s="1">
        <f t="shared" si="213"/>
        <v>0</v>
      </c>
      <c r="GJ54" s="3">
        <f t="shared" si="176"/>
        <v>0.25126421994638193</v>
      </c>
      <c r="GK54" s="1">
        <f t="shared" si="177"/>
        <v>-2.0594412138294276</v>
      </c>
      <c r="GL54" s="13">
        <f t="shared" si="214"/>
        <v>10</v>
      </c>
      <c r="GM54" s="13">
        <f t="shared" si="178"/>
        <v>10</v>
      </c>
      <c r="GN54" s="3">
        <f>IF($G53=$G54,GN53+GO53,IF((GN53*((GM53-(($G53-$G54)/2))/(GM53+(($G53-$G54)/2))))&gt;0,(GN53*((GM53-(($G53-$G54)/2))/(GM53+(($G53-$G54)/2)))),0))</f>
        <v>1.6336514434697538E-2</v>
      </c>
      <c r="GO54" s="17">
        <f t="shared" si="85"/>
        <v>9.1904761904761903E-4</v>
      </c>
      <c r="GP54" s="17">
        <f t="shared" si="86"/>
        <v>0</v>
      </c>
      <c r="GQ54" s="17">
        <f t="shared" si="87"/>
        <v>0</v>
      </c>
      <c r="GR54" s="18">
        <f t="shared" si="249"/>
        <v>6.1120270954908719E-2</v>
      </c>
      <c r="GS54" s="18">
        <f t="shared" si="249"/>
        <v>-1.3825638495934347E-2</v>
      </c>
      <c r="GT54" s="18">
        <f t="shared" si="89"/>
        <v>1.6532946324589757</v>
      </c>
      <c r="GU54" s="3">
        <f t="shared" si="250"/>
        <v>1.6157639826687095E-4</v>
      </c>
      <c r="GV54" s="22">
        <f t="shared" si="91"/>
        <v>-47.144887066523502</v>
      </c>
      <c r="GW54" s="3">
        <f t="shared" si="92"/>
        <v>-60.561</v>
      </c>
      <c r="GX54" s="3">
        <f t="shared" si="93"/>
        <v>-73.977999999999994</v>
      </c>
      <c r="GY54" s="1">
        <f t="shared" si="94"/>
        <v>60.561</v>
      </c>
      <c r="GZ54" s="1">
        <f t="shared" si="95"/>
        <v>44.439</v>
      </c>
      <c r="HA54" s="1">
        <f t="shared" si="96"/>
        <v>1.3914854194003643</v>
      </c>
      <c r="HB54" s="1">
        <f t="shared" si="180"/>
        <v>0.28761507259795316</v>
      </c>
      <c r="HC54" s="1">
        <f t="shared" si="181"/>
        <v>-3.508178177146716E-2</v>
      </c>
      <c r="HD54" s="3">
        <f t="shared" si="215"/>
        <v>-0.11875300419011303</v>
      </c>
      <c r="HE54" s="1">
        <f t="shared" si="216"/>
        <v>-5.2985760157485323E-2</v>
      </c>
      <c r="HF54" s="1">
        <f t="shared" si="97"/>
        <v>1.6336514434697538E-2</v>
      </c>
      <c r="HG54" s="1">
        <f t="shared" si="182"/>
        <v>1011.4355601042884</v>
      </c>
      <c r="HH54" s="1">
        <f t="shared" si="183"/>
        <v>-54.417435396940576</v>
      </c>
      <c r="HI54" s="1">
        <f t="shared" si="184"/>
        <v>287.61507259795314</v>
      </c>
      <c r="HJ54" s="2">
        <f t="shared" si="185"/>
        <v>142.85714285714286</v>
      </c>
      <c r="HK54" s="1">
        <f t="shared" si="217"/>
        <v>0</v>
      </c>
      <c r="HL54" s="3">
        <f t="shared" si="186"/>
        <v>0.2485178639502334</v>
      </c>
      <c r="HM54" s="1">
        <f t="shared" si="187"/>
        <v>-2.0852699124351295</v>
      </c>
      <c r="HN54" s="13">
        <f t="shared" si="218"/>
        <v>10</v>
      </c>
      <c r="HO54" s="13">
        <f t="shared" si="188"/>
        <v>10</v>
      </c>
      <c r="HP54" s="3">
        <f>IF($G53=$G54,HP53+HQ53,IF((HP53*((HO53-(($G53-$G54)/2))/(HO53+(($G53-$G54)/2))))&gt;0,(HP53*((HO53-(($G53-$G54)/2))/(HO53+(($G53-$G54)/2)))),0))</f>
        <v>1.7202362593876495E-2</v>
      </c>
      <c r="HQ54" s="17">
        <f t="shared" si="98"/>
        <v>9.1904761904761903E-4</v>
      </c>
      <c r="HR54" s="17">
        <f t="shared" si="99"/>
        <v>0</v>
      </c>
      <c r="HS54" s="17">
        <f t="shared" si="100"/>
        <v>0</v>
      </c>
      <c r="HT54" s="18">
        <f t="shared" si="251"/>
        <v>6.4383684270501673E-2</v>
      </c>
      <c r="HU54" s="18">
        <f t="shared" si="251"/>
        <v>-1.53414463369491E-2</v>
      </c>
      <c r="HV54" s="18">
        <f t="shared" si="102"/>
        <v>1.6550422379335539</v>
      </c>
      <c r="HW54" s="3">
        <f t="shared" si="252"/>
        <v>8.6584815917895713E-4</v>
      </c>
      <c r="HX54" s="3"/>
      <c r="HY54" s="3"/>
      <c r="HZ54" s="3"/>
      <c r="IA54" s="3"/>
      <c r="IB54" s="3"/>
      <c r="IC54" s="3"/>
      <c r="ID54" s="1"/>
      <c r="IE54" s="15">
        <v>255</v>
      </c>
      <c r="IF54" s="3">
        <v>1.7379281159374999E-2</v>
      </c>
      <c r="IG54" s="15">
        <v>414.8278419742976</v>
      </c>
      <c r="IH54" s="4">
        <v>1.8916342187499997</v>
      </c>
    </row>
    <row r="55" spans="1:242" s="4" customFormat="1">
      <c r="A55" s="10">
        <v>35</v>
      </c>
      <c r="B55" s="10">
        <f t="shared" si="226"/>
        <v>110</v>
      </c>
      <c r="C55" s="10">
        <v>0</v>
      </c>
      <c r="D55" s="10">
        <v>-110</v>
      </c>
      <c r="E55" s="9">
        <f t="shared" si="253"/>
        <v>5</v>
      </c>
      <c r="F55" s="9">
        <f t="shared" si="254"/>
        <v>-5</v>
      </c>
      <c r="G55" s="10">
        <v>330</v>
      </c>
      <c r="H55" s="10">
        <f>H53+($B$8/$B$4)*($G53-$G55)</f>
        <v>1.6060000000000012</v>
      </c>
      <c r="I55" s="12">
        <f t="shared" si="227"/>
        <v>-77.17436545319498</v>
      </c>
      <c r="J55" s="14">
        <f t="shared" si="228"/>
        <v>90.590773318193726</v>
      </c>
      <c r="K55" s="14">
        <f t="shared" si="229"/>
        <v>9.409226681806274</v>
      </c>
      <c r="L55" s="1">
        <f t="shared" si="230"/>
        <v>1.3355032016948651</v>
      </c>
      <c r="M55" s="1">
        <f t="shared" si="231"/>
        <v>-0.37576086401877018</v>
      </c>
      <c r="N55" s="1">
        <f t="shared" si="255"/>
        <v>0</v>
      </c>
      <c r="O55" s="1">
        <f t="shared" si="256"/>
        <v>0</v>
      </c>
      <c r="P55" s="1">
        <f t="shared" si="257"/>
        <v>0</v>
      </c>
      <c r="Q55" s="1">
        <f t="shared" si="267"/>
        <v>4.6501988705887766E-2</v>
      </c>
      <c r="R55" s="3">
        <f t="shared" si="232"/>
        <v>1.1518813577333397E-2</v>
      </c>
      <c r="S55" s="3">
        <f t="shared" si="258"/>
        <v>1007.6118163970889</v>
      </c>
      <c r="T55" s="3">
        <f t="shared" si="259"/>
        <v>0</v>
      </c>
      <c r="U55" s="3">
        <f t="shared" si="260"/>
        <v>0</v>
      </c>
      <c r="V55" s="1">
        <f t="shared" si="261"/>
        <v>150</v>
      </c>
      <c r="W55" s="1">
        <f t="shared" si="262"/>
        <v>2.0896556913597986E-5</v>
      </c>
      <c r="X55" s="3">
        <f t="shared" si="263"/>
        <v>0</v>
      </c>
      <c r="Y55" s="3">
        <f t="shared" si="264"/>
        <v>-1.6311035136619148</v>
      </c>
      <c r="Z55" s="13">
        <f t="shared" si="265"/>
        <v>520.37392903405669</v>
      </c>
      <c r="AA55" s="13">
        <f t="shared" si="266"/>
        <v>520.37392903405669</v>
      </c>
      <c r="AB55" s="3">
        <f>IF($G54=$G55,IF(AB53+AC54&gt;0,AB53+AC54,0),IF((AB53*((AA55-(($G54-$G55)/2))/(AA55+(($G54-$G55)/2))))&gt;0,(AB53*((AA55-(($G54-$G55)/2))/(AA55+(($G54-$G55)/2)))),0))</f>
        <v>2.0382658826240335E-2</v>
      </c>
      <c r="AC55" s="15">
        <f t="shared" si="233"/>
        <v>0</v>
      </c>
      <c r="AD55" s="15">
        <f t="shared" si="234"/>
        <v>7.133930589184112E-2</v>
      </c>
      <c r="AE55" s="15">
        <f t="shared" si="235"/>
        <v>-1.8835294467541383E-2</v>
      </c>
      <c r="AF55" s="16">
        <f t="shared" si="236"/>
        <v>0.14290585106476345</v>
      </c>
      <c r="AG55" s="16">
        <f t="shared" si="237"/>
        <v>-3.7790773327600356E-2</v>
      </c>
      <c r="AH55" s="16">
        <f t="shared" si="238"/>
        <v>1.7111150777371642</v>
      </c>
      <c r="AI55" s="3"/>
      <c r="AJ55" s="22">
        <f t="shared" si="13"/>
        <v>-38.498294961777511</v>
      </c>
      <c r="AK55" s="3">
        <f t="shared" si="14"/>
        <v>-51.914999999999999</v>
      </c>
      <c r="AL55" s="3">
        <f t="shared" si="15"/>
        <v>-65.331000000000003</v>
      </c>
      <c r="AM55" s="1">
        <f t="shared" si="16"/>
        <v>51.914999999999999</v>
      </c>
      <c r="AN55" s="1">
        <f t="shared" si="17"/>
        <v>58.085000000000001</v>
      </c>
      <c r="AO55" s="1">
        <f t="shared" si="18"/>
        <v>1.2876393541509266</v>
      </c>
      <c r="AP55" s="1">
        <f t="shared" si="120"/>
        <v>0</v>
      </c>
      <c r="AQ55" s="1">
        <f t="shared" si="121"/>
        <v>0</v>
      </c>
      <c r="AR55" s="3">
        <f t="shared" si="191"/>
        <v>-0.1176131558354339</v>
      </c>
      <c r="AS55" s="1">
        <f t="shared" si="192"/>
        <v>0</v>
      </c>
      <c r="AT55" s="1">
        <f t="shared" si="19"/>
        <v>2.0382658826240335E-2</v>
      </c>
      <c r="AU55" s="1">
        <f t="shared" si="122"/>
        <v>1014.2678611783682</v>
      </c>
      <c r="AV55" s="1">
        <f t="shared" si="123"/>
        <v>0</v>
      </c>
      <c r="AW55" s="1">
        <f t="shared" si="124"/>
        <v>0</v>
      </c>
      <c r="AX55" s="2">
        <f t="shared" si="125"/>
        <v>142.85714285714286</v>
      </c>
      <c r="AY55" s="1">
        <f t="shared" si="193"/>
        <v>6.0158333949821703E-5</v>
      </c>
      <c r="AZ55" s="3">
        <f t="shared" si="126"/>
        <v>0</v>
      </c>
      <c r="BA55" s="1">
        <f t="shared" si="127"/>
        <v>-2.9118084037486192</v>
      </c>
      <c r="BB55" s="13">
        <f t="shared" si="194"/>
        <v>338.81687686433582</v>
      </c>
      <c r="BC55" s="13">
        <f t="shared" si="128"/>
        <v>338.81687686433582</v>
      </c>
      <c r="BD55" s="3">
        <f>IF($G54=$G55,IF(BD53+BE54&gt;0,BD53+BE54,0),IF((BD53*((BC55-(($G54-$G55)/2))/(BC55+(($G54-$G55)/2))))&gt;0,(BD53*((BC55-(($G54-$G55)/2))/(BC55+(($G54-$G55)/2)))),0))</f>
        <v>1.5755907380755954E-2</v>
      </c>
      <c r="BE55" s="15">
        <f t="shared" si="20"/>
        <v>0</v>
      </c>
      <c r="BF55" s="15">
        <f t="shared" si="21"/>
        <v>5.5145675832645798E-2</v>
      </c>
      <c r="BG55" s="15">
        <f t="shared" si="22"/>
        <v>-1.1254794829901025E-2</v>
      </c>
      <c r="BH55" s="16">
        <f t="shared" si="239"/>
        <v>0.10969300852090799</v>
      </c>
      <c r="BI55" s="16">
        <f t="shared" si="239"/>
        <v>-2.2266680482765422E-2</v>
      </c>
      <c r="BJ55" s="16">
        <f t="shared" si="24"/>
        <v>1.6934263280381439</v>
      </c>
      <c r="BK55" s="3">
        <f t="shared" si="240"/>
        <v>-4.6267514454843804E-3</v>
      </c>
      <c r="BL55" s="22">
        <f t="shared" si="26"/>
        <v>-51.683337941137147</v>
      </c>
      <c r="BM55" s="3">
        <f t="shared" si="27"/>
        <v>-65.099999999999994</v>
      </c>
      <c r="BN55" s="3">
        <f t="shared" si="28"/>
        <v>-78.516000000000005</v>
      </c>
      <c r="BO55" s="1">
        <f t="shared" si="29"/>
        <v>65.099999999999994</v>
      </c>
      <c r="BP55" s="1">
        <f t="shared" si="30"/>
        <v>44.900000000000006</v>
      </c>
      <c r="BQ55" s="1">
        <f t="shared" si="31"/>
        <v>1.4402125016901797</v>
      </c>
      <c r="BR55" s="1">
        <f t="shared" si="130"/>
        <v>0</v>
      </c>
      <c r="BS55" s="1">
        <f t="shared" si="131"/>
        <v>0</v>
      </c>
      <c r="BT55" s="3">
        <f t="shared" si="195"/>
        <v>-0.11883051983989809</v>
      </c>
      <c r="BU55" s="1">
        <f t="shared" si="196"/>
        <v>0</v>
      </c>
      <c r="BV55" s="1">
        <f t="shared" si="32"/>
        <v>1.5755907380755954E-2</v>
      </c>
      <c r="BW55" s="1">
        <f t="shared" si="132"/>
        <v>1011.0291351665293</v>
      </c>
      <c r="BX55" s="1">
        <f t="shared" si="133"/>
        <v>0</v>
      </c>
      <c r="BY55" s="1">
        <f t="shared" si="134"/>
        <v>0</v>
      </c>
      <c r="BZ55" s="2">
        <f t="shared" si="135"/>
        <v>142.85714285714286</v>
      </c>
      <c r="CA55" s="1">
        <f t="shared" si="197"/>
        <v>4.5200006232965981E-5</v>
      </c>
      <c r="CB55" s="3">
        <f t="shared" si="136"/>
        <v>0</v>
      </c>
      <c r="CC55" s="1">
        <f t="shared" si="137"/>
        <v>-2.250843911536565</v>
      </c>
      <c r="CD55" s="13">
        <f t="shared" si="198"/>
        <v>348.58197362956577</v>
      </c>
      <c r="CE55" s="13">
        <f t="shared" si="138"/>
        <v>348.58197362956577</v>
      </c>
      <c r="CF55" s="3">
        <f>IF($G54=$G55,IF(CF53+CG54&gt;0,CF53+CG54,0),IF((CF53*((CE55-(($G54-$G55)/2))/(CE55+(($G54-$G55)/2))))&gt;0,(CF53*((CE55-(($G54-$G55)/2))/(CE55+(($G54-$G55)/2)))),0))</f>
        <v>1.8036414097093424E-2</v>
      </c>
      <c r="CG55" s="15">
        <f t="shared" si="33"/>
        <v>0</v>
      </c>
      <c r="CH55" s="15">
        <f t="shared" si="34"/>
        <v>6.3127449339826933E-2</v>
      </c>
      <c r="CI55" s="15">
        <f t="shared" si="35"/>
        <v>-1.4748611621585563E-2</v>
      </c>
      <c r="CJ55" s="16">
        <f t="shared" si="241"/>
        <v>0.1260795928479751</v>
      </c>
      <c r="CK55" s="16">
        <f t="shared" si="241"/>
        <v>-2.9415422769884902E-2</v>
      </c>
      <c r="CL55" s="16">
        <f t="shared" si="37"/>
        <v>1.7026641700780913</v>
      </c>
      <c r="CM55" s="3">
        <f t="shared" si="242"/>
        <v>2.2805067163374701E-3</v>
      </c>
      <c r="CN55" s="22">
        <f t="shared" si="39"/>
        <v>-45.184484604424149</v>
      </c>
      <c r="CO55" s="3">
        <f t="shared" si="40"/>
        <v>-58.600999999999999</v>
      </c>
      <c r="CP55" s="3">
        <f t="shared" si="41"/>
        <v>-72.016999999999996</v>
      </c>
      <c r="CQ55" s="1">
        <f t="shared" si="42"/>
        <v>58.600999999999999</v>
      </c>
      <c r="CR55" s="1">
        <f t="shared" si="43"/>
        <v>51.399000000000001</v>
      </c>
      <c r="CS55" s="1">
        <f t="shared" si="44"/>
        <v>1.3728190997422294</v>
      </c>
      <c r="CT55" s="1">
        <f t="shared" si="140"/>
        <v>0</v>
      </c>
      <c r="CU55" s="1">
        <f t="shared" si="141"/>
        <v>0</v>
      </c>
      <c r="CV55" s="3">
        <f t="shared" si="199"/>
        <v>-0.11113571187916213</v>
      </c>
      <c r="CW55" s="1">
        <f t="shared" si="200"/>
        <v>0</v>
      </c>
      <c r="CX55" s="1">
        <f t="shared" si="45"/>
        <v>1.8036414097093424E-2</v>
      </c>
      <c r="CY55" s="1">
        <f t="shared" si="142"/>
        <v>1012.6254898679654</v>
      </c>
      <c r="CZ55" s="1">
        <f t="shared" si="143"/>
        <v>0</v>
      </c>
      <c r="DA55" s="1">
        <f t="shared" si="144"/>
        <v>0</v>
      </c>
      <c r="DB55" s="2">
        <f t="shared" si="145"/>
        <v>142.85714285714286</v>
      </c>
      <c r="DC55" s="1">
        <f t="shared" si="201"/>
        <v>5.1065952995901079E-5</v>
      </c>
      <c r="DD55" s="3">
        <f t="shared" si="146"/>
        <v>0</v>
      </c>
      <c r="DE55" s="1">
        <f t="shared" si="147"/>
        <v>-2.5766305852990605</v>
      </c>
      <c r="DF55" s="13">
        <f t="shared" si="202"/>
        <v>353.19842358647759</v>
      </c>
      <c r="DG55" s="13">
        <f t="shared" si="148"/>
        <v>353.19842358647759</v>
      </c>
      <c r="DH55" s="3">
        <f>IF($G54=$G55,IF(DH53+DI54&gt;0,DH53+DI54,0),IF((DH53*((DG55-(($G54-$G55)/2))/(DG55+(($G54-$G55)/2))))&gt;0,(DH53*((DG55-(($G54-$G55)/2))/(DG55+(($G54-$G55)/2)))),0))</f>
        <v>1.7089577304771026E-2</v>
      </c>
      <c r="DI55" s="15">
        <f t="shared" si="46"/>
        <v>0</v>
      </c>
      <c r="DJ55" s="15">
        <f t="shared" si="47"/>
        <v>5.9813520566698544E-2</v>
      </c>
      <c r="DK55" s="15">
        <f t="shared" si="48"/>
        <v>-1.324077439890034E-2</v>
      </c>
      <c r="DL55" s="16">
        <f t="shared" si="243"/>
        <v>0.11927872457771399</v>
      </c>
      <c r="DM55" s="16">
        <f t="shared" si="243"/>
        <v>-2.6327785827737094E-2</v>
      </c>
      <c r="DN55" s="16">
        <f t="shared" si="50"/>
        <v>1.6989509387499782</v>
      </c>
      <c r="DO55" s="3">
        <f t="shared" si="244"/>
        <v>-9.4683679232239817E-4</v>
      </c>
      <c r="DP55" s="22">
        <f t="shared" si="52"/>
        <v>-47.8827241680372</v>
      </c>
      <c r="DQ55" s="3">
        <f t="shared" si="53"/>
        <v>-61.298999999999999</v>
      </c>
      <c r="DR55" s="3">
        <f t="shared" si="54"/>
        <v>-74.715999999999994</v>
      </c>
      <c r="DS55" s="1">
        <f t="shared" si="55"/>
        <v>61.298999999999999</v>
      </c>
      <c r="DT55" s="1">
        <f t="shared" si="56"/>
        <v>48.701000000000001</v>
      </c>
      <c r="DU55" s="1">
        <f t="shared" si="57"/>
        <v>1.4021435727006195</v>
      </c>
      <c r="DV55" s="1">
        <f t="shared" si="150"/>
        <v>0</v>
      </c>
      <c r="DW55" s="1">
        <f t="shared" si="151"/>
        <v>0</v>
      </c>
      <c r="DX55" s="3">
        <f t="shared" si="203"/>
        <v>-0.11626099583845677</v>
      </c>
      <c r="DY55" s="1">
        <f t="shared" si="204"/>
        <v>0</v>
      </c>
      <c r="DZ55" s="1">
        <f t="shared" si="58"/>
        <v>1.7089577304771026E-2</v>
      </c>
      <c r="EA55" s="1">
        <f t="shared" si="152"/>
        <v>1011.9627041133397</v>
      </c>
      <c r="EB55" s="1">
        <f t="shared" si="153"/>
        <v>0</v>
      </c>
      <c r="EC55" s="1">
        <f t="shared" si="154"/>
        <v>0</v>
      </c>
      <c r="ED55" s="2">
        <f t="shared" si="155"/>
        <v>142.85714285714286</v>
      </c>
      <c r="EE55" s="1">
        <f t="shared" si="205"/>
        <v>4.7650327718512517E-5</v>
      </c>
      <c r="EF55" s="3">
        <f t="shared" si="156"/>
        <v>0</v>
      </c>
      <c r="EG55" s="1">
        <f t="shared" si="157"/>
        <v>-2.4413681863958607</v>
      </c>
      <c r="EH55" s="13">
        <f t="shared" si="206"/>
        <v>358.64553557165976</v>
      </c>
      <c r="EI55" s="13">
        <f t="shared" si="158"/>
        <v>358.64553557165976</v>
      </c>
      <c r="EJ55" s="3">
        <f>IF($G54=$G55,IF(EJ53+EK54&gt;0,EJ53+EK54,0),IF((EJ53*((EI55-(($G54-$G55)/2))/(EI55+(($G54-$G55)/2))))&gt;0,(EJ53*((EI55-(($G54-$G55)/2))/(EI55+(($G54-$G55)/2)))),0))</f>
        <v>1.7662123493479714E-2</v>
      </c>
      <c r="EK55" s="15">
        <f t="shared" si="59"/>
        <v>0</v>
      </c>
      <c r="EL55" s="15">
        <f t="shared" si="60"/>
        <v>6.1817432227178955E-2</v>
      </c>
      <c r="EM55" s="15">
        <f t="shared" si="61"/>
        <v>-1.4142838368474705E-2</v>
      </c>
      <c r="EN55" s="16">
        <f t="shared" si="245"/>
        <v>0.12342099814025866</v>
      </c>
      <c r="EO55" s="16">
        <f t="shared" si="245"/>
        <v>-2.8187987640151825E-2</v>
      </c>
      <c r="EP55" s="16">
        <f t="shared" si="63"/>
        <v>1.7012330105001081</v>
      </c>
      <c r="EQ55" s="3">
        <f t="shared" si="246"/>
        <v>5.7254618870868773E-4</v>
      </c>
      <c r="ER55" s="22">
        <f t="shared" si="65"/>
        <v>-46.251115858245605</v>
      </c>
      <c r="ES55" s="3">
        <f t="shared" si="66"/>
        <v>-59.667999999999999</v>
      </c>
      <c r="ET55" s="3">
        <f t="shared" si="67"/>
        <v>-73.084000000000003</v>
      </c>
      <c r="EU55" s="1">
        <f t="shared" si="68"/>
        <v>59.667999999999999</v>
      </c>
      <c r="EV55" s="1">
        <f t="shared" si="69"/>
        <v>50.332000000000001</v>
      </c>
      <c r="EW55" s="1">
        <f t="shared" si="70"/>
        <v>1.3846305480544183</v>
      </c>
      <c r="EX55" s="1">
        <f t="shared" si="160"/>
        <v>0</v>
      </c>
      <c r="EY55" s="1">
        <f t="shared" si="161"/>
        <v>0</v>
      </c>
      <c r="EZ55" s="3">
        <f t="shared" si="207"/>
        <v>-0.11558593899472082</v>
      </c>
      <c r="FA55" s="1">
        <f t="shared" si="208"/>
        <v>0</v>
      </c>
      <c r="FB55" s="1">
        <f t="shared" si="71"/>
        <v>1.7662123493479714E-2</v>
      </c>
      <c r="FC55" s="1">
        <f t="shared" si="162"/>
        <v>1012.3634864454358</v>
      </c>
      <c r="FD55" s="1">
        <f t="shared" si="163"/>
        <v>0</v>
      </c>
      <c r="FE55" s="1">
        <f t="shared" si="164"/>
        <v>0</v>
      </c>
      <c r="FF55" s="2">
        <f t="shared" si="165"/>
        <v>142.85714285714286</v>
      </c>
      <c r="FG55" s="1">
        <f t="shared" si="209"/>
        <v>4.8985200898948864E-5</v>
      </c>
      <c r="FH55" s="3">
        <f t="shared" si="166"/>
        <v>0</v>
      </c>
      <c r="FI55" s="1">
        <f t="shared" si="167"/>
        <v>-2.5231604990685308</v>
      </c>
      <c r="FJ55" s="13">
        <f t="shared" si="210"/>
        <v>360.56039720883768</v>
      </c>
      <c r="FK55" s="13">
        <f t="shared" si="168"/>
        <v>360.56039720883768</v>
      </c>
      <c r="FL55" s="3">
        <f>IF($G54=$G55,IF(FL53+FM54&gt;0,FL53+FM54,0),IF((FL53*((FK55-(($G54-$G55)/2))/(FK55+(($G54-$G55)/2))))&gt;0,(FL53*((FK55-(($G54-$G55)/2))/(FK55+(($G54-$G55)/2)))),0))</f>
        <v>1.7368415077205747E-2</v>
      </c>
      <c r="FM55" s="15">
        <f t="shared" si="72"/>
        <v>0</v>
      </c>
      <c r="FN55" s="15">
        <f t="shared" si="73"/>
        <v>6.0789452770220062E-2</v>
      </c>
      <c r="FO55" s="15">
        <f t="shared" si="74"/>
        <v>-1.3676378860484157E-2</v>
      </c>
      <c r="FP55" s="16">
        <f t="shared" si="247"/>
        <v>0.12131957274251201</v>
      </c>
      <c r="FQ55" s="16">
        <f t="shared" si="247"/>
        <v>-2.723631751281598E-2</v>
      </c>
      <c r="FR55" s="16">
        <f t="shared" si="76"/>
        <v>1.7000832552296972</v>
      </c>
      <c r="FS55" s="3">
        <f t="shared" si="248"/>
        <v>-2.9370841627396685E-4</v>
      </c>
      <c r="FT55" s="22">
        <f t="shared" si="78"/>
        <v>-47.088108754363127</v>
      </c>
      <c r="FU55" s="3">
        <f t="shared" si="79"/>
        <v>-60.505000000000003</v>
      </c>
      <c r="FV55" s="3">
        <f t="shared" si="80"/>
        <v>-73.921000000000006</v>
      </c>
      <c r="FW55" s="1">
        <f t="shared" si="81"/>
        <v>60.505000000000003</v>
      </c>
      <c r="FX55" s="1">
        <f t="shared" si="82"/>
        <v>49.494999999999997</v>
      </c>
      <c r="FY55" s="1">
        <f t="shared" si="83"/>
        <v>1.3937502530155825</v>
      </c>
      <c r="FZ55" s="1">
        <f t="shared" si="170"/>
        <v>0</v>
      </c>
      <c r="GA55" s="1">
        <f t="shared" si="171"/>
        <v>0</v>
      </c>
      <c r="GB55" s="3">
        <f t="shared" si="211"/>
        <v>-0.11800562929983684</v>
      </c>
      <c r="GC55" s="1">
        <f t="shared" si="212"/>
        <v>0</v>
      </c>
      <c r="GD55" s="1">
        <f t="shared" si="84"/>
        <v>1.7368415077205747E-2</v>
      </c>
      <c r="GE55" s="1">
        <f t="shared" si="172"/>
        <v>1012.157890554044</v>
      </c>
      <c r="GF55" s="1">
        <f t="shared" si="173"/>
        <v>0</v>
      </c>
      <c r="GG55" s="1">
        <f t="shared" si="174"/>
        <v>0</v>
      </c>
      <c r="GH55" s="2">
        <f t="shared" si="175"/>
        <v>142.85714285714286</v>
      </c>
      <c r="GI55" s="1">
        <f t="shared" si="213"/>
        <v>4.9239961213749099E-5</v>
      </c>
      <c r="GJ55" s="3">
        <f t="shared" si="176"/>
        <v>0</v>
      </c>
      <c r="GK55" s="1">
        <f t="shared" si="177"/>
        <v>-2.4812021538865352</v>
      </c>
      <c r="GL55" s="13">
        <f t="shared" si="214"/>
        <v>352.73007226407043</v>
      </c>
      <c r="GM55" s="13">
        <f t="shared" si="178"/>
        <v>352.73007226407043</v>
      </c>
      <c r="GN55" s="3">
        <f>IF($G54=$G55,IF(GN53+GO54&gt;0,GN53+GO54,0),IF((GN53*((GM55-(($G54-$G55)/2))/(GM55+(($G54-$G55)/2))))&gt;0,(GN53*((GM55-(($G54-$G55)/2))/(GM55+(($G54-$G55)/2)))),0))</f>
        <v>1.7533055098678908E-2</v>
      </c>
      <c r="GO55" s="15">
        <f t="shared" si="85"/>
        <v>0</v>
      </c>
      <c r="GP55" s="15">
        <f t="shared" si="86"/>
        <v>6.1365692845376137E-2</v>
      </c>
      <c r="GQ55" s="15">
        <f t="shared" si="87"/>
        <v>-1.3936892148012772E-2</v>
      </c>
      <c r="GR55" s="16">
        <f t="shared" si="249"/>
        <v>0.12248596380028486</v>
      </c>
      <c r="GS55" s="16">
        <f t="shared" si="249"/>
        <v>-2.7762530643947118E-2</v>
      </c>
      <c r="GT55" s="16">
        <f t="shared" si="89"/>
        <v>1.700723433156339</v>
      </c>
      <c r="GU55" s="3">
        <f t="shared" si="250"/>
        <v>1.6464002147316067E-4</v>
      </c>
      <c r="GV55" s="22">
        <f t="shared" si="91"/>
        <v>-46.618927346019916</v>
      </c>
      <c r="GW55" s="3">
        <f t="shared" si="92"/>
        <v>-60.034999999999997</v>
      </c>
      <c r="GX55" s="3">
        <f t="shared" si="93"/>
        <v>-73.451999999999998</v>
      </c>
      <c r="GY55" s="1">
        <f t="shared" si="94"/>
        <v>60.034999999999997</v>
      </c>
      <c r="GZ55" s="1">
        <f t="shared" si="95"/>
        <v>49.965000000000003</v>
      </c>
      <c r="HA55" s="1">
        <f t="shared" si="96"/>
        <v>1.3886499379563177</v>
      </c>
      <c r="HB55" s="1">
        <f t="shared" si="180"/>
        <v>0</v>
      </c>
      <c r="HC55" s="1">
        <f t="shared" si="181"/>
        <v>0</v>
      </c>
      <c r="HD55" s="3">
        <f t="shared" si="215"/>
        <v>-0.11875300419011303</v>
      </c>
      <c r="HE55" s="1">
        <f t="shared" si="216"/>
        <v>0</v>
      </c>
      <c r="HF55" s="1">
        <f t="shared" si="97"/>
        <v>1.7533055098678908E-2</v>
      </c>
      <c r="HG55" s="1">
        <f t="shared" si="182"/>
        <v>1012.2731385690753</v>
      </c>
      <c r="HH55" s="1">
        <f t="shared" si="183"/>
        <v>0</v>
      </c>
      <c r="HI55" s="1">
        <f t="shared" si="184"/>
        <v>0</v>
      </c>
      <c r="HJ55" s="2">
        <f t="shared" si="185"/>
        <v>142.85714285714286</v>
      </c>
      <c r="HK55" s="1">
        <f t="shared" si="217"/>
        <v>4.8376791557228765E-5</v>
      </c>
      <c r="HL55" s="3">
        <f t="shared" si="186"/>
        <v>0</v>
      </c>
      <c r="HM55" s="1">
        <f t="shared" si="187"/>
        <v>-2.5047221569541298</v>
      </c>
      <c r="HN55" s="13">
        <f t="shared" si="218"/>
        <v>362.42699307451301</v>
      </c>
      <c r="HO55" s="13">
        <f t="shared" si="188"/>
        <v>362.42699307451301</v>
      </c>
      <c r="HP55" s="3">
        <f>IF($G54=$G55,IF(HP53+HQ54&gt;0,HP53+HQ54,0),IF((HP53*((HO55-(($G54-$G55)/2))/(HO55+(($G54-$G55)/2))))&gt;0,(HP53*((HO55-(($G54-$G55)/2))/(HO55+(($G54-$G55)/2)))),0))</f>
        <v>1.8413600354449042E-2</v>
      </c>
      <c r="HQ55" s="15">
        <f t="shared" si="98"/>
        <v>0</v>
      </c>
      <c r="HR55" s="15">
        <f t="shared" si="99"/>
        <v>6.4447601240571598E-2</v>
      </c>
      <c r="HS55" s="15">
        <f t="shared" si="100"/>
        <v>-1.5371921930657766E-2</v>
      </c>
      <c r="HT55" s="16">
        <f t="shared" si="251"/>
        <v>0.12883128551107326</v>
      </c>
      <c r="HU55" s="16">
        <f t="shared" si="251"/>
        <v>-3.0713368267606865E-2</v>
      </c>
      <c r="HV55" s="16">
        <f t="shared" si="102"/>
        <v>1.7041179172434677</v>
      </c>
      <c r="HW55" s="3">
        <f t="shared" si="252"/>
        <v>8.8054525577013418E-4</v>
      </c>
      <c r="HX55" s="3"/>
      <c r="HY55" s="3"/>
      <c r="HZ55" s="3"/>
      <c r="IA55" s="3"/>
      <c r="IB55" s="3"/>
      <c r="IC55" s="3"/>
      <c r="ID55" s="1"/>
      <c r="IE55" s="17">
        <v>260</v>
      </c>
      <c r="IF55" s="20">
        <v>1.7591640085416672E-2</v>
      </c>
      <c r="IG55" s="17">
        <v>414.56144534422771</v>
      </c>
      <c r="IH55" s="21">
        <v>1.8853847833333333</v>
      </c>
    </row>
    <row r="56" spans="1:242" s="4" customFormat="1">
      <c r="A56" s="10">
        <v>36</v>
      </c>
      <c r="B56" s="10">
        <f t="shared" si="226"/>
        <v>110</v>
      </c>
      <c r="C56" s="10">
        <v>0</v>
      </c>
      <c r="D56" s="10">
        <v>-110</v>
      </c>
      <c r="E56" s="9">
        <f t="shared" si="253"/>
        <v>0</v>
      </c>
      <c r="F56" s="9">
        <f t="shared" si="254"/>
        <v>0</v>
      </c>
      <c r="G56" s="10">
        <v>325</v>
      </c>
      <c r="H56" s="10">
        <f>H55+($B$8/$B$4)*($G55-$G56)</f>
        <v>1.6135000000000013</v>
      </c>
      <c r="I56" s="12">
        <f t="shared" si="227"/>
        <v>-77.472114321134853</v>
      </c>
      <c r="J56" s="14">
        <f t="shared" si="228"/>
        <v>90.888522186133599</v>
      </c>
      <c r="K56" s="14">
        <f t="shared" si="229"/>
        <v>9.1114778138664008</v>
      </c>
      <c r="L56" s="1">
        <f t="shared" si="230"/>
        <v>1.3463795761933319</v>
      </c>
      <c r="M56" s="1">
        <f t="shared" si="231"/>
        <v>-0.37300837007713805</v>
      </c>
      <c r="N56" s="1">
        <f t="shared" si="255"/>
        <v>0.2175274899693358</v>
      </c>
      <c r="O56" s="1">
        <f t="shared" si="256"/>
        <v>5.6537326558700564E-2</v>
      </c>
      <c r="P56" s="1">
        <f t="shared" si="257"/>
        <v>9.8602382019872346E-3</v>
      </c>
      <c r="Q56" s="1">
        <f t="shared" si="267"/>
        <v>4.6501988705887766E-2</v>
      </c>
      <c r="R56" s="3">
        <f t="shared" si="232"/>
        <v>1.1414330792765407E-2</v>
      </c>
      <c r="S56" s="3">
        <f t="shared" si="258"/>
        <v>1008.0266005295347</v>
      </c>
      <c r="T56" s="3">
        <f t="shared" si="259"/>
        <v>58.06496512231665</v>
      </c>
      <c r="U56" s="3">
        <f t="shared" si="260"/>
        <v>217.52748996933579</v>
      </c>
      <c r="V56" s="1">
        <f t="shared" si="261"/>
        <v>150</v>
      </c>
      <c r="W56" s="1">
        <f t="shared" si="262"/>
        <v>2.0896556913600415E-5</v>
      </c>
      <c r="X56" s="3">
        <f t="shared" si="263"/>
        <v>0.20755298369231967</v>
      </c>
      <c r="Y56" s="3">
        <f t="shared" si="264"/>
        <v>-1.0541797137599906</v>
      </c>
      <c r="Z56" s="13">
        <f t="shared" si="265"/>
        <v>336.31687686433588</v>
      </c>
      <c r="AA56" s="13">
        <f t="shared" si="266"/>
        <v>336.31687686433588</v>
      </c>
      <c r="AB56" s="3">
        <f>IF($G55=$G56,IF(AB55+AC55&gt;0,AB55+AC55,0),IF((AB55*((AA56-(($G55-$G56)/2))/(AA56+(($G55-$G56)/2))))&gt;0,(AB55*((AA56-(($G55-$G56)/2))/(AA56+(($G55-$G56)/2)))),0))</f>
        <v>2.0081867156491226E-2</v>
      </c>
      <c r="AC56" s="15">
        <f t="shared" si="233"/>
        <v>0</v>
      </c>
      <c r="AD56" s="15">
        <f t="shared" si="234"/>
        <v>0</v>
      </c>
      <c r="AE56" s="15">
        <f t="shared" si="235"/>
        <v>0</v>
      </c>
      <c r="AF56" s="16">
        <f t="shared" si="236"/>
        <v>0.14290585106476345</v>
      </c>
      <c r="AG56" s="16">
        <f t="shared" si="237"/>
        <v>-3.7790773327600356E-2</v>
      </c>
      <c r="AH56" s="16">
        <f t="shared" si="238"/>
        <v>1.7186150777371643</v>
      </c>
      <c r="AI56" s="3"/>
      <c r="AJ56" s="22">
        <f t="shared" si="13"/>
        <v>-39.355473295259429</v>
      </c>
      <c r="AK56" s="3">
        <f t="shared" si="14"/>
        <v>-52.771999999999998</v>
      </c>
      <c r="AL56" s="3">
        <f t="shared" si="15"/>
        <v>-66.188000000000002</v>
      </c>
      <c r="AM56" s="1">
        <f t="shared" si="16"/>
        <v>52.771999999999998</v>
      </c>
      <c r="AN56" s="1">
        <f t="shared" si="17"/>
        <v>57.228000000000002</v>
      </c>
      <c r="AO56" s="1">
        <f t="shared" si="18"/>
        <v>1.3073306769694821</v>
      </c>
      <c r="AP56" s="1">
        <f t="shared" si="120"/>
        <v>0.39382645637111136</v>
      </c>
      <c r="AQ56" s="1">
        <f t="shared" si="121"/>
        <v>2.6447710027738242E-2</v>
      </c>
      <c r="AR56" s="3">
        <f t="shared" si="191"/>
        <v>-0.1176131558354339</v>
      </c>
      <c r="AS56" s="1">
        <f t="shared" si="192"/>
        <v>-9.8393510437655929E-2</v>
      </c>
      <c r="AT56" s="1">
        <f t="shared" si="19"/>
        <v>2.0081867156491226E-2</v>
      </c>
      <c r="AU56" s="1">
        <f t="shared" si="122"/>
        <v>1014.0573070095438</v>
      </c>
      <c r="AV56" s="1">
        <f t="shared" si="123"/>
        <v>-101.0521030896814</v>
      </c>
      <c r="AW56" s="1">
        <f t="shared" si="124"/>
        <v>393.82645637111136</v>
      </c>
      <c r="AX56" s="2">
        <f t="shared" si="125"/>
        <v>136.36363636363637</v>
      </c>
      <c r="AY56" s="1">
        <f t="shared" si="193"/>
        <v>5.9524012395184564E-5</v>
      </c>
      <c r="AZ56" s="3">
        <f t="shared" si="126"/>
        <v>-7.0680072488853801E-2</v>
      </c>
      <c r="BA56" s="1">
        <f t="shared" si="127"/>
        <v>-2.8091165029194758</v>
      </c>
      <c r="BB56" s="13">
        <f t="shared" si="194"/>
        <v>346.0819736295648</v>
      </c>
      <c r="BC56" s="13">
        <f t="shared" si="128"/>
        <v>346.0819736295648</v>
      </c>
      <c r="BD56" s="3">
        <f>IF($G55=$G56,IF(BD55+BE55&gt;0,BD55+BE55,0),IF((BD55*((BC56-(($G55-$G56)/2))/(BC56+(($G55-$G56)/2))))&gt;0,(BD55*((BC56-(($G55-$G56)/2))/(BC56+(($G55-$G56)/2)))),0))</f>
        <v>1.5529907349591124E-2</v>
      </c>
      <c r="BE56" s="15">
        <f t="shared" si="20"/>
        <v>0</v>
      </c>
      <c r="BF56" s="15">
        <f t="shared" si="21"/>
        <v>0</v>
      </c>
      <c r="BG56" s="15">
        <f t="shared" si="22"/>
        <v>0</v>
      </c>
      <c r="BH56" s="16">
        <f t="shared" si="239"/>
        <v>0.10969300852090799</v>
      </c>
      <c r="BI56" s="16">
        <f t="shared" si="239"/>
        <v>-2.2266680482765422E-2</v>
      </c>
      <c r="BJ56" s="16">
        <f t="shared" si="24"/>
        <v>1.7009263280381439</v>
      </c>
      <c r="BK56" s="3">
        <f t="shared" si="240"/>
        <v>-4.5519598069001018E-3</v>
      </c>
      <c r="BL56" s="22">
        <f t="shared" si="26"/>
        <v>-52.32737948072603</v>
      </c>
      <c r="BM56" s="3">
        <f t="shared" si="27"/>
        <v>-65.744</v>
      </c>
      <c r="BN56" s="3">
        <f t="shared" si="28"/>
        <v>-79.16</v>
      </c>
      <c r="BO56" s="1">
        <f t="shared" si="29"/>
        <v>65.744</v>
      </c>
      <c r="BP56" s="1">
        <f t="shared" si="30"/>
        <v>44.256</v>
      </c>
      <c r="BQ56" s="1">
        <f t="shared" si="31"/>
        <v>1.4547007909694212</v>
      </c>
      <c r="BR56" s="1">
        <f t="shared" si="130"/>
        <v>0.28976578558483013</v>
      </c>
      <c r="BS56" s="1">
        <f t="shared" si="131"/>
        <v>-3.572402239146881E-2</v>
      </c>
      <c r="BT56" s="3">
        <f t="shared" si="195"/>
        <v>-0.11883051983989809</v>
      </c>
      <c r="BU56" s="1">
        <f t="shared" si="196"/>
        <v>-8.9113347857191896E-2</v>
      </c>
      <c r="BV56" s="1">
        <f t="shared" si="32"/>
        <v>1.5529907349591124E-2</v>
      </c>
      <c r="BW56" s="1">
        <f t="shared" si="132"/>
        <v>1010.8709351447138</v>
      </c>
      <c r="BX56" s="1">
        <f t="shared" si="133"/>
        <v>-91.521190516293217</v>
      </c>
      <c r="BY56" s="1">
        <f t="shared" si="134"/>
        <v>289.76578558483016</v>
      </c>
      <c r="BZ56" s="2">
        <f t="shared" si="135"/>
        <v>136.36363636363637</v>
      </c>
      <c r="CA56" s="1">
        <f t="shared" si="197"/>
        <v>4.4467032245089702E-5</v>
      </c>
      <c r="CB56" s="3">
        <f t="shared" si="136"/>
        <v>-8.8105582269304965E-3</v>
      </c>
      <c r="CC56" s="1">
        <f t="shared" si="137"/>
        <v>-2.1265251968075383</v>
      </c>
      <c r="CD56" s="13">
        <f t="shared" si="198"/>
        <v>350.69842358647577</v>
      </c>
      <c r="CE56" s="13">
        <f t="shared" si="138"/>
        <v>350.69842358647577</v>
      </c>
      <c r="CF56" s="3">
        <f>IF($G55=$G56,IF(CF55+CG55&gt;0,CF55+CG55,0),IF((CF55*((CE56-(($G55-$G56)/2))/(CE56+(($G55-$G56)/2))))&gt;0,(CF55*((CE56-(($G55-$G56)/2))/(CE56+(($G55-$G56)/2)))),0))</f>
        <v>1.7781084332113919E-2</v>
      </c>
      <c r="CG56" s="15">
        <f t="shared" si="33"/>
        <v>0</v>
      </c>
      <c r="CH56" s="15">
        <f t="shared" si="34"/>
        <v>0</v>
      </c>
      <c r="CI56" s="15">
        <f t="shared" si="35"/>
        <v>0</v>
      </c>
      <c r="CJ56" s="16">
        <f t="shared" si="241"/>
        <v>0.1260795928479751</v>
      </c>
      <c r="CK56" s="16">
        <f t="shared" si="241"/>
        <v>-2.9415422769884902E-2</v>
      </c>
      <c r="CL56" s="16">
        <f t="shared" si="37"/>
        <v>1.7101641700780916</v>
      </c>
      <c r="CM56" s="3">
        <f t="shared" si="242"/>
        <v>2.2511769825227946E-3</v>
      </c>
      <c r="CN56" s="22">
        <f t="shared" si="39"/>
        <v>-45.91210828700823</v>
      </c>
      <c r="CO56" s="3">
        <f t="shared" si="40"/>
        <v>-59.329000000000001</v>
      </c>
      <c r="CP56" s="3">
        <f t="shared" si="41"/>
        <v>-72.745000000000005</v>
      </c>
      <c r="CQ56" s="1">
        <f t="shared" si="42"/>
        <v>59.329000000000001</v>
      </c>
      <c r="CR56" s="1">
        <f t="shared" si="43"/>
        <v>50.670999999999999</v>
      </c>
      <c r="CS56" s="1">
        <f t="shared" si="44"/>
        <v>1.3893616083348936</v>
      </c>
      <c r="CT56" s="1">
        <f t="shared" si="140"/>
        <v>0.33085017185328525</v>
      </c>
      <c r="CU56" s="1">
        <f t="shared" si="141"/>
        <v>-3.4859802428705212E-2</v>
      </c>
      <c r="CV56" s="3">
        <f t="shared" si="199"/>
        <v>-0.11113571187916213</v>
      </c>
      <c r="CW56" s="1">
        <f t="shared" si="200"/>
        <v>-8.895077334595887E-2</v>
      </c>
      <c r="CX56" s="1">
        <f t="shared" si="45"/>
        <v>1.7781084332113919E-2</v>
      </c>
      <c r="CY56" s="1">
        <f t="shared" si="142"/>
        <v>1012.4467590324797</v>
      </c>
      <c r="CZ56" s="1">
        <f t="shared" si="143"/>
        <v>-91.354223241766675</v>
      </c>
      <c r="DA56" s="1">
        <f t="shared" si="144"/>
        <v>330.85017185328525</v>
      </c>
      <c r="DB56" s="2">
        <f t="shared" si="145"/>
        <v>136.36363636363637</v>
      </c>
      <c r="DC56" s="1">
        <f t="shared" si="201"/>
        <v>5.0179424582409007E-5</v>
      </c>
      <c r="DD56" s="3">
        <f t="shared" si="146"/>
        <v>-1.2285505972628528E-2</v>
      </c>
      <c r="DE56" s="1">
        <f t="shared" si="147"/>
        <v>-2.4369788239881633</v>
      </c>
      <c r="DF56" s="13">
        <f t="shared" si="202"/>
        <v>356.1455355716617</v>
      </c>
      <c r="DG56" s="13">
        <f t="shared" si="148"/>
        <v>356.1455355716617</v>
      </c>
      <c r="DH56" s="3">
        <f>IF($G55=$G56,IF(DH55+DI55&gt;0,DH55+DI55,0),IF((DH55*((DG56-(($G55-$G56)/2))/(DG56+(($G55-$G56)/2))))&gt;0,(DH55*((DG56-(($G55-$G56)/2))/(DG56+(($G55-$G56)/2)))),0))</f>
        <v>1.6851325666178463E-2</v>
      </c>
      <c r="DI56" s="15">
        <f t="shared" si="46"/>
        <v>0</v>
      </c>
      <c r="DJ56" s="15">
        <f t="shared" si="47"/>
        <v>0</v>
      </c>
      <c r="DK56" s="15">
        <f t="shared" si="48"/>
        <v>0</v>
      </c>
      <c r="DL56" s="16">
        <f t="shared" si="243"/>
        <v>0.11927872457771399</v>
      </c>
      <c r="DM56" s="16">
        <f t="shared" si="243"/>
        <v>-2.6327785827737094E-2</v>
      </c>
      <c r="DN56" s="16">
        <f t="shared" si="50"/>
        <v>1.7064509387499782</v>
      </c>
      <c r="DO56" s="3">
        <f t="shared" si="244"/>
        <v>-9.2975866593545536E-4</v>
      </c>
      <c r="DP56" s="22">
        <f t="shared" si="52"/>
        <v>-48.561679614803573</v>
      </c>
      <c r="DQ56" s="3">
        <f t="shared" si="53"/>
        <v>-61.978000000000002</v>
      </c>
      <c r="DR56" s="3">
        <f t="shared" si="54"/>
        <v>-75.394000000000005</v>
      </c>
      <c r="DS56" s="1">
        <f t="shared" si="55"/>
        <v>61.978000000000002</v>
      </c>
      <c r="DT56" s="1">
        <f t="shared" si="56"/>
        <v>48.021999999999998</v>
      </c>
      <c r="DU56" s="1">
        <f t="shared" si="57"/>
        <v>1.4176295762780646</v>
      </c>
      <c r="DV56" s="1">
        <f t="shared" si="150"/>
        <v>0.30972007154890235</v>
      </c>
      <c r="DW56" s="1">
        <f t="shared" si="151"/>
        <v>-3.4410173298369186E-2</v>
      </c>
      <c r="DX56" s="3">
        <f t="shared" si="203"/>
        <v>-0.11626099583845677</v>
      </c>
      <c r="DY56" s="1">
        <f t="shared" si="204"/>
        <v>-8.5074381593660486E-2</v>
      </c>
      <c r="DZ56" s="1">
        <f t="shared" si="58"/>
        <v>1.6851325666178463E-2</v>
      </c>
      <c r="EA56" s="1">
        <f t="shared" si="152"/>
        <v>1011.7959279663249</v>
      </c>
      <c r="EB56" s="1">
        <f t="shared" si="153"/>
        <v>-87.373091384321185</v>
      </c>
      <c r="EC56" s="1">
        <f t="shared" si="154"/>
        <v>309.72007154890235</v>
      </c>
      <c r="ED56" s="2">
        <f t="shared" si="155"/>
        <v>136.36363636363637</v>
      </c>
      <c r="EE56" s="1">
        <f t="shared" si="205"/>
        <v>4.6818846171164941E-5</v>
      </c>
      <c r="EF56" s="3">
        <f t="shared" si="156"/>
        <v>1.1911501264313671E-2</v>
      </c>
      <c r="EG56" s="1">
        <f t="shared" si="157"/>
        <v>-2.2859965441236589</v>
      </c>
      <c r="EH56" s="13">
        <f t="shared" si="206"/>
        <v>358.06039720883859</v>
      </c>
      <c r="EI56" s="13">
        <f t="shared" si="158"/>
        <v>358.06039720883859</v>
      </c>
      <c r="EJ56" s="3">
        <f>IF($G55=$G56,IF(EJ55+EK55&gt;0,EJ55+EK55,0),IF((EJ55*((EI56-(($G55-$G56)/2))/(EI56+(($G55-$G56)/2))))&gt;0,(EJ55*((EI56-(($G55-$G56)/2))/(EI56+(($G55-$G56)/2)))),0))</f>
        <v>1.7417197488984969E-2</v>
      </c>
      <c r="EK56" s="15">
        <f t="shared" si="59"/>
        <v>0</v>
      </c>
      <c r="EL56" s="15">
        <f t="shared" si="60"/>
        <v>0</v>
      </c>
      <c r="EM56" s="15">
        <f t="shared" si="61"/>
        <v>0</v>
      </c>
      <c r="EN56" s="16">
        <f t="shared" si="245"/>
        <v>0.12342099814025866</v>
      </c>
      <c r="EO56" s="16">
        <f t="shared" si="245"/>
        <v>-2.8187987640151825E-2</v>
      </c>
      <c r="EP56" s="16">
        <f t="shared" si="63"/>
        <v>1.7087330105001082</v>
      </c>
      <c r="EQ56" s="3">
        <f t="shared" si="246"/>
        <v>5.65871822806506E-4</v>
      </c>
      <c r="ER56" s="22">
        <f t="shared" si="65"/>
        <v>-46.949091518722852</v>
      </c>
      <c r="ES56" s="3">
        <f t="shared" si="66"/>
        <v>-60.365000000000002</v>
      </c>
      <c r="ET56" s="3">
        <f t="shared" si="67"/>
        <v>-73.781999999999996</v>
      </c>
      <c r="EU56" s="1">
        <f t="shared" si="68"/>
        <v>60.365000000000002</v>
      </c>
      <c r="EV56" s="1">
        <f t="shared" si="69"/>
        <v>49.634999999999998</v>
      </c>
      <c r="EW56" s="1">
        <f t="shared" si="70"/>
        <v>1.40067864313083</v>
      </c>
      <c r="EX56" s="1">
        <f t="shared" si="160"/>
        <v>0.32096190152823389</v>
      </c>
      <c r="EY56" s="1">
        <f t="shared" si="161"/>
        <v>-3.4123475238749472E-2</v>
      </c>
      <c r="EZ56" s="3">
        <f t="shared" si="207"/>
        <v>-0.11558593899472082</v>
      </c>
      <c r="FA56" s="1">
        <f t="shared" si="208"/>
        <v>-8.5821825331263618E-2</v>
      </c>
      <c r="FB56" s="1">
        <f t="shared" si="71"/>
        <v>1.7417197488984969E-2</v>
      </c>
      <c r="FC56" s="1">
        <f t="shared" si="162"/>
        <v>1012.1920382422895</v>
      </c>
      <c r="FD56" s="1">
        <f t="shared" si="163"/>
        <v>-88.140731051714354</v>
      </c>
      <c r="FE56" s="1">
        <f t="shared" si="164"/>
        <v>320.96190152823391</v>
      </c>
      <c r="FF56" s="2">
        <f t="shared" si="165"/>
        <v>136.36363636363637</v>
      </c>
      <c r="FG56" s="1">
        <f t="shared" si="209"/>
        <v>4.9560081233841756E-5</v>
      </c>
      <c r="FH56" s="3">
        <f t="shared" si="166"/>
        <v>8.1499986877332734E-3</v>
      </c>
      <c r="FI56" s="1">
        <f t="shared" si="167"/>
        <v>-2.3669223861738535</v>
      </c>
      <c r="FJ56" s="13">
        <f t="shared" si="210"/>
        <v>350.23007226407026</v>
      </c>
      <c r="FK56" s="13">
        <f t="shared" si="168"/>
        <v>350.23007226407026</v>
      </c>
      <c r="FL56" s="3">
        <f>IF($G55=$G56,IF(FL55+FM55&gt;0,FL55+FM55,0),IF((FL55*((FK56-(($G55-$G56)/2))/(FK56+(($G55-$G56)/2))))&gt;0,(FL55*((FK56-(($G55-$G56)/2))/(FK56+(($G55-$G56)/2)))),0))</f>
        <v>1.7122215271137001E-2</v>
      </c>
      <c r="FM56" s="15">
        <f t="shared" si="72"/>
        <v>0</v>
      </c>
      <c r="FN56" s="15">
        <f t="shared" si="73"/>
        <v>0</v>
      </c>
      <c r="FO56" s="15">
        <f t="shared" si="74"/>
        <v>0</v>
      </c>
      <c r="FP56" s="16">
        <f t="shared" si="247"/>
        <v>0.12131957274251201</v>
      </c>
      <c r="FQ56" s="16">
        <f t="shared" si="247"/>
        <v>-2.723631751281598E-2</v>
      </c>
      <c r="FR56" s="16">
        <f t="shared" si="76"/>
        <v>1.7075832552296972</v>
      </c>
      <c r="FS56" s="3">
        <f t="shared" si="248"/>
        <v>-2.9498221784796802E-4</v>
      </c>
      <c r="FT56" s="22">
        <f t="shared" si="78"/>
        <v>-47.789714419325875</v>
      </c>
      <c r="FU56" s="3">
        <f t="shared" si="79"/>
        <v>-61.206000000000003</v>
      </c>
      <c r="FV56" s="3">
        <f t="shared" si="80"/>
        <v>-74.623000000000005</v>
      </c>
      <c r="FW56" s="1">
        <f t="shared" si="81"/>
        <v>61.206000000000003</v>
      </c>
      <c r="FX56" s="1">
        <f t="shared" si="82"/>
        <v>48.793999999999997</v>
      </c>
      <c r="FY56" s="1">
        <f t="shared" si="83"/>
        <v>1.4096497390685458</v>
      </c>
      <c r="FZ56" s="1">
        <f t="shared" si="170"/>
        <v>0.31798972105926637</v>
      </c>
      <c r="GA56" s="1">
        <f t="shared" si="171"/>
        <v>-3.4891110366917687E-2</v>
      </c>
      <c r="GB56" s="3">
        <f t="shared" si="211"/>
        <v>-0.11800562929983684</v>
      </c>
      <c r="GC56" s="1">
        <f t="shared" si="212"/>
        <v>-8.9057351694139836E-2</v>
      </c>
      <c r="GD56" s="1">
        <f t="shared" si="84"/>
        <v>1.7122215271137001E-2</v>
      </c>
      <c r="GE56" s="1">
        <f t="shared" si="172"/>
        <v>1011.9855506897959</v>
      </c>
      <c r="GF56" s="1">
        <f t="shared" si="173"/>
        <v>-91.463681336915499</v>
      </c>
      <c r="GG56" s="1">
        <f t="shared" si="174"/>
        <v>317.98972105926634</v>
      </c>
      <c r="GH56" s="2">
        <f t="shared" si="175"/>
        <v>136.36363636363637</v>
      </c>
      <c r="GI56" s="1">
        <f t="shared" si="213"/>
        <v>4.7851045390708695E-5</v>
      </c>
      <c r="GJ56" s="3">
        <f t="shared" si="176"/>
        <v>-1.3727401610840816E-2</v>
      </c>
      <c r="GK56" s="1">
        <f t="shared" si="177"/>
        <v>-2.3485749385840684</v>
      </c>
      <c r="GL56" s="13">
        <f t="shared" si="214"/>
        <v>359.92699307451335</v>
      </c>
      <c r="GM56" s="13">
        <f t="shared" si="178"/>
        <v>359.92699307451335</v>
      </c>
      <c r="GN56" s="3">
        <f>IF($G55=$G56,IF(GN55+GO55&gt;0,GN55+GO55,0),IF((GN55*((GM56-(($G55-$G56)/2))/(GM56+(($G55-$G56)/2))))&gt;0,(GN55*((GM56-(($G55-$G56)/2))/(GM56+(($G55-$G56)/2)))),0))</f>
        <v>1.7291171140892764E-2</v>
      </c>
      <c r="GO56" s="15">
        <f t="shared" si="85"/>
        <v>0</v>
      </c>
      <c r="GP56" s="15">
        <f t="shared" si="86"/>
        <v>0</v>
      </c>
      <c r="GQ56" s="15">
        <f t="shared" si="87"/>
        <v>0</v>
      </c>
      <c r="GR56" s="16">
        <f t="shared" si="249"/>
        <v>0.12248596380028486</v>
      </c>
      <c r="GS56" s="16">
        <f t="shared" si="249"/>
        <v>-2.7762530643947118E-2</v>
      </c>
      <c r="GT56" s="16">
        <f t="shared" si="89"/>
        <v>1.7082234331563391</v>
      </c>
      <c r="GU56" s="3">
        <f t="shared" si="250"/>
        <v>1.6895586975576235E-4</v>
      </c>
      <c r="GV56" s="22">
        <f t="shared" si="91"/>
        <v>-47.308233961472659</v>
      </c>
      <c r="GW56" s="3">
        <f t="shared" si="92"/>
        <v>-60.725000000000001</v>
      </c>
      <c r="GX56" s="3">
        <f t="shared" si="93"/>
        <v>-74.141000000000005</v>
      </c>
      <c r="GY56" s="1">
        <f t="shared" si="94"/>
        <v>60.725000000000001</v>
      </c>
      <c r="GZ56" s="1">
        <f t="shared" si="95"/>
        <v>49.274999999999999</v>
      </c>
      <c r="HA56" s="1">
        <f t="shared" si="96"/>
        <v>1.4045110819693203</v>
      </c>
      <c r="HB56" s="1">
        <f t="shared" si="180"/>
        <v>0.31722288026005074</v>
      </c>
      <c r="HC56" s="1">
        <f t="shared" si="181"/>
        <v>-3.4346959188508712E-2</v>
      </c>
      <c r="HD56" s="3">
        <f t="shared" si="215"/>
        <v>-0.11875300419011303</v>
      </c>
      <c r="HE56" s="1">
        <f t="shared" si="216"/>
        <v>-8.4245441667742407E-2</v>
      </c>
      <c r="HF56" s="1">
        <f t="shared" si="97"/>
        <v>1.7291171140892764E-2</v>
      </c>
      <c r="HG56" s="1">
        <f t="shared" si="182"/>
        <v>1012.103819798625</v>
      </c>
      <c r="HH56" s="1">
        <f t="shared" si="183"/>
        <v>-86.521753501604806</v>
      </c>
      <c r="HI56" s="1">
        <f t="shared" si="184"/>
        <v>317.22288026005072</v>
      </c>
      <c r="HJ56" s="2">
        <f t="shared" si="185"/>
        <v>136.36363636363637</v>
      </c>
      <c r="HK56" s="1">
        <f t="shared" si="217"/>
        <v>4.8902462138503132E-5</v>
      </c>
      <c r="HL56" s="3">
        <f t="shared" si="186"/>
        <v>1.8359912928225128E-2</v>
      </c>
      <c r="HM56" s="1">
        <f t="shared" si="187"/>
        <v>-2.3395270608298793</v>
      </c>
      <c r="HN56" s="13">
        <f t="shared" si="218"/>
        <v>350.83165610001049</v>
      </c>
      <c r="HO56" s="13">
        <f t="shared" si="188"/>
        <v>350.83165610001049</v>
      </c>
      <c r="HP56" s="3">
        <f>IF($G55=$G56,IF(HP55+HQ55&gt;0,HP55+HQ55,0),IF((HP55*((HO56-(($G55-$G56)/2))/(HO56+(($G55-$G56)/2))))&gt;0,(HP55*((HO56-(($G55-$G56)/2))/(HO56+(($G55-$G56)/2)))),0))</f>
        <v>1.8153029301211213E-2</v>
      </c>
      <c r="HQ56" s="15">
        <f t="shared" si="98"/>
        <v>0</v>
      </c>
      <c r="HR56" s="15">
        <f t="shared" si="99"/>
        <v>0</v>
      </c>
      <c r="HS56" s="15">
        <f t="shared" si="100"/>
        <v>0</v>
      </c>
      <c r="HT56" s="16">
        <f t="shared" si="251"/>
        <v>0.12883128551107326</v>
      </c>
      <c r="HU56" s="16">
        <f t="shared" si="251"/>
        <v>-3.0713368267606865E-2</v>
      </c>
      <c r="HV56" s="16">
        <f t="shared" si="102"/>
        <v>1.7116179172434676</v>
      </c>
      <c r="HW56" s="3">
        <f t="shared" si="252"/>
        <v>8.6185816031844956E-4</v>
      </c>
      <c r="HX56" s="3"/>
      <c r="HY56" s="3"/>
      <c r="HZ56" s="3"/>
      <c r="IA56" s="3"/>
      <c r="IB56" s="3"/>
      <c r="IC56" s="3"/>
      <c r="ID56" s="1"/>
      <c r="IE56" s="15">
        <v>265</v>
      </c>
      <c r="IF56" s="3">
        <v>1.7806670553125004E-2</v>
      </c>
      <c r="IG56" s="15">
        <v>414.05189284384596</v>
      </c>
      <c r="IH56" s="4">
        <v>1.8791353854166664</v>
      </c>
    </row>
    <row r="57" spans="1:242" s="4" customFormat="1">
      <c r="A57" s="10">
        <v>37</v>
      </c>
      <c r="B57" s="10">
        <f t="shared" si="226"/>
        <v>110</v>
      </c>
      <c r="C57" s="10">
        <v>0</v>
      </c>
      <c r="D57" s="10">
        <v>-110</v>
      </c>
      <c r="E57" s="9">
        <f t="shared" si="253"/>
        <v>0</v>
      </c>
      <c r="F57" s="9">
        <f t="shared" si="254"/>
        <v>0</v>
      </c>
      <c r="G57" s="10">
        <v>320</v>
      </c>
      <c r="H57" s="10">
        <f>H56+($B$8/$B$4)*($G56-$G57)</f>
        <v>1.6210000000000013</v>
      </c>
      <c r="I57" s="12">
        <f t="shared" si="227"/>
        <v>-77.769863189074755</v>
      </c>
      <c r="J57" s="14">
        <f t="shared" si="228"/>
        <v>91.186271054073501</v>
      </c>
      <c r="K57" s="14">
        <f t="shared" si="229"/>
        <v>8.8137289459264991</v>
      </c>
      <c r="L57" s="1">
        <f t="shared" si="230"/>
        <v>1.3572341398951584</v>
      </c>
      <c r="M57" s="1">
        <f t="shared" si="231"/>
        <v>-0.37027708555183025</v>
      </c>
      <c r="N57" s="1">
        <f t="shared" si="255"/>
        <v>0.21709127403652939</v>
      </c>
      <c r="O57" s="1">
        <f t="shared" si="256"/>
        <v>5.6101676663632284E-2</v>
      </c>
      <c r="P57" s="1">
        <f t="shared" si="257"/>
        <v>9.8279362710991785E-3</v>
      </c>
      <c r="Q57" s="1">
        <f t="shared" si="267"/>
        <v>4.6501988705887766E-2</v>
      </c>
      <c r="R57" s="3">
        <f t="shared" si="232"/>
        <v>1.1309848008197405E-2</v>
      </c>
      <c r="S57" s="3">
        <f t="shared" si="258"/>
        <v>1007.953462580337</v>
      </c>
      <c r="T57" s="3">
        <f t="shared" si="259"/>
        <v>57.617543967083627</v>
      </c>
      <c r="U57" s="3">
        <f t="shared" si="260"/>
        <v>217.0912740365294</v>
      </c>
      <c r="V57" s="1">
        <f t="shared" si="261"/>
        <v>150</v>
      </c>
      <c r="W57" s="1">
        <f t="shared" si="262"/>
        <v>2.089655691360076E-5</v>
      </c>
      <c r="X57" s="3">
        <f t="shared" si="263"/>
        <v>0.19933163300007639</v>
      </c>
      <c r="Y57" s="3">
        <f t="shared" si="264"/>
        <v>-1.0496577244820386</v>
      </c>
      <c r="Z57" s="13">
        <f t="shared" si="265"/>
        <v>334.87421837704977</v>
      </c>
      <c r="AA57" s="13">
        <f t="shared" si="266"/>
        <v>334.87421837704977</v>
      </c>
      <c r="AB57" s="3">
        <f>IF($G56=$G57,IF(AB56+AC56&gt;0,AB56+AC56,0),IF((AB56*((AA57-(($G56-$G57)/2))/(AA57+(($G56-$G57)/2))))&gt;0,(AB56*((AA57-(($G56-$G57)/2))/(AA57+(($G56-$G57)/2)))),0))</f>
        <v>1.9784247094515303E-2</v>
      </c>
      <c r="AC57" s="15">
        <f t="shared" si="233"/>
        <v>0</v>
      </c>
      <c r="AD57" s="15">
        <f t="shared" si="234"/>
        <v>0</v>
      </c>
      <c r="AE57" s="15">
        <f t="shared" si="235"/>
        <v>0</v>
      </c>
      <c r="AF57" s="16">
        <f t="shared" si="236"/>
        <v>0.14290585106476345</v>
      </c>
      <c r="AG57" s="16">
        <f t="shared" si="237"/>
        <v>-3.7790773327600356E-2</v>
      </c>
      <c r="AH57" s="16">
        <f t="shared" si="238"/>
        <v>1.7261150777371643</v>
      </c>
      <c r="AI57" s="3"/>
      <c r="AJ57" s="22">
        <f t="shared" si="13"/>
        <v>-40.203613368247808</v>
      </c>
      <c r="AK57" s="3">
        <f t="shared" si="14"/>
        <v>-53.62</v>
      </c>
      <c r="AL57" s="3">
        <f t="shared" si="15"/>
        <v>-67.036000000000001</v>
      </c>
      <c r="AM57" s="1">
        <f t="shared" si="16"/>
        <v>53.62</v>
      </c>
      <c r="AN57" s="1">
        <f t="shared" si="17"/>
        <v>56.38</v>
      </c>
      <c r="AO57" s="1">
        <f t="shared" si="18"/>
        <v>1.3267150959775826</v>
      </c>
      <c r="AP57" s="1">
        <f t="shared" si="120"/>
        <v>0.38768838016201013</v>
      </c>
      <c r="AQ57" s="1">
        <f t="shared" si="121"/>
        <v>2.6059976268071858E-2</v>
      </c>
      <c r="AR57" s="3">
        <f t="shared" si="191"/>
        <v>-0.1176131558354339</v>
      </c>
      <c r="AS57" s="1">
        <f t="shared" si="192"/>
        <v>-9.9957035057599605E-2</v>
      </c>
      <c r="AT57" s="1">
        <f t="shared" si="19"/>
        <v>1.9784247094515303E-2</v>
      </c>
      <c r="AU57" s="1">
        <f t="shared" si="122"/>
        <v>1013.8489729661607</v>
      </c>
      <c r="AV57" s="1">
        <f t="shared" si="123"/>
        <v>-102.65787414485594</v>
      </c>
      <c r="AW57" s="1">
        <f t="shared" si="124"/>
        <v>387.68838016201011</v>
      </c>
      <c r="AX57" s="2">
        <f t="shared" si="125"/>
        <v>136.36363636363637</v>
      </c>
      <c r="AY57" s="1">
        <f t="shared" si="193"/>
        <v>5.8898914369449193E-5</v>
      </c>
      <c r="AZ57" s="3">
        <f t="shared" si="126"/>
        <v>-8.7092959376102647E-2</v>
      </c>
      <c r="BA57" s="1">
        <f t="shared" si="127"/>
        <v>-2.7849448359009168</v>
      </c>
      <c r="BB57" s="13">
        <f t="shared" si="194"/>
        <v>346.74541993256287</v>
      </c>
      <c r="BC57" s="13">
        <f t="shared" si="128"/>
        <v>346.74541993256287</v>
      </c>
      <c r="BD57" s="3">
        <f>IF($G56=$G57,IF(BD56+BE56&gt;0,BD56+BE56,0),IF((BD56*((BC57-(($G56-$G57)/2))/(BC57+(($G56-$G57)/2))))&gt;0,(BD56*((BC57-(($G56-$G57)/2))/(BC57+(($G56-$G57)/2)))),0))</f>
        <v>1.5307572188365676E-2</v>
      </c>
      <c r="BE57" s="15">
        <f t="shared" si="20"/>
        <v>0</v>
      </c>
      <c r="BF57" s="15">
        <f t="shared" si="21"/>
        <v>0</v>
      </c>
      <c r="BG57" s="15">
        <f t="shared" si="22"/>
        <v>0</v>
      </c>
      <c r="BH57" s="16">
        <f t="shared" si="239"/>
        <v>0.10969300852090799</v>
      </c>
      <c r="BI57" s="16">
        <f t="shared" si="239"/>
        <v>-2.2266680482765422E-2</v>
      </c>
      <c r="BJ57" s="16">
        <f t="shared" si="24"/>
        <v>1.708426328038144</v>
      </c>
      <c r="BK57" s="3">
        <f t="shared" si="240"/>
        <v>-4.4766749061496275E-3</v>
      </c>
      <c r="BL57" s="22">
        <f t="shared" si="26"/>
        <v>-52.960977090435868</v>
      </c>
      <c r="BM57" s="3">
        <f t="shared" si="27"/>
        <v>-66.376999999999995</v>
      </c>
      <c r="BN57" s="3">
        <f t="shared" si="28"/>
        <v>-79.793999999999997</v>
      </c>
      <c r="BO57" s="1">
        <f t="shared" si="29"/>
        <v>66.376999999999995</v>
      </c>
      <c r="BP57" s="1">
        <f t="shared" si="30"/>
        <v>43.623000000000005</v>
      </c>
      <c r="BQ57" s="1">
        <f t="shared" si="31"/>
        <v>1.4689737327807419</v>
      </c>
      <c r="BR57" s="1">
        <f t="shared" si="130"/>
        <v>0.28545883622641544</v>
      </c>
      <c r="BS57" s="1">
        <f t="shared" si="131"/>
        <v>-3.4987591088848309E-2</v>
      </c>
      <c r="BT57" s="3">
        <f t="shared" si="195"/>
        <v>-0.11883051983989809</v>
      </c>
      <c r="BU57" s="1">
        <f t="shared" si="196"/>
        <v>-8.8119463067295692E-2</v>
      </c>
      <c r="BV57" s="1">
        <f t="shared" si="32"/>
        <v>1.5307572188365676E-2</v>
      </c>
      <c r="BW57" s="1">
        <f t="shared" si="132"/>
        <v>1010.7153005318559</v>
      </c>
      <c r="BX57" s="1">
        <f t="shared" si="133"/>
        <v>-90.500450959374021</v>
      </c>
      <c r="BY57" s="1">
        <f t="shared" si="134"/>
        <v>285.45883622641543</v>
      </c>
      <c r="BZ57" s="2">
        <f t="shared" si="135"/>
        <v>136.36363636363637</v>
      </c>
      <c r="CA57" s="1">
        <f t="shared" si="197"/>
        <v>4.3552101758443163E-5</v>
      </c>
      <c r="CB57" s="3">
        <f t="shared" si="136"/>
        <v>-2.2144576041683451E-3</v>
      </c>
      <c r="CC57" s="1">
        <f t="shared" si="137"/>
        <v>-2.0896106651085788</v>
      </c>
      <c r="CD57" s="13">
        <f t="shared" si="198"/>
        <v>351.85010425263459</v>
      </c>
      <c r="CE57" s="13">
        <f t="shared" si="138"/>
        <v>351.85010425263459</v>
      </c>
      <c r="CF57" s="3">
        <f>IF($G56=$G57,IF(CF56+CG56&gt;0,CF56+CG56,0),IF((CF56*((CE57-(($G56-$G57)/2))/(CE57+(($G56-$G57)/2))))&gt;0,(CF56*((CE57-(($G56-$G57)/2))/(CE57+(($G56-$G57)/2)))),0))</f>
        <v>1.7530187209201874E-2</v>
      </c>
      <c r="CG57" s="15">
        <f t="shared" si="33"/>
        <v>0</v>
      </c>
      <c r="CH57" s="15">
        <f t="shared" si="34"/>
        <v>0</v>
      </c>
      <c r="CI57" s="15">
        <f t="shared" si="35"/>
        <v>0</v>
      </c>
      <c r="CJ57" s="16">
        <f t="shared" si="241"/>
        <v>0.1260795928479751</v>
      </c>
      <c r="CK57" s="16">
        <f t="shared" si="241"/>
        <v>-2.9415422769884902E-2</v>
      </c>
      <c r="CL57" s="16">
        <f t="shared" si="37"/>
        <v>1.7176641700780915</v>
      </c>
      <c r="CM57" s="3">
        <f t="shared" si="242"/>
        <v>2.2226150208361981E-3</v>
      </c>
      <c r="CN57" s="22">
        <f t="shared" si="39"/>
        <v>-46.62710008805292</v>
      </c>
      <c r="CO57" s="3">
        <f t="shared" si="40"/>
        <v>-60.043999999999997</v>
      </c>
      <c r="CP57" s="3">
        <f t="shared" si="41"/>
        <v>-73.459999999999994</v>
      </c>
      <c r="CQ57" s="1">
        <f t="shared" si="42"/>
        <v>60.043999999999997</v>
      </c>
      <c r="CR57" s="1">
        <f t="shared" si="43"/>
        <v>49.956000000000003</v>
      </c>
      <c r="CS57" s="1">
        <f t="shared" si="44"/>
        <v>1.4056361437659808</v>
      </c>
      <c r="CT57" s="1">
        <f t="shared" si="140"/>
        <v>0.3254907086217429</v>
      </c>
      <c r="CU57" s="1">
        <f t="shared" si="141"/>
        <v>-3.3966872795465772E-2</v>
      </c>
      <c r="CV57" s="3">
        <f t="shared" si="199"/>
        <v>-0.11113571187916213</v>
      </c>
      <c r="CW57" s="1">
        <f t="shared" si="200"/>
        <v>-8.8562367679100626E-2</v>
      </c>
      <c r="CX57" s="1">
        <f t="shared" si="45"/>
        <v>1.7530187209201874E-2</v>
      </c>
      <c r="CY57" s="1">
        <f t="shared" si="142"/>
        <v>1012.2711310464414</v>
      </c>
      <c r="CZ57" s="1">
        <f t="shared" si="143"/>
        <v>-90.955322853789923</v>
      </c>
      <c r="DA57" s="1">
        <f t="shared" si="144"/>
        <v>325.4907086217429</v>
      </c>
      <c r="DB57" s="2">
        <f t="shared" si="145"/>
        <v>136.36363636363637</v>
      </c>
      <c r="DC57" s="1">
        <f t="shared" si="201"/>
        <v>4.9253679998263052E-5</v>
      </c>
      <c r="DD57" s="3">
        <f t="shared" si="146"/>
        <v>-1.0140620495562018E-2</v>
      </c>
      <c r="DE57" s="1">
        <f t="shared" si="147"/>
        <v>-2.4006206944776358</v>
      </c>
      <c r="DF57" s="13">
        <f t="shared" si="202"/>
        <v>357.42612044670557</v>
      </c>
      <c r="DG57" s="13">
        <f t="shared" si="148"/>
        <v>357.42612044670557</v>
      </c>
      <c r="DH57" s="3">
        <f>IF($G56=$G57,IF(DH56+DI56&gt;0,DH56+DI56,0),IF((DH56*((DG57-(($G56-$G57)/2))/(DG57+(($G56-$G57)/2))))&gt;0,(DH56*((DG57-(($G56-$G57)/2))/(DG57+(($G56-$G57)/2)))),0))</f>
        <v>1.6617231435322639E-2</v>
      </c>
      <c r="DI57" s="15">
        <f t="shared" si="46"/>
        <v>0</v>
      </c>
      <c r="DJ57" s="15">
        <f t="shared" si="47"/>
        <v>0</v>
      </c>
      <c r="DK57" s="15">
        <f t="shared" si="48"/>
        <v>0</v>
      </c>
      <c r="DL57" s="16">
        <f t="shared" si="243"/>
        <v>0.11927872457771399</v>
      </c>
      <c r="DM57" s="16">
        <f t="shared" si="243"/>
        <v>-2.6327785827737094E-2</v>
      </c>
      <c r="DN57" s="16">
        <f t="shared" si="50"/>
        <v>1.7139509387499783</v>
      </c>
      <c r="DO57" s="3">
        <f t="shared" si="244"/>
        <v>-9.1295577387923502E-4</v>
      </c>
      <c r="DP57" s="22">
        <f t="shared" si="52"/>
        <v>-49.228787526568873</v>
      </c>
      <c r="DQ57" s="3">
        <f t="shared" si="53"/>
        <v>-62.645000000000003</v>
      </c>
      <c r="DR57" s="3">
        <f t="shared" si="54"/>
        <v>-76.061999999999998</v>
      </c>
      <c r="DS57" s="1">
        <f t="shared" si="55"/>
        <v>62.645000000000003</v>
      </c>
      <c r="DT57" s="1">
        <f t="shared" si="56"/>
        <v>47.354999999999997</v>
      </c>
      <c r="DU57" s="1">
        <f t="shared" si="57"/>
        <v>1.4328828635984567</v>
      </c>
      <c r="DV57" s="1">
        <f t="shared" si="150"/>
        <v>0.30506574640784212</v>
      </c>
      <c r="DW57" s="1">
        <f t="shared" si="151"/>
        <v>-3.3547156387284338E-2</v>
      </c>
      <c r="DX57" s="3">
        <f t="shared" si="203"/>
        <v>-0.11626099583845677</v>
      </c>
      <c r="DY57" s="1">
        <f t="shared" si="204"/>
        <v>-8.4525202694800239E-2</v>
      </c>
      <c r="DZ57" s="1">
        <f t="shared" si="58"/>
        <v>1.6617231435322639E-2</v>
      </c>
      <c r="EA57" s="1">
        <f t="shared" si="152"/>
        <v>1011.6320620047259</v>
      </c>
      <c r="EB57" s="1">
        <f t="shared" si="153"/>
        <v>-86.809073671613746</v>
      </c>
      <c r="EC57" s="1">
        <f t="shared" si="154"/>
        <v>305.06574640784214</v>
      </c>
      <c r="ED57" s="2">
        <f t="shared" si="155"/>
        <v>136.36363636363637</v>
      </c>
      <c r="EE57" s="1">
        <f t="shared" si="205"/>
        <v>4.7304129408776155E-5</v>
      </c>
      <c r="EF57" s="3">
        <f t="shared" si="156"/>
        <v>1.5152316951937764E-2</v>
      </c>
      <c r="EG57" s="1">
        <f t="shared" si="157"/>
        <v>-2.2508337878647859</v>
      </c>
      <c r="EH57" s="13">
        <f t="shared" si="206"/>
        <v>348.93601574833008</v>
      </c>
      <c r="EI57" s="13">
        <f t="shared" si="158"/>
        <v>348.93601574833008</v>
      </c>
      <c r="EJ57" s="3">
        <f>IF($G56=$G57,IF(EJ56+EK56&gt;0,EJ56+EK56,0),IF((EJ56*((EI57-(($G56-$G57)/2))/(EI57+(($G56-$G57)/2))))&gt;0,(EJ56*((EI57-(($G56-$G57)/2))/(EI57+(($G56-$G57)/2)))),0))</f>
        <v>1.7169397082815761E-2</v>
      </c>
      <c r="EK57" s="15">
        <f t="shared" si="59"/>
        <v>0</v>
      </c>
      <c r="EL57" s="15">
        <f t="shared" si="60"/>
        <v>0</v>
      </c>
      <c r="EM57" s="15">
        <f t="shared" si="61"/>
        <v>0</v>
      </c>
      <c r="EN57" s="16">
        <f t="shared" si="245"/>
        <v>0.12342099814025866</v>
      </c>
      <c r="EO57" s="16">
        <f t="shared" si="245"/>
        <v>-2.8187987640151825E-2</v>
      </c>
      <c r="EP57" s="16">
        <f t="shared" si="63"/>
        <v>1.7162330105001082</v>
      </c>
      <c r="EQ57" s="3">
        <f t="shared" si="246"/>
        <v>5.5216564749312191E-4</v>
      </c>
      <c r="ER57" s="22">
        <f t="shared" si="65"/>
        <v>-47.655258479308685</v>
      </c>
      <c r="ES57" s="3">
        <f t="shared" si="66"/>
        <v>-61.072000000000003</v>
      </c>
      <c r="ET57" s="3">
        <f t="shared" si="67"/>
        <v>-74.488</v>
      </c>
      <c r="EU57" s="1">
        <f t="shared" si="68"/>
        <v>61.072000000000003</v>
      </c>
      <c r="EV57" s="1">
        <f t="shared" si="69"/>
        <v>48.927999999999997</v>
      </c>
      <c r="EW57" s="1">
        <f t="shared" si="70"/>
        <v>1.4166600309803898</v>
      </c>
      <c r="EX57" s="1">
        <f t="shared" si="160"/>
        <v>0.3196277569911965</v>
      </c>
      <c r="EY57" s="1">
        <f t="shared" si="161"/>
        <v>-3.4258453970743986E-2</v>
      </c>
      <c r="EZ57" s="3">
        <f t="shared" si="207"/>
        <v>-0.11558593899472082</v>
      </c>
      <c r="FA57" s="1">
        <f t="shared" si="208"/>
        <v>-8.9956283902033515E-2</v>
      </c>
      <c r="FB57" s="1">
        <f t="shared" si="71"/>
        <v>1.7169397082815761E-2</v>
      </c>
      <c r="FC57" s="1">
        <f t="shared" si="162"/>
        <v>1012.0185779579712</v>
      </c>
      <c r="FD57" s="1">
        <f t="shared" si="163"/>
        <v>-92.38690269306646</v>
      </c>
      <c r="FE57" s="1">
        <f t="shared" si="164"/>
        <v>319.62775699119652</v>
      </c>
      <c r="FF57" s="2">
        <f t="shared" si="165"/>
        <v>136.36363636363637</v>
      </c>
      <c r="FG57" s="1">
        <f t="shared" si="209"/>
        <v>4.8725796762895399E-5</v>
      </c>
      <c r="FH57" s="3">
        <f t="shared" si="166"/>
        <v>-1.963773429120181E-2</v>
      </c>
      <c r="FI57" s="1">
        <f t="shared" si="167"/>
        <v>-2.3609191546751696</v>
      </c>
      <c r="FJ57" s="13">
        <f t="shared" si="210"/>
        <v>355.32322269727774</v>
      </c>
      <c r="FK57" s="13">
        <f t="shared" si="168"/>
        <v>355.32322269727774</v>
      </c>
      <c r="FL57" s="3">
        <f>IF($G56=$G57,IF(FL56+FM56&gt;0,FL56+FM56,0),IF((FL56*((FK57-(($G56-$G57)/2))/(FK57+(($G56-$G57)/2))))&gt;0,(FL56*((FK57-(($G56-$G57)/2))/(FK57+(($G56-$G57)/2)))),0))</f>
        <v>1.6882960044183458E-2</v>
      </c>
      <c r="FM57" s="15">
        <f t="shared" si="72"/>
        <v>0</v>
      </c>
      <c r="FN57" s="15">
        <f t="shared" si="73"/>
        <v>0</v>
      </c>
      <c r="FO57" s="15">
        <f t="shared" si="74"/>
        <v>0</v>
      </c>
      <c r="FP57" s="16">
        <f t="shared" si="247"/>
        <v>0.12131957274251201</v>
      </c>
      <c r="FQ57" s="16">
        <f t="shared" si="247"/>
        <v>-2.723631751281598E-2</v>
      </c>
      <c r="FR57" s="16">
        <f t="shared" si="76"/>
        <v>1.7150832552296973</v>
      </c>
      <c r="FS57" s="3">
        <f t="shared" si="248"/>
        <v>-2.8643703863230272E-4</v>
      </c>
      <c r="FT57" s="22">
        <f t="shared" si="78"/>
        <v>-48.471529832924055</v>
      </c>
      <c r="FU57" s="3">
        <f t="shared" si="79"/>
        <v>-61.887999999999998</v>
      </c>
      <c r="FV57" s="3">
        <f t="shared" si="80"/>
        <v>-75.304000000000002</v>
      </c>
      <c r="FW57" s="1">
        <f t="shared" si="81"/>
        <v>61.887999999999998</v>
      </c>
      <c r="FX57" s="1">
        <f t="shared" si="82"/>
        <v>48.112000000000002</v>
      </c>
      <c r="FY57" s="1">
        <f t="shared" si="83"/>
        <v>1.4251925710044029</v>
      </c>
      <c r="FZ57" s="1">
        <f t="shared" si="170"/>
        <v>0.31085663871714075</v>
      </c>
      <c r="GA57" s="1">
        <f t="shared" si="171"/>
        <v>-3.4106764378345734E-2</v>
      </c>
      <c r="GB57" s="3">
        <f t="shared" si="211"/>
        <v>-0.11800562929983684</v>
      </c>
      <c r="GC57" s="1">
        <f t="shared" si="212"/>
        <v>-8.5774646587580772E-2</v>
      </c>
      <c r="GD57" s="1">
        <f t="shared" si="84"/>
        <v>1.6882960044183458E-2</v>
      </c>
      <c r="GE57" s="1">
        <f t="shared" si="172"/>
        <v>1011.8180720309284</v>
      </c>
      <c r="GF57" s="1">
        <f t="shared" si="173"/>
        <v>-88.092277538377203</v>
      </c>
      <c r="GG57" s="1">
        <f t="shared" si="174"/>
        <v>310.85663871714075</v>
      </c>
      <c r="GH57" s="2">
        <f t="shared" si="175"/>
        <v>136.36363636363637</v>
      </c>
      <c r="GI57" s="1">
        <f t="shared" si="213"/>
        <v>4.7931656489586663E-5</v>
      </c>
      <c r="GJ57" s="3">
        <f t="shared" si="176"/>
        <v>7.4836693743979762E-3</v>
      </c>
      <c r="GK57" s="1">
        <f t="shared" si="177"/>
        <v>-2.2947381548324377</v>
      </c>
      <c r="GL57" s="13">
        <f t="shared" si="214"/>
        <v>351.08487864925985</v>
      </c>
      <c r="GM57" s="13">
        <f t="shared" si="178"/>
        <v>351.08487864925985</v>
      </c>
      <c r="GN57" s="3">
        <f>IF($G56=$G57,IF(GN56+GO56&gt;0,GN56+GO56,0),IF((GN56*((GM57-(($G56-$G57)/2))/(GM57+(($G56-$G57)/2))))&gt;0,(GN56*((GM57-(($G56-$G57)/2))/(GM57+(($G56-$G57)/2)))),0))</f>
        <v>1.7046658830200248E-2</v>
      </c>
      <c r="GO57" s="15">
        <f t="shared" si="85"/>
        <v>0</v>
      </c>
      <c r="GP57" s="15">
        <f t="shared" si="86"/>
        <v>0</v>
      </c>
      <c r="GQ57" s="15">
        <f t="shared" si="87"/>
        <v>0</v>
      </c>
      <c r="GR57" s="16">
        <f t="shared" si="249"/>
        <v>0.12248596380028486</v>
      </c>
      <c r="GS57" s="16">
        <f t="shared" si="249"/>
        <v>-2.7762530643947118E-2</v>
      </c>
      <c r="GT57" s="16">
        <f t="shared" si="89"/>
        <v>1.7157234331563391</v>
      </c>
      <c r="GU57" s="3">
        <f t="shared" si="250"/>
        <v>1.6369878601679017E-4</v>
      </c>
      <c r="GV57" s="22">
        <f t="shared" si="91"/>
        <v>-48.005030701788122</v>
      </c>
      <c r="GW57" s="3">
        <f t="shared" si="92"/>
        <v>-61.420999999999999</v>
      </c>
      <c r="GX57" s="3">
        <f t="shared" si="93"/>
        <v>-74.837999999999994</v>
      </c>
      <c r="GY57" s="1">
        <f t="shared" si="94"/>
        <v>61.420999999999999</v>
      </c>
      <c r="GZ57" s="1">
        <f t="shared" si="95"/>
        <v>48.579000000000001</v>
      </c>
      <c r="HA57" s="1">
        <f t="shared" si="96"/>
        <v>1.4203195544123972</v>
      </c>
      <c r="HB57" s="1">
        <f t="shared" si="180"/>
        <v>0.31616944886153853</v>
      </c>
      <c r="HC57" s="1">
        <f t="shared" si="181"/>
        <v>-3.4166582439932792E-2</v>
      </c>
      <c r="HD57" s="3">
        <f t="shared" si="215"/>
        <v>-0.11875300419011303</v>
      </c>
      <c r="HE57" s="1">
        <f t="shared" si="216"/>
        <v>-8.858090966864135E-2</v>
      </c>
      <c r="HF57" s="1">
        <f t="shared" si="97"/>
        <v>1.7046658830200248E-2</v>
      </c>
      <c r="HG57" s="1">
        <f t="shared" si="182"/>
        <v>1011.9326611811401</v>
      </c>
      <c r="HH57" s="1">
        <f t="shared" si="183"/>
        <v>-90.974365847888038</v>
      </c>
      <c r="HI57" s="1">
        <f t="shared" si="184"/>
        <v>316.16944886153851</v>
      </c>
      <c r="HJ57" s="2">
        <f t="shared" si="185"/>
        <v>136.36363636363637</v>
      </c>
      <c r="HK57" s="1">
        <f t="shared" si="217"/>
        <v>4.8383955467737326E-5</v>
      </c>
      <c r="HL57" s="3">
        <f t="shared" si="186"/>
        <v>-1.0600581120723974E-2</v>
      </c>
      <c r="HM57" s="1">
        <f t="shared" si="187"/>
        <v>-2.3351449670571216</v>
      </c>
      <c r="HN57" s="13">
        <f t="shared" si="218"/>
        <v>353.92716985497793</v>
      </c>
      <c r="HO57" s="13">
        <f t="shared" si="188"/>
        <v>353.92716985497793</v>
      </c>
      <c r="HP57" s="3">
        <f>IF($G56=$G57,IF(HP56+HQ56&gt;0,HP56+HQ56,0),IF((HP56*((HO57-(($G56-$G57)/2))/(HO57+(($G56-$G57)/2))))&gt;0,(HP56*((HO57-(($G56-$G57)/2))/(HO57+(($G56-$G57)/2)))),0))</f>
        <v>1.7898376586203583E-2</v>
      </c>
      <c r="HQ57" s="15">
        <f t="shared" si="98"/>
        <v>0</v>
      </c>
      <c r="HR57" s="15">
        <f t="shared" si="99"/>
        <v>0</v>
      </c>
      <c r="HS57" s="15">
        <f t="shared" si="100"/>
        <v>0</v>
      </c>
      <c r="HT57" s="16">
        <f t="shared" si="251"/>
        <v>0.12883128551107326</v>
      </c>
      <c r="HU57" s="16">
        <f t="shared" si="251"/>
        <v>-3.0713368267606865E-2</v>
      </c>
      <c r="HV57" s="16">
        <f t="shared" si="102"/>
        <v>1.7191179172434679</v>
      </c>
      <c r="HW57" s="3">
        <f t="shared" si="252"/>
        <v>8.5171775600333469E-4</v>
      </c>
      <c r="HX57" s="3"/>
      <c r="HY57" s="3"/>
      <c r="HZ57" s="3"/>
      <c r="IA57" s="3"/>
      <c r="IB57" s="3"/>
      <c r="IC57" s="3"/>
      <c r="ID57" s="1"/>
      <c r="IE57" s="15">
        <v>270</v>
      </c>
      <c r="IF57" s="3">
        <v>1.8024536633958334E-2</v>
      </c>
      <c r="IG57" s="15">
        <v>412.01039205097902</v>
      </c>
      <c r="IH57" s="4">
        <v>1.872885995833333</v>
      </c>
    </row>
    <row r="58" spans="1:242" s="4" customFormat="1">
      <c r="A58" s="10">
        <v>38</v>
      </c>
      <c r="B58" s="10">
        <f t="shared" si="226"/>
        <v>110</v>
      </c>
      <c r="C58" s="10">
        <v>0</v>
      </c>
      <c r="D58" s="10">
        <v>-110</v>
      </c>
      <c r="E58" s="9">
        <f t="shared" si="253"/>
        <v>0</v>
      </c>
      <c r="F58" s="9">
        <f t="shared" si="254"/>
        <v>0</v>
      </c>
      <c r="G58" s="10">
        <v>315</v>
      </c>
      <c r="H58" s="10">
        <f>H57+($B$8/$B$4)*($G57-$G58)</f>
        <v>1.6285000000000014</v>
      </c>
      <c r="I58" s="12">
        <f t="shared" si="227"/>
        <v>-78.067612057014657</v>
      </c>
      <c r="J58" s="14">
        <f t="shared" si="228"/>
        <v>91.484019922013402</v>
      </c>
      <c r="K58" s="14">
        <f t="shared" si="229"/>
        <v>8.5159800779865975</v>
      </c>
      <c r="L58" s="1">
        <f t="shared" si="230"/>
        <v>1.3680668931328563</v>
      </c>
      <c r="M58" s="1">
        <f t="shared" si="231"/>
        <v>-0.36756701038815187</v>
      </c>
      <c r="N58" s="1">
        <f t="shared" si="255"/>
        <v>0.2166550647539589</v>
      </c>
      <c r="O58" s="1">
        <f t="shared" si="256"/>
        <v>5.5666027892019451E-2</v>
      </c>
      <c r="P58" s="1">
        <f t="shared" si="257"/>
        <v>9.7958452900218842E-3</v>
      </c>
      <c r="Q58" s="1">
        <f t="shared" si="267"/>
        <v>4.6501988705887766E-2</v>
      </c>
      <c r="R58" s="3">
        <f t="shared" si="232"/>
        <v>1.1205365223629402E-2</v>
      </c>
      <c r="S58" s="3">
        <f t="shared" si="258"/>
        <v>1007.8803246311394</v>
      </c>
      <c r="T58" s="3">
        <f t="shared" si="259"/>
        <v>57.170123965661816</v>
      </c>
      <c r="U58" s="3">
        <f t="shared" si="260"/>
        <v>216.6550647539589</v>
      </c>
      <c r="V58" s="1">
        <f t="shared" si="261"/>
        <v>150</v>
      </c>
      <c r="W58" s="1">
        <f t="shared" si="262"/>
        <v>2.0896556913600066E-5</v>
      </c>
      <c r="X58" s="3">
        <f t="shared" si="263"/>
        <v>0.19121313134489029</v>
      </c>
      <c r="Y58" s="3">
        <f t="shared" si="264"/>
        <v>-1.0450422265985866</v>
      </c>
      <c r="Z58" s="13">
        <f t="shared" si="265"/>
        <v>333.40172766881153</v>
      </c>
      <c r="AA58" s="13">
        <f t="shared" si="266"/>
        <v>333.40172766881153</v>
      </c>
      <c r="AB58" s="3">
        <f>IF($G57=$G58,IF(AB57+AC57&gt;0,AB57+AC57,0),IF((AB57*((AA58-(($G57-$G58)/2))/(AA58+(($G57-$G58)/2))))&gt;0,(AB57*((AA58-(($G57-$G58)/2))/(AA58+(($G57-$G58)/2)))),0))</f>
        <v>1.9489752522668057E-2</v>
      </c>
      <c r="AC58" s="15">
        <f t="shared" si="233"/>
        <v>0</v>
      </c>
      <c r="AD58" s="15">
        <f t="shared" si="234"/>
        <v>0</v>
      </c>
      <c r="AE58" s="15">
        <f t="shared" si="235"/>
        <v>0</v>
      </c>
      <c r="AF58" s="16">
        <f t="shared" si="236"/>
        <v>0.14290585106476345</v>
      </c>
      <c r="AG58" s="16">
        <f t="shared" si="237"/>
        <v>-3.7790773327600356E-2</v>
      </c>
      <c r="AH58" s="16">
        <f t="shared" si="238"/>
        <v>1.7336150777371644</v>
      </c>
      <c r="AI58" s="3"/>
      <c r="AJ58" s="22">
        <f t="shared" si="13"/>
        <v>-41.04284660408193</v>
      </c>
      <c r="AK58" s="3">
        <f t="shared" si="14"/>
        <v>-54.459000000000003</v>
      </c>
      <c r="AL58" s="3">
        <f t="shared" si="15"/>
        <v>-67.876000000000005</v>
      </c>
      <c r="AM58" s="1">
        <f t="shared" si="16"/>
        <v>54.459000000000003</v>
      </c>
      <c r="AN58" s="1">
        <f t="shared" si="17"/>
        <v>55.540999999999997</v>
      </c>
      <c r="AO58" s="1">
        <f t="shared" si="18"/>
        <v>1.345812553630362</v>
      </c>
      <c r="AP58" s="1">
        <f t="shared" si="120"/>
        <v>0.38194915305558741</v>
      </c>
      <c r="AQ58" s="1">
        <f t="shared" si="121"/>
        <v>2.5679285171419028E-2</v>
      </c>
      <c r="AR58" s="3">
        <f t="shared" si="191"/>
        <v>-0.1176131558354339</v>
      </c>
      <c r="AS58" s="1">
        <f t="shared" si="192"/>
        <v>-0.10168994111570102</v>
      </c>
      <c r="AT58" s="1">
        <f t="shared" si="19"/>
        <v>1.9489752522668057E-2</v>
      </c>
      <c r="AU58" s="1">
        <f t="shared" si="122"/>
        <v>1013.6428267658677</v>
      </c>
      <c r="AV58" s="1">
        <f t="shared" si="123"/>
        <v>-104.43760332464727</v>
      </c>
      <c r="AW58" s="1">
        <f t="shared" si="124"/>
        <v>381.94915305558743</v>
      </c>
      <c r="AX58" s="2">
        <f t="shared" si="125"/>
        <v>136.36363636363637</v>
      </c>
      <c r="AY58" s="1">
        <f t="shared" si="193"/>
        <v>5.8022186006391477E-5</v>
      </c>
      <c r="AZ58" s="3">
        <f t="shared" si="126"/>
        <v>-0.10345491324318956</v>
      </c>
      <c r="BA58" s="1">
        <f t="shared" si="127"/>
        <v>-2.7611484390615613</v>
      </c>
      <c r="BB58" s="13">
        <f t="shared" si="194"/>
        <v>348.9772323335244</v>
      </c>
      <c r="BC58" s="13">
        <f t="shared" si="128"/>
        <v>348.9772323335244</v>
      </c>
      <c r="BD58" s="3">
        <f>IF($G57=$G58,IF(BD57+BE57&gt;0,BD57+BE57,0),IF((BD57*((BC58-(($G57-$G58)/2))/(BC58+(($G57-$G58)/2))))&gt;0,(BD57*((BC58-(($G57-$G58)/2))/(BC58+(($G57-$G58)/2)))),0))</f>
        <v>1.508981167957346E-2</v>
      </c>
      <c r="BE58" s="15">
        <f t="shared" si="20"/>
        <v>0</v>
      </c>
      <c r="BF58" s="15">
        <f t="shared" si="21"/>
        <v>0</v>
      </c>
      <c r="BG58" s="15">
        <f t="shared" si="22"/>
        <v>0</v>
      </c>
      <c r="BH58" s="16">
        <f t="shared" si="239"/>
        <v>0.10969300852090799</v>
      </c>
      <c r="BI58" s="16">
        <f t="shared" si="239"/>
        <v>-2.2266680482765422E-2</v>
      </c>
      <c r="BJ58" s="16">
        <f t="shared" si="24"/>
        <v>1.715926328038144</v>
      </c>
      <c r="BK58" s="3">
        <f t="shared" si="240"/>
        <v>-4.3999408430945974E-3</v>
      </c>
      <c r="BL58" s="22">
        <f t="shared" si="26"/>
        <v>-53.581538125854102</v>
      </c>
      <c r="BM58" s="3">
        <f t="shared" si="27"/>
        <v>-66.998000000000005</v>
      </c>
      <c r="BN58" s="3">
        <f t="shared" si="28"/>
        <v>-80.414000000000001</v>
      </c>
      <c r="BO58" s="1">
        <f t="shared" si="29"/>
        <v>66.998000000000005</v>
      </c>
      <c r="BP58" s="1">
        <f t="shared" si="30"/>
        <v>43.001999999999995</v>
      </c>
      <c r="BQ58" s="1">
        <f t="shared" si="31"/>
        <v>1.4831382682491179</v>
      </c>
      <c r="BR58" s="1">
        <f t="shared" si="130"/>
        <v>0.28329070936751855</v>
      </c>
      <c r="BS58" s="1">
        <f t="shared" si="131"/>
        <v>-3.4139903941272413E-2</v>
      </c>
      <c r="BT58" s="3">
        <f t="shared" si="195"/>
        <v>-0.11883051983989809</v>
      </c>
      <c r="BU58" s="1">
        <f t="shared" si="196"/>
        <v>-9.0116807640743507E-2</v>
      </c>
      <c r="BV58" s="1">
        <f t="shared" si="32"/>
        <v>1.508981167957346E-2</v>
      </c>
      <c r="BW58" s="1">
        <f t="shared" si="132"/>
        <v>1010.5628681757015</v>
      </c>
      <c r="BX58" s="1">
        <f t="shared" si="133"/>
        <v>-92.551763783196392</v>
      </c>
      <c r="BY58" s="1">
        <f t="shared" si="134"/>
        <v>283.29070936751856</v>
      </c>
      <c r="BZ58" s="2">
        <f t="shared" si="135"/>
        <v>136.36363636363637</v>
      </c>
      <c r="CA58" s="1">
        <f t="shared" si="197"/>
        <v>4.2932543821940647E-5</v>
      </c>
      <c r="CB58" s="3">
        <f t="shared" si="136"/>
        <v>-1.1352110955250011E-2</v>
      </c>
      <c r="CC58" s="1">
        <f t="shared" si="137"/>
        <v>-2.0690537036243581</v>
      </c>
      <c r="CD58" s="13">
        <f t="shared" si="198"/>
        <v>353.41629315454423</v>
      </c>
      <c r="CE58" s="13">
        <f t="shared" si="138"/>
        <v>353.41629315454423</v>
      </c>
      <c r="CF58" s="3">
        <f>IF($G57=$G58,IF(CF57+CG57&gt;0,CF57+CG57,0),IF((CF57*((CE58-(($G57-$G58)/2))/(CE58+(($G57-$G58)/2))))&gt;0,(CF57*((CE58-(($G57-$G58)/2))/(CE58+(($G57-$G58)/2)))),0))</f>
        <v>1.7283918809210558E-2</v>
      </c>
      <c r="CG58" s="15">
        <f t="shared" si="33"/>
        <v>0</v>
      </c>
      <c r="CH58" s="15">
        <f t="shared" si="34"/>
        <v>0</v>
      </c>
      <c r="CI58" s="15">
        <f t="shared" si="35"/>
        <v>0</v>
      </c>
      <c r="CJ58" s="16">
        <f t="shared" si="241"/>
        <v>0.1260795928479751</v>
      </c>
      <c r="CK58" s="16">
        <f t="shared" si="241"/>
        <v>-2.9415422769884902E-2</v>
      </c>
      <c r="CL58" s="16">
        <f t="shared" si="37"/>
        <v>1.7251641700780918</v>
      </c>
      <c r="CM58" s="3">
        <f t="shared" si="242"/>
        <v>2.1941071296370986E-3</v>
      </c>
      <c r="CN58" s="22">
        <f t="shared" si="39"/>
        <v>-47.328901227924547</v>
      </c>
      <c r="CO58" s="3">
        <f t="shared" si="40"/>
        <v>-60.744999999999997</v>
      </c>
      <c r="CP58" s="3">
        <f t="shared" si="41"/>
        <v>-74.162000000000006</v>
      </c>
      <c r="CQ58" s="1">
        <f t="shared" si="42"/>
        <v>60.744999999999997</v>
      </c>
      <c r="CR58" s="1">
        <f t="shared" si="43"/>
        <v>49.255000000000003</v>
      </c>
      <c r="CS58" s="1">
        <f t="shared" si="44"/>
        <v>1.4213098473312578</v>
      </c>
      <c r="CT58" s="1">
        <f t="shared" si="140"/>
        <v>0.3134740713055395</v>
      </c>
      <c r="CU58" s="1">
        <f t="shared" si="141"/>
        <v>-3.3382346035667025E-2</v>
      </c>
      <c r="CV58" s="3">
        <f t="shared" si="199"/>
        <v>-0.11113571187916213</v>
      </c>
      <c r="CW58" s="1">
        <f t="shared" si="200"/>
        <v>-7.9903389097877572E-2</v>
      </c>
      <c r="CX58" s="1">
        <f t="shared" si="45"/>
        <v>1.7283918809210558E-2</v>
      </c>
      <c r="CY58" s="1">
        <f t="shared" si="142"/>
        <v>1012.0987431664474</v>
      </c>
      <c r="CZ58" s="1">
        <f t="shared" si="143"/>
        <v>-82.062378671302227</v>
      </c>
      <c r="DA58" s="1">
        <f t="shared" si="144"/>
        <v>313.4740713055395</v>
      </c>
      <c r="DB58" s="2">
        <f t="shared" si="145"/>
        <v>136.36363636363637</v>
      </c>
      <c r="DC58" s="1">
        <f t="shared" si="201"/>
        <v>4.8561752135650729E-5</v>
      </c>
      <c r="DD58" s="3">
        <f t="shared" si="146"/>
        <v>4.72237835025274E-2</v>
      </c>
      <c r="DE58" s="1">
        <f t="shared" si="147"/>
        <v>-2.309674235935276</v>
      </c>
      <c r="DF58" s="13">
        <f t="shared" si="202"/>
        <v>348.78500710214109</v>
      </c>
      <c r="DG58" s="13">
        <f t="shared" si="148"/>
        <v>348.78500710214109</v>
      </c>
      <c r="DH58" s="3">
        <f>IF($G57=$G58,IF(DH57+DI57&gt;0,DH57+DI57,0),IF((DH57*((DG58-(($G57-$G58)/2))/(DG58+(($G57-$G58)/2))))&gt;0,(DH57*((DG58-(($G57-$G58)/2))/(DG58+(($G57-$G58)/2)))),0))</f>
        <v>1.6380710788278758E-2</v>
      </c>
      <c r="DI58" s="15">
        <f t="shared" si="46"/>
        <v>0</v>
      </c>
      <c r="DJ58" s="15">
        <f t="shared" si="47"/>
        <v>0</v>
      </c>
      <c r="DK58" s="15">
        <f t="shared" si="48"/>
        <v>0</v>
      </c>
      <c r="DL58" s="16">
        <f t="shared" si="243"/>
        <v>0.11927872457771399</v>
      </c>
      <c r="DM58" s="16">
        <f t="shared" si="243"/>
        <v>-2.6327785827737094E-2</v>
      </c>
      <c r="DN58" s="16">
        <f t="shared" si="50"/>
        <v>1.7214509387499783</v>
      </c>
      <c r="DO58" s="3">
        <f t="shared" si="244"/>
        <v>-9.0320802093180053E-4</v>
      </c>
      <c r="DP58" s="22">
        <f t="shared" si="52"/>
        <v>-49.902810095864901</v>
      </c>
      <c r="DQ58" s="3">
        <f t="shared" si="53"/>
        <v>-63.319000000000003</v>
      </c>
      <c r="DR58" s="3">
        <f t="shared" si="54"/>
        <v>-76.736000000000004</v>
      </c>
      <c r="DS58" s="1">
        <f t="shared" si="55"/>
        <v>63.319000000000003</v>
      </c>
      <c r="DT58" s="1">
        <f t="shared" si="56"/>
        <v>46.680999999999997</v>
      </c>
      <c r="DU58" s="1">
        <f t="shared" si="57"/>
        <v>1.4479656698564973</v>
      </c>
      <c r="DV58" s="1">
        <f t="shared" si="150"/>
        <v>0.30165612516081186</v>
      </c>
      <c r="DW58" s="1">
        <f t="shared" si="151"/>
        <v>-3.2807448628742859E-2</v>
      </c>
      <c r="DX58" s="3">
        <f t="shared" si="203"/>
        <v>-0.11626099583845677</v>
      </c>
      <c r="DY58" s="1">
        <f t="shared" si="204"/>
        <v>-8.5531199491974991E-2</v>
      </c>
      <c r="DZ58" s="1">
        <f t="shared" si="58"/>
        <v>1.6380710788278758E-2</v>
      </c>
      <c r="EA58" s="1">
        <f t="shared" si="152"/>
        <v>1011.4664975517951</v>
      </c>
      <c r="EB58" s="1">
        <f t="shared" si="153"/>
        <v>-87.842252502248158</v>
      </c>
      <c r="EC58" s="1">
        <f t="shared" si="154"/>
        <v>301.65612516081188</v>
      </c>
      <c r="ED58" s="2">
        <f t="shared" si="155"/>
        <v>136.36363636363637</v>
      </c>
      <c r="EE58" s="1">
        <f t="shared" si="205"/>
        <v>4.6630828122749132E-5</v>
      </c>
      <c r="EF58" s="3">
        <f t="shared" si="156"/>
        <v>9.0122813703105466E-3</v>
      </c>
      <c r="EG58" s="1">
        <f t="shared" si="157"/>
        <v>-2.2247210079404294</v>
      </c>
      <c r="EH58" s="13">
        <f t="shared" si="206"/>
        <v>349.86770301291938</v>
      </c>
      <c r="EI58" s="13">
        <f t="shared" si="158"/>
        <v>349.86770301291938</v>
      </c>
      <c r="EJ58" s="3">
        <f>IF($G57=$G58,IF(EJ57+EK57&gt;0,EJ57+EK57,0),IF((EJ57*((EI58-(($G57-$G58)/2))/(EI58+(($G57-$G58)/2))))&gt;0,(EJ57*((EI58-(($G57-$G58)/2))/(EI58+(($G57-$G58)/2)))),0))</f>
        <v>1.6925768099001284E-2</v>
      </c>
      <c r="EK58" s="15">
        <f t="shared" si="59"/>
        <v>0</v>
      </c>
      <c r="EL58" s="15">
        <f t="shared" si="60"/>
        <v>0</v>
      </c>
      <c r="EM58" s="15">
        <f t="shared" si="61"/>
        <v>0</v>
      </c>
      <c r="EN58" s="16">
        <f t="shared" si="245"/>
        <v>0.12342099814025866</v>
      </c>
      <c r="EO58" s="16">
        <f t="shared" si="245"/>
        <v>-2.8187987640151825E-2</v>
      </c>
      <c r="EP58" s="16">
        <f t="shared" si="63"/>
        <v>1.7237330105001083</v>
      </c>
      <c r="EQ58" s="3">
        <f t="shared" si="246"/>
        <v>5.4505731072252567E-4</v>
      </c>
      <c r="ER58" s="22">
        <f t="shared" si="65"/>
        <v>-48.349537966862897</v>
      </c>
      <c r="ES58" s="3">
        <f t="shared" si="66"/>
        <v>-61.765999999999998</v>
      </c>
      <c r="ET58" s="3">
        <f t="shared" si="67"/>
        <v>-75.182000000000002</v>
      </c>
      <c r="EU58" s="1">
        <f t="shared" si="68"/>
        <v>61.765999999999998</v>
      </c>
      <c r="EV58" s="1">
        <f t="shared" si="69"/>
        <v>48.234000000000002</v>
      </c>
      <c r="EW58" s="1">
        <f t="shared" si="70"/>
        <v>1.432181295595365</v>
      </c>
      <c r="EX58" s="1">
        <f t="shared" si="160"/>
        <v>0.31042529229950322</v>
      </c>
      <c r="EY58" s="1">
        <f t="shared" si="161"/>
        <v>-3.3584418033871674E-2</v>
      </c>
      <c r="EZ58" s="3">
        <f t="shared" si="207"/>
        <v>-0.11558593899472082</v>
      </c>
      <c r="FA58" s="1">
        <f t="shared" si="208"/>
        <v>-8.4254290473146976E-2</v>
      </c>
      <c r="FB58" s="1">
        <f t="shared" si="71"/>
        <v>1.6925768099001284E-2</v>
      </c>
      <c r="FC58" s="1">
        <f t="shared" si="162"/>
        <v>1011.8480376693009</v>
      </c>
      <c r="FD58" s="1">
        <f t="shared" si="163"/>
        <v>-86.530841401731408</v>
      </c>
      <c r="FE58" s="1">
        <f t="shared" si="164"/>
        <v>310.42529229950321</v>
      </c>
      <c r="FF58" s="2">
        <f t="shared" si="165"/>
        <v>136.36363636363637</v>
      </c>
      <c r="FG58" s="1">
        <f t="shared" si="209"/>
        <v>4.8034391217689762E-5</v>
      </c>
      <c r="FH58" s="3">
        <f t="shared" si="166"/>
        <v>1.7278335719204847E-2</v>
      </c>
      <c r="FI58" s="1">
        <f t="shared" si="167"/>
        <v>-2.290780950508243</v>
      </c>
      <c r="FJ58" s="13">
        <f t="shared" si="210"/>
        <v>349.72984725869651</v>
      </c>
      <c r="FK58" s="13">
        <f t="shared" si="168"/>
        <v>349.72984725869651</v>
      </c>
      <c r="FL58" s="3">
        <f>IF($G57=$G58,IF(FL57+FM57&gt;0,FL57+FM57,0),IF((FL57*((FK58-(($G57-$G58)/2))/(FK58+(($G57-$G58)/2))))&gt;0,(FL57*((FK58-(($G57-$G58)/2))/(FK58+(($G57-$G58)/2)))),0))</f>
        <v>1.6643301761735525E-2</v>
      </c>
      <c r="FM58" s="15">
        <f t="shared" si="72"/>
        <v>0</v>
      </c>
      <c r="FN58" s="15">
        <f t="shared" si="73"/>
        <v>0</v>
      </c>
      <c r="FO58" s="15">
        <f t="shared" si="74"/>
        <v>0</v>
      </c>
      <c r="FP58" s="16">
        <f t="shared" si="247"/>
        <v>0.12131957274251201</v>
      </c>
      <c r="FQ58" s="16">
        <f t="shared" si="247"/>
        <v>-2.723631751281598E-2</v>
      </c>
      <c r="FR58" s="16">
        <f t="shared" si="76"/>
        <v>1.7225832552296974</v>
      </c>
      <c r="FS58" s="3">
        <f t="shared" si="248"/>
        <v>-2.8246633726575904E-4</v>
      </c>
      <c r="FT58" s="22">
        <f t="shared" si="78"/>
        <v>-49.154493850262718</v>
      </c>
      <c r="FU58" s="3">
        <f t="shared" si="79"/>
        <v>-62.570999999999998</v>
      </c>
      <c r="FV58" s="3">
        <f t="shared" si="80"/>
        <v>-75.986999999999995</v>
      </c>
      <c r="FW58" s="1">
        <f t="shared" si="81"/>
        <v>62.570999999999998</v>
      </c>
      <c r="FX58" s="1">
        <f t="shared" si="82"/>
        <v>47.429000000000002</v>
      </c>
      <c r="FY58" s="1">
        <f t="shared" si="83"/>
        <v>1.4404669112416721</v>
      </c>
      <c r="FZ58" s="1">
        <f t="shared" si="170"/>
        <v>0.30548680474538514</v>
      </c>
      <c r="GA58" s="1">
        <f t="shared" si="171"/>
        <v>-3.3370268753055141E-2</v>
      </c>
      <c r="GB58" s="3">
        <f t="shared" si="211"/>
        <v>-0.11800562929983684</v>
      </c>
      <c r="GC58" s="1">
        <f t="shared" si="212"/>
        <v>-8.4470744339257164E-2</v>
      </c>
      <c r="GD58" s="1">
        <f t="shared" si="84"/>
        <v>1.6643301761735525E-2</v>
      </c>
      <c r="GE58" s="1">
        <f t="shared" si="172"/>
        <v>1011.6503112332149</v>
      </c>
      <c r="GF58" s="1">
        <f t="shared" si="173"/>
        <v>-86.753143851303889</v>
      </c>
      <c r="GG58" s="1">
        <f t="shared" si="174"/>
        <v>305.48680474538514</v>
      </c>
      <c r="GH58" s="2">
        <f t="shared" si="175"/>
        <v>136.36363636363637</v>
      </c>
      <c r="GI58" s="1">
        <f t="shared" si="213"/>
        <v>4.7251253382601249E-5</v>
      </c>
      <c r="GJ58" s="3">
        <f t="shared" si="176"/>
        <v>1.5524347779728345E-2</v>
      </c>
      <c r="GK58" s="1">
        <f t="shared" si="177"/>
        <v>-2.2540168015478437</v>
      </c>
      <c r="GL58" s="13">
        <f t="shared" si="214"/>
        <v>349.8204885877297</v>
      </c>
      <c r="GM58" s="13">
        <f t="shared" si="178"/>
        <v>349.8204885877297</v>
      </c>
      <c r="GN58" s="3">
        <f>IF($G57=$G58,IF(GN57+GO57&gt;0,GN57+GO57,0),IF((GN57*((GM58-(($G57-$G58)/2))/(GM58+(($G57-$G58)/2))))&gt;0,(GN57*((GM58-(($G57-$G58)/2))/(GM58+(($G57-$G58)/2)))),0))</f>
        <v>1.6804739052861561E-2</v>
      </c>
      <c r="GO58" s="15">
        <f t="shared" si="85"/>
        <v>0</v>
      </c>
      <c r="GP58" s="15">
        <f t="shared" si="86"/>
        <v>0</v>
      </c>
      <c r="GQ58" s="15">
        <f t="shared" si="87"/>
        <v>0</v>
      </c>
      <c r="GR58" s="16">
        <f t="shared" si="249"/>
        <v>0.12248596380028486</v>
      </c>
      <c r="GS58" s="16">
        <f t="shared" si="249"/>
        <v>-2.7762530643947118E-2</v>
      </c>
      <c r="GT58" s="16">
        <f t="shared" si="89"/>
        <v>1.7232234331563392</v>
      </c>
      <c r="GU58" s="3">
        <f t="shared" si="250"/>
        <v>1.6143729112603686E-4</v>
      </c>
      <c r="GV58" s="22">
        <f t="shared" si="91"/>
        <v>-48.694439393685933</v>
      </c>
      <c r="GW58" s="3">
        <f t="shared" si="92"/>
        <v>-62.110999999999997</v>
      </c>
      <c r="GX58" s="3">
        <f t="shared" si="93"/>
        <v>-75.527000000000001</v>
      </c>
      <c r="GY58" s="1">
        <f t="shared" si="94"/>
        <v>62.110999999999997</v>
      </c>
      <c r="GZ58" s="1">
        <f t="shared" si="95"/>
        <v>47.889000000000003</v>
      </c>
      <c r="HA58" s="1">
        <f t="shared" si="96"/>
        <v>1.4357353927665275</v>
      </c>
      <c r="HB58" s="1">
        <f t="shared" si="180"/>
        <v>0.30831676708260591</v>
      </c>
      <c r="HC58" s="1">
        <f t="shared" si="181"/>
        <v>-3.3462528013327018E-2</v>
      </c>
      <c r="HD58" s="3">
        <f t="shared" si="215"/>
        <v>-0.11875300419011303</v>
      </c>
      <c r="HE58" s="1">
        <f t="shared" si="216"/>
        <v>-8.4376024835724275E-2</v>
      </c>
      <c r="HF58" s="1">
        <f t="shared" si="97"/>
        <v>1.6804739052861561E-2</v>
      </c>
      <c r="HG58" s="1">
        <f t="shared" si="182"/>
        <v>1011.7633173370031</v>
      </c>
      <c r="HH58" s="1">
        <f t="shared" si="183"/>
        <v>-86.655865026785548</v>
      </c>
      <c r="HI58" s="1">
        <f t="shared" si="184"/>
        <v>308.31676708260591</v>
      </c>
      <c r="HJ58" s="2">
        <f t="shared" si="185"/>
        <v>136.36363636363637</v>
      </c>
      <c r="HK58" s="1">
        <f t="shared" si="217"/>
        <v>4.7697308550584403E-5</v>
      </c>
      <c r="HL58" s="3">
        <f t="shared" si="186"/>
        <v>1.6299732061818447E-2</v>
      </c>
      <c r="HM58" s="1">
        <f t="shared" si="187"/>
        <v>-2.2752555933283949</v>
      </c>
      <c r="HN58" s="13">
        <f t="shared" si="218"/>
        <v>349.81444847591501</v>
      </c>
      <c r="HO58" s="13">
        <f t="shared" si="188"/>
        <v>349.81444847591501</v>
      </c>
      <c r="HP58" s="3">
        <f>IF($G57=$G58,IF(HP57+HQ57&gt;0,HP57+HQ57,0),IF((HP57*((HO58-(($G57-$G58)/2))/(HO58+(($G57-$G58)/2))))&gt;0,(HP57*((HO58-(($G57-$G58)/2))/(HO58+(($G57-$G58)/2)))),0))</f>
        <v>1.7644365195759185E-2</v>
      </c>
      <c r="HQ58" s="15">
        <f t="shared" si="98"/>
        <v>0</v>
      </c>
      <c r="HR58" s="15">
        <f t="shared" si="99"/>
        <v>0</v>
      </c>
      <c r="HS58" s="15">
        <f t="shared" si="100"/>
        <v>0</v>
      </c>
      <c r="HT58" s="16">
        <f t="shared" si="251"/>
        <v>0.12883128551107326</v>
      </c>
      <c r="HU58" s="16">
        <f t="shared" si="251"/>
        <v>-3.0713368267606865E-2</v>
      </c>
      <c r="HV58" s="16">
        <f t="shared" si="102"/>
        <v>1.7266179172434677</v>
      </c>
      <c r="HW58" s="3">
        <f t="shared" si="252"/>
        <v>8.3962614289762386E-4</v>
      </c>
      <c r="HX58" s="3"/>
      <c r="HY58" s="3"/>
      <c r="HZ58" s="3"/>
      <c r="IA58" s="3"/>
      <c r="IB58" s="3"/>
      <c r="IC58" s="3"/>
      <c r="ID58" s="1"/>
      <c r="IE58" s="15">
        <v>275</v>
      </c>
      <c r="IF58" s="3">
        <v>1.8246128702083329E-2</v>
      </c>
      <c r="IG58" s="15">
        <v>405.67682197745614</v>
      </c>
      <c r="IH58" s="4">
        <v>1.8666366270833334</v>
      </c>
    </row>
    <row r="59" spans="1:242" s="4" customFormat="1">
      <c r="A59" s="11">
        <f>A58</f>
        <v>38</v>
      </c>
      <c r="B59" s="11">
        <f t="shared" si="226"/>
        <v>110</v>
      </c>
      <c r="C59" s="11">
        <v>0</v>
      </c>
      <c r="D59" s="11">
        <f>D58</f>
        <v>-110</v>
      </c>
      <c r="E59" s="11">
        <f t="shared" si="253"/>
        <v>0</v>
      </c>
      <c r="F59" s="11">
        <f t="shared" si="254"/>
        <v>0</v>
      </c>
      <c r="G59" s="11">
        <f>G60</f>
        <v>310</v>
      </c>
      <c r="H59" s="11">
        <f>H58+($B$8/$B$4)*($G58-$G59)</f>
        <v>1.6360000000000015</v>
      </c>
      <c r="I59" s="12">
        <f t="shared" si="227"/>
        <v>-78.365360924954558</v>
      </c>
      <c r="J59" s="14">
        <f t="shared" si="228"/>
        <v>91.781768789953304</v>
      </c>
      <c r="K59" s="14">
        <f t="shared" si="229"/>
        <v>8.2182312100466959</v>
      </c>
      <c r="L59" s="1">
        <f t="shared" si="230"/>
        <v>1.3793595165579671</v>
      </c>
      <c r="M59" s="1">
        <f t="shared" si="231"/>
        <v>-0.36568050780124861</v>
      </c>
      <c r="N59" s="1">
        <f t="shared" si="255"/>
        <v>0.22585246850221452</v>
      </c>
      <c r="O59" s="1">
        <f t="shared" si="256"/>
        <v>3.8749517736027729E-2</v>
      </c>
      <c r="P59" s="1">
        <f t="shared" si="257"/>
        <v>9.7639631990500981E-3</v>
      </c>
      <c r="Q59" s="1">
        <f t="shared" si="267"/>
        <v>4.6501988705887766E-2</v>
      </c>
      <c r="R59" s="3">
        <f t="shared" si="232"/>
        <v>1.1100882439061401E-2</v>
      </c>
      <c r="S59" s="3">
        <f t="shared" si="258"/>
        <v>1007.8071866819419</v>
      </c>
      <c r="T59" s="3">
        <f t="shared" si="259"/>
        <v>39.796529705255196</v>
      </c>
      <c r="U59" s="3">
        <f t="shared" si="260"/>
        <v>225.85246850221452</v>
      </c>
      <c r="V59" s="1">
        <f t="shared" si="261"/>
        <v>150</v>
      </c>
      <c r="W59" s="1">
        <f t="shared" si="262"/>
        <v>0</v>
      </c>
      <c r="X59" s="3">
        <f t="shared" si="263"/>
        <v>0.12853096256731913</v>
      </c>
      <c r="Y59" s="3">
        <f t="shared" si="264"/>
        <v>-1.2291129508412832</v>
      </c>
      <c r="Z59" s="13">
        <f t="shared" si="265"/>
        <v>10</v>
      </c>
      <c r="AA59" s="13">
        <f t="shared" si="266"/>
        <v>10</v>
      </c>
      <c r="AB59" s="3">
        <f>IF($G58=$G59,AB58+AC58,IF((AB58*((AA58-(($G58-$G59)/2))/(AA58+(($G58-$G59)/2))))&gt;0,(AB58*((AA58-(($G58-$G59)/2))/(AA58+(($G58-$G59)/2)))),0))</f>
        <v>1.91996415926361E-2</v>
      </c>
      <c r="AC59" s="17">
        <f t="shared" si="233"/>
        <v>8.772727272727273E-4</v>
      </c>
      <c r="AD59" s="17">
        <f t="shared" si="234"/>
        <v>0</v>
      </c>
      <c r="AE59" s="17">
        <f t="shared" si="235"/>
        <v>0</v>
      </c>
      <c r="AF59" s="18">
        <f t="shared" si="236"/>
        <v>0.14290585106476345</v>
      </c>
      <c r="AG59" s="18">
        <f t="shared" si="237"/>
        <v>-3.7790773327600356E-2</v>
      </c>
      <c r="AH59" s="18">
        <f t="shared" si="238"/>
        <v>1.7411150777371645</v>
      </c>
      <c r="AI59" s="3"/>
      <c r="AJ59" s="22">
        <f t="shared" si="13"/>
        <v>-41.869587596400983</v>
      </c>
      <c r="AK59" s="3">
        <f t="shared" si="14"/>
        <v>-55.286000000000001</v>
      </c>
      <c r="AL59" s="3">
        <f t="shared" si="15"/>
        <v>-68.701999999999998</v>
      </c>
      <c r="AM59" s="1">
        <f t="shared" si="16"/>
        <v>55.286000000000001</v>
      </c>
      <c r="AN59" s="1">
        <f t="shared" si="17"/>
        <v>54.713999999999999</v>
      </c>
      <c r="AO59" s="1">
        <f t="shared" si="18"/>
        <v>1.3660722510158632</v>
      </c>
      <c r="AP59" s="1">
        <f t="shared" si="120"/>
        <v>0.40519394771002304</v>
      </c>
      <c r="AQ59" s="1">
        <f t="shared" si="121"/>
        <v>2.5192298834117239E-2</v>
      </c>
      <c r="AR59" s="3">
        <f t="shared" si="191"/>
        <v>-0.1176131558354339</v>
      </c>
      <c r="AS59" s="1">
        <f t="shared" si="192"/>
        <v>-0.13171810145717405</v>
      </c>
      <c r="AT59" s="1">
        <f t="shared" si="19"/>
        <v>1.91996415926361E-2</v>
      </c>
      <c r="AU59" s="1">
        <f t="shared" si="122"/>
        <v>1013.4397491148452</v>
      </c>
      <c r="AV59" s="1">
        <f t="shared" si="123"/>
        <v>-135.27712455854689</v>
      </c>
      <c r="AW59" s="1">
        <f t="shared" si="124"/>
        <v>405.19394771002305</v>
      </c>
      <c r="AX59" s="2">
        <f t="shared" si="125"/>
        <v>136.36363636363637</v>
      </c>
      <c r="AY59" s="1">
        <f t="shared" si="193"/>
        <v>0</v>
      </c>
      <c r="AZ59" s="3">
        <f t="shared" si="126"/>
        <v>-0.3445128358437769</v>
      </c>
      <c r="BA59" s="1">
        <f t="shared" si="127"/>
        <v>-2.9626457802941544</v>
      </c>
      <c r="BB59" s="13">
        <f t="shared" si="194"/>
        <v>10</v>
      </c>
      <c r="BC59" s="13">
        <f t="shared" si="128"/>
        <v>10</v>
      </c>
      <c r="BD59" s="3">
        <f>IF($G58=$G59,BD58+BE58,IF((BD58*((BC58-(($G58-$G59)/2))/(BC58+(($G58-$G59)/2))))&gt;0,(BD58*((BC58-(($G58-$G59)/2))/(BC58+(($G58-$G59)/2)))),0))</f>
        <v>1.4875148960463757E-2</v>
      </c>
      <c r="BE59" s="17">
        <f t="shared" si="20"/>
        <v>8.772727272727273E-4</v>
      </c>
      <c r="BF59" s="17">
        <f t="shared" si="21"/>
        <v>0</v>
      </c>
      <c r="BG59" s="17">
        <f t="shared" si="22"/>
        <v>0</v>
      </c>
      <c r="BH59" s="18">
        <f t="shared" si="239"/>
        <v>0.10969300852090799</v>
      </c>
      <c r="BI59" s="18">
        <f t="shared" si="239"/>
        <v>-2.2266680482765422E-2</v>
      </c>
      <c r="BJ59" s="18">
        <f t="shared" si="24"/>
        <v>1.7234263280381441</v>
      </c>
      <c r="BK59" s="3">
        <f t="shared" si="240"/>
        <v>-4.3244926321723432E-3</v>
      </c>
      <c r="BL59" s="22">
        <f t="shared" si="26"/>
        <v>-54.193271263213354</v>
      </c>
      <c r="BM59" s="3">
        <f t="shared" si="27"/>
        <v>-67.61</v>
      </c>
      <c r="BN59" s="3">
        <f t="shared" si="28"/>
        <v>-81.025999999999996</v>
      </c>
      <c r="BO59" s="1">
        <f t="shared" si="29"/>
        <v>67.61</v>
      </c>
      <c r="BP59" s="1">
        <f t="shared" si="30"/>
        <v>42.39</v>
      </c>
      <c r="BQ59" s="1">
        <f t="shared" si="31"/>
        <v>1.4953600138902656</v>
      </c>
      <c r="BR59" s="1">
        <f t="shared" si="130"/>
        <v>0.24443491282295504</v>
      </c>
      <c r="BS59" s="1">
        <f t="shared" si="131"/>
        <v>-3.6073423560163881E-2</v>
      </c>
      <c r="BT59" s="3">
        <f t="shared" si="195"/>
        <v>-0.11883051983989809</v>
      </c>
      <c r="BU59" s="1">
        <f t="shared" si="196"/>
        <v>-3.5057567731960497E-2</v>
      </c>
      <c r="BV59" s="1">
        <f t="shared" si="32"/>
        <v>1.4875148960463757E-2</v>
      </c>
      <c r="BW59" s="1">
        <f t="shared" si="132"/>
        <v>1010.4126042723248</v>
      </c>
      <c r="BX59" s="1">
        <f t="shared" si="133"/>
        <v>-36.004823212078072</v>
      </c>
      <c r="BY59" s="1">
        <f t="shared" si="134"/>
        <v>244.43491282295503</v>
      </c>
      <c r="BZ59" s="2">
        <f t="shared" si="135"/>
        <v>136.36363636363637</v>
      </c>
      <c r="CA59" s="1">
        <f t="shared" si="197"/>
        <v>0</v>
      </c>
      <c r="CB59" s="3">
        <f t="shared" si="136"/>
        <v>0.26955270293864597</v>
      </c>
      <c r="CC59" s="1">
        <f t="shared" si="137"/>
        <v>-1.7588767007609571</v>
      </c>
      <c r="CD59" s="13">
        <f t="shared" si="198"/>
        <v>10</v>
      </c>
      <c r="CE59" s="13">
        <f t="shared" si="138"/>
        <v>10</v>
      </c>
      <c r="CF59" s="3">
        <f>IF($G58=$G59,CF58+CG58,IF((CF58*((CE58-(($G58-$G59)/2))/(CE58+(($G58-$G59)/2))))&gt;0,(CF58*((CE58-(($G58-$G59)/2))/(CE58+(($G58-$G59)/2)))),0))</f>
        <v>1.7041110048532305E-2</v>
      </c>
      <c r="CG59" s="17">
        <f t="shared" si="33"/>
        <v>8.772727272727273E-4</v>
      </c>
      <c r="CH59" s="17">
        <f t="shared" si="34"/>
        <v>0</v>
      </c>
      <c r="CI59" s="17">
        <f t="shared" si="35"/>
        <v>0</v>
      </c>
      <c r="CJ59" s="18">
        <f t="shared" si="241"/>
        <v>0.1260795928479751</v>
      </c>
      <c r="CK59" s="18">
        <f t="shared" si="241"/>
        <v>-2.9415422769884902E-2</v>
      </c>
      <c r="CL59" s="18">
        <f t="shared" si="37"/>
        <v>1.7326641700780916</v>
      </c>
      <c r="CM59" s="3">
        <f t="shared" si="242"/>
        <v>2.1659610880685482E-3</v>
      </c>
      <c r="CN59" s="22">
        <f t="shared" si="39"/>
        <v>-48.020843292033554</v>
      </c>
      <c r="CO59" s="3">
        <f t="shared" si="40"/>
        <v>-61.436999999999998</v>
      </c>
      <c r="CP59" s="3">
        <f t="shared" si="41"/>
        <v>-74.853999999999999</v>
      </c>
      <c r="CQ59" s="1">
        <f t="shared" si="42"/>
        <v>61.436999999999998</v>
      </c>
      <c r="CR59" s="1">
        <f t="shared" si="43"/>
        <v>48.563000000000002</v>
      </c>
      <c r="CS59" s="1">
        <f t="shared" si="44"/>
        <v>1.4356498240516118</v>
      </c>
      <c r="CT59" s="1">
        <f t="shared" si="140"/>
        <v>0.28679953440708061</v>
      </c>
      <c r="CU59" s="1">
        <f t="shared" si="141"/>
        <v>-2.6970470108045586E-2</v>
      </c>
      <c r="CV59" s="3">
        <f t="shared" si="199"/>
        <v>-0.11113571187916213</v>
      </c>
      <c r="CW59" s="1">
        <f t="shared" si="200"/>
        <v>-5.2533211949808922E-2</v>
      </c>
      <c r="CX59" s="1">
        <f t="shared" si="45"/>
        <v>1.7041110048532305E-2</v>
      </c>
      <c r="CY59" s="1">
        <f t="shared" si="142"/>
        <v>1011.9287770339727</v>
      </c>
      <c r="CZ59" s="1">
        <f t="shared" si="143"/>
        <v>-53.952659336692761</v>
      </c>
      <c r="DA59" s="1">
        <f t="shared" si="144"/>
        <v>286.79953440708061</v>
      </c>
      <c r="DB59" s="2">
        <f t="shared" si="145"/>
        <v>136.36363636363637</v>
      </c>
      <c r="DC59" s="1">
        <f t="shared" si="201"/>
        <v>0</v>
      </c>
      <c r="DD59" s="3">
        <f t="shared" si="146"/>
        <v>0.22358681163609653</v>
      </c>
      <c r="DE59" s="1">
        <f t="shared" si="147"/>
        <v>-2.1002009222546723</v>
      </c>
      <c r="DF59" s="13">
        <f t="shared" si="202"/>
        <v>10</v>
      </c>
      <c r="DG59" s="13">
        <f t="shared" si="148"/>
        <v>10</v>
      </c>
      <c r="DH59" s="3">
        <f>IF($G58=$G59,DH58+DI58,IF((DH58*((DG58-(($G58-$G59)/2))/(DG58+(($G58-$G59)/2))))&gt;0,(DH58*((DG58-(($G58-$G59)/2))/(DG58+(($G58-$G59)/2)))),0))</f>
        <v>1.6147556647665012E-2</v>
      </c>
      <c r="DI59" s="17">
        <f t="shared" si="46"/>
        <v>8.772727272727273E-4</v>
      </c>
      <c r="DJ59" s="17">
        <f t="shared" si="47"/>
        <v>0</v>
      </c>
      <c r="DK59" s="17">
        <f t="shared" si="48"/>
        <v>0</v>
      </c>
      <c r="DL59" s="18">
        <f t="shared" si="243"/>
        <v>0.11927872457771399</v>
      </c>
      <c r="DM59" s="18">
        <f t="shared" si="243"/>
        <v>-2.6327785827737094E-2</v>
      </c>
      <c r="DN59" s="18">
        <f t="shared" si="50"/>
        <v>1.7289509387499784</v>
      </c>
      <c r="DO59" s="3">
        <f t="shared" si="244"/>
        <v>-8.9355340086729254E-4</v>
      </c>
      <c r="DP59" s="22">
        <f t="shared" si="52"/>
        <v>-50.567238993986983</v>
      </c>
      <c r="DQ59" s="3">
        <f t="shared" si="53"/>
        <v>-63.984000000000002</v>
      </c>
      <c r="DR59" s="3">
        <f t="shared" si="54"/>
        <v>-77.400000000000006</v>
      </c>
      <c r="DS59" s="1">
        <f t="shared" si="55"/>
        <v>63.984000000000002</v>
      </c>
      <c r="DT59" s="1">
        <f t="shared" si="56"/>
        <v>46.015999999999998</v>
      </c>
      <c r="DU59" s="1">
        <f t="shared" si="57"/>
        <v>1.4615134844456956</v>
      </c>
      <c r="DV59" s="1">
        <f t="shared" si="150"/>
        <v>0.27095629178396585</v>
      </c>
      <c r="DW59" s="1">
        <f t="shared" si="151"/>
        <v>-2.9416941117045535E-2</v>
      </c>
      <c r="DX59" s="3">
        <f t="shared" si="203"/>
        <v>-0.11626099583845677</v>
      </c>
      <c r="DY59" s="1">
        <f t="shared" si="204"/>
        <v>-4.9447723229086998E-2</v>
      </c>
      <c r="DZ59" s="1">
        <f t="shared" si="58"/>
        <v>1.6147556647665012E-2</v>
      </c>
      <c r="EA59" s="1">
        <f t="shared" si="152"/>
        <v>1011.3032896533656</v>
      </c>
      <c r="EB59" s="1">
        <f t="shared" si="153"/>
        <v>-50.783800710736926</v>
      </c>
      <c r="EC59" s="1">
        <f t="shared" si="154"/>
        <v>270.95629178396587</v>
      </c>
      <c r="ED59" s="2">
        <f t="shared" si="155"/>
        <v>136.36363636363637</v>
      </c>
      <c r="EE59" s="1">
        <f t="shared" si="205"/>
        <v>0</v>
      </c>
      <c r="EF59" s="3">
        <f t="shared" si="156"/>
        <v>0.22208404872023771</v>
      </c>
      <c r="EG59" s="1">
        <f t="shared" si="157"/>
        <v>-1.9798554941431732</v>
      </c>
      <c r="EH59" s="13">
        <f t="shared" si="206"/>
        <v>10</v>
      </c>
      <c r="EI59" s="13">
        <f t="shared" si="158"/>
        <v>10</v>
      </c>
      <c r="EJ59" s="3">
        <f>IF($G58=$G59,EJ58+EK58,IF((EJ58*((EI58-(($G58-$G59)/2))/(EI58+(($G58-$G59)/2))))&gt;0,(EJ58*((EI58-(($G58-$G59)/2))/(EI58+(($G58-$G59)/2)))),0))</f>
        <v>1.6685596142912835E-2</v>
      </c>
      <c r="EK59" s="17">
        <f t="shared" si="59"/>
        <v>8.772727272727273E-4</v>
      </c>
      <c r="EL59" s="17">
        <f t="shared" si="60"/>
        <v>0</v>
      </c>
      <c r="EM59" s="17">
        <f t="shared" si="61"/>
        <v>0</v>
      </c>
      <c r="EN59" s="18">
        <f t="shared" si="245"/>
        <v>0.12342099814025866</v>
      </c>
      <c r="EO59" s="18">
        <f t="shared" si="245"/>
        <v>-2.8187987640151825E-2</v>
      </c>
      <c r="EP59" s="18">
        <f t="shared" si="63"/>
        <v>1.7312330105001084</v>
      </c>
      <c r="EQ59" s="3">
        <f t="shared" si="246"/>
        <v>5.3803949524782249E-4</v>
      </c>
      <c r="ER59" s="22">
        <f t="shared" si="65"/>
        <v>-49.033965821000962</v>
      </c>
      <c r="ES59" s="3">
        <f t="shared" si="66"/>
        <v>-62.45</v>
      </c>
      <c r="ET59" s="3">
        <f t="shared" si="67"/>
        <v>-75.867000000000004</v>
      </c>
      <c r="EU59" s="1">
        <f t="shared" si="68"/>
        <v>62.45</v>
      </c>
      <c r="EV59" s="1">
        <f t="shared" si="69"/>
        <v>47.55</v>
      </c>
      <c r="EW59" s="1">
        <f t="shared" si="70"/>
        <v>1.4461772238393471</v>
      </c>
      <c r="EX59" s="1">
        <f t="shared" si="160"/>
        <v>0.27991856487964206</v>
      </c>
      <c r="EY59" s="1">
        <f t="shared" si="161"/>
        <v>-2.9203321259558331E-2</v>
      </c>
      <c r="EZ59" s="3">
        <f t="shared" si="207"/>
        <v>-0.11558593899472082</v>
      </c>
      <c r="FA59" s="1">
        <f t="shared" si="208"/>
        <v>-5.0802180533788772E-2</v>
      </c>
      <c r="FB59" s="1">
        <f t="shared" si="71"/>
        <v>1.6685596142912835E-2</v>
      </c>
      <c r="FC59" s="1">
        <f t="shared" si="162"/>
        <v>1011.6799173000391</v>
      </c>
      <c r="FD59" s="1">
        <f t="shared" si="163"/>
        <v>-52.174855451811744</v>
      </c>
      <c r="FE59" s="1">
        <f t="shared" si="164"/>
        <v>279.91856487964208</v>
      </c>
      <c r="FF59" s="2">
        <f t="shared" si="165"/>
        <v>136.36363636363637</v>
      </c>
      <c r="FG59" s="1">
        <f t="shared" si="209"/>
        <v>0</v>
      </c>
      <c r="FH59" s="3">
        <f t="shared" si="166"/>
        <v>0.22615683003310402</v>
      </c>
      <c r="FI59" s="1">
        <f t="shared" si="167"/>
        <v>-2.0491517349095556</v>
      </c>
      <c r="FJ59" s="13">
        <f t="shared" si="210"/>
        <v>10</v>
      </c>
      <c r="FK59" s="13">
        <f t="shared" si="168"/>
        <v>10</v>
      </c>
      <c r="FL59" s="3">
        <f>IF($G58=$G59,FL58+FM58,IF((FL58*((FK58-(($G58-$G59)/2))/(FK58+(($G58-$G59)/2))))&gt;0,(FL58*((FK58-(($G58-$G59)/2))/(FK58+(($G58-$G59)/2)))),0))</f>
        <v>1.6407045494822518E-2</v>
      </c>
      <c r="FM59" s="17">
        <f t="shared" si="72"/>
        <v>8.772727272727273E-4</v>
      </c>
      <c r="FN59" s="17">
        <f t="shared" si="73"/>
        <v>0</v>
      </c>
      <c r="FO59" s="17">
        <f t="shared" si="74"/>
        <v>0</v>
      </c>
      <c r="FP59" s="18">
        <f t="shared" si="247"/>
        <v>0.12131957274251201</v>
      </c>
      <c r="FQ59" s="18">
        <f t="shared" si="247"/>
        <v>-2.723631751281598E-2</v>
      </c>
      <c r="FR59" s="18">
        <f t="shared" si="76"/>
        <v>1.7300832552296974</v>
      </c>
      <c r="FS59" s="3">
        <f t="shared" si="248"/>
        <v>-2.7855064809031646E-4</v>
      </c>
      <c r="FT59" s="22">
        <f t="shared" si="78"/>
        <v>-49.827763004678026</v>
      </c>
      <c r="FU59" s="3">
        <f t="shared" si="79"/>
        <v>-63.244</v>
      </c>
      <c r="FV59" s="3">
        <f t="shared" si="80"/>
        <v>-76.661000000000001</v>
      </c>
      <c r="FW59" s="1">
        <f t="shared" si="81"/>
        <v>63.244</v>
      </c>
      <c r="FX59" s="1">
        <f t="shared" si="82"/>
        <v>46.756</v>
      </c>
      <c r="FY59" s="1">
        <f t="shared" si="83"/>
        <v>1.454222596539809</v>
      </c>
      <c r="FZ59" s="1">
        <f t="shared" si="170"/>
        <v>0.27511370596273732</v>
      </c>
      <c r="GA59" s="1">
        <f t="shared" si="171"/>
        <v>-2.9321763947734763E-2</v>
      </c>
      <c r="GB59" s="3">
        <f t="shared" si="211"/>
        <v>-0.11800562929983684</v>
      </c>
      <c r="GC59" s="1">
        <f t="shared" si="212"/>
        <v>-4.996509456722821E-2</v>
      </c>
      <c r="GD59" s="1">
        <f t="shared" si="84"/>
        <v>1.6407045494822518E-2</v>
      </c>
      <c r="GE59" s="1">
        <f t="shared" si="172"/>
        <v>1011.4849318463756</v>
      </c>
      <c r="GF59" s="1">
        <f t="shared" si="173"/>
        <v>-51.315151422434717</v>
      </c>
      <c r="GG59" s="1">
        <f t="shared" si="174"/>
        <v>275.1137059627373</v>
      </c>
      <c r="GH59" s="2">
        <f t="shared" si="175"/>
        <v>136.36363636363637</v>
      </c>
      <c r="GI59" s="1">
        <f t="shared" si="213"/>
        <v>0</v>
      </c>
      <c r="GJ59" s="3">
        <f t="shared" si="176"/>
        <v>0.22483932368302589</v>
      </c>
      <c r="GK59" s="1">
        <f t="shared" si="177"/>
        <v>-2.0124850619745902</v>
      </c>
      <c r="GL59" s="13">
        <f t="shared" si="214"/>
        <v>10</v>
      </c>
      <c r="GM59" s="13">
        <f t="shared" si="178"/>
        <v>10</v>
      </c>
      <c r="GN59" s="3">
        <f>IF($G58=$G59,GN58+GO58,IF((GN58*((GM58-(($G58-$G59)/2))/(GM58+(($G58-$G59)/2))))&gt;0,(GN58*((GM58-(($G58-$G59)/2))/(GM58+(($G58-$G59)/2)))),0))</f>
        <v>1.6566252510108639E-2</v>
      </c>
      <c r="GO59" s="17">
        <f t="shared" si="85"/>
        <v>8.772727272727273E-4</v>
      </c>
      <c r="GP59" s="17">
        <f t="shared" si="86"/>
        <v>0</v>
      </c>
      <c r="GQ59" s="17">
        <f t="shared" si="87"/>
        <v>0</v>
      </c>
      <c r="GR59" s="18">
        <f t="shared" si="249"/>
        <v>0.12248596380028486</v>
      </c>
      <c r="GS59" s="18">
        <f t="shared" si="249"/>
        <v>-2.7762530643947118E-2</v>
      </c>
      <c r="GT59" s="18">
        <f t="shared" si="89"/>
        <v>1.7307234331563393</v>
      </c>
      <c r="GU59" s="3">
        <f t="shared" si="250"/>
        <v>1.5920701528612108E-4</v>
      </c>
      <c r="GV59" s="22">
        <f t="shared" si="91"/>
        <v>-49.374064256453323</v>
      </c>
      <c r="GW59" s="3">
        <f t="shared" si="92"/>
        <v>-62.79</v>
      </c>
      <c r="GX59" s="3">
        <f t="shared" si="93"/>
        <v>-76.206999999999994</v>
      </c>
      <c r="GY59" s="1">
        <f t="shared" si="94"/>
        <v>62.79</v>
      </c>
      <c r="GZ59" s="1">
        <f t="shared" si="95"/>
        <v>47.21</v>
      </c>
      <c r="HA59" s="1">
        <f t="shared" si="96"/>
        <v>1.4496252362875668</v>
      </c>
      <c r="HB59" s="1">
        <f t="shared" si="180"/>
        <v>0.2777968704207856</v>
      </c>
      <c r="HC59" s="1">
        <f t="shared" si="181"/>
        <v>-2.9271686967634995E-2</v>
      </c>
      <c r="HD59" s="3">
        <f t="shared" si="215"/>
        <v>-0.11875300419011303</v>
      </c>
      <c r="HE59" s="1">
        <f t="shared" si="216"/>
        <v>-5.0383305110758503E-2</v>
      </c>
      <c r="HF59" s="1">
        <f t="shared" si="97"/>
        <v>1.6566252510108639E-2</v>
      </c>
      <c r="HG59" s="1">
        <f t="shared" si="182"/>
        <v>1011.5963767570761</v>
      </c>
      <c r="HH59" s="1">
        <f t="shared" si="183"/>
        <v>-51.744662014851194</v>
      </c>
      <c r="HI59" s="1">
        <f t="shared" si="184"/>
        <v>277.79687042078558</v>
      </c>
      <c r="HJ59" s="2">
        <f t="shared" si="185"/>
        <v>136.36363636363637</v>
      </c>
      <c r="HK59" s="1">
        <f t="shared" si="217"/>
        <v>0</v>
      </c>
      <c r="HL59" s="3">
        <f t="shared" si="186"/>
        <v>0.22595451145253156</v>
      </c>
      <c r="HM59" s="1">
        <f t="shared" si="187"/>
        <v>-2.0330799217441013</v>
      </c>
      <c r="HN59" s="13">
        <f t="shared" si="218"/>
        <v>10</v>
      </c>
      <c r="HO59" s="13">
        <f t="shared" si="188"/>
        <v>10</v>
      </c>
      <c r="HP59" s="3">
        <f>IF($G58=$G59,HP58+HQ58,IF((HP58*((HO58-(($G58-$G59)/2))/(HO58+(($G58-$G59)/2))))&gt;0,(HP58*((HO58-(($G58-$G59)/2))/(HO58+(($G58-$G59)/2)))),0))</f>
        <v>1.7393958701332299E-2</v>
      </c>
      <c r="HQ59" s="17">
        <f t="shared" si="98"/>
        <v>8.772727272727273E-4</v>
      </c>
      <c r="HR59" s="17">
        <f t="shared" si="99"/>
        <v>0</v>
      </c>
      <c r="HS59" s="17">
        <f t="shared" si="100"/>
        <v>0</v>
      </c>
      <c r="HT59" s="18">
        <f t="shared" si="251"/>
        <v>0.12883128551107326</v>
      </c>
      <c r="HU59" s="18">
        <f t="shared" si="251"/>
        <v>-3.0713368267606865E-2</v>
      </c>
      <c r="HV59" s="18">
        <f t="shared" si="102"/>
        <v>1.734117917243468</v>
      </c>
      <c r="HW59" s="3">
        <f t="shared" si="252"/>
        <v>8.277061912236594E-4</v>
      </c>
      <c r="HX59" s="3"/>
      <c r="HY59" s="3"/>
      <c r="HZ59" s="3"/>
      <c r="IA59" s="3"/>
      <c r="IB59" s="3"/>
      <c r="IC59" s="3"/>
      <c r="ID59" s="1"/>
      <c r="IE59" s="15">
        <v>280</v>
      </c>
      <c r="IF59" s="3">
        <v>1.8473992415625005E-2</v>
      </c>
      <c r="IG59" s="15">
        <v>402.8222458889764</v>
      </c>
      <c r="IH59" s="4">
        <v>1.8603872666666661</v>
      </c>
    </row>
    <row r="60" spans="1:242" s="4" customFormat="1">
      <c r="A60" s="10">
        <v>39</v>
      </c>
      <c r="B60" s="10">
        <f t="shared" si="226"/>
        <v>115</v>
      </c>
      <c r="C60" s="10">
        <v>0</v>
      </c>
      <c r="D60" s="10">
        <v>-115</v>
      </c>
      <c r="E60" s="9">
        <f t="shared" si="253"/>
        <v>5</v>
      </c>
      <c r="F60" s="9">
        <f t="shared" si="254"/>
        <v>-5</v>
      </c>
      <c r="G60" s="10">
        <v>310</v>
      </c>
      <c r="H60" s="10">
        <f>H58+($B$8/$B$4)*($G58-$G60)</f>
        <v>1.6360000000000015</v>
      </c>
      <c r="I60" s="12">
        <f t="shared" si="227"/>
        <v>-78.365360924954558</v>
      </c>
      <c r="J60" s="14">
        <f t="shared" si="228"/>
        <v>91.781768789953304</v>
      </c>
      <c r="K60" s="14">
        <f t="shared" si="229"/>
        <v>8.2182312100466959</v>
      </c>
      <c r="L60" s="1">
        <f t="shared" si="230"/>
        <v>1.334138147191031</v>
      </c>
      <c r="M60" s="1">
        <f t="shared" si="231"/>
        <v>-0.40844077139779777</v>
      </c>
      <c r="N60" s="1">
        <f t="shared" si="255"/>
        <v>0</v>
      </c>
      <c r="O60" s="1">
        <f t="shared" si="256"/>
        <v>0</v>
      </c>
      <c r="P60" s="1">
        <f t="shared" si="257"/>
        <v>0</v>
      </c>
      <c r="Q60" s="1">
        <f t="shared" si="267"/>
        <v>4.6501988705887766E-2</v>
      </c>
      <c r="R60" s="3">
        <f t="shared" si="232"/>
        <v>1.2296496246058733E-2</v>
      </c>
      <c r="S60" s="3">
        <f t="shared" si="258"/>
        <v>1008.1890825397921</v>
      </c>
      <c r="T60" s="3">
        <f t="shared" si="259"/>
        <v>0</v>
      </c>
      <c r="U60" s="3">
        <f t="shared" si="260"/>
        <v>0</v>
      </c>
      <c r="V60" s="1">
        <f t="shared" si="261"/>
        <v>150</v>
      </c>
      <c r="W60" s="1">
        <f t="shared" si="262"/>
        <v>1.9988010960835662E-5</v>
      </c>
      <c r="X60" s="3">
        <f t="shared" si="263"/>
        <v>0</v>
      </c>
      <c r="Y60" s="3">
        <f t="shared" si="264"/>
        <v>-1.7548034013840101</v>
      </c>
      <c r="Z60" s="13">
        <f t="shared" si="265"/>
        <v>585.28531755772894</v>
      </c>
      <c r="AA60" s="13">
        <f t="shared" si="266"/>
        <v>585.28531755772894</v>
      </c>
      <c r="AB60" s="3">
        <f>IF($G59=$G60,IF(AB58+AC59&gt;0,AB58+AC59,0),IF((AB58*((AA60-(($G59-$G60)/2))/(AA60+(($G59-$G60)/2))))&gt;0,(AB58*((AA60-(($G59-$G60)/2))/(AA60+(($G59-$G60)/2)))),0))</f>
        <v>2.0367025249940784E-2</v>
      </c>
      <c r="AC60" s="15">
        <f t="shared" si="233"/>
        <v>0</v>
      </c>
      <c r="AD60" s="15">
        <f t="shared" si="234"/>
        <v>7.1284588374792693E-2</v>
      </c>
      <c r="AE60" s="15">
        <f t="shared" si="235"/>
        <v>-1.8806412064262153E-2</v>
      </c>
      <c r="AF60" s="16">
        <f t="shared" si="236"/>
        <v>0.21419043943955612</v>
      </c>
      <c r="AG60" s="16">
        <f t="shared" si="237"/>
        <v>-5.6597185391862509E-2</v>
      </c>
      <c r="AH60" s="16">
        <f t="shared" si="238"/>
        <v>1.7935932540476951</v>
      </c>
      <c r="AI60" s="3"/>
      <c r="AJ60" s="22">
        <f t="shared" si="13"/>
        <v>-40.904630898131053</v>
      </c>
      <c r="AK60" s="3">
        <f t="shared" si="14"/>
        <v>-54.320999999999998</v>
      </c>
      <c r="AL60" s="3">
        <f t="shared" si="15"/>
        <v>-67.736999999999995</v>
      </c>
      <c r="AM60" s="1">
        <f t="shared" si="16"/>
        <v>54.320999999999998</v>
      </c>
      <c r="AN60" s="1">
        <f t="shared" si="17"/>
        <v>60.679000000000002</v>
      </c>
      <c r="AO60" s="1">
        <f t="shared" si="18"/>
        <v>1.3524247851283715</v>
      </c>
      <c r="AP60" s="1">
        <f t="shared" si="120"/>
        <v>0</v>
      </c>
      <c r="AQ60" s="1">
        <f t="shared" si="121"/>
        <v>0</v>
      </c>
      <c r="AR60" s="3">
        <f t="shared" si="191"/>
        <v>-0.1176131558354339</v>
      </c>
      <c r="AS60" s="1">
        <f t="shared" si="192"/>
        <v>0</v>
      </c>
      <c r="AT60" s="1">
        <f t="shared" si="19"/>
        <v>2.0367025249940784E-2</v>
      </c>
      <c r="AU60" s="1">
        <f t="shared" si="122"/>
        <v>1014.2569176749585</v>
      </c>
      <c r="AV60" s="1">
        <f t="shared" si="123"/>
        <v>0</v>
      </c>
      <c r="AW60" s="1">
        <f t="shared" si="124"/>
        <v>0</v>
      </c>
      <c r="AX60" s="2">
        <f t="shared" si="125"/>
        <v>136.36363636363637</v>
      </c>
      <c r="AY60" s="1">
        <f t="shared" si="193"/>
        <v>5.5350346567929753E-5</v>
      </c>
      <c r="AZ60" s="3">
        <f t="shared" si="126"/>
        <v>0</v>
      </c>
      <c r="BA60" s="1">
        <f t="shared" si="127"/>
        <v>-2.7773216249919255</v>
      </c>
      <c r="BB60" s="13">
        <f t="shared" si="194"/>
        <v>367.96563188533918</v>
      </c>
      <c r="BC60" s="13">
        <f t="shared" si="128"/>
        <v>367.96563188533918</v>
      </c>
      <c r="BD60" s="3">
        <f>IF($G59=$G60,IF(BD58+BE59&gt;0,BD58+BE59,0),IF((BD58*((BC60-(($G59-$G60)/2))/(BC60+(($G59-$G60)/2))))&gt;0,(BD58*((BC60-(($G59-$G60)/2))/(BC60+(($G59-$G60)/2)))),0))</f>
        <v>1.5967084406846188E-2</v>
      </c>
      <c r="BE60" s="15">
        <f t="shared" si="20"/>
        <v>0</v>
      </c>
      <c r="BF60" s="15">
        <f t="shared" si="21"/>
        <v>5.5884795423961617E-2</v>
      </c>
      <c r="BG60" s="15">
        <f t="shared" si="22"/>
        <v>-1.1558513543960191E-2</v>
      </c>
      <c r="BH60" s="16">
        <f t="shared" si="239"/>
        <v>0.16557780394486959</v>
      </c>
      <c r="BI60" s="16">
        <f t="shared" si="239"/>
        <v>-3.3825194026725611E-2</v>
      </c>
      <c r="BJ60" s="16">
        <f t="shared" si="24"/>
        <v>1.7677526099181455</v>
      </c>
      <c r="BK60" s="3">
        <f t="shared" si="240"/>
        <v>-4.3999408430945956E-3</v>
      </c>
      <c r="BL60" s="22">
        <f t="shared" si="26"/>
        <v>-54.013262943620141</v>
      </c>
      <c r="BM60" s="3">
        <f t="shared" si="27"/>
        <v>-67.430000000000007</v>
      </c>
      <c r="BN60" s="3">
        <f t="shared" si="28"/>
        <v>-80.846000000000004</v>
      </c>
      <c r="BO60" s="1">
        <f t="shared" si="29"/>
        <v>67.430000000000007</v>
      </c>
      <c r="BP60" s="1">
        <f t="shared" si="30"/>
        <v>47.569999999999993</v>
      </c>
      <c r="BQ60" s="1">
        <f t="shared" si="31"/>
        <v>1.4964397092195267</v>
      </c>
      <c r="BR60" s="1">
        <f t="shared" si="130"/>
        <v>0</v>
      </c>
      <c r="BS60" s="1">
        <f t="shared" si="131"/>
        <v>0</v>
      </c>
      <c r="BT60" s="3">
        <f t="shared" si="195"/>
        <v>-0.11883051983989809</v>
      </c>
      <c r="BU60" s="1">
        <f t="shared" si="196"/>
        <v>0</v>
      </c>
      <c r="BV60" s="1">
        <f t="shared" si="32"/>
        <v>1.5967084406846188E-2</v>
      </c>
      <c r="BW60" s="1">
        <f t="shared" si="132"/>
        <v>1011.1769590847923</v>
      </c>
      <c r="BX60" s="1">
        <f t="shared" si="133"/>
        <v>0</v>
      </c>
      <c r="BY60" s="1">
        <f t="shared" si="134"/>
        <v>0</v>
      </c>
      <c r="BZ60" s="2">
        <f t="shared" si="135"/>
        <v>136.36363636363637</v>
      </c>
      <c r="CA60" s="1">
        <f t="shared" si="197"/>
        <v>4.0492762775277272E-5</v>
      </c>
      <c r="CB60" s="3">
        <f t="shared" si="136"/>
        <v>0</v>
      </c>
      <c r="CC60" s="1">
        <f t="shared" si="137"/>
        <v>-2.1773296918426621</v>
      </c>
      <c r="CD60" s="13">
        <f t="shared" si="198"/>
        <v>394.31946136791731</v>
      </c>
      <c r="CE60" s="13">
        <f t="shared" si="138"/>
        <v>394.31946136791731</v>
      </c>
      <c r="CF60" s="3">
        <f>IF($G59=$G60,IF(CF58+CG59&gt;0,CF58+CG59,0),IF((CF58*((CE60-(($G59-$G60)/2))/(CE60+(($G59-$G60)/2))))&gt;0,(CF58*((CE60-(($G59-$G60)/2))/(CE60+(($G59-$G60)/2)))),0))</f>
        <v>1.8161191536483285E-2</v>
      </c>
      <c r="CG60" s="15">
        <f t="shared" si="33"/>
        <v>0</v>
      </c>
      <c r="CH60" s="15">
        <f t="shared" si="34"/>
        <v>6.3564170377691451E-2</v>
      </c>
      <c r="CI60" s="15">
        <f t="shared" si="35"/>
        <v>-1.4953381775737193E-2</v>
      </c>
      <c r="CJ60" s="16">
        <f t="shared" si="241"/>
        <v>0.18964376322566656</v>
      </c>
      <c r="CK60" s="16">
        <f t="shared" si="241"/>
        <v>-4.4368804545622094E-2</v>
      </c>
      <c r="CL60" s="16">
        <f t="shared" si="37"/>
        <v>1.7812749586800458</v>
      </c>
      <c r="CM60" s="3">
        <f t="shared" si="242"/>
        <v>2.1941071296370969E-3</v>
      </c>
      <c r="CN60" s="22">
        <f t="shared" si="39"/>
        <v>-47.476415277602875</v>
      </c>
      <c r="CO60" s="3">
        <f t="shared" si="40"/>
        <v>-60.893000000000001</v>
      </c>
      <c r="CP60" s="3">
        <f t="shared" si="41"/>
        <v>-74.308999999999997</v>
      </c>
      <c r="CQ60" s="1">
        <f t="shared" si="42"/>
        <v>60.893000000000001</v>
      </c>
      <c r="CR60" s="1">
        <f t="shared" si="43"/>
        <v>54.106999999999999</v>
      </c>
      <c r="CS60" s="1">
        <f t="shared" si="44"/>
        <v>1.4320182321503454</v>
      </c>
      <c r="CT60" s="1">
        <f t="shared" si="140"/>
        <v>0</v>
      </c>
      <c r="CU60" s="1">
        <f t="shared" si="141"/>
        <v>0</v>
      </c>
      <c r="CV60" s="3">
        <f t="shared" si="199"/>
        <v>-0.11113571187916213</v>
      </c>
      <c r="CW60" s="1">
        <f t="shared" si="200"/>
        <v>0</v>
      </c>
      <c r="CX60" s="1">
        <f t="shared" si="45"/>
        <v>1.8161191536483285E-2</v>
      </c>
      <c r="CY60" s="1">
        <f t="shared" si="142"/>
        <v>1012.7128340755382</v>
      </c>
      <c r="CZ60" s="1">
        <f t="shared" si="143"/>
        <v>0</v>
      </c>
      <c r="DA60" s="1">
        <f t="shared" si="144"/>
        <v>0</v>
      </c>
      <c r="DB60" s="2">
        <f t="shared" si="145"/>
        <v>136.36363636363637</v>
      </c>
      <c r="DC60" s="1">
        <f t="shared" si="201"/>
        <v>4.451158910809688E-5</v>
      </c>
      <c r="DD60" s="3">
        <f t="shared" si="146"/>
        <v>0</v>
      </c>
      <c r="DE60" s="1">
        <f t="shared" si="147"/>
        <v>-2.4765261186113574</v>
      </c>
      <c r="DF60" s="13">
        <f t="shared" si="202"/>
        <v>408.01040583787369</v>
      </c>
      <c r="DG60" s="13">
        <f t="shared" si="148"/>
        <v>408.01040583787369</v>
      </c>
      <c r="DH60" s="3">
        <f>IF($G59=$G60,IF(DH58+DI59&gt;0,DH58+DI59,0),IF((DH58*((DG60-(($G59-$G60)/2))/(DG60+(($G59-$G60)/2))))&gt;0,(DH58*((DG60-(($G59-$G60)/2))/(DG60+(($G59-$G60)/2)))),0))</f>
        <v>1.7257983515551484E-2</v>
      </c>
      <c r="DI60" s="15">
        <f t="shared" si="46"/>
        <v>0</v>
      </c>
      <c r="DJ60" s="15">
        <f t="shared" si="47"/>
        <v>6.0402942304430142E-2</v>
      </c>
      <c r="DK60" s="15">
        <f t="shared" si="48"/>
        <v>-1.3503017909075942E-2</v>
      </c>
      <c r="DL60" s="16">
        <f t="shared" si="243"/>
        <v>0.17968166688214413</v>
      </c>
      <c r="DM60" s="16">
        <f t="shared" si="243"/>
        <v>-3.9830803736813039E-2</v>
      </c>
      <c r="DN60" s="16">
        <f t="shared" si="50"/>
        <v>1.7758508631453325</v>
      </c>
      <c r="DO60" s="3">
        <f t="shared" si="244"/>
        <v>-9.0320802093180053E-4</v>
      </c>
      <c r="DP60" s="22">
        <f t="shared" si="52"/>
        <v>-50.167320003176897</v>
      </c>
      <c r="DQ60" s="3">
        <f t="shared" si="53"/>
        <v>-63.584000000000003</v>
      </c>
      <c r="DR60" s="3">
        <f t="shared" si="54"/>
        <v>-77</v>
      </c>
      <c r="DS60" s="1">
        <f t="shared" si="55"/>
        <v>63.584000000000003</v>
      </c>
      <c r="DT60" s="1">
        <f t="shared" si="56"/>
        <v>51.415999999999997</v>
      </c>
      <c r="DU60" s="1">
        <f t="shared" si="57"/>
        <v>1.4598057896112424</v>
      </c>
      <c r="DV60" s="1">
        <f t="shared" si="150"/>
        <v>0</v>
      </c>
      <c r="DW60" s="1">
        <f t="shared" si="151"/>
        <v>0</v>
      </c>
      <c r="DX60" s="3">
        <f t="shared" si="203"/>
        <v>-0.11626099583845677</v>
      </c>
      <c r="DY60" s="1">
        <f t="shared" si="204"/>
        <v>0</v>
      </c>
      <c r="DZ60" s="1">
        <f t="shared" si="58"/>
        <v>1.7257983515551484E-2</v>
      </c>
      <c r="EA60" s="1">
        <f t="shared" si="152"/>
        <v>1012.0805884608861</v>
      </c>
      <c r="EB60" s="1">
        <f t="shared" si="153"/>
        <v>0</v>
      </c>
      <c r="EC60" s="1">
        <f t="shared" si="154"/>
        <v>0</v>
      </c>
      <c r="ED60" s="2">
        <f t="shared" si="155"/>
        <v>136.36363636363637</v>
      </c>
      <c r="EE60" s="1">
        <f t="shared" si="205"/>
        <v>4.1546071896497726E-5</v>
      </c>
      <c r="EF60" s="3">
        <f t="shared" si="156"/>
        <v>0</v>
      </c>
      <c r="EG60" s="1">
        <f t="shared" si="157"/>
        <v>-2.3533613884842937</v>
      </c>
      <c r="EH60" s="13">
        <f t="shared" si="206"/>
        <v>415.39386824693548</v>
      </c>
      <c r="EI60" s="13">
        <f t="shared" si="158"/>
        <v>415.39386824693548</v>
      </c>
      <c r="EJ60" s="3">
        <f>IF($G59=$G60,IF(EJ58+EK59&gt;0,EJ58+EK59,0),IF((EJ58*((EI60-(($G59-$G60)/2))/(EI60+(($G59-$G60)/2))))&gt;0,(EJ58*((EI60-(($G59-$G60)/2))/(EI60+(($G59-$G60)/2)))),0))</f>
        <v>1.780304082627401E-2</v>
      </c>
      <c r="EK60" s="15">
        <f t="shared" si="59"/>
        <v>0</v>
      </c>
      <c r="EL60" s="15">
        <f t="shared" si="60"/>
        <v>6.2310642891958985E-2</v>
      </c>
      <c r="EM60" s="15">
        <f t="shared" si="61"/>
        <v>-1.4369416053328057E-2</v>
      </c>
      <c r="EN60" s="16">
        <f t="shared" si="245"/>
        <v>0.18573164103221765</v>
      </c>
      <c r="EO60" s="16">
        <f t="shared" si="245"/>
        <v>-4.2557403693479878E-2</v>
      </c>
      <c r="EP60" s="16">
        <f t="shared" si="63"/>
        <v>1.7791742373387391</v>
      </c>
      <c r="EQ60" s="3">
        <f t="shared" si="246"/>
        <v>5.4505731072252567E-4</v>
      </c>
      <c r="ER60" s="22">
        <f t="shared" si="65"/>
        <v>-48.543444595583878</v>
      </c>
      <c r="ES60" s="3">
        <f t="shared" si="66"/>
        <v>-61.96</v>
      </c>
      <c r="ET60" s="3">
        <f t="shared" si="67"/>
        <v>-75.376000000000005</v>
      </c>
      <c r="EU60" s="1">
        <f t="shared" si="68"/>
        <v>61.96</v>
      </c>
      <c r="EV60" s="1">
        <f t="shared" si="69"/>
        <v>53.04</v>
      </c>
      <c r="EW60" s="1">
        <f t="shared" si="70"/>
        <v>1.4432356843947491</v>
      </c>
      <c r="EX60" s="1">
        <f t="shared" si="160"/>
        <v>0</v>
      </c>
      <c r="EY60" s="1">
        <f t="shared" si="161"/>
        <v>0</v>
      </c>
      <c r="EZ60" s="3">
        <f t="shared" si="207"/>
        <v>-0.11558593899472082</v>
      </c>
      <c r="FA60" s="1">
        <f t="shared" si="208"/>
        <v>0</v>
      </c>
      <c r="FB60" s="1">
        <f t="shared" si="71"/>
        <v>1.780304082627401E-2</v>
      </c>
      <c r="FC60" s="1">
        <f t="shared" si="162"/>
        <v>1012.4621285783919</v>
      </c>
      <c r="FD60" s="1">
        <f t="shared" si="163"/>
        <v>0</v>
      </c>
      <c r="FE60" s="1">
        <f t="shared" si="164"/>
        <v>0</v>
      </c>
      <c r="FF60" s="2">
        <f t="shared" si="165"/>
        <v>136.36363636363637</v>
      </c>
      <c r="FG60" s="1">
        <f t="shared" si="209"/>
        <v>4.241581911656328E-5</v>
      </c>
      <c r="FH60" s="3">
        <f t="shared" si="166"/>
        <v>0</v>
      </c>
      <c r="FI60" s="1">
        <f t="shared" si="167"/>
        <v>-2.4276873854010015</v>
      </c>
      <c r="FJ60" s="13">
        <f t="shared" si="210"/>
        <v>419.7264416219175</v>
      </c>
      <c r="FK60" s="13">
        <f t="shared" si="168"/>
        <v>419.7264416219175</v>
      </c>
      <c r="FL60" s="3">
        <f>IF($G59=$G60,IF(FL58+FM59&gt;0,FL58+FM59,0),IF((FL58*((FK60-(($G59-$G60)/2))/(FK60+(($G59-$G60)/2))))&gt;0,(FL58*((FK60-(($G59-$G60)/2))/(FK60+(($G59-$G60)/2)))),0))</f>
        <v>1.7520574489008251E-2</v>
      </c>
      <c r="FM60" s="15">
        <f t="shared" si="72"/>
        <v>0</v>
      </c>
      <c r="FN60" s="15">
        <f t="shared" si="73"/>
        <v>6.1322010711528832E-2</v>
      </c>
      <c r="FO60" s="15">
        <f t="shared" si="74"/>
        <v>-1.3917057726516876E-2</v>
      </c>
      <c r="FP60" s="16">
        <f t="shared" si="247"/>
        <v>0.18264158345404086</v>
      </c>
      <c r="FQ60" s="16">
        <f t="shared" si="247"/>
        <v>-4.1153375239332858E-2</v>
      </c>
      <c r="FR60" s="16">
        <f t="shared" si="76"/>
        <v>1.7774882082147094</v>
      </c>
      <c r="FS60" s="3">
        <f t="shared" si="248"/>
        <v>-2.8246633726575904E-4</v>
      </c>
      <c r="FT60" s="22">
        <f t="shared" si="78"/>
        <v>-49.384989382774606</v>
      </c>
      <c r="FU60" s="3">
        <f t="shared" si="79"/>
        <v>-62.801000000000002</v>
      </c>
      <c r="FV60" s="3">
        <f t="shared" si="80"/>
        <v>-76.218000000000004</v>
      </c>
      <c r="FW60" s="1">
        <f t="shared" si="81"/>
        <v>62.801000000000002</v>
      </c>
      <c r="FX60" s="1">
        <f t="shared" si="82"/>
        <v>52.198999999999998</v>
      </c>
      <c r="FY60" s="1">
        <f t="shared" si="83"/>
        <v>1.4519520534867345</v>
      </c>
      <c r="FZ60" s="1">
        <f t="shared" si="170"/>
        <v>0</v>
      </c>
      <c r="GA60" s="1">
        <f t="shared" si="171"/>
        <v>0</v>
      </c>
      <c r="GB60" s="3">
        <f t="shared" si="211"/>
        <v>-0.11800562929983684</v>
      </c>
      <c r="GC60" s="1">
        <f t="shared" si="212"/>
        <v>0</v>
      </c>
      <c r="GD60" s="1">
        <f t="shared" si="84"/>
        <v>1.7520574489008251E-2</v>
      </c>
      <c r="GE60" s="1">
        <f t="shared" si="172"/>
        <v>1012.2644021423057</v>
      </c>
      <c r="GF60" s="1">
        <f t="shared" si="173"/>
        <v>0</v>
      </c>
      <c r="GG60" s="1">
        <f t="shared" si="174"/>
        <v>0</v>
      </c>
      <c r="GH60" s="2">
        <f t="shared" si="175"/>
        <v>136.36363636363637</v>
      </c>
      <c r="GI60" s="1">
        <f t="shared" si="213"/>
        <v>4.2579648266866112E-5</v>
      </c>
      <c r="GJ60" s="3">
        <f t="shared" si="176"/>
        <v>0</v>
      </c>
      <c r="GK60" s="1">
        <f t="shared" si="177"/>
        <v>-2.3891692485011253</v>
      </c>
      <c r="GL60" s="13">
        <f t="shared" si="214"/>
        <v>411.47767072190931</v>
      </c>
      <c r="GM60" s="13">
        <f t="shared" si="178"/>
        <v>411.47767072190931</v>
      </c>
      <c r="GN60" s="3">
        <f>IF($G59=$G60,IF(GN58+GO59&gt;0,GN58+GO59,0),IF((GN58*((GM60-(($G59-$G60)/2))/(GM60+(($G59-$G60)/2))))&gt;0,(GN58*((GM60-(($G59-$G60)/2))/(GM60+(($G59-$G60)/2)))),0))</f>
        <v>1.7682011780134288E-2</v>
      </c>
      <c r="GO60" s="15">
        <f t="shared" si="85"/>
        <v>0</v>
      </c>
      <c r="GP60" s="15">
        <f t="shared" si="86"/>
        <v>6.1887041230469966E-2</v>
      </c>
      <c r="GQ60" s="15">
        <f t="shared" si="87"/>
        <v>-1.4174707151228321E-2</v>
      </c>
      <c r="GR60" s="16">
        <f t="shared" si="249"/>
        <v>0.18437300503075482</v>
      </c>
      <c r="GS60" s="16">
        <f t="shared" si="249"/>
        <v>-4.1937237795175442E-2</v>
      </c>
      <c r="GT60" s="16">
        <f t="shared" si="89"/>
        <v>1.7784357672355808</v>
      </c>
      <c r="GU60" s="3">
        <f t="shared" si="250"/>
        <v>1.6143729112603686E-4</v>
      </c>
      <c r="GV60" s="22">
        <f t="shared" si="91"/>
        <v>-48.904023359989779</v>
      </c>
      <c r="GW60" s="3">
        <f t="shared" si="92"/>
        <v>-62.32</v>
      </c>
      <c r="GX60" s="3">
        <f t="shared" si="93"/>
        <v>-75.736999999999995</v>
      </c>
      <c r="GY60" s="1">
        <f t="shared" si="94"/>
        <v>62.32</v>
      </c>
      <c r="GZ60" s="1">
        <f t="shared" si="95"/>
        <v>52.68</v>
      </c>
      <c r="HA60" s="1">
        <f t="shared" si="96"/>
        <v>1.4469666063927309</v>
      </c>
      <c r="HB60" s="1">
        <f t="shared" si="180"/>
        <v>0</v>
      </c>
      <c r="HC60" s="1">
        <f t="shared" si="181"/>
        <v>0</v>
      </c>
      <c r="HD60" s="3">
        <f t="shared" si="215"/>
        <v>-0.11875300419011303</v>
      </c>
      <c r="HE60" s="1">
        <f t="shared" si="216"/>
        <v>0</v>
      </c>
      <c r="HF60" s="1">
        <f t="shared" si="97"/>
        <v>1.7682011780134288E-2</v>
      </c>
      <c r="HG60" s="1">
        <f t="shared" si="182"/>
        <v>1012.3774082460939</v>
      </c>
      <c r="HH60" s="1">
        <f t="shared" si="183"/>
        <v>0</v>
      </c>
      <c r="HI60" s="1">
        <f t="shared" si="184"/>
        <v>0</v>
      </c>
      <c r="HJ60" s="2">
        <f t="shared" si="185"/>
        <v>136.36363636363637</v>
      </c>
      <c r="HK60" s="1">
        <f t="shared" si="217"/>
        <v>4.1912740620426296E-5</v>
      </c>
      <c r="HL60" s="3">
        <f t="shared" si="186"/>
        <v>0</v>
      </c>
      <c r="HM60" s="1">
        <f t="shared" si="187"/>
        <v>-2.4111834245637667</v>
      </c>
      <c r="HN60" s="13">
        <f t="shared" si="218"/>
        <v>421.87677346770562</v>
      </c>
      <c r="HO60" s="13">
        <f t="shared" si="188"/>
        <v>421.87677346770562</v>
      </c>
      <c r="HP60" s="3">
        <f>IF($G59=$G60,IF(HP58+HQ59&gt;0,HP58+HQ59,0),IF((HP58*((HO60-(($G59-$G60)/2))/(HO60+(($G59-$G60)/2))))&gt;0,(HP58*((HO60-(($G59-$G60)/2))/(HO60+(($G59-$G60)/2)))),0))</f>
        <v>1.8521637923031912E-2</v>
      </c>
      <c r="HQ60" s="15">
        <f t="shared" si="98"/>
        <v>0</v>
      </c>
      <c r="HR60" s="15">
        <f t="shared" si="99"/>
        <v>6.4825732730611638E-2</v>
      </c>
      <c r="HS60" s="15">
        <f t="shared" si="100"/>
        <v>-1.5552833545746469E-2</v>
      </c>
      <c r="HT60" s="16">
        <f t="shared" si="251"/>
        <v>0.19365701824168491</v>
      </c>
      <c r="HU60" s="16">
        <f t="shared" si="251"/>
        <v>-4.6266201813353336E-2</v>
      </c>
      <c r="HV60" s="16">
        <f t="shared" si="102"/>
        <v>1.7833908164283332</v>
      </c>
      <c r="HW60" s="3">
        <f t="shared" si="252"/>
        <v>8.3962614289762386E-4</v>
      </c>
      <c r="HX60" s="3"/>
      <c r="HY60" s="3"/>
      <c r="HZ60" s="3"/>
      <c r="IA60" s="3"/>
      <c r="IB60" s="3"/>
      <c r="IC60" s="3"/>
      <c r="ID60" s="1"/>
      <c r="IE60" s="17">
        <v>285</v>
      </c>
      <c r="IF60" s="20">
        <v>1.8706316294791674E-2</v>
      </c>
      <c r="IG60" s="17">
        <v>400.78607005737535</v>
      </c>
      <c r="IH60" s="21">
        <v>1.8541379312499997</v>
      </c>
    </row>
    <row r="61" spans="1:242" s="4" customFormat="1">
      <c r="A61" s="10">
        <v>40</v>
      </c>
      <c r="B61" s="10">
        <f t="shared" si="226"/>
        <v>115</v>
      </c>
      <c r="C61" s="10">
        <v>0</v>
      </c>
      <c r="D61" s="10">
        <v>-115</v>
      </c>
      <c r="E61" s="9">
        <f t="shared" si="253"/>
        <v>0</v>
      </c>
      <c r="F61" s="9">
        <f t="shared" si="254"/>
        <v>0</v>
      </c>
      <c r="G61" s="10">
        <v>305</v>
      </c>
      <c r="H61" s="10">
        <f t="shared" ref="H61:H92" si="268">H60+($B$8/$B$4)*($G60-$G61)</f>
        <v>1.6435000000000015</v>
      </c>
      <c r="I61" s="12">
        <f t="shared" si="227"/>
        <v>-78.66310979289446</v>
      </c>
      <c r="J61" s="14">
        <f t="shared" si="228"/>
        <v>92.079517657893206</v>
      </c>
      <c r="K61" s="14">
        <f t="shared" si="229"/>
        <v>7.9204823421067942</v>
      </c>
      <c r="L61" s="1">
        <f t="shared" si="230"/>
        <v>1.3451342484511215</v>
      </c>
      <c r="M61" s="1">
        <f t="shared" si="231"/>
        <v>-0.40557159197250825</v>
      </c>
      <c r="N61" s="1">
        <f t="shared" si="255"/>
        <v>0.21992202520181081</v>
      </c>
      <c r="O61" s="1">
        <f t="shared" si="256"/>
        <v>5.8934093067216961E-2</v>
      </c>
      <c r="P61" s="1">
        <f t="shared" si="257"/>
        <v>9.732287965205158E-3</v>
      </c>
      <c r="Q61" s="1">
        <f t="shared" si="267"/>
        <v>4.6501988705887766E-2</v>
      </c>
      <c r="R61" s="3">
        <f t="shared" si="232"/>
        <v>1.2196556191254555E-2</v>
      </c>
      <c r="S61" s="3">
        <f t="shared" si="258"/>
        <v>1008.5725683530598</v>
      </c>
      <c r="T61" s="3">
        <f t="shared" si="259"/>
        <v>60.526492261893161</v>
      </c>
      <c r="U61" s="3">
        <f t="shared" si="260"/>
        <v>219.92202520181081</v>
      </c>
      <c r="V61" s="1">
        <f t="shared" si="261"/>
        <v>150</v>
      </c>
      <c r="W61" s="1">
        <f t="shared" si="262"/>
        <v>1.9988010960834968E-5</v>
      </c>
      <c r="X61" s="3">
        <f t="shared" si="263"/>
        <v>0.18852620613974644</v>
      </c>
      <c r="Y61" s="3">
        <f t="shared" si="264"/>
        <v>-1.0957396583899035</v>
      </c>
      <c r="Z61" s="13">
        <f t="shared" si="265"/>
        <v>365.46563188534185</v>
      </c>
      <c r="AA61" s="13">
        <f t="shared" si="266"/>
        <v>365.46563188534185</v>
      </c>
      <c r="AB61" s="3">
        <f>IF($G60=$G61,IF(AB60+AC60&gt;0,AB60+AC60,0),IF((AB60*((AA61-(($G60-$G61)/2))/(AA61+(($G60-$G61)/2))))&gt;0,(AB60*((AA61-(($G60-$G61)/2))/(AA61+(($G60-$G61)/2)))),0))</f>
        <v>2.0090273517101135E-2</v>
      </c>
      <c r="AC61" s="15">
        <f t="shared" si="233"/>
        <v>0</v>
      </c>
      <c r="AD61" s="15">
        <f t="shared" si="234"/>
        <v>0</v>
      </c>
      <c r="AE61" s="15">
        <f t="shared" si="235"/>
        <v>0</v>
      </c>
      <c r="AF61" s="16">
        <f t="shared" si="236"/>
        <v>0.21419043943955612</v>
      </c>
      <c r="AG61" s="16">
        <f t="shared" si="237"/>
        <v>-5.6597185391862509E-2</v>
      </c>
      <c r="AH61" s="16">
        <f t="shared" si="238"/>
        <v>1.8010932540476952</v>
      </c>
      <c r="AI61" s="3"/>
      <c r="AJ61" s="22">
        <f t="shared" si="13"/>
        <v>-41.729150309440882</v>
      </c>
      <c r="AK61" s="3">
        <f t="shared" si="14"/>
        <v>-55.146000000000001</v>
      </c>
      <c r="AL61" s="3">
        <f t="shared" si="15"/>
        <v>-68.561999999999998</v>
      </c>
      <c r="AM61" s="1">
        <f t="shared" si="16"/>
        <v>55.146000000000001</v>
      </c>
      <c r="AN61" s="1">
        <f t="shared" si="17"/>
        <v>59.853999999999999</v>
      </c>
      <c r="AO61" s="1">
        <f t="shared" si="18"/>
        <v>1.3716483236020818</v>
      </c>
      <c r="AP61" s="1">
        <f t="shared" si="120"/>
        <v>0.38447076947420555</v>
      </c>
      <c r="AQ61" s="1">
        <f t="shared" si="121"/>
        <v>2.393295628793024E-2</v>
      </c>
      <c r="AR61" s="3">
        <f t="shared" si="191"/>
        <v>-0.1176131558354339</v>
      </c>
      <c r="AS61" s="1">
        <f t="shared" si="192"/>
        <v>-0.10089309296439597</v>
      </c>
      <c r="AT61" s="1">
        <f t="shared" si="19"/>
        <v>2.0090273517101135E-2</v>
      </c>
      <c r="AU61" s="1">
        <f t="shared" si="122"/>
        <v>1014.0631914619709</v>
      </c>
      <c r="AV61" s="1">
        <f t="shared" si="123"/>
        <v>-103.61922433629395</v>
      </c>
      <c r="AW61" s="1">
        <f t="shared" si="124"/>
        <v>384.47076947420555</v>
      </c>
      <c r="AX61" s="2">
        <f t="shared" si="125"/>
        <v>130.43478260869566</v>
      </c>
      <c r="AY61" s="1">
        <f t="shared" si="193"/>
        <v>5.4784136609898479E-5</v>
      </c>
      <c r="AZ61" s="3">
        <f t="shared" si="126"/>
        <v>-0.17937618011681863</v>
      </c>
      <c r="BA61" s="1">
        <f t="shared" si="127"/>
        <v>-2.7998466388691408</v>
      </c>
      <c r="BB61" s="13">
        <f t="shared" si="194"/>
        <v>391.81946136791589</v>
      </c>
      <c r="BC61" s="13">
        <f t="shared" si="128"/>
        <v>391.81946136791589</v>
      </c>
      <c r="BD61" s="3">
        <f>IF($G60=$G61,IF(BD60+BE60&gt;0,BD60+BE60,0),IF((BD60*((BC61-(($G60-$G61)/2))/(BC61+(($G60-$G61)/2))))&gt;0,(BD60*((BC61-(($G60-$G61)/2))/(BC61+(($G60-$G61)/2)))),0))</f>
        <v>1.5764620592969802E-2</v>
      </c>
      <c r="BE61" s="15">
        <f t="shared" si="20"/>
        <v>0</v>
      </c>
      <c r="BF61" s="15">
        <f t="shared" si="21"/>
        <v>0</v>
      </c>
      <c r="BG61" s="15">
        <f t="shared" si="22"/>
        <v>0</v>
      </c>
      <c r="BH61" s="16">
        <f t="shared" si="239"/>
        <v>0.16557780394486959</v>
      </c>
      <c r="BI61" s="16">
        <f t="shared" si="239"/>
        <v>-3.3825194026725611E-2</v>
      </c>
      <c r="BJ61" s="16">
        <f t="shared" si="24"/>
        <v>1.7752526099181456</v>
      </c>
      <c r="BK61" s="3">
        <f t="shared" si="240"/>
        <v>-4.3256529241313332E-3</v>
      </c>
      <c r="BL61" s="22">
        <f t="shared" si="26"/>
        <v>-54.616458244029054</v>
      </c>
      <c r="BM61" s="3">
        <f t="shared" si="27"/>
        <v>-68.033000000000001</v>
      </c>
      <c r="BN61" s="3">
        <f t="shared" si="28"/>
        <v>-81.448999999999998</v>
      </c>
      <c r="BO61" s="1">
        <f t="shared" si="29"/>
        <v>68.033000000000001</v>
      </c>
      <c r="BP61" s="1">
        <f t="shared" si="30"/>
        <v>46.966999999999999</v>
      </c>
      <c r="BQ61" s="1">
        <f t="shared" si="31"/>
        <v>1.510586750739519</v>
      </c>
      <c r="BR61" s="1">
        <f t="shared" si="130"/>
        <v>0.28294083039984486</v>
      </c>
      <c r="BS61" s="1">
        <f t="shared" si="131"/>
        <v>-3.146379216956325E-2</v>
      </c>
      <c r="BT61" s="3">
        <f t="shared" si="195"/>
        <v>-0.11883051983989809</v>
      </c>
      <c r="BU61" s="1">
        <f t="shared" si="196"/>
        <v>-8.8094146615009486E-2</v>
      </c>
      <c r="BV61" s="1">
        <f t="shared" si="32"/>
        <v>1.5764620592969802E-2</v>
      </c>
      <c r="BW61" s="1">
        <f t="shared" si="132"/>
        <v>1011.0352344150788</v>
      </c>
      <c r="BX61" s="1">
        <f t="shared" si="133"/>
        <v>-90.474450456547046</v>
      </c>
      <c r="BY61" s="1">
        <f t="shared" si="134"/>
        <v>282.94083039984486</v>
      </c>
      <c r="BZ61" s="2">
        <f t="shared" si="135"/>
        <v>130.43478260869566</v>
      </c>
      <c r="CA61" s="1">
        <f t="shared" si="197"/>
        <v>3.9904855660696095E-5</v>
      </c>
      <c r="CB61" s="3">
        <f t="shared" si="136"/>
        <v>-5.4419167943583278E-2</v>
      </c>
      <c r="CC61" s="1">
        <f t="shared" si="137"/>
        <v>-2.1106740278961662</v>
      </c>
      <c r="CD61" s="13">
        <f t="shared" si="198"/>
        <v>405.51040583787272</v>
      </c>
      <c r="CE61" s="13">
        <f t="shared" si="138"/>
        <v>405.51040583787272</v>
      </c>
      <c r="CF61" s="3">
        <f>IF($G60=$G61,IF(CF60+CG60&gt;0,CF60+CG60,0),IF((CF60*((CE61-(($G60-$G61)/2))/(CE61+(($G60-$G61)/2))))&gt;0,(CF60*((CE61-(($G60-$G61)/2))/(CE61+(($G60-$G61)/2)))),0))</f>
        <v>1.7938633590942801E-2</v>
      </c>
      <c r="CG61" s="15">
        <f t="shared" si="33"/>
        <v>0</v>
      </c>
      <c r="CH61" s="15">
        <f t="shared" si="34"/>
        <v>0</v>
      </c>
      <c r="CI61" s="15">
        <f t="shared" si="35"/>
        <v>0</v>
      </c>
      <c r="CJ61" s="16">
        <f t="shared" si="241"/>
        <v>0.18964376322566656</v>
      </c>
      <c r="CK61" s="16">
        <f t="shared" si="241"/>
        <v>-4.4368804545622094E-2</v>
      </c>
      <c r="CL61" s="16">
        <f t="shared" si="37"/>
        <v>1.7887749586800461</v>
      </c>
      <c r="CM61" s="3">
        <f t="shared" si="242"/>
        <v>2.1740129979729989E-3</v>
      </c>
      <c r="CN61" s="22">
        <f t="shared" si="39"/>
        <v>-48.139476514316755</v>
      </c>
      <c r="CO61" s="3">
        <f t="shared" si="40"/>
        <v>-61.555999999999997</v>
      </c>
      <c r="CP61" s="3">
        <f t="shared" si="41"/>
        <v>-74.971999999999994</v>
      </c>
      <c r="CQ61" s="1">
        <f t="shared" si="42"/>
        <v>61.555999999999997</v>
      </c>
      <c r="CR61" s="1">
        <f t="shared" si="43"/>
        <v>53.444000000000003</v>
      </c>
      <c r="CS61" s="1">
        <f t="shared" si="44"/>
        <v>1.4478354357176222</v>
      </c>
      <c r="CT61" s="1">
        <f t="shared" si="140"/>
        <v>0.31634407134553566</v>
      </c>
      <c r="CU61" s="1">
        <f t="shared" si="141"/>
        <v>-2.9722199016159297E-2</v>
      </c>
      <c r="CV61" s="3">
        <f t="shared" si="199"/>
        <v>-0.11113571187916213</v>
      </c>
      <c r="CW61" s="1">
        <f t="shared" si="200"/>
        <v>-8.1490872696125816E-2</v>
      </c>
      <c r="CX61" s="1">
        <f t="shared" si="45"/>
        <v>1.7938633590942801E-2</v>
      </c>
      <c r="CY61" s="1">
        <f t="shared" si="142"/>
        <v>1012.5570435136599</v>
      </c>
      <c r="CZ61" s="1">
        <f t="shared" si="143"/>
        <v>-83.692756076375133</v>
      </c>
      <c r="DA61" s="1">
        <f t="shared" si="144"/>
        <v>316.34407134553567</v>
      </c>
      <c r="DB61" s="2">
        <f t="shared" si="145"/>
        <v>130.43478260869566</v>
      </c>
      <c r="DC61" s="1">
        <f t="shared" si="201"/>
        <v>4.3820348836769858E-5</v>
      </c>
      <c r="DD61" s="3">
        <f t="shared" si="146"/>
        <v>-2.0154749765362256E-2</v>
      </c>
      <c r="DE61" s="1">
        <f t="shared" si="147"/>
        <v>-2.3599765224970324</v>
      </c>
      <c r="DF61" s="13">
        <f t="shared" si="202"/>
        <v>412.89386824693338</v>
      </c>
      <c r="DG61" s="13">
        <f t="shared" si="148"/>
        <v>412.89386824693338</v>
      </c>
      <c r="DH61" s="3">
        <f>IF($G60=$G61,IF(DH60+DI60&gt;0,DH60+DI60,0),IF((DH60*((DG61-(($G60-$G61)/2))/(DG61+(($G60-$G61)/2))))&gt;0,(DH60*((DG61-(($G60-$G61)/2))/(DG61+(($G60-$G61)/2)))),0))</f>
        <v>1.7050253156068996E-2</v>
      </c>
      <c r="DI61" s="15">
        <f t="shared" si="46"/>
        <v>0</v>
      </c>
      <c r="DJ61" s="15">
        <f t="shared" si="47"/>
        <v>0</v>
      </c>
      <c r="DK61" s="15">
        <f t="shared" si="48"/>
        <v>0</v>
      </c>
      <c r="DL61" s="16">
        <f t="shared" si="243"/>
        <v>0.17968166688214413</v>
      </c>
      <c r="DM61" s="16">
        <f t="shared" si="243"/>
        <v>-3.9830803736813039E-2</v>
      </c>
      <c r="DN61" s="16">
        <f t="shared" si="50"/>
        <v>1.7833508631453325</v>
      </c>
      <c r="DO61" s="3">
        <f t="shared" si="244"/>
        <v>-8.8838043487380475E-4</v>
      </c>
      <c r="DP61" s="22">
        <f t="shared" si="52"/>
        <v>-50.786205789199848</v>
      </c>
      <c r="DQ61" s="3">
        <f t="shared" si="53"/>
        <v>-64.203000000000003</v>
      </c>
      <c r="DR61" s="3">
        <f t="shared" si="54"/>
        <v>-77.619</v>
      </c>
      <c r="DS61" s="1">
        <f t="shared" si="55"/>
        <v>64.203000000000003</v>
      </c>
      <c r="DT61" s="1">
        <f t="shared" si="56"/>
        <v>50.796999999999997</v>
      </c>
      <c r="DU61" s="1">
        <f t="shared" si="57"/>
        <v>1.4746822164922153</v>
      </c>
      <c r="DV61" s="1">
        <f t="shared" si="150"/>
        <v>0.29752853761945808</v>
      </c>
      <c r="DW61" s="1">
        <f t="shared" si="151"/>
        <v>-2.8736001037092063E-2</v>
      </c>
      <c r="DX61" s="3">
        <f t="shared" si="203"/>
        <v>-0.11626099583845677</v>
      </c>
      <c r="DY61" s="1">
        <f t="shared" si="204"/>
        <v>-7.8632571777763005E-2</v>
      </c>
      <c r="DZ61" s="1">
        <f t="shared" si="58"/>
        <v>1.7050253156068996E-2</v>
      </c>
      <c r="EA61" s="1">
        <f t="shared" si="152"/>
        <v>1011.9351772092482</v>
      </c>
      <c r="EB61" s="1">
        <f t="shared" si="153"/>
        <v>-80.757223867198164</v>
      </c>
      <c r="EC61" s="1">
        <f t="shared" si="154"/>
        <v>297.52853761945806</v>
      </c>
      <c r="ED61" s="2">
        <f t="shared" si="155"/>
        <v>130.43478260869566</v>
      </c>
      <c r="EE61" s="1">
        <f t="shared" si="205"/>
        <v>4.0873377272233893E-5</v>
      </c>
      <c r="EF61" s="3">
        <f t="shared" si="156"/>
        <v>-4.1746960373430399E-4</v>
      </c>
      <c r="EG61" s="1">
        <f t="shared" si="157"/>
        <v>-2.2243635334388205</v>
      </c>
      <c r="EH61" s="13">
        <f t="shared" si="206"/>
        <v>417.22644162191722</v>
      </c>
      <c r="EI61" s="13">
        <f t="shared" si="158"/>
        <v>417.22644162191722</v>
      </c>
      <c r="EJ61" s="3">
        <f>IF($G60=$G61,IF(EJ60+EK60&gt;0,EJ60+EK60,0),IF((EJ60*((EI61-(($G60-$G61)/2))/(EI61+(($G60-$G61)/2))))&gt;0,(EJ60*((EI61-(($G60-$G61)/2))/(EI61+(($G60-$G61)/2)))),0))</f>
        <v>1.7590961730691194E-2</v>
      </c>
      <c r="EK61" s="15">
        <f t="shared" si="59"/>
        <v>0</v>
      </c>
      <c r="EL61" s="15">
        <f t="shared" si="60"/>
        <v>0</v>
      </c>
      <c r="EM61" s="15">
        <f t="shared" si="61"/>
        <v>0</v>
      </c>
      <c r="EN61" s="16">
        <f t="shared" si="245"/>
        <v>0.18573164103221765</v>
      </c>
      <c r="EO61" s="16">
        <f t="shared" si="245"/>
        <v>-4.2557403693479878E-2</v>
      </c>
      <c r="EP61" s="16">
        <f t="shared" si="63"/>
        <v>1.7866742373387392</v>
      </c>
      <c r="EQ61" s="3">
        <f t="shared" si="246"/>
        <v>5.407085746221979E-4</v>
      </c>
      <c r="ER61" s="22">
        <f t="shared" si="65"/>
        <v>-49.175286460662221</v>
      </c>
      <c r="ES61" s="3">
        <f t="shared" si="66"/>
        <v>-62.591999999999999</v>
      </c>
      <c r="ET61" s="3">
        <f t="shared" si="67"/>
        <v>-76.007999999999996</v>
      </c>
      <c r="EU61" s="1">
        <f t="shared" si="68"/>
        <v>62.591999999999999</v>
      </c>
      <c r="EV61" s="1">
        <f t="shared" si="69"/>
        <v>52.408000000000001</v>
      </c>
      <c r="EW61" s="1">
        <f t="shared" si="70"/>
        <v>1.4585473701602261</v>
      </c>
      <c r="EX61" s="1">
        <f t="shared" si="160"/>
        <v>0.30623371530953847</v>
      </c>
      <c r="EY61" s="1">
        <f t="shared" si="161"/>
        <v>-2.8382669971771957E-2</v>
      </c>
      <c r="EZ61" s="3">
        <f t="shared" si="207"/>
        <v>-0.11558593899472082</v>
      </c>
      <c r="FA61" s="1">
        <f t="shared" si="208"/>
        <v>-7.7433407783278604E-2</v>
      </c>
      <c r="FB61" s="1">
        <f t="shared" si="71"/>
        <v>1.7590961730691194E-2</v>
      </c>
      <c r="FC61" s="1">
        <f t="shared" si="162"/>
        <v>1012.3136732114839</v>
      </c>
      <c r="FD61" s="1">
        <f t="shared" si="163"/>
        <v>-79.525658461582793</v>
      </c>
      <c r="FE61" s="1">
        <f t="shared" si="164"/>
        <v>306.23371530953847</v>
      </c>
      <c r="FF61" s="2">
        <f t="shared" si="165"/>
        <v>130.43478260869566</v>
      </c>
      <c r="FG61" s="1">
        <f t="shared" si="209"/>
        <v>4.2843389020252863E-5</v>
      </c>
      <c r="FH61" s="3">
        <f t="shared" si="166"/>
        <v>8.9963847855122486E-3</v>
      </c>
      <c r="FI61" s="1">
        <f t="shared" si="167"/>
        <v>-2.2854768844350786</v>
      </c>
      <c r="FJ61" s="13">
        <f t="shared" si="210"/>
        <v>408.9776707219084</v>
      </c>
      <c r="FK61" s="13">
        <f t="shared" si="168"/>
        <v>408.9776707219084</v>
      </c>
      <c r="FL61" s="3">
        <f>IF($G60=$G61,IF(FL60+FM60&gt;0,FL60+FM60,0),IF((FL60*((FK61-(($G60-$G61)/2))/(FK61+(($G60-$G61)/2))))&gt;0,(FL60*((FK61-(($G60-$G61)/2))/(FK61+(($G60-$G61)/2)))),0))</f>
        <v>1.7307676247673921E-2</v>
      </c>
      <c r="FM61" s="15">
        <f t="shared" si="72"/>
        <v>0</v>
      </c>
      <c r="FN61" s="15">
        <f t="shared" si="73"/>
        <v>0</v>
      </c>
      <c r="FO61" s="15">
        <f t="shared" si="74"/>
        <v>0</v>
      </c>
      <c r="FP61" s="16">
        <f t="shared" si="247"/>
        <v>0.18264158345404086</v>
      </c>
      <c r="FQ61" s="16">
        <f t="shared" si="247"/>
        <v>-4.1153375239332858E-2</v>
      </c>
      <c r="FR61" s="16">
        <f t="shared" si="76"/>
        <v>1.7849882082147095</v>
      </c>
      <c r="FS61" s="3">
        <f t="shared" si="248"/>
        <v>-2.8328548301727319E-4</v>
      </c>
      <c r="FT61" s="22">
        <f t="shared" si="78"/>
        <v>-50.019271707993468</v>
      </c>
      <c r="FU61" s="3">
        <f t="shared" si="79"/>
        <v>-63.436</v>
      </c>
      <c r="FV61" s="3">
        <f t="shared" si="80"/>
        <v>-76.852000000000004</v>
      </c>
      <c r="FW61" s="1">
        <f t="shared" si="81"/>
        <v>63.436</v>
      </c>
      <c r="FX61" s="1">
        <f t="shared" si="82"/>
        <v>51.564</v>
      </c>
      <c r="FY61" s="1">
        <f t="shared" si="83"/>
        <v>1.4671283651671407</v>
      </c>
      <c r="FZ61" s="1">
        <f t="shared" si="170"/>
        <v>0.30352623360812458</v>
      </c>
      <c r="GA61" s="1">
        <f t="shared" si="171"/>
        <v>-2.8803417824419225E-2</v>
      </c>
      <c r="GB61" s="3">
        <f t="shared" si="211"/>
        <v>-0.11800562929983684</v>
      </c>
      <c r="GC61" s="1">
        <f t="shared" si="212"/>
        <v>-8.0338186171423673E-2</v>
      </c>
      <c r="GD61" s="1">
        <f t="shared" si="84"/>
        <v>1.7307676247673921E-2</v>
      </c>
      <c r="GE61" s="1">
        <f t="shared" si="172"/>
        <v>1012.1153733733717</v>
      </c>
      <c r="GF61" s="1">
        <f t="shared" si="173"/>
        <v>-82.508923961775537</v>
      </c>
      <c r="GG61" s="1">
        <f t="shared" si="174"/>
        <v>303.52623360812458</v>
      </c>
      <c r="GH61" s="2">
        <f t="shared" si="175"/>
        <v>130.43478260869566</v>
      </c>
      <c r="GI61" s="1">
        <f t="shared" si="213"/>
        <v>4.1494892084010387E-5</v>
      </c>
      <c r="GJ61" s="3">
        <f t="shared" si="176"/>
        <v>-1.2302309988128002E-2</v>
      </c>
      <c r="GK61" s="1">
        <f t="shared" si="177"/>
        <v>-2.2698252988151615</v>
      </c>
      <c r="GL61" s="13">
        <f t="shared" si="214"/>
        <v>419.37677346770533</v>
      </c>
      <c r="GM61" s="13">
        <f t="shared" si="178"/>
        <v>419.37677346770533</v>
      </c>
      <c r="GN61" s="3">
        <f>IF($G60=$G61,IF(GN60+GO60&gt;0,GN60+GO60,0),IF((GN60*((GM61-(($G60-$G61)/2))/(GM61+(($G60-$G61)/2))))&gt;0,(GN60*((GM61-(($G60-$G61)/2))/(GM61+(($G60-$G61)/2)))),0))</f>
        <v>1.7472448077032156E-2</v>
      </c>
      <c r="GO61" s="15">
        <f t="shared" si="85"/>
        <v>0</v>
      </c>
      <c r="GP61" s="15">
        <f t="shared" si="86"/>
        <v>0</v>
      </c>
      <c r="GQ61" s="15">
        <f t="shared" si="87"/>
        <v>0</v>
      </c>
      <c r="GR61" s="16">
        <f t="shared" si="249"/>
        <v>0.18437300503075482</v>
      </c>
      <c r="GS61" s="16">
        <f t="shared" si="249"/>
        <v>-4.1937237795175442E-2</v>
      </c>
      <c r="GT61" s="16">
        <f t="shared" si="89"/>
        <v>1.7859357672355809</v>
      </c>
      <c r="GU61" s="3">
        <f t="shared" si="250"/>
        <v>1.6477182935823592E-4</v>
      </c>
      <c r="GV61" s="22">
        <f t="shared" si="91"/>
        <v>-49.528371180112714</v>
      </c>
      <c r="GW61" s="3">
        <f t="shared" si="92"/>
        <v>-62.945</v>
      </c>
      <c r="GX61" s="3">
        <f t="shared" si="93"/>
        <v>-76.361000000000004</v>
      </c>
      <c r="GY61" s="1">
        <f t="shared" si="94"/>
        <v>62.945</v>
      </c>
      <c r="GZ61" s="1">
        <f t="shared" si="95"/>
        <v>52.055</v>
      </c>
      <c r="HA61" s="1">
        <f t="shared" si="96"/>
        <v>1.4621171637402985</v>
      </c>
      <c r="HB61" s="1">
        <f t="shared" si="180"/>
        <v>0.30301114695135301</v>
      </c>
      <c r="HC61" s="1">
        <f t="shared" si="181"/>
        <v>-2.8393596301711396E-2</v>
      </c>
      <c r="HD61" s="3">
        <f t="shared" si="215"/>
        <v>-0.11875300419011303</v>
      </c>
      <c r="HE61" s="1">
        <f t="shared" si="216"/>
        <v>-7.6186314570113114E-2</v>
      </c>
      <c r="HF61" s="1">
        <f t="shared" si="97"/>
        <v>1.7472448077032156E-2</v>
      </c>
      <c r="HG61" s="1">
        <f t="shared" si="182"/>
        <v>1012.2307136539226</v>
      </c>
      <c r="HH61" s="1">
        <f t="shared" si="183"/>
        <v>-78.244868789797565</v>
      </c>
      <c r="HI61" s="1">
        <f t="shared" si="184"/>
        <v>303.011146951353</v>
      </c>
      <c r="HJ61" s="2">
        <f t="shared" si="185"/>
        <v>130.43478260869566</v>
      </c>
      <c r="HK61" s="1">
        <f t="shared" si="217"/>
        <v>4.2221314606460947E-5</v>
      </c>
      <c r="HL61" s="3">
        <f t="shared" si="186"/>
        <v>1.7599394841741826E-2</v>
      </c>
      <c r="HM61" s="1">
        <f t="shared" si="187"/>
        <v>-2.26141557172767</v>
      </c>
      <c r="HN61" s="13">
        <f t="shared" si="218"/>
        <v>410.63428613831894</v>
      </c>
      <c r="HO61" s="13">
        <f t="shared" si="188"/>
        <v>410.63428613831894</v>
      </c>
      <c r="HP61" s="3">
        <f>IF($G60=$G61,IF(HP60+HQ60&gt;0,HP60+HQ60,0),IF((HP60*((HO61-(($G60-$G61)/2))/(HO61+(($G60-$G61)/2))))&gt;0,(HP60*((HO61-(($G60-$G61)/2))/(HO61+(($G60-$G61)/2)))),0))</f>
        <v>1.8297477903584498E-2</v>
      </c>
      <c r="HQ61" s="15">
        <f t="shared" si="98"/>
        <v>0</v>
      </c>
      <c r="HR61" s="15">
        <f t="shared" si="99"/>
        <v>0</v>
      </c>
      <c r="HS61" s="15">
        <f t="shared" si="100"/>
        <v>0</v>
      </c>
      <c r="HT61" s="16">
        <f t="shared" si="251"/>
        <v>0.19365701824168491</v>
      </c>
      <c r="HU61" s="16">
        <f t="shared" si="251"/>
        <v>-4.6266201813353336E-2</v>
      </c>
      <c r="HV61" s="16">
        <f t="shared" si="102"/>
        <v>1.790890816428333</v>
      </c>
      <c r="HW61" s="3">
        <f t="shared" si="252"/>
        <v>8.2502982655234189E-4</v>
      </c>
      <c r="HX61" s="3"/>
      <c r="HY61" s="3"/>
      <c r="HZ61" s="3"/>
      <c r="IA61" s="3"/>
      <c r="IB61" s="3"/>
      <c r="IC61" s="3"/>
      <c r="ID61" s="1"/>
      <c r="IE61" s="15">
        <v>290</v>
      </c>
      <c r="IF61" s="3">
        <v>1.8942714550624996E-2</v>
      </c>
      <c r="IG61" s="15">
        <v>383.68143654765072</v>
      </c>
      <c r="IH61" s="4">
        <v>1.8478886229166667</v>
      </c>
    </row>
    <row r="62" spans="1:242" s="4" customFormat="1">
      <c r="A62" s="10">
        <v>41</v>
      </c>
      <c r="B62" s="10">
        <f t="shared" si="226"/>
        <v>115</v>
      </c>
      <c r="C62" s="10">
        <v>0</v>
      </c>
      <c r="D62" s="10">
        <v>-115</v>
      </c>
      <c r="E62" s="9">
        <f t="shared" si="253"/>
        <v>0</v>
      </c>
      <c r="F62" s="9">
        <f t="shared" si="254"/>
        <v>0</v>
      </c>
      <c r="G62" s="10">
        <v>300</v>
      </c>
      <c r="H62" s="10">
        <f t="shared" si="268"/>
        <v>1.6510000000000016</v>
      </c>
      <c r="I62" s="12">
        <f t="shared" si="227"/>
        <v>-78.960858660834361</v>
      </c>
      <c r="J62" s="14">
        <f t="shared" si="228"/>
        <v>92.377266525833107</v>
      </c>
      <c r="K62" s="14">
        <f t="shared" si="229"/>
        <v>7.6227334741668926</v>
      </c>
      <c r="L62" s="1">
        <f t="shared" si="230"/>
        <v>1.3561094872744177</v>
      </c>
      <c r="M62" s="1">
        <f t="shared" si="231"/>
        <v>-0.40272269960976614</v>
      </c>
      <c r="N62" s="1">
        <f t="shared" si="255"/>
        <v>0.21950477646592415</v>
      </c>
      <c r="O62" s="1">
        <f t="shared" si="256"/>
        <v>5.8517388687667947E-2</v>
      </c>
      <c r="P62" s="1">
        <f t="shared" si="257"/>
        <v>9.7008175818038105E-3</v>
      </c>
      <c r="Q62" s="1">
        <f t="shared" si="267"/>
        <v>4.6501988705887766E-2</v>
      </c>
      <c r="R62" s="3">
        <f t="shared" si="232"/>
        <v>1.209661613645038E-2</v>
      </c>
      <c r="S62" s="3">
        <f t="shared" si="258"/>
        <v>1008.5026103146968</v>
      </c>
      <c r="T62" s="3">
        <f t="shared" si="259"/>
        <v>60.098528530008736</v>
      </c>
      <c r="U62" s="3">
        <f t="shared" si="260"/>
        <v>219.50477646592415</v>
      </c>
      <c r="V62" s="1">
        <f t="shared" si="261"/>
        <v>150</v>
      </c>
      <c r="W62" s="1">
        <f t="shared" si="262"/>
        <v>1.9988010960834968E-5</v>
      </c>
      <c r="X62" s="3">
        <f t="shared" si="263"/>
        <v>0.1802860090422046</v>
      </c>
      <c r="Y62" s="3">
        <f t="shared" si="264"/>
        <v>-1.0919959694673733</v>
      </c>
      <c r="Z62" s="13">
        <f t="shared" si="265"/>
        <v>364.21698707525519</v>
      </c>
      <c r="AA62" s="13">
        <f t="shared" si="266"/>
        <v>364.21698707525519</v>
      </c>
      <c r="AB62" s="3">
        <f>IF($G61=$G62,IF(AB61+AC61&gt;0,AB61+AC61,0),IF((AB61*((AA62-(($G61-$G62)/2))/(AA62+(($G61-$G62)/2))))&gt;0,(AB61*((AA62-(($G61-$G62)/2))/(AA62+(($G61-$G62)/2)))),0))</f>
        <v>1.9816352834051643E-2</v>
      </c>
      <c r="AC62" s="15">
        <f t="shared" si="233"/>
        <v>0</v>
      </c>
      <c r="AD62" s="15">
        <f t="shared" si="234"/>
        <v>0</v>
      </c>
      <c r="AE62" s="15">
        <f t="shared" si="235"/>
        <v>0</v>
      </c>
      <c r="AF62" s="16">
        <f t="shared" si="236"/>
        <v>0.21419043943955612</v>
      </c>
      <c r="AG62" s="16">
        <f t="shared" si="237"/>
        <v>-5.6597185391862509E-2</v>
      </c>
      <c r="AH62" s="16">
        <f t="shared" si="238"/>
        <v>1.8085932540476952</v>
      </c>
      <c r="AI62" s="3"/>
      <c r="AJ62" s="22">
        <f t="shared" si="13"/>
        <v>-42.5452352459873</v>
      </c>
      <c r="AK62" s="3">
        <f t="shared" si="14"/>
        <v>-55.962000000000003</v>
      </c>
      <c r="AL62" s="3">
        <f t="shared" si="15"/>
        <v>-69.378</v>
      </c>
      <c r="AM62" s="1">
        <f t="shared" si="16"/>
        <v>55.962000000000003</v>
      </c>
      <c r="AN62" s="1">
        <f t="shared" si="17"/>
        <v>59.037999999999997</v>
      </c>
      <c r="AO62" s="1">
        <f t="shared" si="18"/>
        <v>1.3905901685470665</v>
      </c>
      <c r="AP62" s="1">
        <f t="shared" si="120"/>
        <v>0.37883689889969485</v>
      </c>
      <c r="AQ62" s="1">
        <f t="shared" si="121"/>
        <v>2.3590508595128908E-2</v>
      </c>
      <c r="AR62" s="3">
        <f t="shared" si="191"/>
        <v>-0.1176131558354339</v>
      </c>
      <c r="AS62" s="1">
        <f t="shared" si="192"/>
        <v>-0.10226195953592884</v>
      </c>
      <c r="AT62" s="1">
        <f t="shared" si="19"/>
        <v>1.9816352834051643E-2</v>
      </c>
      <c r="AU62" s="1">
        <f t="shared" si="122"/>
        <v>1013.8714469838361</v>
      </c>
      <c r="AV62" s="1">
        <f t="shared" si="123"/>
        <v>-105.02507768258964</v>
      </c>
      <c r="AW62" s="1">
        <f t="shared" si="124"/>
        <v>378.83689889969486</v>
      </c>
      <c r="AX62" s="2">
        <f t="shared" si="125"/>
        <v>130.43478260869566</v>
      </c>
      <c r="AY62" s="1">
        <f t="shared" si="193"/>
        <v>5.4226037905238253E-5</v>
      </c>
      <c r="AZ62" s="3">
        <f t="shared" si="126"/>
        <v>-0.19178610383388231</v>
      </c>
      <c r="BA62" s="1">
        <f t="shared" si="127"/>
        <v>-2.7765277778406183</v>
      </c>
      <c r="BB62" s="13">
        <f t="shared" si="194"/>
        <v>392.55519646565284</v>
      </c>
      <c r="BC62" s="13">
        <f t="shared" si="128"/>
        <v>392.55519646565284</v>
      </c>
      <c r="BD62" s="3">
        <f>IF($G61=$G62,IF(BD61+BE61&gt;0,BD61+BE61,0),IF((BD61*((BC62-(($G61-$G62)/2))/(BC62+(($G61-$G62)/2))))&gt;0,(BD61*((BC62-(($G61-$G62)/2))/(BC62+(($G61-$G62)/2)))),0))</f>
        <v>1.5565096314666321E-2</v>
      </c>
      <c r="BE62" s="15">
        <f t="shared" si="20"/>
        <v>0</v>
      </c>
      <c r="BF62" s="15">
        <f t="shared" si="21"/>
        <v>0</v>
      </c>
      <c r="BG62" s="15">
        <f t="shared" si="22"/>
        <v>0</v>
      </c>
      <c r="BH62" s="16">
        <f t="shared" si="239"/>
        <v>0.16557780394486959</v>
      </c>
      <c r="BI62" s="16">
        <f t="shared" si="239"/>
        <v>-3.3825194026725611E-2</v>
      </c>
      <c r="BJ62" s="16">
        <f t="shared" si="24"/>
        <v>1.7827526099181457</v>
      </c>
      <c r="BK62" s="3">
        <f t="shared" si="240"/>
        <v>-4.2512565193853213E-3</v>
      </c>
      <c r="BL62" s="22">
        <f t="shared" si="26"/>
        <v>-55.210895860736322</v>
      </c>
      <c r="BM62" s="3">
        <f t="shared" si="27"/>
        <v>-68.626999999999995</v>
      </c>
      <c r="BN62" s="3">
        <f t="shared" si="28"/>
        <v>-82.043999999999997</v>
      </c>
      <c r="BO62" s="1">
        <f t="shared" si="29"/>
        <v>68.626999999999995</v>
      </c>
      <c r="BP62" s="1">
        <f t="shared" si="30"/>
        <v>46.373000000000005</v>
      </c>
      <c r="BQ62" s="1">
        <f t="shared" si="31"/>
        <v>1.5245539684727902</v>
      </c>
      <c r="BR62" s="1">
        <f t="shared" si="130"/>
        <v>0.27934435466542507</v>
      </c>
      <c r="BS62" s="1">
        <f t="shared" si="131"/>
        <v>-3.0879108905480304E-2</v>
      </c>
      <c r="BT62" s="3">
        <f t="shared" si="195"/>
        <v>-0.11883051983989809</v>
      </c>
      <c r="BU62" s="1">
        <f t="shared" si="196"/>
        <v>-8.7569083325925154E-2</v>
      </c>
      <c r="BV62" s="1">
        <f t="shared" si="32"/>
        <v>1.5565096314666321E-2</v>
      </c>
      <c r="BW62" s="1">
        <f t="shared" si="132"/>
        <v>1010.8955674202664</v>
      </c>
      <c r="BX62" s="1">
        <f t="shared" si="133"/>
        <v>-89.935199957391646</v>
      </c>
      <c r="BY62" s="1">
        <f t="shared" si="134"/>
        <v>279.34435466542504</v>
      </c>
      <c r="BZ62" s="2">
        <f t="shared" si="135"/>
        <v>130.43478260869566</v>
      </c>
      <c r="CA62" s="1">
        <f t="shared" si="197"/>
        <v>3.9184316109396047E-5</v>
      </c>
      <c r="CB62" s="3">
        <f t="shared" si="136"/>
        <v>-4.9269733618833272E-2</v>
      </c>
      <c r="CC62" s="1">
        <f t="shared" si="137"/>
        <v>-2.079499687705745</v>
      </c>
      <c r="CD62" s="13">
        <f t="shared" si="198"/>
        <v>406.86765833982315</v>
      </c>
      <c r="CE62" s="13">
        <f t="shared" si="138"/>
        <v>406.86765833982315</v>
      </c>
      <c r="CF62" s="3">
        <f>IF($G61=$G62,IF(CF61+CG61&gt;0,CF61+CG61,0),IF((CF61*((CE62-(($G61-$G62)/2))/(CE62+(($G61-$G62)/2))))&gt;0,(CF61*((CE62-(($G61-$G62)/2))/(CE62+(($G61-$G62)/2)))),0))</f>
        <v>1.7719531846758951E-2</v>
      </c>
      <c r="CG62" s="15">
        <f t="shared" si="33"/>
        <v>0</v>
      </c>
      <c r="CH62" s="15">
        <f t="shared" si="34"/>
        <v>0</v>
      </c>
      <c r="CI62" s="15">
        <f t="shared" si="35"/>
        <v>0</v>
      </c>
      <c r="CJ62" s="16">
        <f t="shared" si="241"/>
        <v>0.18964376322566656</v>
      </c>
      <c r="CK62" s="16">
        <f t="shared" si="241"/>
        <v>-4.4368804545622094E-2</v>
      </c>
      <c r="CL62" s="16">
        <f t="shared" si="37"/>
        <v>1.7962749586800459</v>
      </c>
      <c r="CM62" s="3">
        <f t="shared" si="242"/>
        <v>2.1544355320926301E-3</v>
      </c>
      <c r="CN62" s="22">
        <f t="shared" si="39"/>
        <v>-48.792240778076923</v>
      </c>
      <c r="CO62" s="3">
        <f t="shared" si="40"/>
        <v>-62.209000000000003</v>
      </c>
      <c r="CP62" s="3">
        <f t="shared" si="41"/>
        <v>-75.625</v>
      </c>
      <c r="CQ62" s="1">
        <f t="shared" si="42"/>
        <v>62.209000000000003</v>
      </c>
      <c r="CR62" s="1">
        <f t="shared" si="43"/>
        <v>52.790999999999997</v>
      </c>
      <c r="CS62" s="1">
        <f t="shared" si="44"/>
        <v>1.4634366040921321</v>
      </c>
      <c r="CT62" s="1">
        <f t="shared" si="140"/>
        <v>0.31202336749019732</v>
      </c>
      <c r="CU62" s="1">
        <f t="shared" si="141"/>
        <v>-2.9070972200356177E-2</v>
      </c>
      <c r="CV62" s="3">
        <f t="shared" si="199"/>
        <v>-0.11113571187916213</v>
      </c>
      <c r="CW62" s="1">
        <f t="shared" si="200"/>
        <v>-8.1351385814755386E-2</v>
      </c>
      <c r="CX62" s="1">
        <f t="shared" si="45"/>
        <v>1.7719531846758951E-2</v>
      </c>
      <c r="CY62" s="1">
        <f t="shared" si="142"/>
        <v>1012.4036722927312</v>
      </c>
      <c r="CZ62" s="1">
        <f t="shared" si="143"/>
        <v>-83.549500259470079</v>
      </c>
      <c r="DA62" s="1">
        <f t="shared" si="144"/>
        <v>312.0233674901973</v>
      </c>
      <c r="DB62" s="2">
        <f t="shared" si="145"/>
        <v>130.43478260869566</v>
      </c>
      <c r="DC62" s="1">
        <f t="shared" si="201"/>
        <v>4.3093049346867862E-5</v>
      </c>
      <c r="DD62" s="3">
        <f t="shared" si="146"/>
        <v>-1.9424446332845662E-2</v>
      </c>
      <c r="DE62" s="1">
        <f t="shared" si="147"/>
        <v>-2.330667730692709</v>
      </c>
      <c r="DF62" s="13">
        <f t="shared" si="202"/>
        <v>414.64813636531784</v>
      </c>
      <c r="DG62" s="13">
        <f t="shared" si="148"/>
        <v>414.64813636531784</v>
      </c>
      <c r="DH62" s="3">
        <f>IF($G61=$G62,IF(DH61+DI61&gt;0,DH61+DI61,0),IF((DH61*((DG62-(($G61-$G62)/2))/(DG62+(($G61-$G62)/2))))&gt;0,(DH61*((DG62-(($G61-$G62)/2))/(DG62+(($G61-$G62)/2)))),0))</f>
        <v>1.6845886269707826E-2</v>
      </c>
      <c r="DI62" s="15">
        <f t="shared" si="46"/>
        <v>0</v>
      </c>
      <c r="DJ62" s="15">
        <f t="shared" si="47"/>
        <v>0</v>
      </c>
      <c r="DK62" s="15">
        <f t="shared" si="48"/>
        <v>0</v>
      </c>
      <c r="DL62" s="16">
        <f t="shared" si="243"/>
        <v>0.17968166688214413</v>
      </c>
      <c r="DM62" s="16">
        <f t="shared" si="243"/>
        <v>-3.9830803736813039E-2</v>
      </c>
      <c r="DN62" s="16">
        <f t="shared" si="50"/>
        <v>1.7908508631453326</v>
      </c>
      <c r="DO62" s="3">
        <f t="shared" si="244"/>
        <v>-8.7364557705112492E-4</v>
      </c>
      <c r="DP62" s="22">
        <f t="shared" si="52"/>
        <v>-51.39507086514633</v>
      </c>
      <c r="DQ62" s="3">
        <f t="shared" si="53"/>
        <v>-64.811000000000007</v>
      </c>
      <c r="DR62" s="3">
        <f t="shared" si="54"/>
        <v>-78.227999999999994</v>
      </c>
      <c r="DS62" s="1">
        <f t="shared" si="55"/>
        <v>64.811000000000007</v>
      </c>
      <c r="DT62" s="1">
        <f t="shared" si="56"/>
        <v>50.188999999999993</v>
      </c>
      <c r="DU62" s="1">
        <f t="shared" si="57"/>
        <v>1.4893594368309833</v>
      </c>
      <c r="DV62" s="1">
        <f t="shared" si="150"/>
        <v>0.29354440677535898</v>
      </c>
      <c r="DW62" s="1">
        <f t="shared" si="151"/>
        <v>-2.8088970873904134E-2</v>
      </c>
      <c r="DX62" s="3">
        <f t="shared" si="203"/>
        <v>-0.11626099583845677</v>
      </c>
      <c r="DY62" s="1">
        <f t="shared" si="204"/>
        <v>-7.8085133564598508E-2</v>
      </c>
      <c r="DZ62" s="1">
        <f t="shared" si="58"/>
        <v>1.6845886269707826E-2</v>
      </c>
      <c r="EA62" s="1">
        <f t="shared" si="152"/>
        <v>1011.7921203887954</v>
      </c>
      <c r="EB62" s="1">
        <f t="shared" si="153"/>
        <v>-80.194993873513951</v>
      </c>
      <c r="EC62" s="1">
        <f t="shared" si="154"/>
        <v>293.54440677535899</v>
      </c>
      <c r="ED62" s="2">
        <f t="shared" si="155"/>
        <v>130.43478260869566</v>
      </c>
      <c r="EE62" s="1">
        <f t="shared" si="205"/>
        <v>4.1218739330475819E-5</v>
      </c>
      <c r="EF62" s="3">
        <f t="shared" si="156"/>
        <v>3.2650836361121094E-3</v>
      </c>
      <c r="EG62" s="1">
        <f t="shared" si="157"/>
        <v>-2.1940244298040392</v>
      </c>
      <c r="EH62" s="13">
        <f t="shared" si="206"/>
        <v>408.08754064426626</v>
      </c>
      <c r="EI62" s="13">
        <f t="shared" si="158"/>
        <v>408.08754064426626</v>
      </c>
      <c r="EJ62" s="3">
        <f>IF($G61=$G62,IF(EJ61+EK61&gt;0,EJ61+EK61,0),IF((EJ61*((EI62-(($G61-$G62)/2))/(EI62+(($G61-$G62)/2))))&gt;0,(EJ61*((EI62-(($G61-$G62)/2))/(EI62+(($G61-$G62)/2)))),0))</f>
        <v>1.7376744785589929E-2</v>
      </c>
      <c r="EK62" s="15">
        <f t="shared" si="59"/>
        <v>0</v>
      </c>
      <c r="EL62" s="15">
        <f t="shared" si="60"/>
        <v>0</v>
      </c>
      <c r="EM62" s="15">
        <f t="shared" si="61"/>
        <v>0</v>
      </c>
      <c r="EN62" s="16">
        <f t="shared" si="245"/>
        <v>0.18573164103221765</v>
      </c>
      <c r="EO62" s="16">
        <f t="shared" si="245"/>
        <v>-4.2557403693479878E-2</v>
      </c>
      <c r="EP62" s="16">
        <f t="shared" si="63"/>
        <v>1.7941742373387393</v>
      </c>
      <c r="EQ62" s="3">
        <f t="shared" si="246"/>
        <v>5.3085851588210303E-4</v>
      </c>
      <c r="ER62" s="22">
        <f t="shared" si="65"/>
        <v>-49.813497566533854</v>
      </c>
      <c r="ES62" s="3">
        <f t="shared" si="66"/>
        <v>-63.23</v>
      </c>
      <c r="ET62" s="3">
        <f t="shared" si="67"/>
        <v>-76.646000000000001</v>
      </c>
      <c r="EU62" s="1">
        <f t="shared" si="68"/>
        <v>63.23</v>
      </c>
      <c r="EV62" s="1">
        <f t="shared" si="69"/>
        <v>51.77</v>
      </c>
      <c r="EW62" s="1">
        <f t="shared" si="70"/>
        <v>1.4738087770764683</v>
      </c>
      <c r="EX62" s="1">
        <f t="shared" si="160"/>
        <v>0.30522813832484452</v>
      </c>
      <c r="EY62" s="1">
        <f t="shared" si="161"/>
        <v>-2.8463087329712859E-2</v>
      </c>
      <c r="EZ62" s="3">
        <f t="shared" si="207"/>
        <v>-0.11558593899472082</v>
      </c>
      <c r="FA62" s="1">
        <f t="shared" si="208"/>
        <v>-8.086646928784548E-2</v>
      </c>
      <c r="FB62" s="1">
        <f t="shared" si="71"/>
        <v>1.7376744785589929E-2</v>
      </c>
      <c r="FC62" s="1">
        <f t="shared" si="162"/>
        <v>1012.1637213499129</v>
      </c>
      <c r="FD62" s="1">
        <f t="shared" si="163"/>
        <v>-83.05148128800306</v>
      </c>
      <c r="FE62" s="1">
        <f t="shared" si="164"/>
        <v>305.22813832484451</v>
      </c>
      <c r="FF62" s="2">
        <f t="shared" si="165"/>
        <v>130.43478260869566</v>
      </c>
      <c r="FG62" s="1">
        <f t="shared" si="209"/>
        <v>4.2208830836901881E-5</v>
      </c>
      <c r="FH62" s="3">
        <f t="shared" si="166"/>
        <v>-1.6069035122747835E-2</v>
      </c>
      <c r="FI62" s="1">
        <f t="shared" si="167"/>
        <v>-2.2826009636779561</v>
      </c>
      <c r="FJ62" s="13">
        <f t="shared" si="210"/>
        <v>414.60377780071877</v>
      </c>
      <c r="FK62" s="13">
        <f t="shared" si="168"/>
        <v>414.60377780071877</v>
      </c>
      <c r="FL62" s="3">
        <f>IF($G61=$G62,IF(FL61+FM61&gt;0,FL61+FM61,0),IF((FL61*((FK62-(($G61-$G62)/2))/(FK62+(($G61-$G62)/2))))&gt;0,(FL61*((FK62-(($G61-$G62)/2))/(FK62+(($G61-$G62)/2)))),0))</f>
        <v>1.7100201787253869E-2</v>
      </c>
      <c r="FM62" s="15">
        <f t="shared" si="72"/>
        <v>0</v>
      </c>
      <c r="FN62" s="15">
        <f t="shared" si="73"/>
        <v>0</v>
      </c>
      <c r="FO62" s="15">
        <f t="shared" si="74"/>
        <v>0</v>
      </c>
      <c r="FP62" s="16">
        <f t="shared" si="247"/>
        <v>0.18264158345404086</v>
      </c>
      <c r="FQ62" s="16">
        <f t="shared" si="247"/>
        <v>-4.1153375239332858E-2</v>
      </c>
      <c r="FR62" s="16">
        <f t="shared" si="76"/>
        <v>1.7924882082147096</v>
      </c>
      <c r="FS62" s="3">
        <f t="shared" si="248"/>
        <v>-2.765429983360608E-4</v>
      </c>
      <c r="FT62" s="22">
        <f t="shared" si="78"/>
        <v>-50.637395100436628</v>
      </c>
      <c r="FU62" s="3">
        <f t="shared" si="79"/>
        <v>-64.054000000000002</v>
      </c>
      <c r="FV62" s="3">
        <f t="shared" si="80"/>
        <v>-77.47</v>
      </c>
      <c r="FW62" s="1">
        <f t="shared" si="81"/>
        <v>64.054000000000002</v>
      </c>
      <c r="FX62" s="1">
        <f t="shared" si="82"/>
        <v>50.945999999999998</v>
      </c>
      <c r="FY62" s="1">
        <f t="shared" si="83"/>
        <v>1.4820237972965276</v>
      </c>
      <c r="FZ62" s="1">
        <f t="shared" si="170"/>
        <v>0.29790864258773642</v>
      </c>
      <c r="GA62" s="1">
        <f t="shared" si="171"/>
        <v>-2.8209716926634095E-2</v>
      </c>
      <c r="GB62" s="3">
        <f t="shared" si="211"/>
        <v>-0.11800562929983684</v>
      </c>
      <c r="GC62" s="1">
        <f t="shared" si="212"/>
        <v>-7.8020649611484486E-2</v>
      </c>
      <c r="GD62" s="1">
        <f t="shared" si="84"/>
        <v>1.7100201787253869E-2</v>
      </c>
      <c r="GE62" s="1">
        <f t="shared" si="172"/>
        <v>1011.9701412510777</v>
      </c>
      <c r="GF62" s="1">
        <f t="shared" si="173"/>
        <v>-80.128767563986798</v>
      </c>
      <c r="GG62" s="1">
        <f t="shared" si="174"/>
        <v>297.90864258773644</v>
      </c>
      <c r="GH62" s="2">
        <f t="shared" si="175"/>
        <v>130.43478260869566</v>
      </c>
      <c r="GI62" s="1">
        <f t="shared" si="213"/>
        <v>4.1501721893878044E-5</v>
      </c>
      <c r="GJ62" s="3">
        <f t="shared" si="176"/>
        <v>3.8213598229722835E-3</v>
      </c>
      <c r="GK62" s="1">
        <f t="shared" si="177"/>
        <v>-2.2266397428623153</v>
      </c>
      <c r="GL62" s="13">
        <f t="shared" si="214"/>
        <v>411.33003442432818</v>
      </c>
      <c r="GM62" s="13">
        <f t="shared" si="178"/>
        <v>411.33003442432818</v>
      </c>
      <c r="GN62" s="3">
        <f>IF($G61=$G62,IF(GN61+GO61&gt;0,GN61+GO61,0),IF((GN61*((GM62-(($G61-$G62)/2))/(GM62+(($G61-$G62)/2))))&gt;0,(GN61*((GM62-(($G61-$G62)/2))/(GM62+(($G61-$G62)/2)))),0))</f>
        <v>1.7261341503999852E-2</v>
      </c>
      <c r="GO62" s="15">
        <f t="shared" si="85"/>
        <v>0</v>
      </c>
      <c r="GP62" s="15">
        <f t="shared" si="86"/>
        <v>0</v>
      </c>
      <c r="GQ62" s="15">
        <f t="shared" si="87"/>
        <v>0</v>
      </c>
      <c r="GR62" s="16">
        <f t="shared" si="249"/>
        <v>0.18437300503075482</v>
      </c>
      <c r="GS62" s="16">
        <f t="shared" si="249"/>
        <v>-4.1937237795175442E-2</v>
      </c>
      <c r="GT62" s="16">
        <f t="shared" si="89"/>
        <v>1.793435767235581</v>
      </c>
      <c r="GU62" s="3">
        <f t="shared" si="250"/>
        <v>1.6113971674598312E-4</v>
      </c>
      <c r="GV62" s="22">
        <f t="shared" si="91"/>
        <v>-50.157315633447304</v>
      </c>
      <c r="GW62" s="3">
        <f t="shared" si="92"/>
        <v>-63.573999999999998</v>
      </c>
      <c r="GX62" s="3">
        <f t="shared" si="93"/>
        <v>-76.989999999999995</v>
      </c>
      <c r="GY62" s="1">
        <f t="shared" si="94"/>
        <v>63.573999999999998</v>
      </c>
      <c r="GZ62" s="1">
        <f t="shared" si="95"/>
        <v>51.426000000000002</v>
      </c>
      <c r="HA62" s="1">
        <f t="shared" si="96"/>
        <v>1.4772153068602214</v>
      </c>
      <c r="HB62" s="1">
        <f t="shared" si="180"/>
        <v>0.30196286239845715</v>
      </c>
      <c r="HC62" s="1">
        <f t="shared" si="181"/>
        <v>-2.8234971234365268E-2</v>
      </c>
      <c r="HD62" s="3">
        <f t="shared" si="215"/>
        <v>-0.11875300419011303</v>
      </c>
      <c r="HE62" s="1">
        <f t="shared" si="216"/>
        <v>-7.9465016687283188E-2</v>
      </c>
      <c r="HF62" s="1">
        <f t="shared" si="97"/>
        <v>1.7261341503999852E-2</v>
      </c>
      <c r="HG62" s="1">
        <f t="shared" si="182"/>
        <v>1012.0829390527999</v>
      </c>
      <c r="HH62" s="1">
        <f t="shared" si="183"/>
        <v>-81.612161438173572</v>
      </c>
      <c r="HI62" s="1">
        <f t="shared" si="184"/>
        <v>301.96286239845716</v>
      </c>
      <c r="HJ62" s="2">
        <f t="shared" si="185"/>
        <v>130.43478260869566</v>
      </c>
      <c r="HK62" s="1">
        <f t="shared" si="217"/>
        <v>4.1844481900427109E-5</v>
      </c>
      <c r="HL62" s="3">
        <f t="shared" si="186"/>
        <v>-6.1542180324741479E-3</v>
      </c>
      <c r="HM62" s="1">
        <f t="shared" si="187"/>
        <v>-2.2576335446411506</v>
      </c>
      <c r="HN62" s="13">
        <f t="shared" si="218"/>
        <v>413.63933919497646</v>
      </c>
      <c r="HO62" s="13">
        <f t="shared" si="188"/>
        <v>413.63933919497646</v>
      </c>
      <c r="HP62" s="3">
        <f>IF($G61=$G62,IF(HP61+HQ61&gt;0,HP61+HQ61,0),IF((HP61*((HO62-(($G61-$G62)/2))/(HO62+(($G61-$G62)/2))))&gt;0,(HP61*((HO62-(($G61-$G62)/2))/(HO62+(($G61-$G62)/2)))),0))</f>
        <v>1.8077629932241761E-2</v>
      </c>
      <c r="HQ62" s="15">
        <f t="shared" si="98"/>
        <v>0</v>
      </c>
      <c r="HR62" s="15">
        <f t="shared" si="99"/>
        <v>0</v>
      </c>
      <c r="HS62" s="15">
        <f t="shared" si="100"/>
        <v>0</v>
      </c>
      <c r="HT62" s="16">
        <f t="shared" si="251"/>
        <v>0.19365701824168491</v>
      </c>
      <c r="HU62" s="16">
        <f t="shared" si="251"/>
        <v>-4.6266201813353336E-2</v>
      </c>
      <c r="HV62" s="16">
        <f t="shared" si="102"/>
        <v>1.7983908164283333</v>
      </c>
      <c r="HW62" s="3">
        <f t="shared" si="252"/>
        <v>8.1628842824190903E-4</v>
      </c>
      <c r="HX62" s="3"/>
      <c r="HY62" s="3"/>
      <c r="HZ62" s="3"/>
      <c r="IA62" s="3"/>
      <c r="IB62" s="3"/>
      <c r="IC62" s="3"/>
      <c r="ID62" s="1"/>
      <c r="IE62" s="15">
        <v>295</v>
      </c>
      <c r="IF62" s="3">
        <v>1.8363930144565214E-2</v>
      </c>
      <c r="IG62" s="15">
        <v>366.57680303792603</v>
      </c>
      <c r="IH62" s="4">
        <v>1.7942563391304345</v>
      </c>
    </row>
    <row r="63" spans="1:242" s="4" customFormat="1">
      <c r="A63" s="10">
        <v>42</v>
      </c>
      <c r="B63" s="10">
        <f t="shared" si="226"/>
        <v>115</v>
      </c>
      <c r="C63" s="10">
        <v>0</v>
      </c>
      <c r="D63" s="10">
        <v>-115</v>
      </c>
      <c r="E63" s="9">
        <f t="shared" si="253"/>
        <v>0</v>
      </c>
      <c r="F63" s="9">
        <f t="shared" si="254"/>
        <v>0</v>
      </c>
      <c r="G63" s="10">
        <v>295</v>
      </c>
      <c r="H63" s="10">
        <f t="shared" si="268"/>
        <v>1.6585000000000016</v>
      </c>
      <c r="I63" s="12">
        <f t="shared" si="227"/>
        <v>-79.258607528774263</v>
      </c>
      <c r="J63" s="14">
        <f t="shared" si="228"/>
        <v>92.675015393773009</v>
      </c>
      <c r="K63" s="14">
        <f t="shared" si="229"/>
        <v>7.324984606226991</v>
      </c>
      <c r="L63" s="1">
        <f t="shared" si="230"/>
        <v>1.3670638639742672</v>
      </c>
      <c r="M63" s="1">
        <f t="shared" si="231"/>
        <v>-0.39989409425990408</v>
      </c>
      <c r="N63" s="1">
        <f t="shared" si="255"/>
        <v>0.21908753399698888</v>
      </c>
      <c r="O63" s="1">
        <f t="shared" si="256"/>
        <v>5.8100685328306811E-2</v>
      </c>
      <c r="P63" s="1">
        <f t="shared" si="257"/>
        <v>9.6695500680344382E-3</v>
      </c>
      <c r="Q63" s="1">
        <f t="shared" si="267"/>
        <v>4.6501988705887766E-2</v>
      </c>
      <c r="R63" s="3">
        <f t="shared" si="232"/>
        <v>1.1996676081646205E-2</v>
      </c>
      <c r="S63" s="3">
        <f t="shared" si="258"/>
        <v>1008.4326522763338</v>
      </c>
      <c r="T63" s="3">
        <f t="shared" si="259"/>
        <v>59.670565845877661</v>
      </c>
      <c r="U63" s="3">
        <f t="shared" si="260"/>
        <v>219.0875339969889</v>
      </c>
      <c r="V63" s="1">
        <f t="shared" si="261"/>
        <v>150</v>
      </c>
      <c r="W63" s="1">
        <f t="shared" si="262"/>
        <v>1.9988010960833579E-5</v>
      </c>
      <c r="X63" s="3">
        <f t="shared" si="263"/>
        <v>0.17214418762061953</v>
      </c>
      <c r="Y63" s="3">
        <f t="shared" si="264"/>
        <v>-1.0881667264852919</v>
      </c>
      <c r="Z63" s="13">
        <f t="shared" si="265"/>
        <v>362.93980713990663</v>
      </c>
      <c r="AA63" s="13">
        <f t="shared" si="266"/>
        <v>362.93980713990663</v>
      </c>
      <c r="AB63" s="3">
        <f>IF($G62=$G63,IF(AB62+AC62&gt;0,AB62+AC62,0),IF((AB62*((AA63-(($G62-$G63)/2))/(AA63+(($G62-$G63)/2))))&gt;0,(AB62*((AA63-(($G62-$G63)/2))/(AA63+(($G62-$G63)/2)))),0))</f>
        <v>1.9545222644525451E-2</v>
      </c>
      <c r="AC63" s="15">
        <f t="shared" si="233"/>
        <v>0</v>
      </c>
      <c r="AD63" s="15">
        <f t="shared" si="234"/>
        <v>0</v>
      </c>
      <c r="AE63" s="15">
        <f t="shared" si="235"/>
        <v>0</v>
      </c>
      <c r="AF63" s="16">
        <f t="shared" si="236"/>
        <v>0.21419043943955612</v>
      </c>
      <c r="AG63" s="16">
        <f t="shared" si="237"/>
        <v>-5.6597185391862509E-2</v>
      </c>
      <c r="AH63" s="16">
        <f t="shared" si="238"/>
        <v>1.8160932540476953</v>
      </c>
      <c r="AI63" s="3"/>
      <c r="AJ63" s="22">
        <f t="shared" si="13"/>
        <v>-43.35300653602647</v>
      </c>
      <c r="AK63" s="3">
        <f t="shared" si="14"/>
        <v>-56.768999999999998</v>
      </c>
      <c r="AL63" s="3">
        <f t="shared" si="15"/>
        <v>-70.186000000000007</v>
      </c>
      <c r="AM63" s="1">
        <f t="shared" si="16"/>
        <v>56.768999999999998</v>
      </c>
      <c r="AN63" s="1">
        <f t="shared" si="17"/>
        <v>58.231000000000002</v>
      </c>
      <c r="AO63" s="1">
        <f t="shared" si="18"/>
        <v>1.4092676820047569</v>
      </c>
      <c r="AP63" s="1">
        <f t="shared" si="120"/>
        <v>0.3735502691538084</v>
      </c>
      <c r="AQ63" s="1">
        <f t="shared" si="121"/>
        <v>2.3254178073592032E-2</v>
      </c>
      <c r="AR63" s="3">
        <f t="shared" si="191"/>
        <v>-0.1176131558354339</v>
      </c>
      <c r="AS63" s="1">
        <f t="shared" si="192"/>
        <v>-0.10377288395971661</v>
      </c>
      <c r="AT63" s="1">
        <f t="shared" si="19"/>
        <v>1.9545222644525451E-2</v>
      </c>
      <c r="AU63" s="1">
        <f t="shared" si="122"/>
        <v>1013.6816558511679</v>
      </c>
      <c r="AV63" s="1">
        <f t="shared" si="123"/>
        <v>-106.57682728430815</v>
      </c>
      <c r="AW63" s="1">
        <f t="shared" si="124"/>
        <v>373.55026915380842</v>
      </c>
      <c r="AX63" s="2">
        <f t="shared" si="125"/>
        <v>130.43478260869566</v>
      </c>
      <c r="AY63" s="1">
        <f t="shared" si="193"/>
        <v>5.3484109455658599E-5</v>
      </c>
      <c r="AZ63" s="3">
        <f t="shared" si="126"/>
        <v>-0.20431795027764935</v>
      </c>
      <c r="BA63" s="1">
        <f t="shared" si="127"/>
        <v>-2.7536948169548823</v>
      </c>
      <c r="BB63" s="13">
        <f t="shared" si="194"/>
        <v>394.7277140479182</v>
      </c>
      <c r="BC63" s="13">
        <f t="shared" si="128"/>
        <v>394.7277140479182</v>
      </c>
      <c r="BD63" s="3">
        <f>IF($G62=$G63,IF(BD62+BE62&gt;0,BD62+BE62,0),IF((BD62*((BC63-(($G62-$G63)/2))/(BC63+(($G62-$G63)/2))))&gt;0,(BD62*((BC63-(($G62-$G63)/2))/(BC63+(($G62-$G63)/2)))),0))</f>
        <v>1.5369174734119341E-2</v>
      </c>
      <c r="BE63" s="15">
        <f t="shared" si="20"/>
        <v>0</v>
      </c>
      <c r="BF63" s="15">
        <f t="shared" si="21"/>
        <v>0</v>
      </c>
      <c r="BG63" s="15">
        <f t="shared" si="22"/>
        <v>0</v>
      </c>
      <c r="BH63" s="16">
        <f t="shared" si="239"/>
        <v>0.16557780394486959</v>
      </c>
      <c r="BI63" s="16">
        <f t="shared" si="239"/>
        <v>-3.3825194026725611E-2</v>
      </c>
      <c r="BJ63" s="16">
        <f t="shared" si="24"/>
        <v>1.7902526099181457</v>
      </c>
      <c r="BK63" s="3">
        <f t="shared" si="240"/>
        <v>-4.1760479104061103E-3</v>
      </c>
      <c r="BL63" s="22">
        <f t="shared" si="26"/>
        <v>-55.794600051485084</v>
      </c>
      <c r="BM63" s="3">
        <f t="shared" si="27"/>
        <v>-69.210999999999999</v>
      </c>
      <c r="BN63" s="3">
        <f t="shared" si="28"/>
        <v>-82.626999999999995</v>
      </c>
      <c r="BO63" s="1">
        <f t="shared" si="29"/>
        <v>69.210999999999999</v>
      </c>
      <c r="BP63" s="1">
        <f t="shared" si="30"/>
        <v>45.789000000000001</v>
      </c>
      <c r="BQ63" s="1">
        <f t="shared" si="31"/>
        <v>1.53842906549967</v>
      </c>
      <c r="BR63" s="1">
        <f t="shared" si="130"/>
        <v>0.27750194053759447</v>
      </c>
      <c r="BS63" s="1">
        <f t="shared" si="131"/>
        <v>-3.0215892451085517E-2</v>
      </c>
      <c r="BT63" s="3">
        <f t="shared" si="195"/>
        <v>-0.11883051983989809</v>
      </c>
      <c r="BU63" s="1">
        <f t="shared" si="196"/>
        <v>-8.9443440609694974E-2</v>
      </c>
      <c r="BV63" s="1">
        <f t="shared" si="32"/>
        <v>1.5369174734119341E-2</v>
      </c>
      <c r="BW63" s="1">
        <f t="shared" si="132"/>
        <v>1010.7584223138834</v>
      </c>
      <c r="BX63" s="1">
        <f t="shared" si="133"/>
        <v>-91.860202374968935</v>
      </c>
      <c r="BY63" s="1">
        <f t="shared" si="134"/>
        <v>277.50194053759446</v>
      </c>
      <c r="BZ63" s="2">
        <f t="shared" si="135"/>
        <v>130.43478260869566</v>
      </c>
      <c r="CA63" s="1">
        <f t="shared" si="197"/>
        <v>3.8691093774653738E-5</v>
      </c>
      <c r="CB63" s="3">
        <f t="shared" si="136"/>
        <v>-5.7858125344734578E-2</v>
      </c>
      <c r="CC63" s="1">
        <f t="shared" si="137"/>
        <v>-2.0625330906646488</v>
      </c>
      <c r="CD63" s="13">
        <f t="shared" si="198"/>
        <v>408.69234111583751</v>
      </c>
      <c r="CE63" s="13">
        <f t="shared" si="138"/>
        <v>408.69234111583751</v>
      </c>
      <c r="CF63" s="3">
        <f>IF($G62=$G63,IF(CF62+CG62&gt;0,CF62+CG62,0),IF((CF62*((CE63-(($G62-$G63)/2))/(CE63+(($G62-$G63)/2))))&gt;0,(CF62*((CE63-(($G62-$G63)/2))/(CE63+(($G62-$G63)/2)))),0))</f>
        <v>1.7504066600024612E-2</v>
      </c>
      <c r="CG63" s="15">
        <f t="shared" si="33"/>
        <v>0</v>
      </c>
      <c r="CH63" s="15">
        <f t="shared" si="34"/>
        <v>0</v>
      </c>
      <c r="CI63" s="15">
        <f t="shared" si="35"/>
        <v>0</v>
      </c>
      <c r="CJ63" s="16">
        <f t="shared" si="241"/>
        <v>0.18964376322566656</v>
      </c>
      <c r="CK63" s="16">
        <f t="shared" si="241"/>
        <v>-4.4368804545622094E-2</v>
      </c>
      <c r="CL63" s="16">
        <f t="shared" si="37"/>
        <v>1.8037749586800462</v>
      </c>
      <c r="CM63" s="3">
        <f t="shared" si="242"/>
        <v>2.134891865905271E-3</v>
      </c>
      <c r="CN63" s="22">
        <f t="shared" si="39"/>
        <v>-49.434170917311363</v>
      </c>
      <c r="CO63" s="3">
        <f t="shared" si="40"/>
        <v>-62.850999999999999</v>
      </c>
      <c r="CP63" s="3">
        <f t="shared" si="41"/>
        <v>-76.266999999999996</v>
      </c>
      <c r="CQ63" s="1">
        <f t="shared" si="42"/>
        <v>62.850999999999999</v>
      </c>
      <c r="CR63" s="1">
        <f t="shared" si="43"/>
        <v>52.149000000000001</v>
      </c>
      <c r="CS63" s="1">
        <f t="shared" si="44"/>
        <v>1.478556496901462</v>
      </c>
      <c r="CT63" s="1">
        <f t="shared" si="140"/>
        <v>0.30239785618659809</v>
      </c>
      <c r="CU63" s="1">
        <f t="shared" si="141"/>
        <v>-2.8631132442812186E-2</v>
      </c>
      <c r="CV63" s="3">
        <f t="shared" si="199"/>
        <v>-0.11113571187916213</v>
      </c>
      <c r="CW63" s="1">
        <f t="shared" si="200"/>
        <v>-7.4797466747209024E-2</v>
      </c>
      <c r="CX63" s="1">
        <f t="shared" si="45"/>
        <v>1.7504066600024612E-2</v>
      </c>
      <c r="CY63" s="1">
        <f t="shared" si="142"/>
        <v>1012.2528466200172</v>
      </c>
      <c r="CZ63" s="1">
        <f t="shared" si="143"/>
        <v>-76.818494298718605</v>
      </c>
      <c r="DA63" s="1">
        <f t="shared" si="144"/>
        <v>302.39785618659812</v>
      </c>
      <c r="DB63" s="2">
        <f t="shared" si="145"/>
        <v>130.43478260869566</v>
      </c>
      <c r="DC63" s="1">
        <f t="shared" si="201"/>
        <v>4.2569048228194989E-5</v>
      </c>
      <c r="DD63" s="3">
        <f t="shared" si="146"/>
        <v>2.7748521603489139E-2</v>
      </c>
      <c r="DE63" s="1">
        <f t="shared" si="147"/>
        <v>-2.2553906001388517</v>
      </c>
      <c r="DF63" s="13">
        <f t="shared" si="202"/>
        <v>406.19484470750285</v>
      </c>
      <c r="DG63" s="13">
        <f t="shared" si="148"/>
        <v>406.19484470750285</v>
      </c>
      <c r="DH63" s="3">
        <f>IF($G62=$G63,IF(DH62+DI62&gt;0,DH62+DI62,0),IF((DH62*((DG63-(($G62-$G63)/2))/(DG63+(($G62-$G63)/2))))&gt;0,(DH62*((DG63-(($G62-$G63)/2))/(DG63+(($G62-$G63)/2)))),0))</f>
        <v>1.6639792573055447E-2</v>
      </c>
      <c r="DI63" s="15">
        <f t="shared" si="46"/>
        <v>0</v>
      </c>
      <c r="DJ63" s="15">
        <f t="shared" si="47"/>
        <v>0</v>
      </c>
      <c r="DK63" s="15">
        <f t="shared" si="48"/>
        <v>0</v>
      </c>
      <c r="DL63" s="16">
        <f t="shared" si="243"/>
        <v>0.17968166688214413</v>
      </c>
      <c r="DM63" s="16">
        <f t="shared" si="243"/>
        <v>-3.9830803736813039E-2</v>
      </c>
      <c r="DN63" s="16">
        <f t="shared" si="50"/>
        <v>1.7983508631453327</v>
      </c>
      <c r="DO63" s="3">
        <f t="shared" si="244"/>
        <v>-8.6427402696916469E-4</v>
      </c>
      <c r="DP63" s="22">
        <f t="shared" si="52"/>
        <v>-52.009080583152134</v>
      </c>
      <c r="DQ63" s="3">
        <f t="shared" si="53"/>
        <v>-65.424999999999997</v>
      </c>
      <c r="DR63" s="3">
        <f t="shared" si="54"/>
        <v>-78.841999999999999</v>
      </c>
      <c r="DS63" s="1">
        <f t="shared" si="55"/>
        <v>65.424999999999997</v>
      </c>
      <c r="DT63" s="1">
        <f t="shared" si="56"/>
        <v>49.575000000000003</v>
      </c>
      <c r="DU63" s="1">
        <f t="shared" si="57"/>
        <v>1.5038965872233288</v>
      </c>
      <c r="DV63" s="1">
        <f t="shared" si="150"/>
        <v>0.29074300784690976</v>
      </c>
      <c r="DW63" s="1">
        <f t="shared" si="151"/>
        <v>-2.7584245834362683E-2</v>
      </c>
      <c r="DX63" s="3">
        <f t="shared" si="203"/>
        <v>-0.11626099583845677</v>
      </c>
      <c r="DY63" s="1">
        <f t="shared" si="204"/>
        <v>-7.8992428188610464E-2</v>
      </c>
      <c r="DZ63" s="1">
        <f t="shared" si="58"/>
        <v>1.6639792573055447E-2</v>
      </c>
      <c r="EA63" s="1">
        <f t="shared" si="152"/>
        <v>1011.6478548011387</v>
      </c>
      <c r="EB63" s="1">
        <f t="shared" si="153"/>
        <v>-81.126803598266719</v>
      </c>
      <c r="EC63" s="1">
        <f t="shared" si="154"/>
        <v>290.74300784690979</v>
      </c>
      <c r="ED63" s="2">
        <f t="shared" si="155"/>
        <v>130.43478260869566</v>
      </c>
      <c r="EE63" s="1">
        <f t="shared" si="205"/>
        <v>4.0714466523218003E-5</v>
      </c>
      <c r="EF63" s="3">
        <f t="shared" si="156"/>
        <v>-2.6032948233770982E-3</v>
      </c>
      <c r="EG63" s="1">
        <f t="shared" si="157"/>
        <v>-2.1730110217436529</v>
      </c>
      <c r="EH63" s="13">
        <f t="shared" si="206"/>
        <v>409.18505360252919</v>
      </c>
      <c r="EI63" s="13">
        <f t="shared" si="158"/>
        <v>409.18505360252919</v>
      </c>
      <c r="EJ63" s="3">
        <f>IF($G62=$G63,IF(EJ62+EK62&gt;0,EJ62+EK62,0),IF((EJ62*((EI63-(($G62-$G63)/2))/(EI63+(($G62-$G63)/2))))&gt;0,(EJ62*((EI63-(($G62-$G63)/2))/(EI63+(($G62-$G63)/2)))),0))</f>
        <v>1.716570063140542E-2</v>
      </c>
      <c r="EK63" s="15">
        <f t="shared" si="59"/>
        <v>0</v>
      </c>
      <c r="EL63" s="15">
        <f t="shared" si="60"/>
        <v>0</v>
      </c>
      <c r="EM63" s="15">
        <f t="shared" si="61"/>
        <v>0</v>
      </c>
      <c r="EN63" s="16">
        <f t="shared" si="245"/>
        <v>0.18573164103221765</v>
      </c>
      <c r="EO63" s="16">
        <f t="shared" si="245"/>
        <v>-4.2557403693479878E-2</v>
      </c>
      <c r="EP63" s="16">
        <f t="shared" si="63"/>
        <v>1.8016742373387393</v>
      </c>
      <c r="EQ63" s="3">
        <f t="shared" si="246"/>
        <v>5.259080583499727E-4</v>
      </c>
      <c r="ER63" s="22">
        <f t="shared" si="65"/>
        <v>-50.442256056979936</v>
      </c>
      <c r="ES63" s="3">
        <f t="shared" si="66"/>
        <v>-63.859000000000002</v>
      </c>
      <c r="ET63" s="3">
        <f t="shared" si="67"/>
        <v>-77.275000000000006</v>
      </c>
      <c r="EU63" s="1">
        <f t="shared" si="68"/>
        <v>63.859000000000002</v>
      </c>
      <c r="EV63" s="1">
        <f t="shared" si="69"/>
        <v>51.140999999999998</v>
      </c>
      <c r="EW63" s="1">
        <f t="shared" si="70"/>
        <v>1.4887159049199092</v>
      </c>
      <c r="EX63" s="1">
        <f t="shared" si="160"/>
        <v>0.29814255686881896</v>
      </c>
      <c r="EY63" s="1">
        <f t="shared" si="161"/>
        <v>-2.7971962181811607E-2</v>
      </c>
      <c r="EZ63" s="3">
        <f t="shared" si="207"/>
        <v>-0.11558593899472082</v>
      </c>
      <c r="FA63" s="1">
        <f t="shared" si="208"/>
        <v>-7.6901521736893907E-2</v>
      </c>
      <c r="FB63" s="1">
        <f t="shared" si="71"/>
        <v>1.716570063140542E-2</v>
      </c>
      <c r="FC63" s="1">
        <f t="shared" si="162"/>
        <v>1012.0159904419838</v>
      </c>
      <c r="FD63" s="1">
        <f t="shared" si="163"/>
        <v>-78.979400854224778</v>
      </c>
      <c r="FE63" s="1">
        <f t="shared" si="164"/>
        <v>298.14255686881899</v>
      </c>
      <c r="FF63" s="2">
        <f t="shared" si="165"/>
        <v>130.43478260869566</v>
      </c>
      <c r="FG63" s="1">
        <f t="shared" si="209"/>
        <v>4.1696195869132811E-5</v>
      </c>
      <c r="FH63" s="3">
        <f t="shared" si="166"/>
        <v>1.1688138639014198E-2</v>
      </c>
      <c r="FI63" s="1">
        <f t="shared" si="167"/>
        <v>-2.2273162915443012</v>
      </c>
      <c r="FJ63" s="13">
        <f t="shared" si="210"/>
        <v>409.53595915802794</v>
      </c>
      <c r="FK63" s="13">
        <f t="shared" si="168"/>
        <v>409.53595915802794</v>
      </c>
      <c r="FL63" s="3">
        <f>IF($G62=$G63,IF(FL62+FM62&gt;0,FL62+FM62,0),IF((FL62*((FK63-(($G62-$G63)/2))/(FK63+(($G62-$G63)/2))))&gt;0,(FL62*((FK63-(($G62-$G63)/2))/(FK63+(($G62-$G63)/2)))),0))</f>
        <v>1.6892693177784478E-2</v>
      </c>
      <c r="FM63" s="15">
        <f t="shared" si="72"/>
        <v>0</v>
      </c>
      <c r="FN63" s="15">
        <f t="shared" si="73"/>
        <v>0</v>
      </c>
      <c r="FO63" s="15">
        <f t="shared" si="74"/>
        <v>0</v>
      </c>
      <c r="FP63" s="16">
        <f t="shared" si="247"/>
        <v>0.18264158345404086</v>
      </c>
      <c r="FQ63" s="16">
        <f t="shared" si="247"/>
        <v>-4.1153375239332858E-2</v>
      </c>
      <c r="FR63" s="16">
        <f t="shared" si="76"/>
        <v>1.7999882082147096</v>
      </c>
      <c r="FS63" s="3">
        <f t="shared" si="248"/>
        <v>-2.7300745362094161E-4</v>
      </c>
      <c r="FT63" s="22">
        <f t="shared" si="78"/>
        <v>-51.255620232275483</v>
      </c>
      <c r="FU63" s="3">
        <f t="shared" si="79"/>
        <v>-64.671999999999997</v>
      </c>
      <c r="FV63" s="3">
        <f t="shared" si="80"/>
        <v>-78.087999999999994</v>
      </c>
      <c r="FW63" s="1">
        <f t="shared" si="81"/>
        <v>64.671999999999997</v>
      </c>
      <c r="FX63" s="1">
        <f t="shared" si="82"/>
        <v>50.328000000000003</v>
      </c>
      <c r="FY63" s="1">
        <f t="shared" si="83"/>
        <v>1.4966966674589171</v>
      </c>
      <c r="FZ63" s="1">
        <f t="shared" si="170"/>
        <v>0.29345740324778991</v>
      </c>
      <c r="GA63" s="1">
        <f t="shared" si="171"/>
        <v>-2.7703184302641366E-2</v>
      </c>
      <c r="GB63" s="3">
        <f t="shared" si="211"/>
        <v>-0.11800562929983684</v>
      </c>
      <c r="GC63" s="1">
        <f t="shared" si="212"/>
        <v>-7.697120727758465E-2</v>
      </c>
      <c r="GD63" s="1">
        <f t="shared" si="84"/>
        <v>1.6892693177784478E-2</v>
      </c>
      <c r="GE63" s="1">
        <f t="shared" si="172"/>
        <v>1011.8248852244492</v>
      </c>
      <c r="GF63" s="1">
        <f t="shared" si="173"/>
        <v>-79.050969298224985</v>
      </c>
      <c r="GG63" s="1">
        <f t="shared" si="174"/>
        <v>293.4574032477899</v>
      </c>
      <c r="GH63" s="2">
        <f t="shared" si="175"/>
        <v>130.43478260869566</v>
      </c>
      <c r="GI63" s="1">
        <f t="shared" si="213"/>
        <v>4.0998104175916235E-5</v>
      </c>
      <c r="GJ63" s="3">
        <f t="shared" si="176"/>
        <v>1.0824484135980583E-2</v>
      </c>
      <c r="GK63" s="1">
        <f t="shared" si="177"/>
        <v>-2.1925702781837342</v>
      </c>
      <c r="GL63" s="13">
        <f t="shared" si="214"/>
        <v>410.01177503104941</v>
      </c>
      <c r="GM63" s="13">
        <f t="shared" si="178"/>
        <v>410.01177503104941</v>
      </c>
      <c r="GN63" s="3">
        <f>IF($G62=$G63,IF(GN62+GO62&gt;0,GN62+GO62,0),IF((GN62*((GM63-(($G62-$G63)/2))/(GM63+(($G62-$G63)/2))))&gt;0,(GN62*((GM63-(($G62-$G63)/2))/(GM63+(($G62-$G63)/2)))),0))</f>
        <v>1.7052119094497716E-2</v>
      </c>
      <c r="GO63" s="15">
        <f t="shared" si="85"/>
        <v>0</v>
      </c>
      <c r="GP63" s="15">
        <f t="shared" si="86"/>
        <v>0</v>
      </c>
      <c r="GQ63" s="15">
        <f t="shared" si="87"/>
        <v>0</v>
      </c>
      <c r="GR63" s="16">
        <f t="shared" si="249"/>
        <v>0.18437300503075482</v>
      </c>
      <c r="GS63" s="16">
        <f t="shared" si="249"/>
        <v>-4.1937237795175442E-2</v>
      </c>
      <c r="GT63" s="16">
        <f t="shared" si="89"/>
        <v>1.800935767235581</v>
      </c>
      <c r="GU63" s="3">
        <f t="shared" si="250"/>
        <v>1.594259167132378E-4</v>
      </c>
      <c r="GV63" s="22">
        <f t="shared" si="91"/>
        <v>-50.780646646212723</v>
      </c>
      <c r="GW63" s="3">
        <f t="shared" si="92"/>
        <v>-64.197000000000003</v>
      </c>
      <c r="GX63" s="3">
        <f t="shared" si="93"/>
        <v>-77.613</v>
      </c>
      <c r="GY63" s="1">
        <f t="shared" si="94"/>
        <v>64.197000000000003</v>
      </c>
      <c r="GZ63" s="1">
        <f t="shared" si="95"/>
        <v>50.802999999999997</v>
      </c>
      <c r="HA63" s="1">
        <f t="shared" si="96"/>
        <v>1.4920131949335249</v>
      </c>
      <c r="HB63" s="1">
        <f t="shared" si="180"/>
        <v>0.29595776146607022</v>
      </c>
      <c r="HC63" s="1">
        <f t="shared" si="181"/>
        <v>-2.7734224861731584E-2</v>
      </c>
      <c r="HD63" s="3">
        <f t="shared" si="215"/>
        <v>-0.11875300419011303</v>
      </c>
      <c r="HE63" s="1">
        <f t="shared" si="216"/>
        <v>-7.665638675105628E-2</v>
      </c>
      <c r="HF63" s="1">
        <f t="shared" si="97"/>
        <v>1.7052119094497716E-2</v>
      </c>
      <c r="HG63" s="1">
        <f t="shared" si="182"/>
        <v>1011.9364833661484</v>
      </c>
      <c r="HH63" s="1">
        <f t="shared" si="183"/>
        <v>-78.727642321069823</v>
      </c>
      <c r="HI63" s="1">
        <f t="shared" si="184"/>
        <v>295.95776146607022</v>
      </c>
      <c r="HJ63" s="2">
        <f t="shared" si="185"/>
        <v>130.43478260869566</v>
      </c>
      <c r="HK63" s="1">
        <f t="shared" si="217"/>
        <v>4.1337290537256377E-5</v>
      </c>
      <c r="HL63" s="3">
        <f t="shared" si="186"/>
        <v>1.3165981583123454E-2</v>
      </c>
      <c r="HM63" s="1">
        <f t="shared" si="187"/>
        <v>-2.2110234655252743</v>
      </c>
      <c r="HN63" s="13">
        <f t="shared" si="218"/>
        <v>410.06993158109179</v>
      </c>
      <c r="HO63" s="13">
        <f t="shared" si="188"/>
        <v>410.06993158109179</v>
      </c>
      <c r="HP63" s="3">
        <f>IF($G62=$G63,IF(HP62+HQ62&gt;0,HP62+HQ62,0),IF((HP62*((HO63-(($G62-$G63)/2))/(HO63+(($G62-$G63)/2))))&gt;0,(HP62*((HO63-(($G62-$G63)/2))/(HO63+(($G62-$G63)/2)))),0))</f>
        <v>1.7858544287015957E-2</v>
      </c>
      <c r="HQ63" s="15">
        <f t="shared" si="98"/>
        <v>0</v>
      </c>
      <c r="HR63" s="15">
        <f t="shared" si="99"/>
        <v>0</v>
      </c>
      <c r="HS63" s="15">
        <f t="shared" si="100"/>
        <v>0</v>
      </c>
      <c r="HT63" s="16">
        <f t="shared" si="251"/>
        <v>0.19365701824168491</v>
      </c>
      <c r="HU63" s="16">
        <f t="shared" si="251"/>
        <v>-4.6266201813353336E-2</v>
      </c>
      <c r="HV63" s="16">
        <f t="shared" si="102"/>
        <v>1.8058908164283332</v>
      </c>
      <c r="HW63" s="3">
        <f t="shared" si="252"/>
        <v>8.0642519251824044E-4</v>
      </c>
      <c r="HX63" s="3"/>
      <c r="HY63" s="3"/>
      <c r="HZ63" s="3"/>
      <c r="IA63" s="3"/>
      <c r="IB63" s="3"/>
      <c r="IC63" s="3"/>
      <c r="ID63" s="1"/>
      <c r="IE63" s="15">
        <v>300</v>
      </c>
      <c r="IF63" s="3">
        <v>1.8618324847173916E-2</v>
      </c>
      <c r="IG63" s="15">
        <v>363.59586537015844</v>
      </c>
      <c r="IH63" s="4">
        <v>1.7877353608695652</v>
      </c>
    </row>
    <row r="64" spans="1:242" s="4" customFormat="1">
      <c r="A64" s="11">
        <f>A63</f>
        <v>42</v>
      </c>
      <c r="B64" s="11">
        <f t="shared" si="226"/>
        <v>115</v>
      </c>
      <c r="C64" s="11">
        <v>0</v>
      </c>
      <c r="D64" s="11">
        <f>D63</f>
        <v>-115</v>
      </c>
      <c r="E64" s="11">
        <f t="shared" si="253"/>
        <v>0</v>
      </c>
      <c r="F64" s="11">
        <f t="shared" si="254"/>
        <v>0</v>
      </c>
      <c r="G64" s="11">
        <f>G65</f>
        <v>290</v>
      </c>
      <c r="H64" s="11">
        <f t="shared" si="268"/>
        <v>1.6660000000000017</v>
      </c>
      <c r="I64" s="12">
        <f t="shared" si="227"/>
        <v>-79.556356396714136</v>
      </c>
      <c r="J64" s="14">
        <f t="shared" si="228"/>
        <v>92.972764261712882</v>
      </c>
      <c r="K64" s="14">
        <f t="shared" si="229"/>
        <v>7.0272357382871178</v>
      </c>
      <c r="L64" s="1">
        <f t="shared" si="230"/>
        <v>1.378494908310254</v>
      </c>
      <c r="M64" s="1">
        <f t="shared" si="231"/>
        <v>-0.39785642053386949</v>
      </c>
      <c r="N64" s="1">
        <f t="shared" si="255"/>
        <v>0.22862088671973702</v>
      </c>
      <c r="O64" s="1">
        <f t="shared" si="256"/>
        <v>4.1854633402240757E-2</v>
      </c>
      <c r="P64" s="1">
        <f t="shared" si="257"/>
        <v>9.6384834685405221E-3</v>
      </c>
      <c r="Q64" s="1">
        <f t="shared" si="267"/>
        <v>4.6501988705887766E-2</v>
      </c>
      <c r="R64" s="3">
        <f t="shared" si="232"/>
        <v>1.1896736026842037E-2</v>
      </c>
      <c r="S64" s="3">
        <f t="shared" si="258"/>
        <v>1008.3626942379709</v>
      </c>
      <c r="T64" s="3">
        <f t="shared" si="259"/>
        <v>42.985545596769299</v>
      </c>
      <c r="U64" s="3">
        <f t="shared" si="260"/>
        <v>228.62088671973703</v>
      </c>
      <c r="V64" s="1">
        <f t="shared" si="261"/>
        <v>150</v>
      </c>
      <c r="W64" s="1">
        <f t="shared" si="262"/>
        <v>0</v>
      </c>
      <c r="X64" s="3">
        <f t="shared" si="263"/>
        <v>0.11906903825256031</v>
      </c>
      <c r="Y64" s="3">
        <f t="shared" si="264"/>
        <v>-1.2784702303107076</v>
      </c>
      <c r="Z64" s="13">
        <f t="shared" si="265"/>
        <v>10</v>
      </c>
      <c r="AA64" s="13">
        <f t="shared" si="266"/>
        <v>10</v>
      </c>
      <c r="AB64" s="3">
        <f>IF($G63=$G64,AB63+AC63,IF((AB63*((AA63-(($G63-$G64)/2))/(AA63+(($G63-$G64)/2))))&gt;0,(AB63*((AA63-(($G63-$G64)/2))/(AA63+(($G63-$G64)/2)))),0))</f>
        <v>1.9277802097247158E-2</v>
      </c>
      <c r="AC64" s="17">
        <f t="shared" si="233"/>
        <v>8.3913043478260868E-4</v>
      </c>
      <c r="AD64" s="17">
        <f t="shared" si="234"/>
        <v>0</v>
      </c>
      <c r="AE64" s="17">
        <f t="shared" si="235"/>
        <v>0</v>
      </c>
      <c r="AF64" s="18">
        <f t="shared" si="236"/>
        <v>0.21419043943955612</v>
      </c>
      <c r="AG64" s="18">
        <f t="shared" si="237"/>
        <v>-5.6597185391862509E-2</v>
      </c>
      <c r="AH64" s="18">
        <f t="shared" si="238"/>
        <v>1.8235932540476953</v>
      </c>
      <c r="AI64" s="3"/>
      <c r="AJ64" s="22">
        <f t="shared" si="13"/>
        <v>-44.149725783099115</v>
      </c>
      <c r="AK64" s="3">
        <f t="shared" si="14"/>
        <v>-57.566000000000003</v>
      </c>
      <c r="AL64" s="3">
        <f t="shared" si="15"/>
        <v>-70.983000000000004</v>
      </c>
      <c r="AM64" s="1">
        <f t="shared" si="16"/>
        <v>57.566000000000003</v>
      </c>
      <c r="AN64" s="1">
        <f t="shared" si="17"/>
        <v>57.433999999999997</v>
      </c>
      <c r="AO64" s="1">
        <f t="shared" si="18"/>
        <v>1.4290278628008384</v>
      </c>
      <c r="AP64" s="1">
        <f t="shared" si="120"/>
        <v>0.39520361592162878</v>
      </c>
      <c r="AQ64" s="1">
        <f t="shared" si="121"/>
        <v>2.2841922656139411E-2</v>
      </c>
      <c r="AR64" s="3">
        <f t="shared" si="191"/>
        <v>-0.1176131558354339</v>
      </c>
      <c r="AS64" s="1">
        <f t="shared" si="192"/>
        <v>-0.13139234515600209</v>
      </c>
      <c r="AT64" s="1">
        <f t="shared" si="19"/>
        <v>1.9277802097247158E-2</v>
      </c>
      <c r="AU64" s="1">
        <f t="shared" si="122"/>
        <v>1013.4944614680729</v>
      </c>
      <c r="AV64" s="1">
        <f t="shared" si="123"/>
        <v>-134.94256632211727</v>
      </c>
      <c r="AW64" s="1">
        <f t="shared" si="124"/>
        <v>395.2036159216288</v>
      </c>
      <c r="AX64" s="2">
        <f t="shared" si="125"/>
        <v>130.43478260869566</v>
      </c>
      <c r="AY64" s="1">
        <f t="shared" si="193"/>
        <v>0</v>
      </c>
      <c r="AZ64" s="3">
        <f t="shared" si="126"/>
        <v>-0.43847602141095238</v>
      </c>
      <c r="BA64" s="1">
        <f t="shared" si="127"/>
        <v>-2.9529719471388427</v>
      </c>
      <c r="BB64" s="13">
        <f t="shared" si="194"/>
        <v>10</v>
      </c>
      <c r="BC64" s="13">
        <f t="shared" si="128"/>
        <v>10</v>
      </c>
      <c r="BD64" s="3">
        <f>IF($G63=$G64,BD63+BE63,IF((BD63*((BC63-(($G63-$G64)/2))/(BC63+(($G63-$G64)/2))))&gt;0,(BD63*((BC63-(($G63-$G64)/2))/(BC63+(($G63-$G64)/2)))),0))</f>
        <v>1.5175719265246072E-2</v>
      </c>
      <c r="BE64" s="17">
        <f t="shared" si="20"/>
        <v>8.3913043478260868E-4</v>
      </c>
      <c r="BF64" s="17">
        <f t="shared" si="21"/>
        <v>0</v>
      </c>
      <c r="BG64" s="17">
        <f t="shared" si="22"/>
        <v>0</v>
      </c>
      <c r="BH64" s="18">
        <f t="shared" si="239"/>
        <v>0.16557780394486959</v>
      </c>
      <c r="BI64" s="18">
        <f t="shared" si="239"/>
        <v>-3.3825194026725611E-2</v>
      </c>
      <c r="BJ64" s="18">
        <f t="shared" si="24"/>
        <v>1.7977526099181458</v>
      </c>
      <c r="BK64" s="3">
        <f t="shared" si="240"/>
        <v>-4.102082832001086E-3</v>
      </c>
      <c r="BL64" s="22">
        <f t="shared" si="26"/>
        <v>-56.37095701833551</v>
      </c>
      <c r="BM64" s="3">
        <f t="shared" si="27"/>
        <v>-69.787000000000006</v>
      </c>
      <c r="BN64" s="3">
        <f t="shared" si="28"/>
        <v>-83.203999999999994</v>
      </c>
      <c r="BO64" s="1">
        <f t="shared" si="29"/>
        <v>69.787000000000006</v>
      </c>
      <c r="BP64" s="1">
        <f t="shared" si="30"/>
        <v>45.212999999999994</v>
      </c>
      <c r="BQ64" s="1">
        <f t="shared" si="31"/>
        <v>1.5505580116979933</v>
      </c>
      <c r="BR64" s="1">
        <f t="shared" si="130"/>
        <v>0.24257892396646774</v>
      </c>
      <c r="BS64" s="1">
        <f t="shared" si="131"/>
        <v>-3.1862531658746099E-2</v>
      </c>
      <c r="BT64" s="3">
        <f t="shared" si="195"/>
        <v>-0.11883051983989809</v>
      </c>
      <c r="BU64" s="1">
        <f t="shared" si="196"/>
        <v>-4.1539133994808602E-2</v>
      </c>
      <c r="BV64" s="1">
        <f t="shared" si="32"/>
        <v>1.5175719265246072E-2</v>
      </c>
      <c r="BW64" s="1">
        <f t="shared" si="132"/>
        <v>1010.6230034856723</v>
      </c>
      <c r="BX64" s="1">
        <f t="shared" si="133"/>
        <v>-42.661521395348331</v>
      </c>
      <c r="BY64" s="1">
        <f t="shared" si="134"/>
        <v>242.57892396646776</v>
      </c>
      <c r="BZ64" s="2">
        <f t="shared" si="135"/>
        <v>130.43478260869566</v>
      </c>
      <c r="CA64" s="1">
        <f t="shared" si="197"/>
        <v>0</v>
      </c>
      <c r="CB64" s="3">
        <f t="shared" si="136"/>
        <v>0.21108837802951858</v>
      </c>
      <c r="CC64" s="1">
        <f t="shared" si="137"/>
        <v>-1.7683532652634475</v>
      </c>
      <c r="CD64" s="13">
        <f t="shared" si="198"/>
        <v>10</v>
      </c>
      <c r="CE64" s="13">
        <f t="shared" si="138"/>
        <v>10</v>
      </c>
      <c r="CF64" s="3">
        <f>IF($G63=$G64,CF63+CG63,IF((CF63*((CE63-(($G63-$G64)/2))/(CE63+(($G63-$G64)/2))))&gt;0,(CF63*((CE63-(($G63-$G64)/2))/(CE63+(($G63-$G64)/2)))),0))</f>
        <v>1.7291221358883637E-2</v>
      </c>
      <c r="CG64" s="17">
        <f t="shared" si="33"/>
        <v>8.3913043478260868E-4</v>
      </c>
      <c r="CH64" s="17">
        <f t="shared" si="34"/>
        <v>0</v>
      </c>
      <c r="CI64" s="17">
        <f t="shared" si="35"/>
        <v>0</v>
      </c>
      <c r="CJ64" s="18">
        <f t="shared" si="241"/>
        <v>0.18964376322566656</v>
      </c>
      <c r="CK64" s="18">
        <f t="shared" si="241"/>
        <v>-4.4368804545622094E-2</v>
      </c>
      <c r="CL64" s="18">
        <f t="shared" si="37"/>
        <v>1.8112749586800461</v>
      </c>
      <c r="CM64" s="3">
        <f t="shared" si="242"/>
        <v>2.1155020936375647E-3</v>
      </c>
      <c r="CN64" s="22">
        <f t="shared" si="39"/>
        <v>-50.06829534039975</v>
      </c>
      <c r="CO64" s="3">
        <f t="shared" si="40"/>
        <v>-63.484999999999999</v>
      </c>
      <c r="CP64" s="3">
        <f t="shared" si="41"/>
        <v>-76.900999999999996</v>
      </c>
      <c r="CQ64" s="1">
        <f t="shared" si="42"/>
        <v>63.484999999999999</v>
      </c>
      <c r="CR64" s="1">
        <f t="shared" si="43"/>
        <v>51.515000000000001</v>
      </c>
      <c r="CS64" s="1">
        <f t="shared" si="44"/>
        <v>1.4924588091060123</v>
      </c>
      <c r="CT64" s="1">
        <f t="shared" si="140"/>
        <v>0.27804624409100587</v>
      </c>
      <c r="CU64" s="1">
        <f t="shared" si="141"/>
        <v>-2.372403558006508E-2</v>
      </c>
      <c r="CV64" s="3">
        <f t="shared" si="199"/>
        <v>-0.11113571187916213</v>
      </c>
      <c r="CW64" s="1">
        <f t="shared" si="200"/>
        <v>-5.0121327026052591E-2</v>
      </c>
      <c r="CX64" s="1">
        <f t="shared" si="45"/>
        <v>1.7291221358883637E-2</v>
      </c>
      <c r="CY64" s="1">
        <f t="shared" si="142"/>
        <v>1012.1038549512184</v>
      </c>
      <c r="CZ64" s="1">
        <f t="shared" si="143"/>
        <v>-51.475605282296534</v>
      </c>
      <c r="DA64" s="1">
        <f t="shared" si="144"/>
        <v>278.04624409100586</v>
      </c>
      <c r="DB64" s="2">
        <f t="shared" si="145"/>
        <v>130.43478260869566</v>
      </c>
      <c r="DC64" s="1">
        <f t="shared" si="201"/>
        <v>0</v>
      </c>
      <c r="DD64" s="3">
        <f t="shared" si="146"/>
        <v>0.20098710873565204</v>
      </c>
      <c r="DE64" s="1">
        <f t="shared" si="147"/>
        <v>-2.05438959024917</v>
      </c>
      <c r="DF64" s="13">
        <f t="shared" si="202"/>
        <v>10</v>
      </c>
      <c r="DG64" s="13">
        <f t="shared" si="148"/>
        <v>10</v>
      </c>
      <c r="DH64" s="3">
        <f>IF($G63=$G64,DH63+DI63,IF((DH63*((DG63-(($G63-$G64)/2))/(DG63+(($G63-$G64)/2))))&gt;0,(DH63*((DG63-(($G63-$G64)/2))/(DG63+(($G63-$G64)/2)))),0))</f>
        <v>1.6436220240439357E-2</v>
      </c>
      <c r="DI64" s="17">
        <f t="shared" si="46"/>
        <v>8.3913043478260868E-4</v>
      </c>
      <c r="DJ64" s="17">
        <f t="shared" si="47"/>
        <v>0</v>
      </c>
      <c r="DK64" s="17">
        <f t="shared" si="48"/>
        <v>0</v>
      </c>
      <c r="DL64" s="18">
        <f t="shared" si="243"/>
        <v>0.17968166688214413</v>
      </c>
      <c r="DM64" s="18">
        <f t="shared" si="243"/>
        <v>-3.9830803736813039E-2</v>
      </c>
      <c r="DN64" s="18">
        <f t="shared" si="50"/>
        <v>1.8058508631453327</v>
      </c>
      <c r="DO64" s="3">
        <f t="shared" si="244"/>
        <v>-8.5500111844427976E-4</v>
      </c>
      <c r="DP64" s="22">
        <f t="shared" si="52"/>
        <v>-52.615578465298519</v>
      </c>
      <c r="DQ64" s="3">
        <f t="shared" si="53"/>
        <v>-66.031999999999996</v>
      </c>
      <c r="DR64" s="3">
        <f t="shared" si="54"/>
        <v>-79.447999999999993</v>
      </c>
      <c r="DS64" s="1">
        <f t="shared" si="55"/>
        <v>66.031999999999996</v>
      </c>
      <c r="DT64" s="1">
        <f t="shared" si="56"/>
        <v>48.968000000000004</v>
      </c>
      <c r="DU64" s="1">
        <f t="shared" si="57"/>
        <v>1.5171029368164339</v>
      </c>
      <c r="DV64" s="1">
        <f t="shared" si="150"/>
        <v>0.26412699186210364</v>
      </c>
      <c r="DW64" s="1">
        <f t="shared" si="151"/>
        <v>-2.4938479687178196E-2</v>
      </c>
      <c r="DX64" s="3">
        <f t="shared" si="203"/>
        <v>-0.11626099583845677</v>
      </c>
      <c r="DY64" s="1">
        <f t="shared" si="204"/>
        <v>-4.8534090150241328E-2</v>
      </c>
      <c r="DZ64" s="1">
        <f t="shared" si="58"/>
        <v>1.6436220240439357E-2</v>
      </c>
      <c r="EA64" s="1">
        <f t="shared" si="152"/>
        <v>1011.5053541683075</v>
      </c>
      <c r="EB64" s="1">
        <f t="shared" si="153"/>
        <v>-49.845481266100848</v>
      </c>
      <c r="EC64" s="1">
        <f t="shared" si="154"/>
        <v>264.12699186210364</v>
      </c>
      <c r="ED64" s="2">
        <f t="shared" si="155"/>
        <v>130.43478260869566</v>
      </c>
      <c r="EE64" s="1">
        <f t="shared" si="205"/>
        <v>0</v>
      </c>
      <c r="EF64" s="3">
        <f t="shared" si="156"/>
        <v>0.19402115365061029</v>
      </c>
      <c r="EG64" s="1">
        <f t="shared" si="157"/>
        <v>-1.9498336603197406</v>
      </c>
      <c r="EH64" s="13">
        <f t="shared" si="206"/>
        <v>10</v>
      </c>
      <c r="EI64" s="13">
        <f t="shared" si="158"/>
        <v>10</v>
      </c>
      <c r="EJ64" s="3">
        <f>IF($G63=$G64,EJ63+EK63,IF((EJ63*((EI63-(($G63-$G64)/2))/(EI63+(($G63-$G64)/2))))&gt;0,(EJ63*((EI63-(($G63-$G64)/2))/(EI63+(($G63-$G64)/2)))),0))</f>
        <v>1.6957219652059756E-2</v>
      </c>
      <c r="EK64" s="17">
        <f t="shared" si="59"/>
        <v>8.3913043478260868E-4</v>
      </c>
      <c r="EL64" s="17">
        <f t="shared" si="60"/>
        <v>0</v>
      </c>
      <c r="EM64" s="17">
        <f t="shared" si="61"/>
        <v>0</v>
      </c>
      <c r="EN64" s="18">
        <f t="shared" si="245"/>
        <v>0.18573164103221765</v>
      </c>
      <c r="EO64" s="18">
        <f t="shared" si="245"/>
        <v>-4.2557403693479878E-2</v>
      </c>
      <c r="EP64" s="18">
        <f t="shared" si="63"/>
        <v>1.8091742373387394</v>
      </c>
      <c r="EQ64" s="3">
        <f t="shared" si="246"/>
        <v>5.2099941162039864E-4</v>
      </c>
      <c r="ER64" s="22">
        <f t="shared" si="65"/>
        <v>-51.063378145704071</v>
      </c>
      <c r="ES64" s="3">
        <f t="shared" si="66"/>
        <v>-64.48</v>
      </c>
      <c r="ET64" s="3">
        <f t="shared" si="67"/>
        <v>-77.896000000000001</v>
      </c>
      <c r="EU64" s="1">
        <f t="shared" si="68"/>
        <v>64.48</v>
      </c>
      <c r="EV64" s="1">
        <f t="shared" si="69"/>
        <v>50.519999999999996</v>
      </c>
      <c r="EW64" s="1">
        <f t="shared" si="70"/>
        <v>1.5022856649658176</v>
      </c>
      <c r="EX64" s="1">
        <f t="shared" si="160"/>
        <v>0.27139520091816749</v>
      </c>
      <c r="EY64" s="1">
        <f t="shared" si="161"/>
        <v>-2.4752105373848077E-2</v>
      </c>
      <c r="EZ64" s="3">
        <f t="shared" si="207"/>
        <v>-0.11558593899472082</v>
      </c>
      <c r="FA64" s="1">
        <f t="shared" si="208"/>
        <v>-4.8175004860425842E-2</v>
      </c>
      <c r="FB64" s="1">
        <f t="shared" si="71"/>
        <v>1.6957219652059756E-2</v>
      </c>
      <c r="FC64" s="1">
        <f t="shared" si="162"/>
        <v>1011.8700537564417</v>
      </c>
      <c r="FD64" s="1">
        <f t="shared" si="163"/>
        <v>-49.476693491754546</v>
      </c>
      <c r="FE64" s="1">
        <f t="shared" si="164"/>
        <v>271.39520091816746</v>
      </c>
      <c r="FF64" s="2">
        <f t="shared" si="165"/>
        <v>130.43478260869566</v>
      </c>
      <c r="FG64" s="1">
        <f t="shared" si="209"/>
        <v>0</v>
      </c>
      <c r="FH64" s="3">
        <f t="shared" si="166"/>
        <v>0.20717271261421602</v>
      </c>
      <c r="FI64" s="1">
        <f t="shared" si="167"/>
        <v>-2.0046385463501002</v>
      </c>
      <c r="FJ64" s="13">
        <f t="shared" si="210"/>
        <v>10</v>
      </c>
      <c r="FK64" s="13">
        <f t="shared" si="168"/>
        <v>10</v>
      </c>
      <c r="FL64" s="3">
        <f>IF($G63=$G64,FL63+FM63,IF((FL63*((FK63-(($G63-$G64)/2))/(FK63+(($G63-$G64)/2))))&gt;0,(FL63*((FK63-(($G63-$G64)/2))/(FK63+(($G63-$G64)/2)))),0))</f>
        <v>1.6687702656904897E-2</v>
      </c>
      <c r="FM64" s="17">
        <f t="shared" si="72"/>
        <v>8.3913043478260868E-4</v>
      </c>
      <c r="FN64" s="17">
        <f t="shared" si="73"/>
        <v>0</v>
      </c>
      <c r="FO64" s="17">
        <f t="shared" si="74"/>
        <v>0</v>
      </c>
      <c r="FP64" s="18">
        <f t="shared" si="247"/>
        <v>0.18264158345404086</v>
      </c>
      <c r="FQ64" s="18">
        <f t="shared" si="247"/>
        <v>-4.1153375239332858E-2</v>
      </c>
      <c r="FR64" s="18">
        <f t="shared" si="76"/>
        <v>1.8074882082147097</v>
      </c>
      <c r="FS64" s="3">
        <f t="shared" si="248"/>
        <v>-2.6951699515485872E-4</v>
      </c>
      <c r="FT64" s="22">
        <f t="shared" si="78"/>
        <v>-51.866343286709458</v>
      </c>
      <c r="FU64" s="3">
        <f t="shared" si="79"/>
        <v>-65.283000000000001</v>
      </c>
      <c r="FV64" s="3">
        <f t="shared" si="80"/>
        <v>-78.698999999999998</v>
      </c>
      <c r="FW64" s="1">
        <f t="shared" si="81"/>
        <v>65.283000000000001</v>
      </c>
      <c r="FX64" s="1">
        <f t="shared" si="82"/>
        <v>49.716999999999999</v>
      </c>
      <c r="FY64" s="1">
        <f t="shared" si="83"/>
        <v>1.5100553343424377</v>
      </c>
      <c r="FZ64" s="1">
        <f t="shared" si="170"/>
        <v>0.26717333767041218</v>
      </c>
      <c r="GA64" s="1">
        <f t="shared" si="171"/>
        <v>-2.4688323984380822E-2</v>
      </c>
      <c r="GB64" s="3">
        <f t="shared" si="211"/>
        <v>-0.11800562929983684</v>
      </c>
      <c r="GC64" s="1">
        <f t="shared" si="212"/>
        <v>-4.7823347145241668E-2</v>
      </c>
      <c r="GD64" s="1">
        <f t="shared" si="84"/>
        <v>1.6687702656904897E-2</v>
      </c>
      <c r="GE64" s="1">
        <f t="shared" si="172"/>
        <v>1011.6813918598335</v>
      </c>
      <c r="GF64" s="1">
        <f t="shared" si="173"/>
        <v>-49.115533985106097</v>
      </c>
      <c r="GG64" s="1">
        <f t="shared" si="174"/>
        <v>267.1733376704122</v>
      </c>
      <c r="GH64" s="2">
        <f t="shared" si="175"/>
        <v>130.43478260869566</v>
      </c>
      <c r="GI64" s="1">
        <f t="shared" si="213"/>
        <v>0</v>
      </c>
      <c r="GJ64" s="3">
        <f t="shared" si="176"/>
        <v>0.20376324732556433</v>
      </c>
      <c r="GK64" s="1">
        <f t="shared" si="177"/>
        <v>-1.9728936209663788</v>
      </c>
      <c r="GL64" s="13">
        <f t="shared" si="214"/>
        <v>10</v>
      </c>
      <c r="GM64" s="13">
        <f t="shared" si="178"/>
        <v>10</v>
      </c>
      <c r="GN64" s="3">
        <f>IF($G63=$G64,GN63+GO63,IF((GN63*((GM63-(($G63-$G64)/2))/(GM63+(($G63-$G64)/2))))&gt;0,(GN63*((GM63-(($G63-$G64)/2))/(GM63+(($G63-$G64)/2)))),0))</f>
        <v>1.6845432641811434E-2</v>
      </c>
      <c r="GO64" s="17">
        <f t="shared" si="85"/>
        <v>8.3913043478260868E-4</v>
      </c>
      <c r="GP64" s="17">
        <f t="shared" si="86"/>
        <v>0</v>
      </c>
      <c r="GQ64" s="17">
        <f t="shared" si="87"/>
        <v>0</v>
      </c>
      <c r="GR64" s="18">
        <f t="shared" si="249"/>
        <v>0.18437300503075482</v>
      </c>
      <c r="GS64" s="18">
        <f t="shared" si="249"/>
        <v>-4.1937237795175442E-2</v>
      </c>
      <c r="GT64" s="18">
        <f t="shared" si="89"/>
        <v>1.8084357672355811</v>
      </c>
      <c r="GU64" s="3">
        <f t="shared" si="250"/>
        <v>1.5772998490653709E-4</v>
      </c>
      <c r="GV64" s="22">
        <f t="shared" si="91"/>
        <v>-51.396422347221083</v>
      </c>
      <c r="GW64" s="3">
        <f t="shared" si="92"/>
        <v>-64.813000000000002</v>
      </c>
      <c r="GX64" s="3">
        <f t="shared" si="93"/>
        <v>-78.228999999999999</v>
      </c>
      <c r="GY64" s="1">
        <f t="shared" si="94"/>
        <v>64.813000000000002</v>
      </c>
      <c r="GZ64" s="1">
        <f t="shared" si="95"/>
        <v>50.186999999999998</v>
      </c>
      <c r="HA64" s="1">
        <f t="shared" si="96"/>
        <v>1.5054871871319666</v>
      </c>
      <c r="HB64" s="1">
        <f t="shared" si="180"/>
        <v>0.26947984396883395</v>
      </c>
      <c r="HC64" s="1">
        <f t="shared" si="181"/>
        <v>-2.4659987415480124E-2</v>
      </c>
      <c r="HD64" s="3">
        <f t="shared" si="215"/>
        <v>-0.11875300419011303</v>
      </c>
      <c r="HE64" s="1">
        <f t="shared" si="216"/>
        <v>-4.7839563162669518E-2</v>
      </c>
      <c r="HF64" s="1">
        <f t="shared" si="97"/>
        <v>1.6845432641811434E-2</v>
      </c>
      <c r="HG64" s="1">
        <f t="shared" si="182"/>
        <v>1011.791802849268</v>
      </c>
      <c r="HH64" s="1">
        <f t="shared" si="183"/>
        <v>-49.132188159324848</v>
      </c>
      <c r="HI64" s="1">
        <f t="shared" si="184"/>
        <v>269.47984396883396</v>
      </c>
      <c r="HJ64" s="2">
        <f t="shared" si="185"/>
        <v>130.43478260869566</v>
      </c>
      <c r="HK64" s="1">
        <f t="shared" si="217"/>
        <v>0</v>
      </c>
      <c r="HL64" s="3">
        <f t="shared" si="186"/>
        <v>0.20701269673285666</v>
      </c>
      <c r="HM64" s="1">
        <f t="shared" si="187"/>
        <v>-1.9902176478512434</v>
      </c>
      <c r="HN64" s="13">
        <f t="shared" si="218"/>
        <v>10</v>
      </c>
      <c r="HO64" s="13">
        <f t="shared" si="188"/>
        <v>10</v>
      </c>
      <c r="HP64" s="3">
        <f>IF($G63=$G64,HP63+HQ63,IF((HP63*((HO63-(($G63-$G64)/2))/(HO63+(($G63-$G64)/2))))&gt;0,(HP63*((HO63-(($G63-$G64)/2))/(HO63+(($G63-$G64)/2)))),0))</f>
        <v>1.7642113775240938E-2</v>
      </c>
      <c r="HQ64" s="17">
        <f t="shared" si="98"/>
        <v>8.3913043478260868E-4</v>
      </c>
      <c r="HR64" s="17">
        <f t="shared" si="99"/>
        <v>0</v>
      </c>
      <c r="HS64" s="17">
        <f t="shared" si="100"/>
        <v>0</v>
      </c>
      <c r="HT64" s="18">
        <f t="shared" si="251"/>
        <v>0.19365701824168491</v>
      </c>
      <c r="HU64" s="18">
        <f t="shared" si="251"/>
        <v>-4.6266201813353336E-2</v>
      </c>
      <c r="HV64" s="18">
        <f t="shared" si="102"/>
        <v>1.8133908164283334</v>
      </c>
      <c r="HW64" s="3">
        <f t="shared" si="252"/>
        <v>7.9668113342950403E-4</v>
      </c>
      <c r="HX64" s="3"/>
      <c r="HY64" s="3"/>
      <c r="HZ64" s="3"/>
      <c r="IA64" s="3"/>
      <c r="IB64" s="3"/>
      <c r="IC64" s="3"/>
      <c r="ID64" s="1"/>
      <c r="IE64" s="15">
        <v>305</v>
      </c>
      <c r="IF64" s="3">
        <v>1.8878330967608697E-2</v>
      </c>
      <c r="IG64" s="15">
        <v>363.45967159965261</v>
      </c>
      <c r="IH64" s="4">
        <v>1.7812144130434784</v>
      </c>
    </row>
    <row r="65" spans="1:242" s="4" customFormat="1">
      <c r="A65" s="10">
        <v>43</v>
      </c>
      <c r="B65" s="10">
        <f t="shared" si="226"/>
        <v>120</v>
      </c>
      <c r="C65" s="10">
        <v>0</v>
      </c>
      <c r="D65" s="10">
        <v>-120</v>
      </c>
      <c r="E65" s="9">
        <f t="shared" si="253"/>
        <v>5</v>
      </c>
      <c r="F65" s="9">
        <f t="shared" si="254"/>
        <v>-5</v>
      </c>
      <c r="G65" s="10">
        <v>290</v>
      </c>
      <c r="H65" s="10">
        <f t="shared" si="268"/>
        <v>1.6660000000000017</v>
      </c>
      <c r="I65" s="12">
        <f t="shared" si="227"/>
        <v>-79.556356396714136</v>
      </c>
      <c r="J65" s="14">
        <f t="shared" si="228"/>
        <v>92.972764261712882</v>
      </c>
      <c r="K65" s="14">
        <f t="shared" si="229"/>
        <v>7.0272357382871178</v>
      </c>
      <c r="L65" s="1">
        <f t="shared" si="230"/>
        <v>1.332120921924087</v>
      </c>
      <c r="M65" s="1">
        <f t="shared" si="231"/>
        <v>-0.44175526326061676</v>
      </c>
      <c r="N65" s="1">
        <f t="shared" si="255"/>
        <v>0</v>
      </c>
      <c r="O65" s="1">
        <f t="shared" si="256"/>
        <v>0</v>
      </c>
      <c r="P65" s="1">
        <f t="shared" si="257"/>
        <v>0</v>
      </c>
      <c r="Q65" s="1">
        <f t="shared" si="267"/>
        <v>4.6501988705887766E-2</v>
      </c>
      <c r="R65" s="3">
        <f t="shared" si="232"/>
        <v>1.3009372025723619E-2</v>
      </c>
      <c r="S65" s="3">
        <f t="shared" si="258"/>
        <v>1008.7171378183979</v>
      </c>
      <c r="T65" s="3">
        <f t="shared" si="259"/>
        <v>0</v>
      </c>
      <c r="U65" s="3">
        <f t="shared" si="260"/>
        <v>0</v>
      </c>
      <c r="V65" s="1">
        <f t="shared" si="261"/>
        <v>150</v>
      </c>
      <c r="W65" s="1">
        <f t="shared" si="262"/>
        <v>1.9155177170800121E-5</v>
      </c>
      <c r="X65" s="3">
        <f t="shared" si="263"/>
        <v>0</v>
      </c>
      <c r="Y65" s="3">
        <f t="shared" si="264"/>
        <v>-1.8679581039424242</v>
      </c>
      <c r="Z65" s="13">
        <f t="shared" si="265"/>
        <v>650.11427016535708</v>
      </c>
      <c r="AA65" s="13">
        <f t="shared" si="266"/>
        <v>650.11427016535708</v>
      </c>
      <c r="AB65" s="3">
        <f>IF($G64=$G65,IF(AB63+AC64&gt;0,AB63+AC64,0),IF((AB63*((AA65-(($G64-$G65)/2))/(AA65+(($G64-$G65)/2))))&gt;0,(AB63*((AA65-(($G64-$G65)/2))/(AA65+(($G64-$G65)/2)))),0))</f>
        <v>2.0384353079308061E-2</v>
      </c>
      <c r="AC65" s="15">
        <f t="shared" si="233"/>
        <v>0</v>
      </c>
      <c r="AD65" s="15">
        <f t="shared" si="234"/>
        <v>7.1345235777578161E-2</v>
      </c>
      <c r="AE65" s="15">
        <f t="shared" si="235"/>
        <v>-1.8838425862909781E-2</v>
      </c>
      <c r="AF65" s="16">
        <f t="shared" si="236"/>
        <v>0.2855356752171343</v>
      </c>
      <c r="AG65" s="16">
        <f t="shared" si="237"/>
        <v>-7.5435611254772286E-2</v>
      </c>
      <c r="AH65" s="16">
        <f t="shared" si="238"/>
        <v>1.8761000639623637</v>
      </c>
      <c r="AI65" s="3"/>
      <c r="AJ65" s="22">
        <f t="shared" si="13"/>
        <v>-43.212546292592783</v>
      </c>
      <c r="AK65" s="3">
        <f t="shared" si="14"/>
        <v>-56.628999999999998</v>
      </c>
      <c r="AL65" s="3">
        <f t="shared" si="15"/>
        <v>-70.045000000000002</v>
      </c>
      <c r="AM65" s="1">
        <f t="shared" si="16"/>
        <v>56.628999999999998</v>
      </c>
      <c r="AN65" s="1">
        <f t="shared" si="17"/>
        <v>63.371000000000002</v>
      </c>
      <c r="AO65" s="1">
        <f t="shared" si="18"/>
        <v>1.4157784863332576</v>
      </c>
      <c r="AP65" s="1">
        <f t="shared" si="120"/>
        <v>0</v>
      </c>
      <c r="AQ65" s="1">
        <f t="shared" si="121"/>
        <v>0</v>
      </c>
      <c r="AR65" s="3">
        <f t="shared" si="191"/>
        <v>-0.1176131558354339</v>
      </c>
      <c r="AS65" s="1">
        <f t="shared" si="192"/>
        <v>0</v>
      </c>
      <c r="AT65" s="1">
        <f t="shared" si="19"/>
        <v>2.0384353079308061E-2</v>
      </c>
      <c r="AU65" s="1">
        <f t="shared" si="122"/>
        <v>1014.2690471555156</v>
      </c>
      <c r="AV65" s="1">
        <f t="shared" si="123"/>
        <v>0</v>
      </c>
      <c r="AW65" s="1">
        <f t="shared" si="124"/>
        <v>0</v>
      </c>
      <c r="AX65" s="2">
        <f t="shared" si="125"/>
        <v>130.43478260869566</v>
      </c>
      <c r="AY65" s="1">
        <f t="shared" si="193"/>
        <v>5.1483393977361933E-5</v>
      </c>
      <c r="AZ65" s="3">
        <f t="shared" si="126"/>
        <v>0</v>
      </c>
      <c r="BA65" s="1">
        <f t="shared" si="127"/>
        <v>-2.658828662518443</v>
      </c>
      <c r="BB65" s="13">
        <f t="shared" si="194"/>
        <v>395.9403509463923</v>
      </c>
      <c r="BC65" s="13">
        <f t="shared" si="128"/>
        <v>395.9403509463923</v>
      </c>
      <c r="BD65" s="3">
        <f>IF($G64=$G65,IF(BD63+BE64&gt;0,BD63+BE64,0),IF((BD63*((BC65-(($G64-$G65)/2))/(BC65+(($G64-$G65)/2))))&gt;0,(BD63*((BC65-(($G64-$G65)/2))/(BC65+(($G64-$G65)/2)))),0))</f>
        <v>1.6208305168901951E-2</v>
      </c>
      <c r="BE65" s="15">
        <f t="shared" si="20"/>
        <v>0</v>
      </c>
      <c r="BF65" s="15">
        <f t="shared" si="21"/>
        <v>5.6729068091156784E-2</v>
      </c>
      <c r="BG65" s="15">
        <f t="shared" si="22"/>
        <v>-1.1910389217213565E-2</v>
      </c>
      <c r="BH65" s="16">
        <f t="shared" si="239"/>
        <v>0.22230687203602639</v>
      </c>
      <c r="BI65" s="16">
        <f t="shared" si="239"/>
        <v>-4.5735583243939178E-2</v>
      </c>
      <c r="BJ65" s="16">
        <f t="shared" si="24"/>
        <v>1.8425712887920889</v>
      </c>
      <c r="BK65" s="3">
        <f t="shared" si="240"/>
        <v>-4.1760479104061103E-3</v>
      </c>
      <c r="BL65" s="22">
        <f t="shared" si="26"/>
        <v>-56.195078656549605</v>
      </c>
      <c r="BM65" s="3">
        <f t="shared" si="27"/>
        <v>-69.611000000000004</v>
      </c>
      <c r="BN65" s="3">
        <f t="shared" si="28"/>
        <v>-83.028000000000006</v>
      </c>
      <c r="BO65" s="1">
        <f t="shared" si="29"/>
        <v>69.611000000000004</v>
      </c>
      <c r="BP65" s="1">
        <f t="shared" si="30"/>
        <v>50.388999999999996</v>
      </c>
      <c r="BQ65" s="1">
        <f t="shared" si="31"/>
        <v>1.551405924841784</v>
      </c>
      <c r="BR65" s="1">
        <f t="shared" si="130"/>
        <v>0</v>
      </c>
      <c r="BS65" s="1">
        <f t="shared" si="131"/>
        <v>0</v>
      </c>
      <c r="BT65" s="3">
        <f t="shared" si="195"/>
        <v>-0.11883051983989809</v>
      </c>
      <c r="BU65" s="1">
        <f t="shared" si="196"/>
        <v>0</v>
      </c>
      <c r="BV65" s="1">
        <f t="shared" si="32"/>
        <v>1.6208305168901951E-2</v>
      </c>
      <c r="BW65" s="1">
        <f t="shared" si="132"/>
        <v>1011.3458136182314</v>
      </c>
      <c r="BX65" s="1">
        <f t="shared" si="133"/>
        <v>0</v>
      </c>
      <c r="BY65" s="1">
        <f t="shared" si="134"/>
        <v>0</v>
      </c>
      <c r="BZ65" s="2">
        <f t="shared" si="135"/>
        <v>130.43478260869566</v>
      </c>
      <c r="CA65" s="1">
        <f t="shared" si="197"/>
        <v>3.6512465475017911E-5</v>
      </c>
      <c r="CB65" s="3">
        <f t="shared" si="136"/>
        <v>0</v>
      </c>
      <c r="CC65" s="1">
        <f t="shared" si="137"/>
        <v>-2.1141267611611241</v>
      </c>
      <c r="CD65" s="13">
        <f t="shared" si="198"/>
        <v>443.91155070017908</v>
      </c>
      <c r="CE65" s="13">
        <f t="shared" si="138"/>
        <v>443.91155070017908</v>
      </c>
      <c r="CF65" s="3">
        <f>IF($G64=$G65,IF(CF63+CG64&gt;0,CF63+CG64,0),IF((CF63*((CE65-(($G64-$G65)/2))/(CE65+(($G64-$G65)/2))))&gt;0,(CF63*((CE65-(($G64-$G65)/2))/(CE65+(($G64-$G65)/2)))),0))</f>
        <v>1.8343197034807222E-2</v>
      </c>
      <c r="CG65" s="15">
        <f t="shared" si="33"/>
        <v>0</v>
      </c>
      <c r="CH65" s="15">
        <f t="shared" si="34"/>
        <v>6.4201189621825222E-2</v>
      </c>
      <c r="CI65" s="15">
        <f t="shared" si="35"/>
        <v>-1.52545993666083E-2</v>
      </c>
      <c r="CJ65" s="16">
        <f t="shared" si="241"/>
        <v>0.25384495284749176</v>
      </c>
      <c r="CK65" s="16">
        <f t="shared" si="241"/>
        <v>-5.9623403912230394E-2</v>
      </c>
      <c r="CL65" s="16">
        <f t="shared" si="37"/>
        <v>1.8602215489352631</v>
      </c>
      <c r="CM65" s="3">
        <f t="shared" si="242"/>
        <v>2.134891865905271E-3</v>
      </c>
      <c r="CN65" s="22">
        <f t="shared" si="39"/>
        <v>-49.558109125237884</v>
      </c>
      <c r="CO65" s="3">
        <f t="shared" si="40"/>
        <v>-62.975000000000001</v>
      </c>
      <c r="CP65" s="3">
        <f t="shared" si="41"/>
        <v>-76.391000000000005</v>
      </c>
      <c r="CQ65" s="1">
        <f t="shared" si="42"/>
        <v>62.975000000000001</v>
      </c>
      <c r="CR65" s="1">
        <f t="shared" si="43"/>
        <v>57.024999999999999</v>
      </c>
      <c r="CS65" s="1">
        <f t="shared" si="44"/>
        <v>1.4888585106490053</v>
      </c>
      <c r="CT65" s="1">
        <f t="shared" si="140"/>
        <v>0</v>
      </c>
      <c r="CU65" s="1">
        <f t="shared" si="141"/>
        <v>0</v>
      </c>
      <c r="CV65" s="3">
        <f t="shared" si="199"/>
        <v>-0.11113571187916213</v>
      </c>
      <c r="CW65" s="1">
        <f t="shared" si="200"/>
        <v>0</v>
      </c>
      <c r="CX65" s="1">
        <f t="shared" si="45"/>
        <v>1.8343197034807222E-2</v>
      </c>
      <c r="CY65" s="1">
        <f t="shared" si="142"/>
        <v>1012.8402379243651</v>
      </c>
      <c r="CZ65" s="1">
        <f t="shared" si="143"/>
        <v>0</v>
      </c>
      <c r="DA65" s="1">
        <f t="shared" si="144"/>
        <v>0</v>
      </c>
      <c r="DB65" s="2">
        <f t="shared" si="145"/>
        <v>130.43478260869566</v>
      </c>
      <c r="DC65" s="1">
        <f t="shared" si="201"/>
        <v>3.907979793272495E-5</v>
      </c>
      <c r="DD65" s="3">
        <f t="shared" si="146"/>
        <v>0</v>
      </c>
      <c r="DE65" s="1">
        <f t="shared" si="147"/>
        <v>-2.3925909175835507</v>
      </c>
      <c r="DF65" s="13">
        <f t="shared" si="202"/>
        <v>469.37799080703155</v>
      </c>
      <c r="DG65" s="13">
        <f t="shared" si="148"/>
        <v>469.37799080703155</v>
      </c>
      <c r="DH65" s="3">
        <f>IF($G64=$G65,IF(DH63+DI64&gt;0,DH63+DI64,0),IF((DH63*((DG65-(($G64-$G65)/2))/(DG65+(($G64-$G65)/2))))&gt;0,(DH63*((DG65-(($G64-$G65)/2))/(DG65+(($G64-$G65)/2)))),0))</f>
        <v>1.7478923007838057E-2</v>
      </c>
      <c r="DI65" s="15">
        <f t="shared" si="46"/>
        <v>0</v>
      </c>
      <c r="DJ65" s="15">
        <f t="shared" si="47"/>
        <v>6.1176230527433158E-2</v>
      </c>
      <c r="DK65" s="15">
        <f t="shared" si="48"/>
        <v>-1.3850966623040886E-2</v>
      </c>
      <c r="DL65" s="16">
        <f t="shared" si="243"/>
        <v>0.24085789740957728</v>
      </c>
      <c r="DM65" s="16">
        <f t="shared" si="243"/>
        <v>-5.3681770359853928E-2</v>
      </c>
      <c r="DN65" s="16">
        <f t="shared" si="50"/>
        <v>1.8531761270497249</v>
      </c>
      <c r="DO65" s="3">
        <f t="shared" si="244"/>
        <v>-8.6427402696916469E-4</v>
      </c>
      <c r="DP65" s="22">
        <f t="shared" si="52"/>
        <v>-52.244971385245641</v>
      </c>
      <c r="DQ65" s="3">
        <f t="shared" si="53"/>
        <v>-65.661000000000001</v>
      </c>
      <c r="DR65" s="3">
        <f t="shared" si="54"/>
        <v>-79.078000000000003</v>
      </c>
      <c r="DS65" s="1">
        <f t="shared" si="55"/>
        <v>65.661000000000001</v>
      </c>
      <c r="DT65" s="1">
        <f t="shared" si="56"/>
        <v>54.338999999999999</v>
      </c>
      <c r="DU65" s="1">
        <f t="shared" si="57"/>
        <v>1.5153552113308175</v>
      </c>
      <c r="DV65" s="1">
        <f t="shared" si="150"/>
        <v>0</v>
      </c>
      <c r="DW65" s="1">
        <f t="shared" si="151"/>
        <v>0</v>
      </c>
      <c r="DX65" s="3">
        <f t="shared" si="203"/>
        <v>-0.11626099583845677</v>
      </c>
      <c r="DY65" s="1">
        <f t="shared" si="204"/>
        <v>0</v>
      </c>
      <c r="DZ65" s="1">
        <f t="shared" si="58"/>
        <v>1.7478923007838057E-2</v>
      </c>
      <c r="EA65" s="1">
        <f t="shared" si="152"/>
        <v>1012.2352461054867</v>
      </c>
      <c r="EB65" s="1">
        <f t="shared" si="153"/>
        <v>0</v>
      </c>
      <c r="EC65" s="1">
        <f t="shared" si="154"/>
        <v>0</v>
      </c>
      <c r="ED65" s="2">
        <f t="shared" si="155"/>
        <v>130.43478260869566</v>
      </c>
      <c r="EE65" s="1">
        <f t="shared" si="205"/>
        <v>3.6564891531638137E-5</v>
      </c>
      <c r="EF65" s="3">
        <f t="shared" si="156"/>
        <v>0</v>
      </c>
      <c r="EG65" s="1">
        <f t="shared" si="157"/>
        <v>-2.2798595227614857</v>
      </c>
      <c r="EH65" s="13">
        <f t="shared" si="206"/>
        <v>478.0247465718378</v>
      </c>
      <c r="EI65" s="13">
        <f t="shared" si="158"/>
        <v>478.0247465718378</v>
      </c>
      <c r="EJ65" s="3">
        <f>IF($G64=$G65,IF(EJ63+EK64&gt;0,EJ63+EK64,0),IF((EJ63*((EI65-(($G64-$G65)/2))/(EI65+(($G64-$G65)/2))))&gt;0,(EJ63*((EI65-(($G64-$G65)/2))/(EI65+(($G64-$G65)/2)))),0))</f>
        <v>1.800483106618803E-2</v>
      </c>
      <c r="EK65" s="15">
        <f t="shared" si="59"/>
        <v>0</v>
      </c>
      <c r="EL65" s="15">
        <f t="shared" si="60"/>
        <v>6.301690873165805E-2</v>
      </c>
      <c r="EM65" s="15">
        <f t="shared" si="61"/>
        <v>-1.469700512988203E-2</v>
      </c>
      <c r="EN65" s="16">
        <f t="shared" si="245"/>
        <v>0.2487485497638757</v>
      </c>
      <c r="EO65" s="16">
        <f t="shared" si="245"/>
        <v>-5.7254408823361906E-2</v>
      </c>
      <c r="EP65" s="16">
        <f t="shared" si="63"/>
        <v>1.8574941409405155</v>
      </c>
      <c r="EQ65" s="3">
        <f t="shared" si="246"/>
        <v>5.259080583499727E-4</v>
      </c>
      <c r="ER65" s="22">
        <f t="shared" si="65"/>
        <v>-50.610024053587701</v>
      </c>
      <c r="ES65" s="3">
        <f t="shared" si="66"/>
        <v>-64.025999999999996</v>
      </c>
      <c r="ET65" s="3">
        <f t="shared" si="67"/>
        <v>-77.442999999999998</v>
      </c>
      <c r="EU65" s="1">
        <f t="shared" si="68"/>
        <v>64.025999999999996</v>
      </c>
      <c r="EV65" s="1">
        <f t="shared" si="69"/>
        <v>55.974000000000004</v>
      </c>
      <c r="EW65" s="1">
        <f t="shared" si="70"/>
        <v>1.4993950644485583</v>
      </c>
      <c r="EX65" s="1">
        <f t="shared" si="160"/>
        <v>0</v>
      </c>
      <c r="EY65" s="1">
        <f t="shared" si="161"/>
        <v>0</v>
      </c>
      <c r="EZ65" s="3">
        <f t="shared" si="207"/>
        <v>-0.11558593899472082</v>
      </c>
      <c r="FA65" s="1">
        <f t="shared" si="208"/>
        <v>0</v>
      </c>
      <c r="FB65" s="1">
        <f t="shared" si="71"/>
        <v>1.800483106618803E-2</v>
      </c>
      <c r="FC65" s="1">
        <f t="shared" si="162"/>
        <v>1012.6033817463316</v>
      </c>
      <c r="FD65" s="1">
        <f t="shared" si="163"/>
        <v>0</v>
      </c>
      <c r="FE65" s="1">
        <f t="shared" si="164"/>
        <v>0</v>
      </c>
      <c r="FF65" s="2">
        <f t="shared" si="165"/>
        <v>130.43478260869566</v>
      </c>
      <c r="FG65" s="1">
        <f t="shared" si="209"/>
        <v>3.7196137194338288E-5</v>
      </c>
      <c r="FH65" s="3">
        <f t="shared" si="166"/>
        <v>0</v>
      </c>
      <c r="FI65" s="1">
        <f t="shared" si="167"/>
        <v>-2.3484562260245259</v>
      </c>
      <c r="FJ65" s="13">
        <f t="shared" si="210"/>
        <v>484.05109842773106</v>
      </c>
      <c r="FK65" s="13">
        <f t="shared" si="168"/>
        <v>484.05109842773106</v>
      </c>
      <c r="FL65" s="3">
        <f>IF($G64=$G65,IF(FL63+FM64&gt;0,FL63+FM64,0),IF((FL63*((FK65-(($G64-$G65)/2))/(FK65+(($G64-$G65)/2))))&gt;0,(FL63*((FK65-(($G64-$G65)/2))/(FK65+(($G64-$G65)/2)))),0))</f>
        <v>1.7731823612567088E-2</v>
      </c>
      <c r="FM65" s="15">
        <f t="shared" si="72"/>
        <v>0</v>
      </c>
      <c r="FN65" s="15">
        <f t="shared" si="73"/>
        <v>6.206138264398476E-2</v>
      </c>
      <c r="FO65" s="15">
        <f t="shared" si="74"/>
        <v>-1.4254682515481478E-2</v>
      </c>
      <c r="FP65" s="16">
        <f t="shared" si="247"/>
        <v>0.24470296609802561</v>
      </c>
      <c r="FQ65" s="16">
        <f t="shared" si="247"/>
        <v>-5.5408057754814333E-2</v>
      </c>
      <c r="FR65" s="16">
        <f t="shared" si="76"/>
        <v>1.8552949083432129</v>
      </c>
      <c r="FS65" s="3">
        <f t="shared" si="248"/>
        <v>-2.7300745362094161E-4</v>
      </c>
      <c r="FT65" s="22">
        <f t="shared" si="78"/>
        <v>-51.458751888678712</v>
      </c>
      <c r="FU65" s="3">
        <f t="shared" si="79"/>
        <v>-64.875</v>
      </c>
      <c r="FV65" s="3">
        <f t="shared" si="80"/>
        <v>-78.292000000000002</v>
      </c>
      <c r="FW65" s="1">
        <f t="shared" si="81"/>
        <v>64.875</v>
      </c>
      <c r="FX65" s="1">
        <f t="shared" si="82"/>
        <v>55.125</v>
      </c>
      <c r="FY65" s="1">
        <f t="shared" si="83"/>
        <v>1.5077726981474868</v>
      </c>
      <c r="FZ65" s="1">
        <f t="shared" si="170"/>
        <v>0</v>
      </c>
      <c r="GA65" s="1">
        <f t="shared" si="171"/>
        <v>0</v>
      </c>
      <c r="GB65" s="3">
        <f t="shared" si="211"/>
        <v>-0.11800562929983684</v>
      </c>
      <c r="GC65" s="1">
        <f t="shared" si="212"/>
        <v>0</v>
      </c>
      <c r="GD65" s="1">
        <f t="shared" si="84"/>
        <v>1.7731823612567088E-2</v>
      </c>
      <c r="GE65" s="1">
        <f t="shared" si="172"/>
        <v>1012.4122765287971</v>
      </c>
      <c r="GF65" s="1">
        <f t="shared" si="173"/>
        <v>0</v>
      </c>
      <c r="GG65" s="1">
        <f t="shared" si="174"/>
        <v>0</v>
      </c>
      <c r="GH65" s="2">
        <f t="shared" si="175"/>
        <v>130.43478260869566</v>
      </c>
      <c r="GI65" s="1">
        <f t="shared" si="213"/>
        <v>3.6521505343690977E-5</v>
      </c>
      <c r="GJ65" s="3">
        <f t="shared" si="176"/>
        <v>0</v>
      </c>
      <c r="GK65" s="1">
        <f t="shared" si="177"/>
        <v>-2.3128465581609245</v>
      </c>
      <c r="GL65" s="13">
        <f t="shared" si="214"/>
        <v>485.5173259070009</v>
      </c>
      <c r="GM65" s="13">
        <f t="shared" si="178"/>
        <v>485.5173259070009</v>
      </c>
      <c r="GN65" s="3">
        <f>IF($G64=$G65,IF(GN63+GO64&gt;0,GN63+GO64,0),IF((GN63*((GM65-(($G64-$G65)/2))/(GM65+(($G64-$G65)/2))))&gt;0,(GN63*((GM65-(($G64-$G65)/2))/(GM65+(($G64-$G65)/2)))),0))</f>
        <v>1.7891249529280326E-2</v>
      </c>
      <c r="GO65" s="15">
        <f t="shared" si="85"/>
        <v>0</v>
      </c>
      <c r="GP65" s="15">
        <f t="shared" si="86"/>
        <v>6.2619373352481092E-2</v>
      </c>
      <c r="GQ65" s="15">
        <f t="shared" si="87"/>
        <v>-1.4512161062388684E-2</v>
      </c>
      <c r="GR65" s="16">
        <f t="shared" si="249"/>
        <v>0.2469923783832359</v>
      </c>
      <c r="GS65" s="16">
        <f t="shared" si="249"/>
        <v>-5.6449398857564129E-2</v>
      </c>
      <c r="GT65" s="16">
        <f t="shared" si="89"/>
        <v>1.8565429795256736</v>
      </c>
      <c r="GU65" s="3">
        <f t="shared" si="250"/>
        <v>1.594259167132378E-4</v>
      </c>
      <c r="GV65" s="22">
        <f t="shared" si="91"/>
        <v>-50.963127277134966</v>
      </c>
      <c r="GW65" s="3">
        <f t="shared" si="92"/>
        <v>-64.38</v>
      </c>
      <c r="GX65" s="3">
        <f t="shared" si="93"/>
        <v>-77.796000000000006</v>
      </c>
      <c r="GY65" s="1">
        <f t="shared" si="94"/>
        <v>64.38</v>
      </c>
      <c r="GZ65" s="1">
        <f t="shared" si="95"/>
        <v>55.620000000000005</v>
      </c>
      <c r="HA65" s="1">
        <f t="shared" si="96"/>
        <v>1.5028487397943162</v>
      </c>
      <c r="HB65" s="1">
        <f t="shared" si="180"/>
        <v>0</v>
      </c>
      <c r="HC65" s="1">
        <f t="shared" si="181"/>
        <v>0</v>
      </c>
      <c r="HD65" s="3">
        <f t="shared" si="215"/>
        <v>-0.11875300419011303</v>
      </c>
      <c r="HE65" s="1">
        <f t="shared" si="216"/>
        <v>0</v>
      </c>
      <c r="HF65" s="1">
        <f t="shared" si="97"/>
        <v>1.7891249529280326E-2</v>
      </c>
      <c r="HG65" s="1">
        <f t="shared" si="182"/>
        <v>1012.5238746704963</v>
      </c>
      <c r="HH65" s="1">
        <f t="shared" si="183"/>
        <v>0</v>
      </c>
      <c r="HI65" s="1">
        <f t="shared" si="184"/>
        <v>0</v>
      </c>
      <c r="HJ65" s="2">
        <f t="shared" si="185"/>
        <v>130.43478260869566</v>
      </c>
      <c r="HK65" s="1">
        <f t="shared" si="217"/>
        <v>3.6730086385955432E-5</v>
      </c>
      <c r="HL65" s="3">
        <f t="shared" si="186"/>
        <v>0</v>
      </c>
      <c r="HM65" s="1">
        <f t="shared" si="187"/>
        <v>-2.3336412429496076</v>
      </c>
      <c r="HN65" s="13">
        <f t="shared" si="218"/>
        <v>487.10066568537786</v>
      </c>
      <c r="HO65" s="13">
        <f t="shared" si="188"/>
        <v>487.10066568537786</v>
      </c>
      <c r="HP65" s="3">
        <f>IF($G64=$G65,IF(HP63+HQ64&gt;0,HP63+HQ64,0),IF((HP63*((HO65-(($G64-$G65)/2))/(HO65+(($G64-$G65)/2))))&gt;0,(HP63*((HO65-(($G64-$G65)/2))/(HO65+(($G64-$G65)/2)))),0))</f>
        <v>1.8697674721798566E-2</v>
      </c>
      <c r="HQ65" s="15">
        <f t="shared" si="98"/>
        <v>0</v>
      </c>
      <c r="HR65" s="15">
        <f t="shared" si="99"/>
        <v>6.5441861526294942E-2</v>
      </c>
      <c r="HS65" s="15">
        <f t="shared" si="100"/>
        <v>-1.5849878756575737E-2</v>
      </c>
      <c r="HT65" s="16">
        <f t="shared" si="251"/>
        <v>0.25909887976797985</v>
      </c>
      <c r="HU65" s="16">
        <f t="shared" si="251"/>
        <v>-6.2116080569929073E-2</v>
      </c>
      <c r="HV65" s="16">
        <f t="shared" si="102"/>
        <v>1.8629827991980525</v>
      </c>
      <c r="HW65" s="3">
        <f t="shared" si="252"/>
        <v>8.0642519251824044E-4</v>
      </c>
      <c r="HX65" s="3"/>
      <c r="HY65" s="3"/>
      <c r="HZ65" s="3"/>
      <c r="IA65" s="3"/>
      <c r="IB65" s="3"/>
      <c r="IC65" s="3"/>
      <c r="ID65" s="1"/>
      <c r="IE65" s="17">
        <v>310</v>
      </c>
      <c r="IF65" s="20">
        <v>1.9141953466521734E-2</v>
      </c>
      <c r="IG65" s="17">
        <v>342.06854476316255</v>
      </c>
      <c r="IH65" s="21">
        <v>1.7746934913043484</v>
      </c>
    </row>
    <row r="66" spans="1:242" s="4" customFormat="1">
      <c r="A66" s="10">
        <v>44</v>
      </c>
      <c r="B66" s="10">
        <f t="shared" si="226"/>
        <v>120</v>
      </c>
      <c r="C66" s="10">
        <v>0</v>
      </c>
      <c r="D66" s="10">
        <v>-120</v>
      </c>
      <c r="E66" s="9">
        <f t="shared" si="253"/>
        <v>0</v>
      </c>
      <c r="F66" s="9">
        <f t="shared" si="254"/>
        <v>0</v>
      </c>
      <c r="G66" s="10">
        <v>285</v>
      </c>
      <c r="H66" s="10">
        <f t="shared" si="268"/>
        <v>1.6735000000000018</v>
      </c>
      <c r="I66" s="12">
        <f t="shared" si="227"/>
        <v>-79.854105264654038</v>
      </c>
      <c r="J66" s="14">
        <f t="shared" si="228"/>
        <v>93.270513129652784</v>
      </c>
      <c r="K66" s="14">
        <f t="shared" si="229"/>
        <v>6.7294868703472162</v>
      </c>
      <c r="L66" s="1">
        <f t="shared" si="230"/>
        <v>1.3432267684643902</v>
      </c>
      <c r="M66" s="1">
        <f t="shared" si="231"/>
        <v>-0.4387791213702934</v>
      </c>
      <c r="N66" s="1">
        <f t="shared" si="255"/>
        <v>0.22211693080606221</v>
      </c>
      <c r="O66" s="1">
        <f t="shared" si="256"/>
        <v>6.1131144883997915E-2</v>
      </c>
      <c r="P66" s="1">
        <f t="shared" si="257"/>
        <v>9.6076158530176425E-3</v>
      </c>
      <c r="Q66" s="1">
        <f t="shared" si="267"/>
        <v>4.6501988705887766E-2</v>
      </c>
      <c r="R66" s="3">
        <f t="shared" si="232"/>
        <v>1.2913596139869619E-2</v>
      </c>
      <c r="S66" s="3">
        <f t="shared" si="258"/>
        <v>1009.0730388579576</v>
      </c>
      <c r="T66" s="3">
        <f t="shared" si="259"/>
        <v>62.78290841876354</v>
      </c>
      <c r="U66" s="3">
        <f t="shared" si="260"/>
        <v>222.11693080606221</v>
      </c>
      <c r="V66" s="1">
        <f t="shared" si="261"/>
        <v>150</v>
      </c>
      <c r="W66" s="1">
        <f t="shared" si="262"/>
        <v>1.9155177170800466E-5</v>
      </c>
      <c r="X66" s="3">
        <f t="shared" si="263"/>
        <v>0.16669160174628309</v>
      </c>
      <c r="Y66" s="3">
        <f t="shared" si="264"/>
        <v>-1.1304629442780114</v>
      </c>
      <c r="Z66" s="13">
        <f t="shared" si="265"/>
        <v>393.44035094639327</v>
      </c>
      <c r="AA66" s="13">
        <f t="shared" si="266"/>
        <v>393.44035094639327</v>
      </c>
      <c r="AB66" s="3">
        <f t="shared" ref="AB66:AB81" si="269">IF($G65=$G66,IF(AB65+AC65&gt;0,AB65+AC65,0),IF((AB65*((AA66-(($G65-$G66)/2))/(AA66+(($G65-$G66)/2))))&gt;0,(AB65*((AA66-(($G65-$G66)/2))/(AA66+(($G65-$G66)/2)))),0))</f>
        <v>2.0126936109421251E-2</v>
      </c>
      <c r="AC66" s="15">
        <f t="shared" si="233"/>
        <v>0</v>
      </c>
      <c r="AD66" s="15">
        <f t="shared" si="234"/>
        <v>0</v>
      </c>
      <c r="AE66" s="15">
        <f t="shared" si="235"/>
        <v>0</v>
      </c>
      <c r="AF66" s="16">
        <f t="shared" si="236"/>
        <v>0.2855356752171343</v>
      </c>
      <c r="AG66" s="16">
        <f t="shared" si="237"/>
        <v>-7.5435611254772286E-2</v>
      </c>
      <c r="AH66" s="16">
        <f t="shared" si="238"/>
        <v>1.8836000639623638</v>
      </c>
      <c r="AI66" s="3"/>
      <c r="AJ66" s="22">
        <f t="shared" si="13"/>
        <v>-44.012806302603593</v>
      </c>
      <c r="AK66" s="3">
        <f t="shared" si="14"/>
        <v>-57.429000000000002</v>
      </c>
      <c r="AL66" s="3">
        <f t="shared" si="15"/>
        <v>-70.846000000000004</v>
      </c>
      <c r="AM66" s="1">
        <f t="shared" si="16"/>
        <v>57.429000000000002</v>
      </c>
      <c r="AN66" s="1">
        <f t="shared" si="17"/>
        <v>62.570999999999998</v>
      </c>
      <c r="AO66" s="1">
        <f t="shared" si="18"/>
        <v>1.4346696756602964</v>
      </c>
      <c r="AP66" s="1">
        <f t="shared" si="120"/>
        <v>0.37782378654077409</v>
      </c>
      <c r="AQ66" s="1">
        <f t="shared" si="121"/>
        <v>2.1897469205494968E-2</v>
      </c>
      <c r="AR66" s="3">
        <f t="shared" si="191"/>
        <v>-0.1176131558354339</v>
      </c>
      <c r="AS66" s="1">
        <f t="shared" si="192"/>
        <v>-0.10423075531548914</v>
      </c>
      <c r="AT66" s="1">
        <f t="shared" si="19"/>
        <v>2.0126936109421251E-2</v>
      </c>
      <c r="AU66" s="1">
        <f t="shared" si="122"/>
        <v>1014.0888552765948</v>
      </c>
      <c r="AV66" s="1">
        <f t="shared" si="123"/>
        <v>-107.04707032411366</v>
      </c>
      <c r="AW66" s="1">
        <f t="shared" si="124"/>
        <v>377.82378654077411</v>
      </c>
      <c r="AX66" s="2">
        <f t="shared" si="125"/>
        <v>125</v>
      </c>
      <c r="AY66" s="1">
        <f t="shared" si="193"/>
        <v>5.0971102005915173E-5</v>
      </c>
      <c r="AZ66" s="3">
        <f t="shared" si="126"/>
        <v>-0.29653713348834954</v>
      </c>
      <c r="BA66" s="1">
        <f t="shared" si="127"/>
        <v>-2.812404147166006</v>
      </c>
      <c r="BB66" s="13">
        <f t="shared" si="194"/>
        <v>441.41155070017948</v>
      </c>
      <c r="BC66" s="13">
        <f t="shared" si="128"/>
        <v>441.41155070017948</v>
      </c>
      <c r="BD66" s="3">
        <f t="shared" ref="BD66:BD81" si="270">IF($G65=$G66,IF(BD65+BE65&gt;0,BD65+BE65,0),IF((BD65*((BC66-(($G65-$G66)/2))/(BC66+(($G65-$G66)/2))))&gt;0,(BD65*((BC66-(($G65-$G66)/2))/(BC66+(($G65-$G66)/2)))),0))</f>
        <v>1.6025742841526861E-2</v>
      </c>
      <c r="BE66" s="15">
        <f t="shared" si="20"/>
        <v>0</v>
      </c>
      <c r="BF66" s="15">
        <f t="shared" si="21"/>
        <v>0</v>
      </c>
      <c r="BG66" s="15">
        <f t="shared" si="22"/>
        <v>0</v>
      </c>
      <c r="BH66" s="16">
        <f t="shared" si="239"/>
        <v>0.22230687203602639</v>
      </c>
      <c r="BI66" s="16">
        <f t="shared" si="239"/>
        <v>-4.5735583243939178E-2</v>
      </c>
      <c r="BJ66" s="16">
        <f t="shared" si="24"/>
        <v>1.8500712887920889</v>
      </c>
      <c r="BK66" s="3">
        <f t="shared" si="240"/>
        <v>-4.1011932678943902E-3</v>
      </c>
      <c r="BL66" s="22">
        <f t="shared" si="26"/>
        <v>-56.76262993336335</v>
      </c>
      <c r="BM66" s="3">
        <f t="shared" si="27"/>
        <v>-70.179000000000002</v>
      </c>
      <c r="BN66" s="3">
        <f t="shared" si="28"/>
        <v>-83.594999999999999</v>
      </c>
      <c r="BO66" s="1">
        <f t="shared" si="29"/>
        <v>70.179000000000002</v>
      </c>
      <c r="BP66" s="1">
        <f t="shared" si="30"/>
        <v>49.820999999999998</v>
      </c>
      <c r="BQ66" s="1">
        <f t="shared" si="31"/>
        <v>1.5652645351631329</v>
      </c>
      <c r="BR66" s="1">
        <f t="shared" si="130"/>
        <v>0.27717220642697882</v>
      </c>
      <c r="BS66" s="1">
        <f t="shared" si="131"/>
        <v>-2.8019827525259559E-2</v>
      </c>
      <c r="BT66" s="3">
        <f t="shared" si="195"/>
        <v>-0.11883051983989809</v>
      </c>
      <c r="BU66" s="1">
        <f t="shared" si="196"/>
        <v>-8.7002444092863299E-2</v>
      </c>
      <c r="BV66" s="1">
        <f t="shared" si="32"/>
        <v>1.6025742841526861E-2</v>
      </c>
      <c r="BW66" s="1">
        <f t="shared" si="132"/>
        <v>1011.2180199890688</v>
      </c>
      <c r="BX66" s="1">
        <f t="shared" si="133"/>
        <v>-89.353250132252469</v>
      </c>
      <c r="BY66" s="1">
        <f t="shared" si="134"/>
        <v>277.17220642697885</v>
      </c>
      <c r="BZ66" s="2">
        <f t="shared" si="135"/>
        <v>125</v>
      </c>
      <c r="CA66" s="1">
        <f t="shared" si="197"/>
        <v>3.6035595109112918E-5</v>
      </c>
      <c r="CB66" s="3">
        <f t="shared" si="136"/>
        <v>-9.9810425068937003E-2</v>
      </c>
      <c r="CC66" s="1">
        <f t="shared" si="137"/>
        <v>-2.1030282802597946</v>
      </c>
      <c r="CD66" s="13">
        <f t="shared" si="198"/>
        <v>466.87799080703223</v>
      </c>
      <c r="CE66" s="13">
        <f t="shared" si="138"/>
        <v>466.87799080703223</v>
      </c>
      <c r="CF66" s="3">
        <f t="shared" ref="CF66:CF81" si="271">IF($G65=$G66,IF(CF65+CG65&gt;0,CF65+CG65,0),IF((CF65*((CE66-(($G65-$G66)/2))/(CE66+(($G65-$G66)/2))))&gt;0,(CF65*((CE66-(($G65-$G66)/2))/(CE66+(($G65-$G66)/2)))),0))</f>
        <v>1.8147798045143597E-2</v>
      </c>
      <c r="CG66" s="15">
        <f t="shared" si="33"/>
        <v>0</v>
      </c>
      <c r="CH66" s="15">
        <f t="shared" si="34"/>
        <v>0</v>
      </c>
      <c r="CI66" s="15">
        <f t="shared" si="35"/>
        <v>0</v>
      </c>
      <c r="CJ66" s="16">
        <f t="shared" si="241"/>
        <v>0.25384495284749176</v>
      </c>
      <c r="CK66" s="16">
        <f t="shared" si="241"/>
        <v>-5.9623403912230394E-2</v>
      </c>
      <c r="CL66" s="16">
        <f t="shared" si="37"/>
        <v>1.8677215489352632</v>
      </c>
      <c r="CM66" s="3">
        <f t="shared" si="242"/>
        <v>2.1220552036167357E-3</v>
      </c>
      <c r="CN66" s="22">
        <f t="shared" si="39"/>
        <v>-50.165567124192158</v>
      </c>
      <c r="CO66" s="3">
        <f t="shared" si="40"/>
        <v>-63.582000000000001</v>
      </c>
      <c r="CP66" s="3">
        <f t="shared" si="41"/>
        <v>-76.998000000000005</v>
      </c>
      <c r="CQ66" s="1">
        <f t="shared" si="42"/>
        <v>63.582000000000001</v>
      </c>
      <c r="CR66" s="1">
        <f t="shared" si="43"/>
        <v>56.417999999999999</v>
      </c>
      <c r="CS66" s="1">
        <f t="shared" si="44"/>
        <v>1.5040732304378781</v>
      </c>
      <c r="CT66" s="1">
        <f t="shared" si="140"/>
        <v>0.30429439577745576</v>
      </c>
      <c r="CU66" s="1">
        <f t="shared" si="141"/>
        <v>-2.5561443736636845E-2</v>
      </c>
      <c r="CV66" s="3">
        <f t="shared" si="199"/>
        <v>-0.11113571187916213</v>
      </c>
      <c r="CW66" s="1">
        <f t="shared" si="200"/>
        <v>-7.5033916352017782E-2</v>
      </c>
      <c r="CX66" s="1">
        <f t="shared" si="45"/>
        <v>1.8147798045143597E-2</v>
      </c>
      <c r="CY66" s="1">
        <f t="shared" si="142"/>
        <v>1012.7034586316006</v>
      </c>
      <c r="CZ66" s="1">
        <f t="shared" si="143"/>
        <v>-77.061332771849308</v>
      </c>
      <c r="DA66" s="1">
        <f t="shared" si="144"/>
        <v>304.29439577745575</v>
      </c>
      <c r="DB66" s="2">
        <f t="shared" si="145"/>
        <v>125</v>
      </c>
      <c r="DC66" s="1">
        <f t="shared" si="201"/>
        <v>3.8629732973428919E-5</v>
      </c>
      <c r="DD66" s="3">
        <f t="shared" si="146"/>
        <v>-2.7699492147993113E-2</v>
      </c>
      <c r="DE66" s="1">
        <f t="shared" si="147"/>
        <v>-2.2961742477909426</v>
      </c>
      <c r="DF66" s="13">
        <f t="shared" si="202"/>
        <v>475.52474657183745</v>
      </c>
      <c r="DG66" s="13">
        <f t="shared" si="148"/>
        <v>475.52474657183745</v>
      </c>
      <c r="DH66" s="3">
        <f t="shared" ref="DH66:DH81" si="272">IF($G65=$G66,IF(DH65+DI65&gt;0,DH65+DI65,0),IF((DH65*((DG66-(($G65-$G66)/2))/(DG66+(($G65-$G66)/2))))&gt;0,(DH65*((DG66-(($G65-$G66)/2))/(DG66+(($G65-$G66)/2)))),0))</f>
        <v>1.7296098550179866E-2</v>
      </c>
      <c r="DI66" s="15">
        <f t="shared" si="46"/>
        <v>0</v>
      </c>
      <c r="DJ66" s="15">
        <f t="shared" si="47"/>
        <v>0</v>
      </c>
      <c r="DK66" s="15">
        <f t="shared" si="48"/>
        <v>0</v>
      </c>
      <c r="DL66" s="16">
        <f t="shared" si="243"/>
        <v>0.24085789740957728</v>
      </c>
      <c r="DM66" s="16">
        <f t="shared" si="243"/>
        <v>-5.3681770359853928E-2</v>
      </c>
      <c r="DN66" s="16">
        <f t="shared" si="50"/>
        <v>1.860676127049725</v>
      </c>
      <c r="DO66" s="3">
        <f t="shared" si="244"/>
        <v>-8.5169949496373062E-4</v>
      </c>
      <c r="DP66" s="22">
        <f t="shared" si="52"/>
        <v>-52.813337574856611</v>
      </c>
      <c r="DQ66" s="3">
        <f t="shared" si="53"/>
        <v>-66.23</v>
      </c>
      <c r="DR66" s="3">
        <f t="shared" si="54"/>
        <v>-79.646000000000001</v>
      </c>
      <c r="DS66" s="1">
        <f t="shared" si="55"/>
        <v>66.23</v>
      </c>
      <c r="DT66" s="1">
        <f t="shared" si="56"/>
        <v>53.769999999999996</v>
      </c>
      <c r="DU66" s="1">
        <f t="shared" si="57"/>
        <v>1.5297345331045102</v>
      </c>
      <c r="DV66" s="1">
        <f t="shared" si="150"/>
        <v>0.28758643547385443</v>
      </c>
      <c r="DW66" s="1">
        <f t="shared" si="151"/>
        <v>-2.4323268003935011E-2</v>
      </c>
      <c r="DX66" s="3">
        <f t="shared" si="203"/>
        <v>-0.11626099583845677</v>
      </c>
      <c r="DY66" s="1">
        <f t="shared" si="204"/>
        <v>-7.3282137609494272E-2</v>
      </c>
      <c r="DZ66" s="1">
        <f t="shared" si="58"/>
        <v>1.7296098550179866E-2</v>
      </c>
      <c r="EA66" s="1">
        <f t="shared" si="152"/>
        <v>1012.1072689851259</v>
      </c>
      <c r="EB66" s="1">
        <f t="shared" si="153"/>
        <v>-75.262220967702802</v>
      </c>
      <c r="EC66" s="1">
        <f t="shared" si="154"/>
        <v>287.58643547385441</v>
      </c>
      <c r="ED66" s="2">
        <f t="shared" si="155"/>
        <v>125</v>
      </c>
      <c r="EE66" s="1">
        <f t="shared" si="205"/>
        <v>3.6155741905226356E-5</v>
      </c>
      <c r="EF66" s="3">
        <f t="shared" si="156"/>
        <v>-1.4342334843933742E-2</v>
      </c>
      <c r="EG66" s="1">
        <f t="shared" si="157"/>
        <v>-2.1763546536164169</v>
      </c>
      <c r="EH66" s="13">
        <f t="shared" si="206"/>
        <v>481.55109842773209</v>
      </c>
      <c r="EI66" s="13">
        <f t="shared" si="158"/>
        <v>481.55109842773209</v>
      </c>
      <c r="EJ66" s="3">
        <f t="shared" ref="EJ66:EJ81" si="273">IF($G65=$G66,IF(EJ65+EK65&gt;0,EJ65+EK65,0),IF((EJ65*((EI66-(($G65-$G66)/2))/(EI66+(($G65-$G66)/2))))&gt;0,(EJ65*((EI66-(($G65-$G66)/2))/(EI66+(($G65-$G66)/2)))),0))</f>
        <v>1.7818850380216338E-2</v>
      </c>
      <c r="EK66" s="15">
        <f t="shared" si="59"/>
        <v>0</v>
      </c>
      <c r="EL66" s="15">
        <f t="shared" si="60"/>
        <v>0</v>
      </c>
      <c r="EM66" s="15">
        <f t="shared" si="61"/>
        <v>0</v>
      </c>
      <c r="EN66" s="16">
        <f t="shared" si="245"/>
        <v>0.2487485497638757</v>
      </c>
      <c r="EO66" s="16">
        <f t="shared" si="245"/>
        <v>-5.7254408823361906E-2</v>
      </c>
      <c r="EP66" s="16">
        <f t="shared" si="63"/>
        <v>1.8649941409405155</v>
      </c>
      <c r="EQ66" s="3">
        <f t="shared" si="246"/>
        <v>5.2275183003647197E-4</v>
      </c>
      <c r="ER66" s="22">
        <f t="shared" si="65"/>
        <v>-51.188202351945286</v>
      </c>
      <c r="ES66" s="3">
        <f t="shared" si="66"/>
        <v>-64.605000000000004</v>
      </c>
      <c r="ET66" s="3">
        <f t="shared" si="67"/>
        <v>-78.021000000000001</v>
      </c>
      <c r="EU66" s="1">
        <f t="shared" si="68"/>
        <v>64.605000000000004</v>
      </c>
      <c r="EV66" s="1">
        <f t="shared" si="69"/>
        <v>55.394999999999996</v>
      </c>
      <c r="EW66" s="1">
        <f t="shared" si="70"/>
        <v>1.5141057146500199</v>
      </c>
      <c r="EX66" s="1">
        <f t="shared" si="160"/>
        <v>0.29421300402923123</v>
      </c>
      <c r="EY66" s="1">
        <f t="shared" si="161"/>
        <v>-2.4020559632748635E-2</v>
      </c>
      <c r="EZ66" s="3">
        <f t="shared" si="207"/>
        <v>-0.11558593899472082</v>
      </c>
      <c r="FA66" s="1">
        <f t="shared" si="208"/>
        <v>-7.0443069727371521E-2</v>
      </c>
      <c r="FB66" s="1">
        <f t="shared" si="71"/>
        <v>1.7818850380216338E-2</v>
      </c>
      <c r="FC66" s="1">
        <f t="shared" si="162"/>
        <v>1012.4731952661514</v>
      </c>
      <c r="FD66" s="1">
        <f t="shared" si="163"/>
        <v>-72.3464414714051</v>
      </c>
      <c r="FE66" s="1">
        <f t="shared" si="164"/>
        <v>294.21300402923123</v>
      </c>
      <c r="FF66" s="2">
        <f t="shared" si="165"/>
        <v>125</v>
      </c>
      <c r="FG66" s="1">
        <f t="shared" si="209"/>
        <v>3.6755638321969016E-5</v>
      </c>
      <c r="FH66" s="3">
        <f t="shared" si="166"/>
        <v>8.1550307417363396E-3</v>
      </c>
      <c r="FI66" s="1">
        <f t="shared" si="167"/>
        <v>-2.2192012667853063</v>
      </c>
      <c r="FJ66" s="13">
        <f t="shared" si="210"/>
        <v>483.0173259070034</v>
      </c>
      <c r="FK66" s="13">
        <f t="shared" si="168"/>
        <v>483.0173259070034</v>
      </c>
      <c r="FL66" s="3">
        <f t="shared" ref="FL66:FL81" si="274">IF($G65=$G66,IF(FL65+FM65&gt;0,FL65+FM65,0),IF((FL65*((FK66-(($G65-$G66)/2))/(FK66+(($G65-$G66)/2))))&gt;0,(FL65*((FK66-(($G65-$G66)/2))/(FK66+(($G65-$G66)/2)))),0))</f>
        <v>1.7549216085848633E-2</v>
      </c>
      <c r="FM66" s="15">
        <f t="shared" si="72"/>
        <v>0</v>
      </c>
      <c r="FN66" s="15">
        <f t="shared" si="73"/>
        <v>0</v>
      </c>
      <c r="FO66" s="15">
        <f t="shared" si="74"/>
        <v>0</v>
      </c>
      <c r="FP66" s="16">
        <f t="shared" si="247"/>
        <v>0.24470296609802561</v>
      </c>
      <c r="FQ66" s="16">
        <f t="shared" si="247"/>
        <v>-5.5408057754814333E-2</v>
      </c>
      <c r="FR66" s="16">
        <f t="shared" si="76"/>
        <v>1.8627949083432129</v>
      </c>
      <c r="FS66" s="3">
        <f t="shared" si="248"/>
        <v>-2.6963429436770506E-4</v>
      </c>
      <c r="FT66" s="22">
        <f t="shared" si="78"/>
        <v>-52.026443681585825</v>
      </c>
      <c r="FU66" s="3">
        <f t="shared" si="79"/>
        <v>-65.442999999999998</v>
      </c>
      <c r="FV66" s="3">
        <f t="shared" si="80"/>
        <v>-78.858999999999995</v>
      </c>
      <c r="FW66" s="1">
        <f t="shared" si="81"/>
        <v>65.442999999999998</v>
      </c>
      <c r="FX66" s="1">
        <f t="shared" si="82"/>
        <v>54.557000000000002</v>
      </c>
      <c r="FY66" s="1">
        <f t="shared" si="83"/>
        <v>1.5222405116783282</v>
      </c>
      <c r="FZ66" s="1">
        <f t="shared" si="170"/>
        <v>0.28935627061682734</v>
      </c>
      <c r="GA66" s="1">
        <f t="shared" si="171"/>
        <v>-2.3709274379527516E-2</v>
      </c>
      <c r="GB66" s="3">
        <f t="shared" si="211"/>
        <v>-0.11800562929983684</v>
      </c>
      <c r="GC66" s="1">
        <f t="shared" si="212"/>
        <v>-7.0252775700608588E-2</v>
      </c>
      <c r="GD66" s="1">
        <f t="shared" si="84"/>
        <v>1.7549216085848633E-2</v>
      </c>
      <c r="GE66" s="1">
        <f t="shared" si="172"/>
        <v>1012.2844512600941</v>
      </c>
      <c r="GF66" s="1">
        <f t="shared" si="173"/>
        <v>-72.151005700039036</v>
      </c>
      <c r="GG66" s="1">
        <f t="shared" si="174"/>
        <v>289.35627061682732</v>
      </c>
      <c r="GH66" s="2">
        <f t="shared" si="175"/>
        <v>125</v>
      </c>
      <c r="GI66" s="1">
        <f t="shared" si="213"/>
        <v>3.6068939963288663E-5</v>
      </c>
      <c r="GJ66" s="3">
        <f t="shared" si="176"/>
        <v>8.7729711341292208E-3</v>
      </c>
      <c r="GK66" s="1">
        <f t="shared" si="177"/>
        <v>-2.1848790395969502</v>
      </c>
      <c r="GL66" s="13">
        <f t="shared" si="214"/>
        <v>484.60066568537746</v>
      </c>
      <c r="GM66" s="13">
        <f t="shared" si="178"/>
        <v>484.60066568537746</v>
      </c>
      <c r="GN66" s="3">
        <f t="shared" ref="GN66:GN81" si="275">IF($G65=$G66,IF(GN65+GO65&gt;0,GN65+GO65,0),IF((GN65*((GM66-(($G65-$G66)/2))/(GM66+(($G65-$G66)/2))))&gt;0,(GN65*((GM66-(($G65-$G66)/2))/(GM66+(($G65-$G66)/2)))),0))</f>
        <v>1.7707599097350549E-2</v>
      </c>
      <c r="GO66" s="15">
        <f t="shared" si="85"/>
        <v>0</v>
      </c>
      <c r="GP66" s="15">
        <f t="shared" si="86"/>
        <v>0</v>
      </c>
      <c r="GQ66" s="15">
        <f t="shared" si="87"/>
        <v>0</v>
      </c>
      <c r="GR66" s="16">
        <f t="shared" si="249"/>
        <v>0.2469923783832359</v>
      </c>
      <c r="GS66" s="16">
        <f t="shared" si="249"/>
        <v>-5.6449398857564129E-2</v>
      </c>
      <c r="GT66" s="16">
        <f t="shared" si="89"/>
        <v>1.8640429795256737</v>
      </c>
      <c r="GU66" s="3">
        <f t="shared" si="250"/>
        <v>1.5838301150191553E-4</v>
      </c>
      <c r="GV66" s="22">
        <f t="shared" si="91"/>
        <v>-51.534061262408876</v>
      </c>
      <c r="GW66" s="3">
        <f t="shared" si="92"/>
        <v>-64.95</v>
      </c>
      <c r="GX66" s="3">
        <f t="shared" si="93"/>
        <v>-78.367000000000004</v>
      </c>
      <c r="GY66" s="1">
        <f t="shared" si="94"/>
        <v>64.95</v>
      </c>
      <c r="GZ66" s="1">
        <f t="shared" si="95"/>
        <v>55.05</v>
      </c>
      <c r="HA66" s="1">
        <f t="shared" si="96"/>
        <v>1.517427466878468</v>
      </c>
      <c r="HB66" s="1">
        <f t="shared" si="180"/>
        <v>0.29157454168303509</v>
      </c>
      <c r="HC66" s="1">
        <f t="shared" si="181"/>
        <v>-2.3647498897708397E-2</v>
      </c>
      <c r="HD66" s="3">
        <f t="shared" si="215"/>
        <v>-0.11875300419011303</v>
      </c>
      <c r="HE66" s="1">
        <f t="shared" si="216"/>
        <v>-6.9648815301438516E-2</v>
      </c>
      <c r="HF66" s="1">
        <f t="shared" si="97"/>
        <v>1.7707599097350549E-2</v>
      </c>
      <c r="HG66" s="1">
        <f t="shared" si="182"/>
        <v>1012.3953193681455</v>
      </c>
      <c r="HH66" s="1">
        <f t="shared" si="183"/>
        <v>-71.530726290883379</v>
      </c>
      <c r="HI66" s="1">
        <f t="shared" si="184"/>
        <v>291.57454168303508</v>
      </c>
      <c r="HJ66" s="2">
        <f t="shared" si="185"/>
        <v>125</v>
      </c>
      <c r="HK66" s="1">
        <f t="shared" si="217"/>
        <v>3.6341604278218585E-5</v>
      </c>
      <c r="HL66" s="3">
        <f t="shared" si="186"/>
        <v>1.390764070038486E-2</v>
      </c>
      <c r="HM66" s="1">
        <f t="shared" si="187"/>
        <v>-2.1995422464684338</v>
      </c>
      <c r="HN66" s="13">
        <f t="shared" si="218"/>
        <v>484.19265800805249</v>
      </c>
      <c r="HO66" s="13">
        <f t="shared" si="188"/>
        <v>484.19265800805249</v>
      </c>
      <c r="HP66" s="3">
        <f t="shared" ref="HP66:HP81" si="276">IF($G65=$G66,IF(HP65+HQ65&gt;0,HP65+HQ65,0),IF((HP65*((HO66-(($G65-$G66)/2))/(HO66+(($G65-$G66)/2))))&gt;0,(HP65*((HO66-(($G65-$G66)/2))/(HO66+(($G65-$G66)/2)))),0))</f>
        <v>1.8505585582850745E-2</v>
      </c>
      <c r="HQ66" s="15">
        <f t="shared" si="98"/>
        <v>0</v>
      </c>
      <c r="HR66" s="15">
        <f t="shared" si="99"/>
        <v>0</v>
      </c>
      <c r="HS66" s="15">
        <f t="shared" si="100"/>
        <v>0</v>
      </c>
      <c r="HT66" s="16">
        <f t="shared" si="251"/>
        <v>0.25909887976797985</v>
      </c>
      <c r="HU66" s="16">
        <f t="shared" si="251"/>
        <v>-6.2116080569929073E-2</v>
      </c>
      <c r="HV66" s="16">
        <f t="shared" si="102"/>
        <v>1.8704827991980526</v>
      </c>
      <c r="HW66" s="3">
        <f t="shared" si="252"/>
        <v>7.9798648550019613E-4</v>
      </c>
      <c r="HX66" s="3"/>
      <c r="HY66" s="3"/>
      <c r="HZ66" s="3"/>
      <c r="IA66" s="3"/>
      <c r="IB66" s="3"/>
      <c r="IC66" s="3"/>
      <c r="ID66" s="1"/>
      <c r="IE66" s="15">
        <v>315</v>
      </c>
      <c r="IF66" s="3">
        <v>1.8564242531818185E-2</v>
      </c>
      <c r="IG66" s="15">
        <v>320.67741792667249</v>
      </c>
      <c r="IH66" s="4">
        <v>1.7206240840909095</v>
      </c>
    </row>
    <row r="67" spans="1:242">
      <c r="A67" s="10">
        <v>45</v>
      </c>
      <c r="B67" s="10">
        <f t="shared" si="226"/>
        <v>120</v>
      </c>
      <c r="C67" s="10">
        <v>0</v>
      </c>
      <c r="D67" s="10">
        <v>-120</v>
      </c>
      <c r="E67" s="9">
        <f t="shared" si="253"/>
        <v>0</v>
      </c>
      <c r="F67" s="9">
        <f t="shared" si="254"/>
        <v>0</v>
      </c>
      <c r="G67" s="10">
        <v>280</v>
      </c>
      <c r="H67" s="10">
        <f t="shared" si="268"/>
        <v>1.6810000000000018</v>
      </c>
      <c r="I67" s="12">
        <f t="shared" si="227"/>
        <v>-80.15185413259394</v>
      </c>
      <c r="J67" s="14">
        <f t="shared" si="228"/>
        <v>93.568261997592685</v>
      </c>
      <c r="K67" s="14">
        <f t="shared" si="229"/>
        <v>6.4317380024073145</v>
      </c>
      <c r="L67" s="1">
        <f t="shared" si="230"/>
        <v>1.3543126219232449</v>
      </c>
      <c r="M67" s="1">
        <f t="shared" si="231"/>
        <v>-0.43582242106147273</v>
      </c>
      <c r="N67" s="1">
        <f t="shared" si="255"/>
        <v>0.22171706917709422</v>
      </c>
      <c r="O67" s="1">
        <f t="shared" si="256"/>
        <v>6.073180702330009E-2</v>
      </c>
      <c r="P67" s="1">
        <f t="shared" si="257"/>
        <v>9.5769453158044415E-3</v>
      </c>
      <c r="Q67" s="1">
        <f t="shared" si="267"/>
        <v>4.6501988705887766E-2</v>
      </c>
      <c r="R67" s="1">
        <f t="shared" si="232"/>
        <v>1.2817820254015616E-2</v>
      </c>
      <c r="S67" s="1">
        <f t="shared" si="258"/>
        <v>1009.0059957378598</v>
      </c>
      <c r="T67" s="1">
        <f t="shared" si="259"/>
        <v>62.372780449069658</v>
      </c>
      <c r="U67" s="1">
        <f t="shared" si="260"/>
        <v>221.71706917709423</v>
      </c>
      <c r="V67" s="1">
        <f t="shared" si="261"/>
        <v>150</v>
      </c>
      <c r="W67" s="1">
        <f t="shared" si="262"/>
        <v>1.9155177170800121E-5</v>
      </c>
      <c r="X67" s="1">
        <f t="shared" si="263"/>
        <v>0.15843412255982656</v>
      </c>
      <c r="Y67" s="1">
        <f t="shared" si="264"/>
        <v>-1.1273862368516949</v>
      </c>
      <c r="Z67" s="13">
        <f t="shared" si="265"/>
        <v>392.36954994783918</v>
      </c>
      <c r="AA67" s="13">
        <f t="shared" si="266"/>
        <v>392.36954994783918</v>
      </c>
      <c r="AB67" s="3">
        <f t="shared" si="269"/>
        <v>1.9872080599391675E-2</v>
      </c>
      <c r="AC67" s="15">
        <f t="shared" si="233"/>
        <v>0</v>
      </c>
      <c r="AD67" s="15">
        <f t="shared" si="234"/>
        <v>0</v>
      </c>
      <c r="AE67" s="15">
        <f t="shared" si="235"/>
        <v>0</v>
      </c>
      <c r="AF67" s="16">
        <f t="shared" si="236"/>
        <v>0.2855356752171343</v>
      </c>
      <c r="AG67" s="16">
        <f t="shared" si="237"/>
        <v>-7.5435611254772286E-2</v>
      </c>
      <c r="AH67" s="16">
        <f t="shared" si="238"/>
        <v>1.8911000639623639</v>
      </c>
      <c r="AJ67" s="22">
        <f t="shared" si="13"/>
        <v>-44.805103224975326</v>
      </c>
      <c r="AK67" s="3">
        <f t="shared" si="14"/>
        <v>-58.222000000000001</v>
      </c>
      <c r="AL67" s="3">
        <f t="shared" si="15"/>
        <v>-71.638000000000005</v>
      </c>
      <c r="AM67" s="1">
        <f t="shared" si="16"/>
        <v>58.222000000000001</v>
      </c>
      <c r="AN67" s="1">
        <f t="shared" si="17"/>
        <v>61.777999999999999</v>
      </c>
      <c r="AO67" s="1">
        <f t="shared" si="18"/>
        <v>1.453298034736644</v>
      </c>
      <c r="AP67" s="1">
        <f t="shared" si="120"/>
        <v>0.37256718152695267</v>
      </c>
      <c r="AQ67" s="1">
        <f t="shared" si="121"/>
        <v>2.1591047648686919E-2</v>
      </c>
      <c r="AR67" s="3">
        <f t="shared" si="191"/>
        <v>-0.1176131558354339</v>
      </c>
      <c r="AS67" s="1">
        <f t="shared" si="192"/>
        <v>-0.10546725560218724</v>
      </c>
      <c r="AT67" s="1">
        <f t="shared" si="19"/>
        <v>1.9872080599391675E-2</v>
      </c>
      <c r="AU67" s="1">
        <f t="shared" si="122"/>
        <v>1013.9104564195742</v>
      </c>
      <c r="AV67" s="1">
        <f t="shared" si="123"/>
        <v>-108.31698084855834</v>
      </c>
      <c r="AW67" s="1">
        <f t="shared" si="124"/>
        <v>372.56718152695265</v>
      </c>
      <c r="AX67" s="2">
        <f t="shared" si="125"/>
        <v>125</v>
      </c>
      <c r="AY67" s="1">
        <f t="shared" si="193"/>
        <v>5.0466032971928364E-5</v>
      </c>
      <c r="AZ67" s="3">
        <f t="shared" si="126"/>
        <v>-0.3056248345929693</v>
      </c>
      <c r="BA67" s="1">
        <f t="shared" si="127"/>
        <v>-2.7896349095169288</v>
      </c>
      <c r="BB67" s="13">
        <f t="shared" si="194"/>
        <v>442.21980532032831</v>
      </c>
      <c r="BC67" s="13">
        <f t="shared" si="128"/>
        <v>442.21980532032831</v>
      </c>
      <c r="BD67" s="3">
        <f t="shared" si="270"/>
        <v>1.5845564865981297E-2</v>
      </c>
      <c r="BE67" s="15">
        <f t="shared" si="20"/>
        <v>0</v>
      </c>
      <c r="BF67" s="15">
        <f t="shared" si="21"/>
        <v>0</v>
      </c>
      <c r="BG67" s="15">
        <f t="shared" si="22"/>
        <v>0</v>
      </c>
      <c r="BH67" s="16">
        <f t="shared" ref="BH67:BI82" si="277">BH66+BF67</f>
        <v>0.22230687203602639</v>
      </c>
      <c r="BI67" s="16">
        <f t="shared" si="277"/>
        <v>-4.5735583243939178E-2</v>
      </c>
      <c r="BJ67" s="16">
        <f t="shared" si="24"/>
        <v>1.857571288792089</v>
      </c>
      <c r="BK67" s="3">
        <f t="shared" si="240"/>
        <v>-4.0265157334103789E-3</v>
      </c>
      <c r="BL67" s="22">
        <f t="shared" si="26"/>
        <v>-57.32276871744282</v>
      </c>
      <c r="BM67" s="3">
        <f t="shared" si="27"/>
        <v>-70.739000000000004</v>
      </c>
      <c r="BN67" s="3">
        <f t="shared" si="28"/>
        <v>-84.156000000000006</v>
      </c>
      <c r="BO67" s="1">
        <f t="shared" si="29"/>
        <v>70.739000000000004</v>
      </c>
      <c r="BP67" s="1">
        <f t="shared" si="30"/>
        <v>49.260999999999996</v>
      </c>
      <c r="BQ67" s="1">
        <f t="shared" si="31"/>
        <v>1.5789775754510149</v>
      </c>
      <c r="BR67" s="1">
        <f t="shared" si="130"/>
        <v>0.27426080575764011</v>
      </c>
      <c r="BS67" s="1">
        <f t="shared" si="131"/>
        <v>-2.7549675958820154E-2</v>
      </c>
      <c r="BT67" s="3">
        <f t="shared" si="195"/>
        <v>-0.11883051983989809</v>
      </c>
      <c r="BU67" s="1">
        <f t="shared" si="196"/>
        <v>-8.6988700500351387E-2</v>
      </c>
      <c r="BV67" s="1">
        <f t="shared" si="32"/>
        <v>1.5845564865981297E-2</v>
      </c>
      <c r="BW67" s="1">
        <f t="shared" si="132"/>
        <v>1011.0918954061869</v>
      </c>
      <c r="BX67" s="1">
        <f t="shared" si="133"/>
        <v>-89.33913518787088</v>
      </c>
      <c r="BY67" s="1">
        <f t="shared" si="134"/>
        <v>274.26080575764013</v>
      </c>
      <c r="BZ67" s="2">
        <f t="shared" si="135"/>
        <v>125</v>
      </c>
      <c r="CA67" s="1">
        <f t="shared" si="197"/>
        <v>3.5570695074602089E-5</v>
      </c>
      <c r="CB67" s="3">
        <f t="shared" si="136"/>
        <v>-9.7025763946053875E-2</v>
      </c>
      <c r="CC67" s="1">
        <f t="shared" si="137"/>
        <v>-2.0777213721937158</v>
      </c>
      <c r="CD67" s="13">
        <f t="shared" si="198"/>
        <v>467.28833784914917</v>
      </c>
      <c r="CE67" s="13">
        <f t="shared" si="138"/>
        <v>467.28833784914917</v>
      </c>
      <c r="CF67" s="3">
        <f t="shared" si="271"/>
        <v>1.7954649380276452E-2</v>
      </c>
      <c r="CG67" s="15">
        <f t="shared" si="33"/>
        <v>0</v>
      </c>
      <c r="CH67" s="15">
        <f t="shared" si="34"/>
        <v>0</v>
      </c>
      <c r="CI67" s="15">
        <f t="shared" si="35"/>
        <v>0</v>
      </c>
      <c r="CJ67" s="16">
        <f t="shared" ref="CJ67:CK82" si="278">CJ66+CH67</f>
        <v>0.25384495284749176</v>
      </c>
      <c r="CK67" s="16">
        <f t="shared" si="278"/>
        <v>-5.9623403912230394E-2</v>
      </c>
      <c r="CL67" s="16">
        <f t="shared" si="37"/>
        <v>1.8752215489352633</v>
      </c>
      <c r="CM67" s="3">
        <f t="shared" si="242"/>
        <v>2.1090845142951557E-3</v>
      </c>
      <c r="CN67" s="22">
        <f t="shared" si="39"/>
        <v>-50.766029294763591</v>
      </c>
      <c r="CO67" s="3">
        <f t="shared" si="40"/>
        <v>-64.182000000000002</v>
      </c>
      <c r="CP67" s="3">
        <f t="shared" si="41"/>
        <v>-77.599000000000004</v>
      </c>
      <c r="CQ67" s="1">
        <f t="shared" si="42"/>
        <v>64.182000000000002</v>
      </c>
      <c r="CR67" s="1">
        <f t="shared" si="43"/>
        <v>55.817999999999998</v>
      </c>
      <c r="CS67" s="1">
        <f t="shared" si="44"/>
        <v>1.519124101977023</v>
      </c>
      <c r="CT67" s="1">
        <f t="shared" si="140"/>
        <v>0.30101743078289722</v>
      </c>
      <c r="CU67" s="1">
        <f t="shared" si="141"/>
        <v>-2.5155411246337543E-2</v>
      </c>
      <c r="CV67" s="3">
        <f t="shared" si="199"/>
        <v>-0.11113571187916213</v>
      </c>
      <c r="CW67" s="1">
        <f t="shared" si="200"/>
        <v>-7.5356478620013573E-2</v>
      </c>
      <c r="CX67" s="1">
        <f t="shared" si="45"/>
        <v>1.7954649380276452E-2</v>
      </c>
      <c r="CY67" s="1">
        <f t="shared" si="142"/>
        <v>1012.5682545661936</v>
      </c>
      <c r="CZ67" s="1">
        <f t="shared" si="143"/>
        <v>-77.392610672326342</v>
      </c>
      <c r="DA67" s="1">
        <f t="shared" si="144"/>
        <v>301.01743078289724</v>
      </c>
      <c r="DB67" s="2">
        <f t="shared" si="145"/>
        <v>125</v>
      </c>
      <c r="DC67" s="1">
        <f t="shared" si="201"/>
        <v>3.8242418339830277E-5</v>
      </c>
      <c r="DD67" s="3">
        <f t="shared" si="146"/>
        <v>-3.0507809505115516E-2</v>
      </c>
      <c r="DE67" s="1">
        <f t="shared" si="147"/>
        <v>-2.2748389820396722</v>
      </c>
      <c r="DF67" s="13">
        <f t="shared" si="202"/>
        <v>475.87764180078119</v>
      </c>
      <c r="DG67" s="13">
        <f t="shared" si="148"/>
        <v>475.87764180078119</v>
      </c>
      <c r="DH67" s="3">
        <f t="shared" si="272"/>
        <v>1.7115319840653734E-2</v>
      </c>
      <c r="DI67" s="15">
        <f t="shared" si="46"/>
        <v>0</v>
      </c>
      <c r="DJ67" s="15">
        <f t="shared" si="47"/>
        <v>0</v>
      </c>
      <c r="DK67" s="15">
        <f t="shared" si="48"/>
        <v>0</v>
      </c>
      <c r="DL67" s="16">
        <f t="shared" ref="DL67:DM82" si="279">DL66+DJ67</f>
        <v>0.24085789740957728</v>
      </c>
      <c r="DM67" s="16">
        <f t="shared" si="279"/>
        <v>-5.3681770359853928E-2</v>
      </c>
      <c r="DN67" s="16">
        <f t="shared" si="50"/>
        <v>1.868176127049725</v>
      </c>
      <c r="DO67" s="3">
        <f t="shared" si="244"/>
        <v>-8.3932953962271781E-4</v>
      </c>
      <c r="DP67" s="22">
        <f t="shared" si="52"/>
        <v>-53.37534392571505</v>
      </c>
      <c r="DQ67" s="3">
        <f t="shared" si="53"/>
        <v>-66.792000000000002</v>
      </c>
      <c r="DR67" s="3">
        <f t="shared" si="54"/>
        <v>-80.207999999999998</v>
      </c>
      <c r="DS67" s="1">
        <f t="shared" si="55"/>
        <v>66.792000000000002</v>
      </c>
      <c r="DT67" s="1">
        <f t="shared" si="56"/>
        <v>53.207999999999998</v>
      </c>
      <c r="DU67" s="1">
        <f t="shared" si="57"/>
        <v>1.5439678237565395</v>
      </c>
      <c r="DV67" s="1">
        <f t="shared" si="150"/>
        <v>0.28466581304058547</v>
      </c>
      <c r="DW67" s="1">
        <f t="shared" si="151"/>
        <v>-2.3944156419658962E-2</v>
      </c>
      <c r="DX67" s="3">
        <f t="shared" si="203"/>
        <v>-0.11626099583845677</v>
      </c>
      <c r="DY67" s="1">
        <f t="shared" si="204"/>
        <v>-7.3444030211642336E-2</v>
      </c>
      <c r="DZ67" s="1">
        <f t="shared" si="58"/>
        <v>1.7115319840653734E-2</v>
      </c>
      <c r="EA67" s="1">
        <f t="shared" si="152"/>
        <v>1011.9807238884575</v>
      </c>
      <c r="EB67" s="1">
        <f t="shared" si="153"/>
        <v>-75.428487907960914</v>
      </c>
      <c r="EC67" s="1">
        <f t="shared" si="154"/>
        <v>284.66581304058548</v>
      </c>
      <c r="ED67" s="2">
        <f t="shared" si="155"/>
        <v>125</v>
      </c>
      <c r="EE67" s="1">
        <f t="shared" si="205"/>
        <v>3.5741837023925413E-5</v>
      </c>
      <c r="EF67" s="3">
        <f t="shared" si="156"/>
        <v>-1.5336610704018341E-2</v>
      </c>
      <c r="EG67" s="1">
        <f t="shared" si="157"/>
        <v>-2.1547515907857351</v>
      </c>
      <c r="EH67" s="13">
        <f t="shared" si="206"/>
        <v>482.29229837142498</v>
      </c>
      <c r="EI67" s="13">
        <f t="shared" si="158"/>
        <v>482.29229837142498</v>
      </c>
      <c r="EJ67" s="3">
        <f t="shared" si="273"/>
        <v>1.7635072188606493E-2</v>
      </c>
      <c r="EK67" s="15">
        <f t="shared" si="59"/>
        <v>0</v>
      </c>
      <c r="EL67" s="15">
        <f t="shared" si="60"/>
        <v>0</v>
      </c>
      <c r="EM67" s="15">
        <f t="shared" si="61"/>
        <v>0</v>
      </c>
      <c r="EN67" s="16">
        <f t="shared" ref="EN67:EO82" si="280">EN66+EL67</f>
        <v>0.2487485497638757</v>
      </c>
      <c r="EO67" s="16">
        <f t="shared" si="280"/>
        <v>-5.7254408823361906E-2</v>
      </c>
      <c r="EP67" s="16">
        <f t="shared" si="63"/>
        <v>1.8724941409405156</v>
      </c>
      <c r="EQ67" s="3">
        <f t="shared" si="246"/>
        <v>5.1975234795275868E-4</v>
      </c>
      <c r="ER67" s="22">
        <f t="shared" si="65"/>
        <v>-51.759533517571761</v>
      </c>
      <c r="ES67" s="3">
        <f t="shared" si="66"/>
        <v>-65.176000000000002</v>
      </c>
      <c r="ET67" s="3">
        <f t="shared" si="67"/>
        <v>-78.591999999999999</v>
      </c>
      <c r="EU67" s="1">
        <f t="shared" si="68"/>
        <v>65.176000000000002</v>
      </c>
      <c r="EV67" s="1">
        <f t="shared" si="69"/>
        <v>54.823999999999998</v>
      </c>
      <c r="EW67" s="1">
        <f t="shared" si="70"/>
        <v>1.528656269649608</v>
      </c>
      <c r="EX67" s="1">
        <f t="shared" si="160"/>
        <v>0.29101109999176256</v>
      </c>
      <c r="EY67" s="1">
        <f t="shared" si="161"/>
        <v>-2.3631511137465925E-2</v>
      </c>
      <c r="EZ67" s="3">
        <f t="shared" si="207"/>
        <v>-0.11558593899472082</v>
      </c>
      <c r="FA67" s="1">
        <f t="shared" si="208"/>
        <v>-7.0454048184932005E-2</v>
      </c>
      <c r="FB67" s="1">
        <f t="shared" si="71"/>
        <v>1.7635072188606493E-2</v>
      </c>
      <c r="FC67" s="1">
        <f t="shared" si="162"/>
        <v>1012.3445505320245</v>
      </c>
      <c r="FD67" s="1">
        <f t="shared" si="163"/>
        <v>-72.357716566888868</v>
      </c>
      <c r="FE67" s="1">
        <f t="shared" si="164"/>
        <v>291.01109999176253</v>
      </c>
      <c r="FF67" s="2">
        <f t="shared" si="165"/>
        <v>125</v>
      </c>
      <c r="FG67" s="1">
        <f t="shared" si="209"/>
        <v>3.6309360245700276E-5</v>
      </c>
      <c r="FH67" s="3">
        <f t="shared" si="166"/>
        <v>7.4567323977636595E-3</v>
      </c>
      <c r="FI67" s="1">
        <f t="shared" si="167"/>
        <v>-2.196927291178048</v>
      </c>
      <c r="FJ67" s="13">
        <f t="shared" si="210"/>
        <v>484.04648857743643</v>
      </c>
      <c r="FK67" s="13">
        <f t="shared" si="168"/>
        <v>484.04648857743643</v>
      </c>
      <c r="FL67" s="3">
        <f t="shared" si="274"/>
        <v>1.736887138603219E-2</v>
      </c>
      <c r="FM67" s="15">
        <f t="shared" si="72"/>
        <v>0</v>
      </c>
      <c r="FN67" s="15">
        <f t="shared" si="73"/>
        <v>0</v>
      </c>
      <c r="FO67" s="15">
        <f t="shared" si="74"/>
        <v>0</v>
      </c>
      <c r="FP67" s="16">
        <f t="shared" ref="FP67:FQ82" si="281">FP66+FN67</f>
        <v>0.24470296609802561</v>
      </c>
      <c r="FQ67" s="16">
        <f t="shared" si="281"/>
        <v>-5.5408057754814333E-2</v>
      </c>
      <c r="FR67" s="16">
        <f t="shared" si="76"/>
        <v>1.870294908343213</v>
      </c>
      <c r="FS67" s="3">
        <f t="shared" si="248"/>
        <v>-2.6620080257430331E-4</v>
      </c>
      <c r="FT67" s="22">
        <f t="shared" si="78"/>
        <v>-52.587100779460776</v>
      </c>
      <c r="FU67" s="3">
        <f t="shared" si="79"/>
        <v>-66.004000000000005</v>
      </c>
      <c r="FV67" s="3">
        <f t="shared" si="80"/>
        <v>-79.42</v>
      </c>
      <c r="FW67" s="1">
        <f t="shared" si="81"/>
        <v>66.004000000000005</v>
      </c>
      <c r="FX67" s="1">
        <f t="shared" si="82"/>
        <v>53.995999999999995</v>
      </c>
      <c r="FY67" s="1">
        <f t="shared" si="83"/>
        <v>1.5365612173569496</v>
      </c>
      <c r="FZ67" s="1">
        <f t="shared" si="170"/>
        <v>0.28641411357242852</v>
      </c>
      <c r="GA67" s="1">
        <f t="shared" si="171"/>
        <v>-2.3294027189680981E-2</v>
      </c>
      <c r="GB67" s="3">
        <f t="shared" si="211"/>
        <v>-0.11800562929983684</v>
      </c>
      <c r="GC67" s="1">
        <f t="shared" si="212"/>
        <v>-7.0408062921160933E-2</v>
      </c>
      <c r="GD67" s="1">
        <f t="shared" si="84"/>
        <v>1.736887138603219E-2</v>
      </c>
      <c r="GE67" s="1">
        <f t="shared" si="172"/>
        <v>1012.1582099702224</v>
      </c>
      <c r="GF67" s="1">
        <f t="shared" si="173"/>
        <v>-72.310488781290701</v>
      </c>
      <c r="GG67" s="1">
        <f t="shared" si="174"/>
        <v>286.4141135724285</v>
      </c>
      <c r="GH67" s="2">
        <f t="shared" si="175"/>
        <v>125</v>
      </c>
      <c r="GI67" s="1">
        <f t="shared" si="213"/>
        <v>3.5711210098145903E-5</v>
      </c>
      <c r="GJ67" s="3">
        <f t="shared" si="176"/>
        <v>7.2140652466225674E-3</v>
      </c>
      <c r="GK67" s="1">
        <f t="shared" si="177"/>
        <v>-2.1638948580074011</v>
      </c>
      <c r="GL67" s="13">
        <f t="shared" si="214"/>
        <v>484.75419389269007</v>
      </c>
      <c r="GM67" s="13">
        <f t="shared" si="178"/>
        <v>484.75419389269007</v>
      </c>
      <c r="GN67" s="3">
        <f t="shared" si="275"/>
        <v>1.7525891075959456E-2</v>
      </c>
      <c r="GO67" s="15">
        <f t="shared" si="85"/>
        <v>0</v>
      </c>
      <c r="GP67" s="15">
        <f t="shared" si="86"/>
        <v>0</v>
      </c>
      <c r="GQ67" s="15">
        <f t="shared" si="87"/>
        <v>0</v>
      </c>
      <c r="GR67" s="16">
        <f t="shared" ref="GR67:GS82" si="282">GR66+GP67</f>
        <v>0.2469923783832359</v>
      </c>
      <c r="GS67" s="16">
        <f t="shared" si="282"/>
        <v>-5.6449398857564129E-2</v>
      </c>
      <c r="GT67" s="16">
        <f t="shared" si="89"/>
        <v>1.8715429795256737</v>
      </c>
      <c r="GU67" s="3">
        <f t="shared" si="250"/>
        <v>1.5701968992726592E-4</v>
      </c>
      <c r="GV67" s="22">
        <f t="shared" si="91"/>
        <v>-52.098956665697251</v>
      </c>
      <c r="GW67" s="3">
        <f t="shared" si="92"/>
        <v>-65.515000000000001</v>
      </c>
      <c r="GX67" s="3">
        <f t="shared" si="93"/>
        <v>-78.932000000000002</v>
      </c>
      <c r="GY67" s="1">
        <f t="shared" si="94"/>
        <v>65.515000000000001</v>
      </c>
      <c r="GZ67" s="1">
        <f t="shared" si="95"/>
        <v>54.484999999999999</v>
      </c>
      <c r="HA67" s="1">
        <f t="shared" si="96"/>
        <v>1.5318565554098322</v>
      </c>
      <c r="HB67" s="1">
        <f t="shared" si="180"/>
        <v>0.28858177062728529</v>
      </c>
      <c r="HC67" s="1">
        <f t="shared" si="181"/>
        <v>-2.3290986222189461E-2</v>
      </c>
      <c r="HD67" s="3">
        <f t="shared" si="215"/>
        <v>-0.11875300419011303</v>
      </c>
      <c r="HE67" s="1">
        <f t="shared" si="216"/>
        <v>-6.9811137275578444E-2</v>
      </c>
      <c r="HF67" s="1">
        <f t="shared" si="97"/>
        <v>1.7525891075959456E-2</v>
      </c>
      <c r="HG67" s="1">
        <f t="shared" si="182"/>
        <v>1012.2681237531716</v>
      </c>
      <c r="HH67" s="1">
        <f t="shared" si="183"/>
        <v>-71.697434204764576</v>
      </c>
      <c r="HI67" s="1">
        <f t="shared" si="184"/>
        <v>288.58177062728532</v>
      </c>
      <c r="HJ67" s="2">
        <f t="shared" si="185"/>
        <v>125</v>
      </c>
      <c r="HK67" s="1">
        <f t="shared" si="217"/>
        <v>3.5858165186262307E-5</v>
      </c>
      <c r="HL67" s="3">
        <f t="shared" si="186"/>
        <v>1.2057732038109635E-2</v>
      </c>
      <c r="HM67" s="1">
        <f t="shared" si="187"/>
        <v>-2.1786786524568225</v>
      </c>
      <c r="HN67" s="13">
        <f t="shared" si="218"/>
        <v>486.06584104676949</v>
      </c>
      <c r="HO67" s="13">
        <f t="shared" si="188"/>
        <v>486.06584104676949</v>
      </c>
      <c r="HP67" s="3">
        <f t="shared" si="276"/>
        <v>1.8316198769159454E-2</v>
      </c>
      <c r="HQ67" s="15">
        <f t="shared" si="98"/>
        <v>0</v>
      </c>
      <c r="HR67" s="15">
        <f t="shared" si="99"/>
        <v>0</v>
      </c>
      <c r="HS67" s="15">
        <f t="shared" si="100"/>
        <v>0</v>
      </c>
      <c r="HT67" s="16">
        <f t="shared" ref="HT67:HU82" si="283">HT66+HR67</f>
        <v>0.25909887976797985</v>
      </c>
      <c r="HU67" s="16">
        <f t="shared" si="283"/>
        <v>-6.2116080569929073E-2</v>
      </c>
      <c r="HV67" s="16">
        <f t="shared" si="102"/>
        <v>1.8779827991980527</v>
      </c>
      <c r="HW67" s="3">
        <f t="shared" si="252"/>
        <v>7.9030769319999791E-4</v>
      </c>
      <c r="IA67" s="3"/>
      <c r="IB67" s="3"/>
      <c r="IC67" s="3"/>
      <c r="IE67" s="15">
        <v>320</v>
      </c>
      <c r="IF67" s="3">
        <v>1.8859263943181815E-2</v>
      </c>
      <c r="IG67" s="15">
        <v>330.23806448062783</v>
      </c>
      <c r="IH67" s="4">
        <v>1.7138068500000005</v>
      </c>
    </row>
    <row r="68" spans="1:242">
      <c r="A68" s="10">
        <v>46</v>
      </c>
      <c r="B68" s="10">
        <f t="shared" si="226"/>
        <v>120</v>
      </c>
      <c r="C68" s="10">
        <v>0</v>
      </c>
      <c r="D68" s="10">
        <v>-120</v>
      </c>
      <c r="E68" s="9">
        <f t="shared" si="253"/>
        <v>0</v>
      </c>
      <c r="F68" s="9">
        <f t="shared" si="254"/>
        <v>0</v>
      </c>
      <c r="G68" s="10">
        <v>275</v>
      </c>
      <c r="H68" s="10">
        <f t="shared" si="268"/>
        <v>1.6885000000000019</v>
      </c>
      <c r="I68" s="12">
        <f t="shared" si="227"/>
        <v>-80.449603000533841</v>
      </c>
      <c r="J68" s="14">
        <f t="shared" si="228"/>
        <v>93.866010865532587</v>
      </c>
      <c r="K68" s="14">
        <f t="shared" si="229"/>
        <v>6.1339891344674129</v>
      </c>
      <c r="L68" s="1">
        <f t="shared" si="230"/>
        <v>1.3653784825963036</v>
      </c>
      <c r="M68" s="1">
        <f t="shared" si="231"/>
        <v>-0.43288516228893781</v>
      </c>
      <c r="N68" s="1">
        <f t="shared" si="255"/>
        <v>0.22131721346117406</v>
      </c>
      <c r="O68" s="1">
        <f t="shared" si="256"/>
        <v>6.0332470091376336E-2</v>
      </c>
      <c r="P68" s="1">
        <f t="shared" si="257"/>
        <v>9.5464699754996656E-3</v>
      </c>
      <c r="Q68" s="1">
        <f t="shared" si="267"/>
        <v>4.6501988705887766E-2</v>
      </c>
      <c r="R68" s="1">
        <f t="shared" si="232"/>
        <v>1.2722044368161616E-2</v>
      </c>
      <c r="S68" s="1">
        <f t="shared" si="258"/>
        <v>1008.9389526177621</v>
      </c>
      <c r="T68" s="1">
        <f t="shared" si="259"/>
        <v>61.962653433245322</v>
      </c>
      <c r="U68" s="1">
        <f t="shared" si="260"/>
        <v>221.31721346117405</v>
      </c>
      <c r="V68" s="1">
        <f t="shared" si="261"/>
        <v>150</v>
      </c>
      <c r="W68" s="1">
        <f t="shared" si="262"/>
        <v>1.9155177170800466E-5</v>
      </c>
      <c r="X68" s="1">
        <f t="shared" si="263"/>
        <v>0.15027091857374669</v>
      </c>
      <c r="Y68" s="1">
        <f t="shared" si="264"/>
        <v>-1.124230956505307</v>
      </c>
      <c r="Z68" s="13">
        <f t="shared" si="265"/>
        <v>391.2714028452661</v>
      </c>
      <c r="AA68" s="13">
        <f t="shared" si="266"/>
        <v>391.2714028452661</v>
      </c>
      <c r="AB68" s="3">
        <f t="shared" si="269"/>
        <v>1.9619750434532034E-2</v>
      </c>
      <c r="AC68" s="15">
        <f t="shared" si="233"/>
        <v>0</v>
      </c>
      <c r="AD68" s="15">
        <f t="shared" si="234"/>
        <v>0</v>
      </c>
      <c r="AE68" s="15">
        <f t="shared" si="235"/>
        <v>0</v>
      </c>
      <c r="AF68" s="16">
        <f t="shared" si="236"/>
        <v>0.2855356752171343</v>
      </c>
      <c r="AG68" s="16">
        <f t="shared" si="237"/>
        <v>-7.5435611254772286E-2</v>
      </c>
      <c r="AH68" s="16">
        <f t="shared" si="238"/>
        <v>1.8986000639623639</v>
      </c>
      <c r="AJ68" s="22">
        <f t="shared" si="13"/>
        <v>-45.589549333347271</v>
      </c>
      <c r="AK68" s="3">
        <f t="shared" si="14"/>
        <v>-59.006</v>
      </c>
      <c r="AL68" s="3">
        <f t="shared" si="15"/>
        <v>-72.421999999999997</v>
      </c>
      <c r="AM68" s="1">
        <f t="shared" si="16"/>
        <v>59.006</v>
      </c>
      <c r="AN68" s="1">
        <f t="shared" si="17"/>
        <v>60.994</v>
      </c>
      <c r="AO68" s="1">
        <f t="shared" si="18"/>
        <v>1.4716752916239206</v>
      </c>
      <c r="AP68" s="1">
        <f t="shared" si="120"/>
        <v>0.36754513774553299</v>
      </c>
      <c r="AQ68" s="1">
        <f t="shared" si="121"/>
        <v>2.129000873308088E-2</v>
      </c>
      <c r="AR68" s="3">
        <f t="shared" si="191"/>
        <v>-0.1176131558354339</v>
      </c>
      <c r="AS68" s="1">
        <f t="shared" si="192"/>
        <v>-0.10675524757860844</v>
      </c>
      <c r="AT68" s="1">
        <f t="shared" si="19"/>
        <v>1.9619750434532034E-2</v>
      </c>
      <c r="AU68" s="1">
        <f t="shared" si="122"/>
        <v>1013.7338253041723</v>
      </c>
      <c r="AV68" s="1">
        <f t="shared" si="123"/>
        <v>-109.63977436818243</v>
      </c>
      <c r="AW68" s="1">
        <f t="shared" si="124"/>
        <v>367.545137745533</v>
      </c>
      <c r="AX68" s="2">
        <f t="shared" si="125"/>
        <v>125</v>
      </c>
      <c r="AY68" s="1">
        <f t="shared" si="193"/>
        <v>4.9968049954095954E-5</v>
      </c>
      <c r="AZ68" s="3">
        <f t="shared" si="126"/>
        <v>-0.31430479770334702</v>
      </c>
      <c r="BA68" s="1">
        <f t="shared" si="127"/>
        <v>-2.766773602019851</v>
      </c>
      <c r="BB68" s="13">
        <f t="shared" si="194"/>
        <v>442.96683253584592</v>
      </c>
      <c r="BC68" s="13">
        <f t="shared" si="128"/>
        <v>442.96683253584592</v>
      </c>
      <c r="BD68" s="3">
        <f t="shared" si="270"/>
        <v>1.5667711390608286E-2</v>
      </c>
      <c r="BE68" s="15">
        <f t="shared" si="20"/>
        <v>0</v>
      </c>
      <c r="BF68" s="15">
        <f t="shared" si="21"/>
        <v>0</v>
      </c>
      <c r="BG68" s="15">
        <f t="shared" si="22"/>
        <v>0</v>
      </c>
      <c r="BH68" s="16">
        <f t="shared" si="277"/>
        <v>0.22230687203602639</v>
      </c>
      <c r="BI68" s="16">
        <f t="shared" si="277"/>
        <v>-4.5735583243939178E-2</v>
      </c>
      <c r="BJ68" s="16">
        <f t="shared" si="24"/>
        <v>1.8650712887920891</v>
      </c>
      <c r="BK68" s="3">
        <f t="shared" si="240"/>
        <v>-3.9520390439237475E-3</v>
      </c>
      <c r="BL68" s="22">
        <f t="shared" si="26"/>
        <v>-57.875681076115406</v>
      </c>
      <c r="BM68" s="3">
        <f t="shared" si="27"/>
        <v>-71.292000000000002</v>
      </c>
      <c r="BN68" s="3">
        <f t="shared" si="28"/>
        <v>-84.707999999999998</v>
      </c>
      <c r="BO68" s="1">
        <f t="shared" si="29"/>
        <v>71.292000000000002</v>
      </c>
      <c r="BP68" s="1">
        <f t="shared" si="30"/>
        <v>48.707999999999998</v>
      </c>
      <c r="BQ68" s="1">
        <f t="shared" si="31"/>
        <v>1.592533591500036</v>
      </c>
      <c r="BR68" s="1">
        <f t="shared" si="130"/>
        <v>0.27112032098042249</v>
      </c>
      <c r="BS68" s="1">
        <f t="shared" si="131"/>
        <v>-2.710178073533227E-2</v>
      </c>
      <c r="BT68" s="3">
        <f t="shared" si="195"/>
        <v>-0.11883051983989809</v>
      </c>
      <c r="BU68" s="1">
        <f t="shared" si="196"/>
        <v>-8.6532506828031874E-2</v>
      </c>
      <c r="BV68" s="1">
        <f t="shared" si="32"/>
        <v>1.5667711390608286E-2</v>
      </c>
      <c r="BW68" s="1">
        <f t="shared" si="132"/>
        <v>1010.9673979734257</v>
      </c>
      <c r="BX68" s="1">
        <f t="shared" si="133"/>
        <v>-88.870615162525297</v>
      </c>
      <c r="BY68" s="1">
        <f t="shared" si="134"/>
        <v>271.12032098042249</v>
      </c>
      <c r="BZ68" s="2">
        <f t="shared" si="135"/>
        <v>125</v>
      </c>
      <c r="CA68" s="1">
        <f t="shared" si="197"/>
        <v>3.5116723232627575E-5</v>
      </c>
      <c r="CB68" s="3">
        <f t="shared" si="136"/>
        <v>-9.1455737378358395E-2</v>
      </c>
      <c r="CC68" s="1">
        <f t="shared" si="137"/>
        <v>-2.049919661204394</v>
      </c>
      <c r="CD68" s="13">
        <f t="shared" si="198"/>
        <v>466.99565847869934</v>
      </c>
      <c r="CE68" s="13">
        <f t="shared" si="138"/>
        <v>466.99565847869934</v>
      </c>
      <c r="CF68" s="3">
        <f t="shared" si="271"/>
        <v>1.7763437288577301E-2</v>
      </c>
      <c r="CG68" s="15">
        <f t="shared" si="33"/>
        <v>0</v>
      </c>
      <c r="CH68" s="15">
        <f t="shared" si="34"/>
        <v>0</v>
      </c>
      <c r="CI68" s="15">
        <f t="shared" si="35"/>
        <v>0</v>
      </c>
      <c r="CJ68" s="16">
        <f t="shared" si="278"/>
        <v>0.25384495284749176</v>
      </c>
      <c r="CK68" s="16">
        <f t="shared" si="278"/>
        <v>-5.9623403912230394E-2</v>
      </c>
      <c r="CL68" s="16">
        <f t="shared" si="37"/>
        <v>1.8827215489352633</v>
      </c>
      <c r="CM68" s="3">
        <f t="shared" si="242"/>
        <v>2.0957258979690148E-3</v>
      </c>
      <c r="CN68" s="22">
        <f t="shared" si="39"/>
        <v>-51.360471030615876</v>
      </c>
      <c r="CO68" s="3">
        <f t="shared" si="40"/>
        <v>-64.777000000000001</v>
      </c>
      <c r="CP68" s="3">
        <f t="shared" si="41"/>
        <v>-78.192999999999998</v>
      </c>
      <c r="CQ68" s="1">
        <f t="shared" si="42"/>
        <v>64.777000000000001</v>
      </c>
      <c r="CR68" s="1">
        <f t="shared" si="43"/>
        <v>55.222999999999999</v>
      </c>
      <c r="CS68" s="1">
        <f t="shared" si="44"/>
        <v>1.5340158330462195</v>
      </c>
      <c r="CT68" s="1">
        <f t="shared" si="140"/>
        <v>0.29783462138393002</v>
      </c>
      <c r="CU68" s="1">
        <f t="shared" si="141"/>
        <v>-2.475913721806584E-2</v>
      </c>
      <c r="CV68" s="3">
        <f t="shared" si="199"/>
        <v>-0.11113571187916213</v>
      </c>
      <c r="CW68" s="1">
        <f t="shared" si="200"/>
        <v>-7.5691153542708514E-2</v>
      </c>
      <c r="CX68" s="1">
        <f t="shared" si="45"/>
        <v>1.7763437288577301E-2</v>
      </c>
      <c r="CY68" s="1">
        <f t="shared" si="142"/>
        <v>1012.4344061020041</v>
      </c>
      <c r="CZ68" s="1">
        <f t="shared" si="143"/>
        <v>-77.736328511432504</v>
      </c>
      <c r="DA68" s="1">
        <f t="shared" si="144"/>
        <v>297.83462138393003</v>
      </c>
      <c r="DB68" s="2">
        <f t="shared" si="145"/>
        <v>125</v>
      </c>
      <c r="DC68" s="1">
        <f t="shared" si="201"/>
        <v>3.7845669433499846E-5</v>
      </c>
      <c r="DD68" s="3">
        <f t="shared" si="146"/>
        <v>-3.3088576302893247E-2</v>
      </c>
      <c r="DE68" s="1">
        <f t="shared" si="147"/>
        <v>-2.2535182373750557</v>
      </c>
      <c r="DF68" s="13">
        <f t="shared" si="202"/>
        <v>476.35954572499844</v>
      </c>
      <c r="DG68" s="13">
        <f t="shared" si="148"/>
        <v>476.35954572499844</v>
      </c>
      <c r="DH68" s="3">
        <f t="shared" si="272"/>
        <v>1.6936610655534107E-2</v>
      </c>
      <c r="DI68" s="15">
        <f t="shared" si="46"/>
        <v>0</v>
      </c>
      <c r="DJ68" s="15">
        <f t="shared" si="47"/>
        <v>0</v>
      </c>
      <c r="DK68" s="15">
        <f t="shared" si="48"/>
        <v>0</v>
      </c>
      <c r="DL68" s="16">
        <f t="shared" si="279"/>
        <v>0.24085789740957728</v>
      </c>
      <c r="DM68" s="16">
        <f t="shared" si="279"/>
        <v>-5.3681770359853928E-2</v>
      </c>
      <c r="DN68" s="16">
        <f t="shared" si="50"/>
        <v>1.8756761270497251</v>
      </c>
      <c r="DO68" s="3">
        <f t="shared" si="244"/>
        <v>-8.2682663304319351E-4</v>
      </c>
      <c r="DP68" s="22">
        <f t="shared" si="52"/>
        <v>-53.93091652194186</v>
      </c>
      <c r="DQ68" s="3">
        <f t="shared" si="53"/>
        <v>-67.346999999999994</v>
      </c>
      <c r="DR68" s="3">
        <f t="shared" si="54"/>
        <v>-80.763999999999996</v>
      </c>
      <c r="DS68" s="1">
        <f t="shared" si="55"/>
        <v>67.346999999999994</v>
      </c>
      <c r="DT68" s="1">
        <f t="shared" si="56"/>
        <v>52.653000000000006</v>
      </c>
      <c r="DU68" s="1">
        <f t="shared" si="57"/>
        <v>1.5580571763979447</v>
      </c>
      <c r="DV68" s="1">
        <f t="shared" si="150"/>
        <v>0.28178705282810412</v>
      </c>
      <c r="DW68" s="1">
        <f t="shared" si="151"/>
        <v>-2.3569004167876641E-2</v>
      </c>
      <c r="DX68" s="3">
        <f t="shared" si="203"/>
        <v>-0.11626099583845677</v>
      </c>
      <c r="DY68" s="1">
        <f t="shared" si="204"/>
        <v>-7.3554550736724011E-2</v>
      </c>
      <c r="DZ68" s="1">
        <f t="shared" si="58"/>
        <v>1.6936610655534107E-2</v>
      </c>
      <c r="EA68" s="1">
        <f t="shared" si="152"/>
        <v>1011.8556274588739</v>
      </c>
      <c r="EB68" s="1">
        <f t="shared" si="153"/>
        <v>-75.541994697630287</v>
      </c>
      <c r="EC68" s="1">
        <f t="shared" si="154"/>
        <v>281.78705282810415</v>
      </c>
      <c r="ED68" s="2">
        <f t="shared" si="155"/>
        <v>125</v>
      </c>
      <c r="EE68" s="1">
        <f t="shared" si="205"/>
        <v>3.5313843149168551E-5</v>
      </c>
      <c r="EF68" s="3">
        <f t="shared" si="156"/>
        <v>-1.583310025719939E-2</v>
      </c>
      <c r="EG68" s="1">
        <f t="shared" si="157"/>
        <v>-2.1329094321989626</v>
      </c>
      <c r="EH68" s="13">
        <f t="shared" si="206"/>
        <v>483.18942193618051</v>
      </c>
      <c r="EI68" s="13">
        <f t="shared" si="158"/>
        <v>483.18942193618051</v>
      </c>
      <c r="EJ68" s="3">
        <f t="shared" si="273"/>
        <v>1.7453525387377992E-2</v>
      </c>
      <c r="EK68" s="15">
        <f t="shared" si="59"/>
        <v>0</v>
      </c>
      <c r="EL68" s="15">
        <f t="shared" si="60"/>
        <v>0</v>
      </c>
      <c r="EM68" s="15">
        <f t="shared" si="61"/>
        <v>0</v>
      </c>
      <c r="EN68" s="16">
        <f t="shared" si="280"/>
        <v>0.2487485497638757</v>
      </c>
      <c r="EO68" s="16">
        <f t="shared" si="280"/>
        <v>-5.7254408823361906E-2</v>
      </c>
      <c r="EP68" s="16">
        <f t="shared" si="63"/>
        <v>1.8799941409405156</v>
      </c>
      <c r="EQ68" s="3">
        <f t="shared" si="246"/>
        <v>5.1691473184388437E-4</v>
      </c>
      <c r="ER68" s="22">
        <f t="shared" si="65"/>
        <v>-52.323927718282114</v>
      </c>
      <c r="ES68" s="3">
        <f t="shared" si="66"/>
        <v>-65.739999999999995</v>
      </c>
      <c r="ET68" s="3">
        <f t="shared" si="67"/>
        <v>-79.156999999999996</v>
      </c>
      <c r="EU68" s="1">
        <f t="shared" si="68"/>
        <v>65.739999999999995</v>
      </c>
      <c r="EV68" s="1">
        <f t="shared" si="69"/>
        <v>54.260000000000005</v>
      </c>
      <c r="EW68" s="1">
        <f t="shared" si="70"/>
        <v>1.5430582045977139</v>
      </c>
      <c r="EX68" s="1">
        <f t="shared" si="160"/>
        <v>0.28803869896211864</v>
      </c>
      <c r="EY68" s="1">
        <f t="shared" si="161"/>
        <v>-2.3240016862765642E-2</v>
      </c>
      <c r="EZ68" s="3">
        <f t="shared" si="207"/>
        <v>-0.11558593899472082</v>
      </c>
      <c r="FA68" s="1">
        <f t="shared" si="208"/>
        <v>-7.0625141585701157E-2</v>
      </c>
      <c r="FB68" s="1">
        <f t="shared" si="71"/>
        <v>1.7453525387377992E-2</v>
      </c>
      <c r="FC68" s="1">
        <f t="shared" si="162"/>
        <v>1012.2174677711646</v>
      </c>
      <c r="FD68" s="1">
        <f t="shared" si="163"/>
        <v>-72.533432911346807</v>
      </c>
      <c r="FE68" s="1">
        <f t="shared" si="164"/>
        <v>288.03869896211864</v>
      </c>
      <c r="FF68" s="2">
        <f t="shared" si="165"/>
        <v>125</v>
      </c>
      <c r="FG68" s="1">
        <f t="shared" si="209"/>
        <v>3.5976535590688528E-5</v>
      </c>
      <c r="FH68" s="3">
        <f t="shared" si="166"/>
        <v>5.6936131558461512E-3</v>
      </c>
      <c r="FI68" s="1">
        <f t="shared" si="167"/>
        <v>-2.1759970602664027</v>
      </c>
      <c r="FJ68" s="13">
        <f t="shared" si="210"/>
        <v>483.87028368114369</v>
      </c>
      <c r="FK68" s="13">
        <f t="shared" si="168"/>
        <v>483.87028368114369</v>
      </c>
      <c r="FL68" s="3">
        <f t="shared" si="274"/>
        <v>1.719031533554146E-2</v>
      </c>
      <c r="FM68" s="15">
        <f t="shared" si="72"/>
        <v>0</v>
      </c>
      <c r="FN68" s="15">
        <f t="shared" si="73"/>
        <v>0</v>
      </c>
      <c r="FO68" s="15">
        <f t="shared" si="74"/>
        <v>0</v>
      </c>
      <c r="FP68" s="16">
        <f t="shared" si="281"/>
        <v>0.24470296609802561</v>
      </c>
      <c r="FQ68" s="16">
        <f t="shared" si="281"/>
        <v>-5.5408057754814333E-2</v>
      </c>
      <c r="FR68" s="16">
        <f t="shared" si="76"/>
        <v>1.8777949083432131</v>
      </c>
      <c r="FS68" s="3">
        <f t="shared" si="248"/>
        <v>-2.6321005183653143E-4</v>
      </c>
      <c r="FT68" s="22">
        <f t="shared" si="78"/>
        <v>-53.14219730948377</v>
      </c>
      <c r="FU68" s="3">
        <f t="shared" si="79"/>
        <v>-66.558999999999997</v>
      </c>
      <c r="FV68" s="3">
        <f t="shared" si="80"/>
        <v>-79.974999999999994</v>
      </c>
      <c r="FW68" s="1">
        <f t="shared" si="81"/>
        <v>66.558999999999997</v>
      </c>
      <c r="FX68" s="1">
        <f t="shared" si="82"/>
        <v>53.441000000000003</v>
      </c>
      <c r="FY68" s="1">
        <f t="shared" si="83"/>
        <v>1.5507398530455485</v>
      </c>
      <c r="FZ68" s="1">
        <f t="shared" si="170"/>
        <v>0.2835727137719779</v>
      </c>
      <c r="GA68" s="1">
        <f t="shared" si="171"/>
        <v>-2.2957969304954987E-2</v>
      </c>
      <c r="GB68" s="3">
        <f t="shared" si="211"/>
        <v>-0.11800562929983684</v>
      </c>
      <c r="GC68" s="1">
        <f t="shared" si="212"/>
        <v>-7.0589741510595314E-2</v>
      </c>
      <c r="GD68" s="1">
        <f t="shared" si="84"/>
        <v>1.719031533554146E-2</v>
      </c>
      <c r="GE68" s="1">
        <f t="shared" si="172"/>
        <v>1012.033220734879</v>
      </c>
      <c r="GF68" s="1">
        <f t="shared" si="173"/>
        <v>-72.497076326211598</v>
      </c>
      <c r="GG68" s="1">
        <f t="shared" si="174"/>
        <v>283.57271377197787</v>
      </c>
      <c r="GH68" s="2">
        <f t="shared" si="175"/>
        <v>125</v>
      </c>
      <c r="GI68" s="1">
        <f t="shared" si="213"/>
        <v>3.526008737443215E-5</v>
      </c>
      <c r="GJ68" s="3">
        <f t="shared" si="176"/>
        <v>5.6110698156211928E-3</v>
      </c>
      <c r="GK68" s="1">
        <f t="shared" si="177"/>
        <v>-2.1431783471270611</v>
      </c>
      <c r="GL68" s="13">
        <f t="shared" si="214"/>
        <v>486.25593564039235</v>
      </c>
      <c r="GM68" s="13">
        <f t="shared" si="178"/>
        <v>486.25593564039235</v>
      </c>
      <c r="GN68" s="3">
        <f t="shared" si="275"/>
        <v>1.7346600250028144E-2</v>
      </c>
      <c r="GO68" s="15">
        <f t="shared" si="85"/>
        <v>0</v>
      </c>
      <c r="GP68" s="15">
        <f t="shared" si="86"/>
        <v>0</v>
      </c>
      <c r="GQ68" s="15">
        <f t="shared" si="87"/>
        <v>0</v>
      </c>
      <c r="GR68" s="16">
        <f t="shared" si="282"/>
        <v>0.2469923783832359</v>
      </c>
      <c r="GS68" s="16">
        <f t="shared" si="282"/>
        <v>-5.6449398857564129E-2</v>
      </c>
      <c r="GT68" s="16">
        <f t="shared" si="89"/>
        <v>1.8790429795256738</v>
      </c>
      <c r="GU68" s="3">
        <f t="shared" si="250"/>
        <v>1.5628491448668388E-4</v>
      </c>
      <c r="GV68" s="22">
        <f t="shared" si="91"/>
        <v>-52.656337471701342</v>
      </c>
      <c r="GW68" s="3">
        <f t="shared" si="92"/>
        <v>-66.072999999999993</v>
      </c>
      <c r="GX68" s="3">
        <f t="shared" si="93"/>
        <v>-79.489000000000004</v>
      </c>
      <c r="GY68" s="1">
        <f t="shared" si="94"/>
        <v>66.072999999999993</v>
      </c>
      <c r="GZ68" s="1">
        <f t="shared" si="95"/>
        <v>53.927000000000007</v>
      </c>
      <c r="HA68" s="1">
        <f t="shared" si="96"/>
        <v>1.5461238894561811</v>
      </c>
      <c r="HB68" s="1">
        <f t="shared" si="180"/>
        <v>0.28534668092697668</v>
      </c>
      <c r="HC68" s="1">
        <f t="shared" si="181"/>
        <v>-2.2881109458091367E-2</v>
      </c>
      <c r="HD68" s="3">
        <f t="shared" si="215"/>
        <v>-0.11875300419011303</v>
      </c>
      <c r="HE68" s="1">
        <f t="shared" si="216"/>
        <v>-6.9581535571460948E-2</v>
      </c>
      <c r="HF68" s="1">
        <f t="shared" si="97"/>
        <v>1.7346600250028144E-2</v>
      </c>
      <c r="HG68" s="1">
        <f t="shared" si="182"/>
        <v>1012.1426201750196</v>
      </c>
      <c r="HH68" s="1">
        <f t="shared" si="183"/>
        <v>-71.461628662601825</v>
      </c>
      <c r="HI68" s="1">
        <f t="shared" si="184"/>
        <v>285.34668092697666</v>
      </c>
      <c r="HJ68" s="2">
        <f t="shared" si="185"/>
        <v>125</v>
      </c>
      <c r="HK68" s="1">
        <f t="shared" si="217"/>
        <v>3.5496227191037651E-5</v>
      </c>
      <c r="HL68" s="3">
        <f t="shared" si="186"/>
        <v>1.3356955517361513E-2</v>
      </c>
      <c r="HM68" s="1">
        <f t="shared" si="187"/>
        <v>-2.1549680757361562</v>
      </c>
      <c r="HN68" s="13">
        <f t="shared" si="218"/>
        <v>485.67822470558417</v>
      </c>
      <c r="HO68" s="13">
        <f t="shared" si="188"/>
        <v>485.67822470558417</v>
      </c>
      <c r="HP68" s="3">
        <f t="shared" si="276"/>
        <v>1.8128601311487046E-2</v>
      </c>
      <c r="HQ68" s="15">
        <f t="shared" si="98"/>
        <v>0</v>
      </c>
      <c r="HR68" s="15">
        <f t="shared" si="99"/>
        <v>0</v>
      </c>
      <c r="HS68" s="15">
        <f t="shared" si="100"/>
        <v>0</v>
      </c>
      <c r="HT68" s="16">
        <f t="shared" si="283"/>
        <v>0.25909887976797985</v>
      </c>
      <c r="HU68" s="16">
        <f t="shared" si="283"/>
        <v>-6.2116080569929073E-2</v>
      </c>
      <c r="HV68" s="16">
        <f t="shared" si="102"/>
        <v>1.8854827991980527</v>
      </c>
      <c r="HW68" s="3">
        <f t="shared" si="252"/>
        <v>7.8200106145890139E-4</v>
      </c>
      <c r="IA68" s="3"/>
      <c r="IB68" s="3"/>
      <c r="IC68" s="3"/>
      <c r="IE68" s="15">
        <v>325</v>
      </c>
      <c r="IF68" s="3">
        <v>1.9149766738636359E-2</v>
      </c>
      <c r="IG68" s="15">
        <v>328.99117697145192</v>
      </c>
      <c r="IH68" s="4">
        <v>1.7069896477272726</v>
      </c>
    </row>
    <row r="69" spans="1:242">
      <c r="A69" s="9">
        <v>47</v>
      </c>
      <c r="B69" s="9">
        <f t="shared" si="226"/>
        <v>120</v>
      </c>
      <c r="C69" s="9">
        <v>0</v>
      </c>
      <c r="D69" s="9">
        <v>-120</v>
      </c>
      <c r="E69" s="9">
        <f t="shared" si="253"/>
        <v>0</v>
      </c>
      <c r="F69" s="9">
        <f t="shared" si="254"/>
        <v>0</v>
      </c>
      <c r="G69" s="10">
        <v>270</v>
      </c>
      <c r="H69" s="10">
        <f t="shared" si="268"/>
        <v>1.696000000000002</v>
      </c>
      <c r="I69" s="12">
        <f t="shared" si="227"/>
        <v>-80.747351868473743</v>
      </c>
      <c r="J69" s="14">
        <f t="shared" si="228"/>
        <v>94.163759733472489</v>
      </c>
      <c r="K69" s="14">
        <f t="shared" si="229"/>
        <v>5.8362402665275113</v>
      </c>
      <c r="L69" s="1">
        <f t="shared" si="230"/>
        <v>1.3764243507754783</v>
      </c>
      <c r="M69" s="1">
        <f t="shared" si="231"/>
        <v>-0.42996734500804545</v>
      </c>
      <c r="N69" s="1">
        <f t="shared" si="255"/>
        <v>0.2209173635834949</v>
      </c>
      <c r="O69" s="1">
        <f t="shared" si="256"/>
        <v>5.9933134076441311E-2</v>
      </c>
      <c r="P69" s="1">
        <f t="shared" si="257"/>
        <v>9.5161879745728414E-3</v>
      </c>
      <c r="Q69" s="1">
        <f t="shared" si="267"/>
        <v>4.6501988705887766E-2</v>
      </c>
      <c r="R69" s="1">
        <f t="shared" si="232"/>
        <v>1.2626268482307614E-2</v>
      </c>
      <c r="S69" s="1">
        <f t="shared" si="258"/>
        <v>1008.8719094976641</v>
      </c>
      <c r="T69" s="1">
        <f t="shared" si="259"/>
        <v>61.552527359186755</v>
      </c>
      <c r="U69" s="1">
        <f t="shared" si="260"/>
        <v>220.9173635834949</v>
      </c>
      <c r="V69" s="1">
        <f t="shared" si="261"/>
        <v>150</v>
      </c>
      <c r="W69" s="1">
        <f t="shared" si="262"/>
        <v>1.9155177170800466E-5</v>
      </c>
      <c r="X69" s="1">
        <f t="shared" si="263"/>
        <v>0.14220198943119297</v>
      </c>
      <c r="Y69" s="1">
        <f t="shared" si="264"/>
        <v>-1.120997103666326</v>
      </c>
      <c r="Z69" s="13">
        <f t="shared" si="265"/>
        <v>390.14590978747259</v>
      </c>
      <c r="AA69" s="13">
        <f t="shared" si="266"/>
        <v>390.14590978747259</v>
      </c>
      <c r="AB69" s="3">
        <f t="shared" si="269"/>
        <v>1.9369910184761554E-2</v>
      </c>
      <c r="AC69" s="15">
        <f t="shared" si="233"/>
        <v>0</v>
      </c>
      <c r="AD69" s="15">
        <f t="shared" si="234"/>
        <v>0</v>
      </c>
      <c r="AE69" s="15">
        <f t="shared" si="235"/>
        <v>0</v>
      </c>
      <c r="AF69" s="16">
        <f t="shared" si="236"/>
        <v>0.2855356752171343</v>
      </c>
      <c r="AG69" s="16">
        <f t="shared" si="237"/>
        <v>-7.5435611254772286E-2</v>
      </c>
      <c r="AH69" s="16">
        <f t="shared" si="238"/>
        <v>1.906100063962364</v>
      </c>
      <c r="AJ69" s="22">
        <f t="shared" si="13"/>
        <v>-46.366254773048254</v>
      </c>
      <c r="AK69" s="3">
        <f t="shared" si="14"/>
        <v>-59.783000000000001</v>
      </c>
      <c r="AL69" s="3">
        <f t="shared" si="15"/>
        <v>-73.198999999999998</v>
      </c>
      <c r="AM69" s="1">
        <f t="shared" si="16"/>
        <v>59.783000000000001</v>
      </c>
      <c r="AN69" s="1">
        <f t="shared" si="17"/>
        <v>60.216999999999999</v>
      </c>
      <c r="AO69" s="1">
        <f t="shared" si="18"/>
        <v>1.4898127247056552</v>
      </c>
      <c r="AP69" s="1">
        <f t="shared" si="120"/>
        <v>0.36274866163469088</v>
      </c>
      <c r="AQ69" s="1">
        <f t="shared" si="121"/>
        <v>2.0994235616091504E-2</v>
      </c>
      <c r="AR69" s="3">
        <f t="shared" si="191"/>
        <v>-0.1176131558354339</v>
      </c>
      <c r="AS69" s="1">
        <f t="shared" si="192"/>
        <v>-0.10811390580447471</v>
      </c>
      <c r="AT69" s="1">
        <f t="shared" si="19"/>
        <v>1.9369910184761554E-2</v>
      </c>
      <c r="AU69" s="1">
        <f t="shared" si="122"/>
        <v>1013.558937129333</v>
      </c>
      <c r="AV69" s="1">
        <f t="shared" si="123"/>
        <v>-111.0351435393116</v>
      </c>
      <c r="AW69" s="1">
        <f t="shared" si="124"/>
        <v>362.7486616346909</v>
      </c>
      <c r="AX69" s="2">
        <f t="shared" si="125"/>
        <v>125</v>
      </c>
      <c r="AY69" s="1">
        <f t="shared" si="193"/>
        <v>4.9477019195321575E-5</v>
      </c>
      <c r="AZ69" s="3">
        <f t="shared" si="126"/>
        <v>-0.32263903385388504</v>
      </c>
      <c r="BA69" s="1">
        <f t="shared" si="127"/>
        <v>-2.7438778069490795</v>
      </c>
      <c r="BB69" s="13">
        <f t="shared" si="194"/>
        <v>443.66097256053513</v>
      </c>
      <c r="BC69" s="13">
        <f t="shared" si="128"/>
        <v>443.66097256053513</v>
      </c>
      <c r="BD69" s="3">
        <f t="shared" si="270"/>
        <v>1.5492127774445148E-2</v>
      </c>
      <c r="BE69" s="15">
        <f t="shared" si="20"/>
        <v>0</v>
      </c>
      <c r="BF69" s="15">
        <f t="shared" si="21"/>
        <v>0</v>
      </c>
      <c r="BG69" s="15">
        <f t="shared" si="22"/>
        <v>0</v>
      </c>
      <c r="BH69" s="16">
        <f t="shared" si="277"/>
        <v>0.22230687203602639</v>
      </c>
      <c r="BI69" s="16">
        <f t="shared" si="277"/>
        <v>-4.5735583243939178E-2</v>
      </c>
      <c r="BJ69" s="16">
        <f t="shared" si="24"/>
        <v>1.8725712887920891</v>
      </c>
      <c r="BK69" s="3">
        <f t="shared" si="240"/>
        <v>-3.8777824103164056E-3</v>
      </c>
      <c r="BL69" s="22">
        <f t="shared" si="26"/>
        <v>-58.421536877658845</v>
      </c>
      <c r="BM69" s="3">
        <f t="shared" si="27"/>
        <v>-71.837999999999994</v>
      </c>
      <c r="BN69" s="3">
        <f t="shared" si="28"/>
        <v>-85.254000000000005</v>
      </c>
      <c r="BO69" s="1">
        <f t="shared" si="29"/>
        <v>71.837999999999994</v>
      </c>
      <c r="BP69" s="1">
        <f t="shared" si="30"/>
        <v>48.162000000000006</v>
      </c>
      <c r="BQ69" s="1">
        <f t="shared" si="31"/>
        <v>1.6059514715002461</v>
      </c>
      <c r="BR69" s="1">
        <f t="shared" si="130"/>
        <v>0.26835760000420095</v>
      </c>
      <c r="BS69" s="1">
        <f t="shared" si="131"/>
        <v>-2.6675926850131863E-2</v>
      </c>
      <c r="BT69" s="3">
        <f t="shared" si="195"/>
        <v>-0.11883051983989809</v>
      </c>
      <c r="BU69" s="1">
        <f t="shared" si="196"/>
        <v>-8.6493825686351652E-2</v>
      </c>
      <c r="BV69" s="1">
        <f t="shared" si="32"/>
        <v>1.5492127774445148E-2</v>
      </c>
      <c r="BW69" s="1">
        <f t="shared" si="132"/>
        <v>1010.8444894421116</v>
      </c>
      <c r="BX69" s="1">
        <f t="shared" si="133"/>
        <v>-88.830888856396868</v>
      </c>
      <c r="BY69" s="1">
        <f t="shared" si="134"/>
        <v>268.35760000420095</v>
      </c>
      <c r="BZ69" s="2">
        <f t="shared" si="135"/>
        <v>125</v>
      </c>
      <c r="CA69" s="1">
        <f t="shared" si="197"/>
        <v>3.4700276455976177E-5</v>
      </c>
      <c r="CB69" s="3">
        <f t="shared" si="136"/>
        <v>-8.8527632652659852E-2</v>
      </c>
      <c r="CC69" s="1">
        <f t="shared" si="137"/>
        <v>-2.0250436044583036</v>
      </c>
      <c r="CD69" s="13">
        <f t="shared" si="198"/>
        <v>466.86512299749592</v>
      </c>
      <c r="CE69" s="13">
        <f t="shared" si="138"/>
        <v>466.86512299749592</v>
      </c>
      <c r="CF69" s="3">
        <f t="shared" si="271"/>
        <v>1.7574208941409802E-2</v>
      </c>
      <c r="CG69" s="15">
        <f t="shared" si="33"/>
        <v>0</v>
      </c>
      <c r="CH69" s="15">
        <f t="shared" si="34"/>
        <v>0</v>
      </c>
      <c r="CI69" s="15">
        <f t="shared" si="35"/>
        <v>0</v>
      </c>
      <c r="CJ69" s="16">
        <f t="shared" si="278"/>
        <v>0.25384495284749176</v>
      </c>
      <c r="CK69" s="16">
        <f t="shared" si="278"/>
        <v>-5.9623403912230394E-2</v>
      </c>
      <c r="CL69" s="16">
        <f t="shared" si="37"/>
        <v>1.8902215489352634</v>
      </c>
      <c r="CM69" s="3">
        <f t="shared" si="242"/>
        <v>2.0820811669646534E-3</v>
      </c>
      <c r="CN69" s="22">
        <f t="shared" si="39"/>
        <v>-51.948745685022608</v>
      </c>
      <c r="CO69" s="3">
        <f t="shared" si="40"/>
        <v>-65.364999999999995</v>
      </c>
      <c r="CP69" s="3">
        <f t="shared" si="41"/>
        <v>-78.781999999999996</v>
      </c>
      <c r="CQ69" s="1">
        <f t="shared" si="42"/>
        <v>65.364999999999995</v>
      </c>
      <c r="CR69" s="1">
        <f t="shared" si="43"/>
        <v>54.635000000000005</v>
      </c>
      <c r="CS69" s="1">
        <f t="shared" si="44"/>
        <v>1.548760020492814</v>
      </c>
      <c r="CT69" s="1">
        <f t="shared" si="140"/>
        <v>0.29488374893189118</v>
      </c>
      <c r="CU69" s="1">
        <f t="shared" si="141"/>
        <v>-2.43964895910821E-2</v>
      </c>
      <c r="CV69" s="3">
        <f t="shared" si="199"/>
        <v>-0.11113571187916213</v>
      </c>
      <c r="CW69" s="1">
        <f t="shared" si="200"/>
        <v>-7.6189305817666267E-2</v>
      </c>
      <c r="CX69" s="1">
        <f t="shared" si="45"/>
        <v>1.7574208941409802E-2</v>
      </c>
      <c r="CY69" s="1">
        <f t="shared" si="142"/>
        <v>1012.3019462589868</v>
      </c>
      <c r="CZ69" s="1">
        <f t="shared" si="143"/>
        <v>-78.247940860859615</v>
      </c>
      <c r="DA69" s="1">
        <f t="shared" si="144"/>
        <v>294.8837489318912</v>
      </c>
      <c r="DB69" s="2">
        <f t="shared" si="145"/>
        <v>125</v>
      </c>
      <c r="DC69" s="1">
        <f t="shared" si="201"/>
        <v>3.7450892148895716E-5</v>
      </c>
      <c r="DD69" s="3">
        <f t="shared" si="146"/>
        <v>-3.6713590011011238E-2</v>
      </c>
      <c r="DE69" s="1">
        <f t="shared" si="147"/>
        <v>-2.2334897076872364</v>
      </c>
      <c r="DF69" s="13">
        <f t="shared" si="202"/>
        <v>477.10259051932223</v>
      </c>
      <c r="DG69" s="13">
        <f t="shared" si="148"/>
        <v>477.10259051932223</v>
      </c>
      <c r="DH69" s="3">
        <f t="shared" si="272"/>
        <v>1.6760041439788265E-2</v>
      </c>
      <c r="DI69" s="15">
        <f t="shared" si="46"/>
        <v>0</v>
      </c>
      <c r="DJ69" s="15">
        <f t="shared" si="47"/>
        <v>0</v>
      </c>
      <c r="DK69" s="15">
        <f t="shared" si="48"/>
        <v>0</v>
      </c>
      <c r="DL69" s="16">
        <f t="shared" si="279"/>
        <v>0.24085789740957728</v>
      </c>
      <c r="DM69" s="16">
        <f t="shared" si="279"/>
        <v>-5.3681770359853928E-2</v>
      </c>
      <c r="DN69" s="16">
        <f t="shared" si="50"/>
        <v>1.8831761270497251</v>
      </c>
      <c r="DO69" s="3">
        <f t="shared" si="244"/>
        <v>-8.1416750162153703E-4</v>
      </c>
      <c r="DP69" s="22">
        <f t="shared" si="52"/>
        <v>-54.479836363638789</v>
      </c>
      <c r="DQ69" s="3">
        <f t="shared" si="53"/>
        <v>-67.896000000000001</v>
      </c>
      <c r="DR69" s="3">
        <f t="shared" si="54"/>
        <v>-81.313000000000002</v>
      </c>
      <c r="DS69" s="1">
        <f t="shared" si="55"/>
        <v>67.896000000000001</v>
      </c>
      <c r="DT69" s="1">
        <f t="shared" si="56"/>
        <v>52.103999999999999</v>
      </c>
      <c r="DU69" s="1">
        <f t="shared" si="57"/>
        <v>1.5719999549627981</v>
      </c>
      <c r="DV69" s="1">
        <f t="shared" si="150"/>
        <v>0.27885557129706751</v>
      </c>
      <c r="DW69" s="1">
        <f t="shared" si="151"/>
        <v>-2.3202171816146963E-2</v>
      </c>
      <c r="DX69" s="3">
        <f t="shared" si="203"/>
        <v>-0.11626099583845677</v>
      </c>
      <c r="DY69" s="1">
        <f t="shared" si="204"/>
        <v>-7.3501063089869104E-2</v>
      </c>
      <c r="DZ69" s="1">
        <f t="shared" si="58"/>
        <v>1.6760041439788265E-2</v>
      </c>
      <c r="EA69" s="1">
        <f t="shared" si="152"/>
        <v>1011.7320290078518</v>
      </c>
      <c r="EB69" s="1">
        <f t="shared" si="153"/>
        <v>-75.487061814557364</v>
      </c>
      <c r="EC69" s="1">
        <f t="shared" si="154"/>
        <v>278.85557129706751</v>
      </c>
      <c r="ED69" s="2">
        <f t="shared" si="155"/>
        <v>125</v>
      </c>
      <c r="EE69" s="1">
        <f t="shared" si="205"/>
        <v>3.4974845222569825E-5</v>
      </c>
      <c r="EF69" s="3">
        <f t="shared" si="156"/>
        <v>-1.5011302405226629E-2</v>
      </c>
      <c r="EG69" s="1">
        <f t="shared" si="157"/>
        <v>-2.1100164823787595</v>
      </c>
      <c r="EH69" s="13">
        <f t="shared" si="206"/>
        <v>482.63635626147266</v>
      </c>
      <c r="EI69" s="13">
        <f t="shared" si="158"/>
        <v>482.63635626147266</v>
      </c>
      <c r="EJ69" s="3">
        <f t="shared" si="273"/>
        <v>1.7273642709424549E-2</v>
      </c>
      <c r="EK69" s="15">
        <f t="shared" si="59"/>
        <v>0</v>
      </c>
      <c r="EL69" s="15">
        <f t="shared" si="60"/>
        <v>0</v>
      </c>
      <c r="EM69" s="15">
        <f t="shared" si="61"/>
        <v>0</v>
      </c>
      <c r="EN69" s="16">
        <f t="shared" si="280"/>
        <v>0.2487485497638757</v>
      </c>
      <c r="EO69" s="16">
        <f t="shared" si="280"/>
        <v>-5.7254408823361906E-2</v>
      </c>
      <c r="EP69" s="16">
        <f t="shared" si="63"/>
        <v>1.8874941409405157</v>
      </c>
      <c r="EQ69" s="3">
        <f t="shared" si="246"/>
        <v>5.1360126963628447E-4</v>
      </c>
      <c r="ER69" s="22">
        <f t="shared" si="65"/>
        <v>-52.883148478759146</v>
      </c>
      <c r="ES69" s="3">
        <f t="shared" si="66"/>
        <v>-66.3</v>
      </c>
      <c r="ET69" s="3">
        <f t="shared" si="67"/>
        <v>-79.715999999999994</v>
      </c>
      <c r="EU69" s="1">
        <f t="shared" si="68"/>
        <v>66.3</v>
      </c>
      <c r="EV69" s="1">
        <f t="shared" si="69"/>
        <v>53.7</v>
      </c>
      <c r="EW69" s="1">
        <f t="shared" si="70"/>
        <v>1.5573202026570216</v>
      </c>
      <c r="EX69" s="1">
        <f t="shared" si="160"/>
        <v>0.28523996118615447</v>
      </c>
      <c r="EY69" s="1">
        <f t="shared" si="161"/>
        <v>-2.2913643264974311E-2</v>
      </c>
      <c r="EZ69" s="3">
        <f t="shared" si="207"/>
        <v>-0.11558593899472082</v>
      </c>
      <c r="FA69" s="1">
        <f t="shared" si="208"/>
        <v>-7.0921855825103658E-2</v>
      </c>
      <c r="FB69" s="1">
        <f t="shared" si="71"/>
        <v>1.7273642709424549E-2</v>
      </c>
      <c r="FC69" s="1">
        <f t="shared" si="162"/>
        <v>1012.0915498965973</v>
      </c>
      <c r="FD69" s="1">
        <f t="shared" si="163"/>
        <v>-72.83816436949796</v>
      </c>
      <c r="FE69" s="1">
        <f t="shared" si="164"/>
        <v>285.23996118615446</v>
      </c>
      <c r="FF69" s="2">
        <f t="shared" si="165"/>
        <v>125</v>
      </c>
      <c r="FG69" s="1">
        <f t="shared" si="209"/>
        <v>3.5560229295684279E-5</v>
      </c>
      <c r="FH69" s="3">
        <f t="shared" si="166"/>
        <v>3.2375068388482476E-3</v>
      </c>
      <c r="FI69" s="1">
        <f t="shared" si="167"/>
        <v>-2.1559678318392206</v>
      </c>
      <c r="FJ69" s="13">
        <f t="shared" si="210"/>
        <v>485.02900561462388</v>
      </c>
      <c r="FK69" s="13">
        <f t="shared" si="168"/>
        <v>485.02900561462388</v>
      </c>
      <c r="FL69" s="3">
        <f t="shared" si="274"/>
        <v>1.70140148986693E-2</v>
      </c>
      <c r="FM69" s="15">
        <f t="shared" si="72"/>
        <v>0</v>
      </c>
      <c r="FN69" s="15">
        <f t="shared" si="73"/>
        <v>0</v>
      </c>
      <c r="FO69" s="15">
        <f t="shared" si="74"/>
        <v>0</v>
      </c>
      <c r="FP69" s="16">
        <f t="shared" si="281"/>
        <v>0.24470296609802561</v>
      </c>
      <c r="FQ69" s="16">
        <f t="shared" si="281"/>
        <v>-5.5408057754814333E-2</v>
      </c>
      <c r="FR69" s="16">
        <f t="shared" si="76"/>
        <v>1.8852949083432131</v>
      </c>
      <c r="FS69" s="3">
        <f t="shared" si="248"/>
        <v>-2.5962781075524952E-4</v>
      </c>
      <c r="FT69" s="22">
        <f t="shared" si="78"/>
        <v>-53.69028156918997</v>
      </c>
      <c r="FU69" s="3">
        <f t="shared" si="79"/>
        <v>-67.106999999999999</v>
      </c>
      <c r="FV69" s="3">
        <f t="shared" si="80"/>
        <v>-80.522999999999996</v>
      </c>
      <c r="FW69" s="1">
        <f t="shared" si="81"/>
        <v>67.106999999999999</v>
      </c>
      <c r="FX69" s="1">
        <f t="shared" si="82"/>
        <v>52.893000000000001</v>
      </c>
      <c r="FY69" s="1">
        <f t="shared" si="83"/>
        <v>1.5647687992545682</v>
      </c>
      <c r="FZ69" s="1">
        <f t="shared" si="170"/>
        <v>0.28057892418039465</v>
      </c>
      <c r="GA69" s="1">
        <f t="shared" si="171"/>
        <v>-2.2576858952075514E-2</v>
      </c>
      <c r="GB69" s="3">
        <f t="shared" si="211"/>
        <v>-0.11800562929983684</v>
      </c>
      <c r="GC69" s="1">
        <f t="shared" si="212"/>
        <v>-7.0483376222356203E-2</v>
      </c>
      <c r="GD69" s="1">
        <f t="shared" si="84"/>
        <v>1.70140148986693E-2</v>
      </c>
      <c r="GE69" s="1">
        <f t="shared" si="172"/>
        <v>1011.9098104290684</v>
      </c>
      <c r="GF69" s="1">
        <f t="shared" si="173"/>
        <v>-72.387837047884261</v>
      </c>
      <c r="GG69" s="1">
        <f t="shared" si="174"/>
        <v>280.57892418039467</v>
      </c>
      <c r="GH69" s="2">
        <f t="shared" si="175"/>
        <v>125</v>
      </c>
      <c r="GI69" s="1">
        <f t="shared" si="213"/>
        <v>3.4891646939546464E-5</v>
      </c>
      <c r="GJ69" s="3">
        <f t="shared" si="176"/>
        <v>6.2619025218857869E-3</v>
      </c>
      <c r="GK69" s="1">
        <f t="shared" si="177"/>
        <v>-2.1204899598117763</v>
      </c>
      <c r="GL69" s="13">
        <f t="shared" si="214"/>
        <v>486.18856277796306</v>
      </c>
      <c r="GM69" s="13">
        <f t="shared" si="178"/>
        <v>486.18856277796306</v>
      </c>
      <c r="GN69" s="3">
        <f t="shared" si="275"/>
        <v>1.7169119114072956E-2</v>
      </c>
      <c r="GO69" s="15">
        <f t="shared" si="85"/>
        <v>0</v>
      </c>
      <c r="GP69" s="15">
        <f t="shared" si="86"/>
        <v>0</v>
      </c>
      <c r="GQ69" s="15">
        <f t="shared" si="87"/>
        <v>0</v>
      </c>
      <c r="GR69" s="16">
        <f t="shared" si="282"/>
        <v>0.2469923783832359</v>
      </c>
      <c r="GS69" s="16">
        <f t="shared" si="282"/>
        <v>-5.6449398857564129E-2</v>
      </c>
      <c r="GT69" s="16">
        <f t="shared" si="89"/>
        <v>1.8865429795256738</v>
      </c>
      <c r="GU69" s="3">
        <f t="shared" si="250"/>
        <v>1.5510421540365638E-4</v>
      </c>
      <c r="GV69" s="22">
        <f t="shared" si="91"/>
        <v>-53.208092298505029</v>
      </c>
      <c r="GW69" s="3">
        <f t="shared" si="92"/>
        <v>-66.625</v>
      </c>
      <c r="GX69" s="3">
        <f t="shared" si="93"/>
        <v>-80.040999999999997</v>
      </c>
      <c r="GY69" s="1">
        <f t="shared" si="94"/>
        <v>66.625</v>
      </c>
      <c r="GZ69" s="1">
        <f t="shared" si="95"/>
        <v>53.375</v>
      </c>
      <c r="HA69" s="1">
        <f t="shared" si="96"/>
        <v>1.5602564589634496</v>
      </c>
      <c r="HB69" s="1">
        <f t="shared" si="180"/>
        <v>0.28265139014536977</v>
      </c>
      <c r="HC69" s="1">
        <f t="shared" si="181"/>
        <v>-2.25320363267799E-2</v>
      </c>
      <c r="HD69" s="3">
        <f t="shared" si="215"/>
        <v>-0.11875300419011303</v>
      </c>
      <c r="HE69" s="1">
        <f t="shared" si="216"/>
        <v>-6.9898670356663362E-2</v>
      </c>
      <c r="HF69" s="1">
        <f t="shared" si="97"/>
        <v>1.7169119114072956E-2</v>
      </c>
      <c r="HG69" s="1">
        <f t="shared" si="182"/>
        <v>1012.0183833798511</v>
      </c>
      <c r="HH69" s="1">
        <f t="shared" si="183"/>
        <v>-71.787332429700399</v>
      </c>
      <c r="HI69" s="1">
        <f t="shared" si="184"/>
        <v>282.65139014536976</v>
      </c>
      <c r="HJ69" s="2">
        <f t="shared" si="185"/>
        <v>125</v>
      </c>
      <c r="HK69" s="1">
        <f t="shared" si="217"/>
        <v>3.5063787035333192E-5</v>
      </c>
      <c r="HL69" s="3">
        <f t="shared" si="186"/>
        <v>1.0680017227036558E-2</v>
      </c>
      <c r="HM69" s="1">
        <f t="shared" si="187"/>
        <v>-2.135459872032083</v>
      </c>
      <c r="HN69" s="13">
        <f t="shared" si="218"/>
        <v>487.21716678924969</v>
      </c>
      <c r="HO69" s="13">
        <f t="shared" si="188"/>
        <v>487.21716678924969</v>
      </c>
      <c r="HP69" s="3">
        <f t="shared" si="276"/>
        <v>1.7943508746421945E-2</v>
      </c>
      <c r="HQ69" s="15">
        <f t="shared" si="98"/>
        <v>0</v>
      </c>
      <c r="HR69" s="15">
        <f t="shared" si="99"/>
        <v>0</v>
      </c>
      <c r="HS69" s="15">
        <f t="shared" si="100"/>
        <v>0</v>
      </c>
      <c r="HT69" s="16">
        <f t="shared" si="283"/>
        <v>0.25909887976797985</v>
      </c>
      <c r="HU69" s="16">
        <f t="shared" si="283"/>
        <v>-6.2116080569929073E-2</v>
      </c>
      <c r="HV69" s="16">
        <f t="shared" si="102"/>
        <v>1.8929827991980528</v>
      </c>
      <c r="HW69" s="3">
        <f t="shared" si="252"/>
        <v>7.7438963234898947E-4</v>
      </c>
      <c r="IA69" s="3"/>
      <c r="IB69" s="3"/>
      <c r="IC69" s="3"/>
      <c r="IE69" s="15">
        <v>330</v>
      </c>
      <c r="IF69" s="3">
        <v>1.9445686774999998E-2</v>
      </c>
      <c r="IG69" s="15">
        <v>312.13791075506606</v>
      </c>
      <c r="IH69" s="4">
        <v>1.7001725340909091</v>
      </c>
    </row>
    <row r="70" spans="1:242">
      <c r="A70" s="9">
        <v>48</v>
      </c>
      <c r="B70" s="9">
        <f t="shared" si="226"/>
        <v>120</v>
      </c>
      <c r="C70" s="9">
        <v>0</v>
      </c>
      <c r="D70" s="9">
        <v>-120</v>
      </c>
      <c r="E70" s="9">
        <f t="shared" si="253"/>
        <v>0</v>
      </c>
      <c r="F70" s="9">
        <f t="shared" si="254"/>
        <v>0</v>
      </c>
      <c r="G70" s="10">
        <v>265</v>
      </c>
      <c r="H70" s="10">
        <f t="shared" si="268"/>
        <v>1.703500000000002</v>
      </c>
      <c r="I70" s="12">
        <f t="shared" si="227"/>
        <v>-81.045100736413644</v>
      </c>
      <c r="J70" s="14">
        <f t="shared" si="228"/>
        <v>94.46150860141239</v>
      </c>
      <c r="K70" s="14">
        <f t="shared" si="229"/>
        <v>5.5384913985876096</v>
      </c>
      <c r="L70" s="1">
        <f t="shared" si="230"/>
        <v>1.3874502267490021</v>
      </c>
      <c r="M70" s="1">
        <f t="shared" si="231"/>
        <v>-0.42706896917471249</v>
      </c>
      <c r="N70" s="1">
        <f t="shared" si="255"/>
        <v>0.2205175194704756</v>
      </c>
      <c r="O70" s="1">
        <f t="shared" si="256"/>
        <v>5.9533798966992471E-2</v>
      </c>
      <c r="P70" s="1">
        <f t="shared" si="257"/>
        <v>9.4860974789877858E-3</v>
      </c>
      <c r="Q70" s="1">
        <f t="shared" si="267"/>
        <v>4.6501988705887766E-2</v>
      </c>
      <c r="R70" s="1">
        <f t="shared" si="232"/>
        <v>1.2530492596453611E-2</v>
      </c>
      <c r="S70" s="1">
        <f t="shared" si="258"/>
        <v>1008.8048663775664</v>
      </c>
      <c r="T70" s="1">
        <f t="shared" si="259"/>
        <v>61.142402215080608</v>
      </c>
      <c r="U70" s="1">
        <f t="shared" si="260"/>
        <v>220.51751947047561</v>
      </c>
      <c r="V70" s="1">
        <f t="shared" si="261"/>
        <v>150</v>
      </c>
      <c r="W70" s="1">
        <f t="shared" si="262"/>
        <v>1.9155177170800121E-5</v>
      </c>
      <c r="X70" s="1">
        <f t="shared" si="263"/>
        <v>0.13422733478151691</v>
      </c>
      <c r="Y70" s="1">
        <f t="shared" si="264"/>
        <v>-1.1176846787539401</v>
      </c>
      <c r="Z70" s="13">
        <f t="shared" si="265"/>
        <v>388.9930709203507</v>
      </c>
      <c r="AA70" s="13">
        <f t="shared" si="266"/>
        <v>388.9930709203507</v>
      </c>
      <c r="AB70" s="3">
        <f t="shared" si="269"/>
        <v>1.9122525088784946E-2</v>
      </c>
      <c r="AC70" s="15">
        <f t="shared" si="233"/>
        <v>0</v>
      </c>
      <c r="AD70" s="15">
        <f t="shared" si="234"/>
        <v>0</v>
      </c>
      <c r="AE70" s="15">
        <f t="shared" si="235"/>
        <v>0</v>
      </c>
      <c r="AF70" s="16">
        <f t="shared" si="236"/>
        <v>0.2855356752171343</v>
      </c>
      <c r="AG70" s="16">
        <f t="shared" si="237"/>
        <v>-7.5435611254772286E-2</v>
      </c>
      <c r="AH70" s="16">
        <f t="shared" si="238"/>
        <v>1.913600063962364</v>
      </c>
      <c r="AJ70" s="22">
        <f t="shared" si="13"/>
        <v>-47.135327610281223</v>
      </c>
      <c r="AK70" s="3">
        <f t="shared" si="14"/>
        <v>-60.552</v>
      </c>
      <c r="AL70" s="3">
        <f t="shared" si="15"/>
        <v>-73.968000000000004</v>
      </c>
      <c r="AM70" s="1">
        <f t="shared" si="16"/>
        <v>60.552</v>
      </c>
      <c r="AN70" s="1">
        <f t="shared" si="17"/>
        <v>59.448</v>
      </c>
      <c r="AO70" s="1">
        <f t="shared" si="18"/>
        <v>1.5077088576815478</v>
      </c>
      <c r="AP70" s="1">
        <f t="shared" si="120"/>
        <v>0.35792265951785307</v>
      </c>
      <c r="AQ70" s="1">
        <f t="shared" si="121"/>
        <v>2.0703614460350597E-2</v>
      </c>
      <c r="AR70" s="3">
        <f t="shared" si="191"/>
        <v>-0.1176131558354339</v>
      </c>
      <c r="AS70" s="1">
        <f t="shared" si="192"/>
        <v>-0.10929507869098526</v>
      </c>
      <c r="AT70" s="1">
        <f t="shared" si="19"/>
        <v>1.9122525088784946E-2</v>
      </c>
      <c r="AU70" s="1">
        <f t="shared" si="122"/>
        <v>1013.3857675621493</v>
      </c>
      <c r="AV70" s="1">
        <f t="shared" si="123"/>
        <v>-112.24823171721567</v>
      </c>
      <c r="AW70" s="1">
        <f t="shared" si="124"/>
        <v>357.92265951785305</v>
      </c>
      <c r="AX70" s="2">
        <f t="shared" si="125"/>
        <v>125</v>
      </c>
      <c r="AY70" s="1">
        <f t="shared" si="193"/>
        <v>4.8992810013918225E-5</v>
      </c>
      <c r="AZ70" s="3">
        <f t="shared" si="126"/>
        <v>-0.32851253229084831</v>
      </c>
      <c r="BA70" s="1">
        <f t="shared" si="127"/>
        <v>-2.7188281683889666</v>
      </c>
      <c r="BB70" s="13">
        <f t="shared" si="194"/>
        <v>443.95545674829958</v>
      </c>
      <c r="BC70" s="13">
        <f t="shared" si="128"/>
        <v>443.95545674829958</v>
      </c>
      <c r="BD70" s="3">
        <f t="shared" si="270"/>
        <v>1.5318626392165267E-2</v>
      </c>
      <c r="BE70" s="15">
        <f t="shared" si="20"/>
        <v>0</v>
      </c>
      <c r="BF70" s="15">
        <f t="shared" si="21"/>
        <v>0</v>
      </c>
      <c r="BG70" s="15">
        <f t="shared" si="22"/>
        <v>0</v>
      </c>
      <c r="BH70" s="16">
        <f t="shared" si="277"/>
        <v>0.22230687203602639</v>
      </c>
      <c r="BI70" s="16">
        <f t="shared" si="277"/>
        <v>-4.5735583243939178E-2</v>
      </c>
      <c r="BJ70" s="16">
        <f t="shared" si="24"/>
        <v>1.8800712887920892</v>
      </c>
      <c r="BK70" s="3">
        <f t="shared" si="240"/>
        <v>-3.8038986966196786E-3</v>
      </c>
      <c r="BL70" s="22">
        <f t="shared" si="26"/>
        <v>-58.96091941324395</v>
      </c>
      <c r="BM70" s="3">
        <f t="shared" si="27"/>
        <v>-72.376999999999995</v>
      </c>
      <c r="BN70" s="3">
        <f t="shared" si="28"/>
        <v>-85.793999999999997</v>
      </c>
      <c r="BO70" s="1">
        <f t="shared" si="29"/>
        <v>72.376999999999995</v>
      </c>
      <c r="BP70" s="1">
        <f t="shared" si="30"/>
        <v>47.623000000000005</v>
      </c>
      <c r="BQ70" s="1">
        <f t="shared" si="31"/>
        <v>1.6192366985704585</v>
      </c>
      <c r="BR70" s="1">
        <f t="shared" si="130"/>
        <v>0.26570454140424804</v>
      </c>
      <c r="BS70" s="1">
        <f t="shared" si="131"/>
        <v>-2.627350308903521E-2</v>
      </c>
      <c r="BT70" s="3">
        <f t="shared" si="195"/>
        <v>-0.11883051983989809</v>
      </c>
      <c r="BU70" s="1">
        <f t="shared" si="196"/>
        <v>-8.6504133916617418E-2</v>
      </c>
      <c r="BV70" s="1">
        <f t="shared" si="32"/>
        <v>1.5318626392165267E-2</v>
      </c>
      <c r="BW70" s="1">
        <f t="shared" si="132"/>
        <v>1010.7230384745156</v>
      </c>
      <c r="BX70" s="1">
        <f t="shared" si="133"/>
        <v>-88.841475615044416</v>
      </c>
      <c r="BY70" s="1">
        <f t="shared" si="134"/>
        <v>265.70454140424806</v>
      </c>
      <c r="BZ70" s="2">
        <f t="shared" si="135"/>
        <v>125</v>
      </c>
      <c r="CA70" s="1">
        <f t="shared" si="197"/>
        <v>3.429151194534741E-5</v>
      </c>
      <c r="CB70" s="3">
        <f t="shared" si="136"/>
        <v>-8.5910342172624041E-2</v>
      </c>
      <c r="CC70" s="1">
        <f t="shared" si="137"/>
        <v>-2.0007386411932826</v>
      </c>
      <c r="CD70" s="13">
        <f t="shared" si="198"/>
        <v>466.76008789160153</v>
      </c>
      <c r="CE70" s="13">
        <f t="shared" si="138"/>
        <v>466.76008789160153</v>
      </c>
      <c r="CF70" s="3">
        <f t="shared" si="271"/>
        <v>1.7386954480665323E-2</v>
      </c>
      <c r="CG70" s="15">
        <f t="shared" si="33"/>
        <v>0</v>
      </c>
      <c r="CH70" s="15">
        <f t="shared" si="34"/>
        <v>0</v>
      </c>
      <c r="CI70" s="15">
        <f t="shared" si="35"/>
        <v>0</v>
      </c>
      <c r="CJ70" s="16">
        <f t="shared" si="278"/>
        <v>0.25384495284749176</v>
      </c>
      <c r="CK70" s="16">
        <f t="shared" si="278"/>
        <v>-5.9623403912230394E-2</v>
      </c>
      <c r="CL70" s="16">
        <f t="shared" si="37"/>
        <v>1.8977215489352635</v>
      </c>
      <c r="CM70" s="3">
        <f t="shared" si="242"/>
        <v>2.0683280885000557E-3</v>
      </c>
      <c r="CN70" s="22">
        <f t="shared" si="39"/>
        <v>-52.530883904953633</v>
      </c>
      <c r="CO70" s="3">
        <f t="shared" si="40"/>
        <v>-65.947000000000003</v>
      </c>
      <c r="CP70" s="3">
        <f t="shared" si="41"/>
        <v>-79.364000000000004</v>
      </c>
      <c r="CQ70" s="1">
        <f t="shared" si="42"/>
        <v>65.947000000000003</v>
      </c>
      <c r="CR70" s="1">
        <f t="shared" si="43"/>
        <v>54.052999999999997</v>
      </c>
      <c r="CS70" s="1">
        <f t="shared" si="44"/>
        <v>1.563348751388743</v>
      </c>
      <c r="CT70" s="1">
        <f t="shared" si="140"/>
        <v>0.29177461791857873</v>
      </c>
      <c r="CU70" s="1">
        <f t="shared" si="141"/>
        <v>-2.4043616350703175E-2</v>
      </c>
      <c r="CV70" s="3">
        <f t="shared" si="199"/>
        <v>-0.11113571187916213</v>
      </c>
      <c r="CW70" s="1">
        <f t="shared" si="200"/>
        <v>-7.6407717157077906E-2</v>
      </c>
      <c r="CX70" s="1">
        <f t="shared" si="45"/>
        <v>1.7386954480665323E-2</v>
      </c>
      <c r="CY70" s="1">
        <f t="shared" si="142"/>
        <v>1012.1708681364656</v>
      </c>
      <c r="CZ70" s="1">
        <f t="shared" si="143"/>
        <v>-78.472253674662156</v>
      </c>
      <c r="DA70" s="1">
        <f t="shared" si="144"/>
        <v>291.77461791857871</v>
      </c>
      <c r="DB70" s="2">
        <f t="shared" si="145"/>
        <v>125</v>
      </c>
      <c r="DC70" s="1">
        <f t="shared" si="201"/>
        <v>3.7110071088314321E-5</v>
      </c>
      <c r="DD70" s="3">
        <f t="shared" si="146"/>
        <v>-3.7939731654519304E-2</v>
      </c>
      <c r="DE70" s="1">
        <f t="shared" si="147"/>
        <v>-2.2113090417376848</v>
      </c>
      <c r="DF70" s="13">
        <f t="shared" si="202"/>
        <v>476.7027336542094</v>
      </c>
      <c r="DG70" s="13">
        <f t="shared" si="148"/>
        <v>476.7027336542094</v>
      </c>
      <c r="DH70" s="3">
        <f t="shared" si="272"/>
        <v>1.6585167213675416E-2</v>
      </c>
      <c r="DI70" s="15">
        <f t="shared" si="46"/>
        <v>0</v>
      </c>
      <c r="DJ70" s="15">
        <f t="shared" si="47"/>
        <v>0</v>
      </c>
      <c r="DK70" s="15">
        <f t="shared" si="48"/>
        <v>0</v>
      </c>
      <c r="DL70" s="16">
        <f t="shared" si="279"/>
        <v>0.24085789740957728</v>
      </c>
      <c r="DM70" s="16">
        <f t="shared" si="279"/>
        <v>-5.3681770359853928E-2</v>
      </c>
      <c r="DN70" s="16">
        <f t="shared" si="50"/>
        <v>1.8906761270497252</v>
      </c>
      <c r="DO70" s="3">
        <f t="shared" si="244"/>
        <v>-8.017872669899076E-4</v>
      </c>
      <c r="DP70" s="22">
        <f t="shared" si="52"/>
        <v>-55.023486807512917</v>
      </c>
      <c r="DQ70" s="3">
        <f t="shared" si="53"/>
        <v>-68.44</v>
      </c>
      <c r="DR70" s="3">
        <f t="shared" si="54"/>
        <v>-81.855999999999995</v>
      </c>
      <c r="DS70" s="1">
        <f t="shared" si="55"/>
        <v>68.44</v>
      </c>
      <c r="DT70" s="1">
        <f t="shared" si="56"/>
        <v>51.56</v>
      </c>
      <c r="DU70" s="1">
        <f t="shared" si="57"/>
        <v>1.5858101461396816</v>
      </c>
      <c r="DV70" s="1">
        <f t="shared" si="150"/>
        <v>0.2762038235376707</v>
      </c>
      <c r="DW70" s="1">
        <f t="shared" si="151"/>
        <v>-2.2877994605730454E-2</v>
      </c>
      <c r="DX70" s="3">
        <f t="shared" si="203"/>
        <v>-0.11626099583845677</v>
      </c>
      <c r="DY70" s="1">
        <f t="shared" si="204"/>
        <v>-7.371402068548065E-2</v>
      </c>
      <c r="DZ70" s="1">
        <f t="shared" si="58"/>
        <v>1.6585167213675416E-2</v>
      </c>
      <c r="EA70" s="1">
        <f t="shared" si="152"/>
        <v>1011.6096170495728</v>
      </c>
      <c r="EB70" s="1">
        <f t="shared" si="153"/>
        <v>-75.705773524402332</v>
      </c>
      <c r="EC70" s="1">
        <f t="shared" si="154"/>
        <v>276.2038235376707</v>
      </c>
      <c r="ED70" s="2">
        <f t="shared" si="155"/>
        <v>125</v>
      </c>
      <c r="EE70" s="1">
        <f t="shared" si="205"/>
        <v>3.4583398387222351E-5</v>
      </c>
      <c r="EF70" s="3">
        <f t="shared" si="156"/>
        <v>-1.5939275918763797E-2</v>
      </c>
      <c r="EG70" s="1">
        <f t="shared" si="157"/>
        <v>-2.0890851776281907</v>
      </c>
      <c r="EH70" s="13">
        <f t="shared" si="206"/>
        <v>483.25734891341438</v>
      </c>
      <c r="EI70" s="13">
        <f t="shared" si="158"/>
        <v>483.25734891341438</v>
      </c>
      <c r="EJ70" s="3">
        <f t="shared" si="273"/>
        <v>1.7095841562946128E-2</v>
      </c>
      <c r="EK70" s="15">
        <f t="shared" si="59"/>
        <v>0</v>
      </c>
      <c r="EL70" s="15">
        <f t="shared" si="60"/>
        <v>0</v>
      </c>
      <c r="EM70" s="15">
        <f t="shared" si="61"/>
        <v>0</v>
      </c>
      <c r="EN70" s="16">
        <f t="shared" si="280"/>
        <v>0.2487485497638757</v>
      </c>
      <c r="EO70" s="16">
        <f t="shared" si="280"/>
        <v>-5.7254408823361906E-2</v>
      </c>
      <c r="EP70" s="16">
        <f t="shared" si="63"/>
        <v>1.8949941409405158</v>
      </c>
      <c r="EQ70" s="3">
        <f t="shared" si="246"/>
        <v>5.106743492707122E-4</v>
      </c>
      <c r="ER70" s="22">
        <f t="shared" si="65"/>
        <v>-53.435898156930399</v>
      </c>
      <c r="ES70" s="3">
        <f t="shared" si="66"/>
        <v>-66.852000000000004</v>
      </c>
      <c r="ET70" s="3">
        <f t="shared" si="67"/>
        <v>-80.269000000000005</v>
      </c>
      <c r="EU70" s="1">
        <f t="shared" si="68"/>
        <v>66.852000000000004</v>
      </c>
      <c r="EV70" s="1">
        <f t="shared" si="69"/>
        <v>53.147999999999996</v>
      </c>
      <c r="EW70" s="1">
        <f t="shared" si="70"/>
        <v>1.5714399718046541</v>
      </c>
      <c r="EX70" s="1">
        <f t="shared" si="160"/>
        <v>0.28239538295264932</v>
      </c>
      <c r="EY70" s="1">
        <f t="shared" si="161"/>
        <v>-2.2559658488530563E-2</v>
      </c>
      <c r="EZ70" s="3">
        <f t="shared" si="207"/>
        <v>-0.11558593899472082</v>
      </c>
      <c r="FA70" s="1">
        <f t="shared" si="208"/>
        <v>-7.1059137320529389E-2</v>
      </c>
      <c r="FB70" s="1">
        <f t="shared" si="71"/>
        <v>1.7095841562946128E-2</v>
      </c>
      <c r="FC70" s="1">
        <f t="shared" si="162"/>
        <v>1011.9670890940622</v>
      </c>
      <c r="FD70" s="1">
        <f t="shared" si="163"/>
        <v>-72.979155210930088</v>
      </c>
      <c r="FE70" s="1">
        <f t="shared" si="164"/>
        <v>282.3953829526493</v>
      </c>
      <c r="FF70" s="2">
        <f t="shared" si="165"/>
        <v>125</v>
      </c>
      <c r="FG70" s="1">
        <f t="shared" si="209"/>
        <v>3.5205907459490844E-5</v>
      </c>
      <c r="FH70" s="3">
        <f t="shared" si="166"/>
        <v>2.0750458768537781E-3</v>
      </c>
      <c r="FI70" s="1">
        <f t="shared" si="167"/>
        <v>-2.134905149491412</v>
      </c>
      <c r="FJ70" s="13">
        <f t="shared" si="210"/>
        <v>485.12429953931093</v>
      </c>
      <c r="FK70" s="13">
        <f t="shared" si="168"/>
        <v>485.12429953931093</v>
      </c>
      <c r="FL70" s="3">
        <f t="shared" si="274"/>
        <v>1.6839556663971567E-2</v>
      </c>
      <c r="FM70" s="15">
        <f t="shared" si="72"/>
        <v>0</v>
      </c>
      <c r="FN70" s="15">
        <f t="shared" si="73"/>
        <v>0</v>
      </c>
      <c r="FO70" s="15">
        <f t="shared" si="74"/>
        <v>0</v>
      </c>
      <c r="FP70" s="16">
        <f t="shared" si="281"/>
        <v>0.24470296609802561</v>
      </c>
      <c r="FQ70" s="16">
        <f t="shared" si="281"/>
        <v>-5.5408057754814333E-2</v>
      </c>
      <c r="FR70" s="16">
        <f t="shared" si="76"/>
        <v>1.8927949083432132</v>
      </c>
      <c r="FS70" s="3">
        <f t="shared" si="248"/>
        <v>-2.5628489897456044E-4</v>
      </c>
      <c r="FT70" s="22">
        <f t="shared" si="78"/>
        <v>-54.232638775504164</v>
      </c>
      <c r="FU70" s="3">
        <f t="shared" si="79"/>
        <v>-67.649000000000001</v>
      </c>
      <c r="FV70" s="3">
        <f t="shared" si="80"/>
        <v>-81.064999999999998</v>
      </c>
      <c r="FW70" s="1">
        <f t="shared" si="81"/>
        <v>67.649000000000001</v>
      </c>
      <c r="FX70" s="1">
        <f t="shared" si="82"/>
        <v>52.350999999999999</v>
      </c>
      <c r="FY70" s="1">
        <f t="shared" si="83"/>
        <v>1.5786604883094002</v>
      </c>
      <c r="FZ70" s="1">
        <f t="shared" si="170"/>
        <v>0.27783378109663914</v>
      </c>
      <c r="GA70" s="1">
        <f t="shared" si="171"/>
        <v>-2.2241455640244306E-2</v>
      </c>
      <c r="GB70" s="3">
        <f t="shared" si="211"/>
        <v>-0.11800562929983684</v>
      </c>
      <c r="GC70" s="1">
        <f t="shared" si="212"/>
        <v>-7.0587565667448698E-2</v>
      </c>
      <c r="GD70" s="1">
        <f t="shared" si="84"/>
        <v>1.6839556663971567E-2</v>
      </c>
      <c r="GE70" s="1">
        <f t="shared" si="172"/>
        <v>1011.7876896647801</v>
      </c>
      <c r="GF70" s="1">
        <f t="shared" si="173"/>
        <v>-72.494841691783165</v>
      </c>
      <c r="GG70" s="1">
        <f t="shared" si="174"/>
        <v>277.83378109663914</v>
      </c>
      <c r="GH70" s="2">
        <f t="shared" si="175"/>
        <v>125</v>
      </c>
      <c r="GI70" s="1">
        <f t="shared" si="213"/>
        <v>3.4477159991404967E-5</v>
      </c>
      <c r="GJ70" s="3">
        <f t="shared" si="176"/>
        <v>5.4843317223313903E-3</v>
      </c>
      <c r="GK70" s="1">
        <f t="shared" si="177"/>
        <v>-2.0994602512741145</v>
      </c>
      <c r="GL70" s="13">
        <f t="shared" si="214"/>
        <v>487.1538727197954</v>
      </c>
      <c r="GM70" s="13">
        <f t="shared" si="178"/>
        <v>487.1538727197954</v>
      </c>
      <c r="GN70" s="3">
        <f t="shared" si="275"/>
        <v>1.699380017889629E-2</v>
      </c>
      <c r="GO70" s="15">
        <f t="shared" si="85"/>
        <v>0</v>
      </c>
      <c r="GP70" s="15">
        <f t="shared" si="86"/>
        <v>0</v>
      </c>
      <c r="GQ70" s="15">
        <f t="shared" si="87"/>
        <v>0</v>
      </c>
      <c r="GR70" s="16">
        <f t="shared" si="282"/>
        <v>0.2469923783832359</v>
      </c>
      <c r="GS70" s="16">
        <f t="shared" si="282"/>
        <v>-5.6449398857564129E-2</v>
      </c>
      <c r="GT70" s="16">
        <f t="shared" si="89"/>
        <v>1.8940429795256739</v>
      </c>
      <c r="GU70" s="3">
        <f t="shared" si="250"/>
        <v>1.5424351492472274E-4</v>
      </c>
      <c r="GV70" s="22">
        <f t="shared" si="91"/>
        <v>-53.753125257603479</v>
      </c>
      <c r="GW70" s="3">
        <f t="shared" si="92"/>
        <v>-67.17</v>
      </c>
      <c r="GX70" s="3">
        <f t="shared" si="93"/>
        <v>-80.585999999999999</v>
      </c>
      <c r="GY70" s="1">
        <f t="shared" si="94"/>
        <v>67.17</v>
      </c>
      <c r="GZ70" s="1">
        <f t="shared" si="95"/>
        <v>52.83</v>
      </c>
      <c r="HA70" s="1">
        <f t="shared" si="96"/>
        <v>1.5742436190769478</v>
      </c>
      <c r="HB70" s="1">
        <f t="shared" si="180"/>
        <v>0.27974320226996419</v>
      </c>
      <c r="HC70" s="1">
        <f t="shared" si="181"/>
        <v>-2.2159427429238487E-2</v>
      </c>
      <c r="HD70" s="3">
        <f t="shared" si="215"/>
        <v>-0.11875300419011303</v>
      </c>
      <c r="HE70" s="1">
        <f t="shared" si="216"/>
        <v>-6.9858604427975535E-2</v>
      </c>
      <c r="HF70" s="1">
        <f t="shared" si="97"/>
        <v>1.699380017889629E-2</v>
      </c>
      <c r="HG70" s="1">
        <f t="shared" si="182"/>
        <v>1011.8956601252273</v>
      </c>
      <c r="HH70" s="1">
        <f t="shared" si="183"/>
        <v>-71.746183919619426</v>
      </c>
      <c r="HI70" s="1">
        <f t="shared" si="184"/>
        <v>279.74320226996417</v>
      </c>
      <c r="HJ70" s="2">
        <f t="shared" si="185"/>
        <v>125</v>
      </c>
      <c r="HK70" s="1">
        <f t="shared" si="217"/>
        <v>3.4744850510852465E-5</v>
      </c>
      <c r="HL70" s="3">
        <f t="shared" si="186"/>
        <v>1.077316682785856E-2</v>
      </c>
      <c r="HM70" s="1">
        <f t="shared" si="187"/>
        <v>-2.1134518555341777</v>
      </c>
      <c r="HN70" s="13">
        <f t="shared" si="218"/>
        <v>486.62217841439184</v>
      </c>
      <c r="HO70" s="13">
        <f t="shared" si="188"/>
        <v>486.62217841439184</v>
      </c>
      <c r="HP70" s="3">
        <f t="shared" si="276"/>
        <v>1.7760083116402568E-2</v>
      </c>
      <c r="HQ70" s="15">
        <f t="shared" si="98"/>
        <v>0</v>
      </c>
      <c r="HR70" s="15">
        <f t="shared" si="99"/>
        <v>0</v>
      </c>
      <c r="HS70" s="15">
        <f t="shared" si="100"/>
        <v>0</v>
      </c>
      <c r="HT70" s="16">
        <f t="shared" si="283"/>
        <v>0.25909887976797985</v>
      </c>
      <c r="HU70" s="16">
        <f t="shared" si="283"/>
        <v>-6.2116080569929073E-2</v>
      </c>
      <c r="HV70" s="16">
        <f t="shared" si="102"/>
        <v>1.9004827991980529</v>
      </c>
      <c r="HW70" s="3">
        <f t="shared" si="252"/>
        <v>7.6628293750627754E-4</v>
      </c>
      <c r="IA70" s="3"/>
      <c r="IB70" s="3"/>
      <c r="IC70" s="3"/>
      <c r="IE70">
        <v>335</v>
      </c>
      <c r="IF70" s="1">
        <v>1.8862130371428573E-2</v>
      </c>
      <c r="IG70">
        <v>295.28464453868025</v>
      </c>
      <c r="IH70" s="4">
        <v>1.6454383809523809</v>
      </c>
    </row>
    <row r="71" spans="1:242">
      <c r="A71" s="9">
        <v>49</v>
      </c>
      <c r="B71" s="9">
        <f t="shared" si="226"/>
        <v>120</v>
      </c>
      <c r="C71" s="9">
        <v>0</v>
      </c>
      <c r="D71" s="9">
        <v>-120</v>
      </c>
      <c r="E71" s="9">
        <f t="shared" si="253"/>
        <v>0</v>
      </c>
      <c r="F71" s="9">
        <f t="shared" si="254"/>
        <v>0</v>
      </c>
      <c r="G71" s="9">
        <v>260</v>
      </c>
      <c r="H71" s="10">
        <f t="shared" si="268"/>
        <v>1.7110000000000021</v>
      </c>
      <c r="I71" s="12">
        <f t="shared" si="227"/>
        <v>-81.342849604353546</v>
      </c>
      <c r="J71" s="14">
        <f t="shared" si="228"/>
        <v>94.759257469352292</v>
      </c>
      <c r="K71" s="14">
        <f t="shared" si="229"/>
        <v>5.240742530647708</v>
      </c>
      <c r="L71" s="1">
        <f t="shared" si="230"/>
        <v>1.3984561108014837</v>
      </c>
      <c r="M71" s="1">
        <f t="shared" si="231"/>
        <v>-0.42419003474541173</v>
      </c>
      <c r="N71" s="1">
        <f t="shared" si="255"/>
        <v>0.22011768104963192</v>
      </c>
      <c r="O71" s="1">
        <f t="shared" si="256"/>
        <v>5.9134464751609349E-2</v>
      </c>
      <c r="P71" s="1">
        <f t="shared" si="257"/>
        <v>9.4561966778323181E-3</v>
      </c>
      <c r="Q71" s="1">
        <f t="shared" si="267"/>
        <v>4.6501988705887766E-2</v>
      </c>
      <c r="R71" s="1">
        <f t="shared" si="232"/>
        <v>1.2434716710599611E-2</v>
      </c>
      <c r="S71" s="1">
        <f t="shared" si="258"/>
        <v>1008.7378232574687</v>
      </c>
      <c r="T71" s="1">
        <f t="shared" si="259"/>
        <v>60.732277989197833</v>
      </c>
      <c r="U71" s="1">
        <f t="shared" si="260"/>
        <v>220.11768104963193</v>
      </c>
      <c r="V71" s="1">
        <f t="shared" si="261"/>
        <v>150</v>
      </c>
      <c r="W71" s="1">
        <f t="shared" si="262"/>
        <v>1.9155177170798386E-5</v>
      </c>
      <c r="X71" s="1">
        <f t="shared" si="263"/>
        <v>0.12634695427967613</v>
      </c>
      <c r="Y71" s="1">
        <f t="shared" si="264"/>
        <v>-1.1142936821817591</v>
      </c>
      <c r="Z71" s="13">
        <f t="shared" si="265"/>
        <v>387.81288638787203</v>
      </c>
      <c r="AA71" s="13">
        <f t="shared" si="266"/>
        <v>387.81288638787203</v>
      </c>
      <c r="AB71" s="3">
        <f t="shared" si="269"/>
        <v>1.8877561038715355E-2</v>
      </c>
      <c r="AC71" s="15">
        <f t="shared" si="233"/>
        <v>0</v>
      </c>
      <c r="AD71" s="15">
        <f t="shared" si="234"/>
        <v>0</v>
      </c>
      <c r="AE71" s="15">
        <f t="shared" si="235"/>
        <v>0</v>
      </c>
      <c r="AF71" s="16">
        <f t="shared" si="236"/>
        <v>0.2855356752171343</v>
      </c>
      <c r="AG71" s="16">
        <f t="shared" si="237"/>
        <v>-7.5435611254772286E-2</v>
      </c>
      <c r="AH71" s="16">
        <f t="shared" si="238"/>
        <v>1.9211000639623641</v>
      </c>
      <c r="AJ71" s="22">
        <f t="shared" si="13"/>
        <v>-47.896873879927625</v>
      </c>
      <c r="AK71" s="3">
        <f t="shared" si="14"/>
        <v>-61.313000000000002</v>
      </c>
      <c r="AL71" s="3">
        <f t="shared" si="15"/>
        <v>-74.73</v>
      </c>
      <c r="AM71" s="1">
        <f t="shared" si="16"/>
        <v>61.313000000000002</v>
      </c>
      <c r="AN71" s="1">
        <f t="shared" si="17"/>
        <v>58.686999999999998</v>
      </c>
      <c r="AO71" s="1">
        <f t="shared" si="18"/>
        <v>1.525374609440493</v>
      </c>
      <c r="AP71" s="1">
        <f t="shared" si="120"/>
        <v>0.35331503517890273</v>
      </c>
      <c r="AQ71" s="1">
        <f t="shared" si="121"/>
        <v>2.0418034343495959E-2</v>
      </c>
      <c r="AR71" s="3">
        <f t="shared" si="191"/>
        <v>-0.1176131558354339</v>
      </c>
      <c r="AS71" s="1">
        <f t="shared" si="192"/>
        <v>-0.11054428021553925</v>
      </c>
      <c r="AT71" s="1">
        <f t="shared" si="19"/>
        <v>1.8877561038715355E-2</v>
      </c>
      <c r="AU71" s="1">
        <f t="shared" si="122"/>
        <v>1013.2142927271009</v>
      </c>
      <c r="AV71" s="1">
        <f t="shared" si="123"/>
        <v>-113.53118666696312</v>
      </c>
      <c r="AW71" s="1">
        <f t="shared" si="124"/>
        <v>353.31503517890275</v>
      </c>
      <c r="AX71" s="2">
        <f t="shared" si="125"/>
        <v>125</v>
      </c>
      <c r="AY71" s="1">
        <f t="shared" si="193"/>
        <v>4.8515294717871302E-5</v>
      </c>
      <c r="AZ71" s="3">
        <f t="shared" si="126"/>
        <v>-0.33422413451752847</v>
      </c>
      <c r="BA71" s="1">
        <f t="shared" si="127"/>
        <v>-2.6939192643569481</v>
      </c>
      <c r="BB71" s="13">
        <f t="shared" si="194"/>
        <v>444.21773051533859</v>
      </c>
      <c r="BC71" s="13">
        <f t="shared" si="128"/>
        <v>444.21773051533859</v>
      </c>
      <c r="BD71" s="3">
        <f t="shared" si="270"/>
        <v>1.514716883243853E-2</v>
      </c>
      <c r="BE71" s="15">
        <f t="shared" si="20"/>
        <v>0</v>
      </c>
      <c r="BF71" s="15">
        <f t="shared" si="21"/>
        <v>0</v>
      </c>
      <c r="BG71" s="15">
        <f t="shared" si="22"/>
        <v>0</v>
      </c>
      <c r="BH71" s="16">
        <f t="shared" si="277"/>
        <v>0.22230687203602639</v>
      </c>
      <c r="BI71" s="16">
        <f t="shared" si="277"/>
        <v>-4.5735583243939178E-2</v>
      </c>
      <c r="BJ71" s="16">
        <f t="shared" si="24"/>
        <v>1.8875712887920892</v>
      </c>
      <c r="BK71" s="3">
        <f t="shared" si="240"/>
        <v>-3.7303922062768245E-3</v>
      </c>
      <c r="BL71" s="22">
        <f t="shared" si="26"/>
        <v>-59.493948096332254</v>
      </c>
      <c r="BM71" s="3">
        <f t="shared" si="27"/>
        <v>-72.91</v>
      </c>
      <c r="BN71" s="3">
        <f t="shared" si="28"/>
        <v>-86.326999999999998</v>
      </c>
      <c r="BO71" s="1">
        <f t="shared" si="29"/>
        <v>72.91</v>
      </c>
      <c r="BP71" s="1">
        <f t="shared" si="30"/>
        <v>47.09</v>
      </c>
      <c r="BQ71" s="1">
        <f t="shared" si="31"/>
        <v>1.6323874790362574</v>
      </c>
      <c r="BR71" s="1">
        <f t="shared" si="130"/>
        <v>0.26301560931597745</v>
      </c>
      <c r="BS71" s="1">
        <f t="shared" si="131"/>
        <v>-2.5889185130857736E-2</v>
      </c>
      <c r="BT71" s="3">
        <f t="shared" si="195"/>
        <v>-0.11883051983989809</v>
      </c>
      <c r="BU71" s="1">
        <f t="shared" si="196"/>
        <v>-8.6357800905618759E-2</v>
      </c>
      <c r="BV71" s="1">
        <f t="shared" si="32"/>
        <v>1.514716883243853E-2</v>
      </c>
      <c r="BW71" s="1">
        <f t="shared" si="132"/>
        <v>1010.603018182707</v>
      </c>
      <c r="BX71" s="1">
        <f t="shared" si="133"/>
        <v>-88.69118868608858</v>
      </c>
      <c r="BY71" s="1">
        <f t="shared" si="134"/>
        <v>263.01560931597743</v>
      </c>
      <c r="BZ71" s="2">
        <f t="shared" si="135"/>
        <v>125</v>
      </c>
      <c r="CA71" s="1">
        <f t="shared" si="197"/>
        <v>3.391663911072908E-5</v>
      </c>
      <c r="CB71" s="3">
        <f t="shared" si="136"/>
        <v>-8.2349363861129843E-2</v>
      </c>
      <c r="CC71" s="1">
        <f t="shared" si="137"/>
        <v>-1.9757454679159463</v>
      </c>
      <c r="CD71" s="13">
        <f t="shared" si="198"/>
        <v>466.02387965756799</v>
      </c>
      <c r="CE71" s="13">
        <f t="shared" si="138"/>
        <v>466.02387965756799</v>
      </c>
      <c r="CF71" s="3">
        <f t="shared" si="271"/>
        <v>1.7201404125223752E-2</v>
      </c>
      <c r="CG71" s="15">
        <f t="shared" si="33"/>
        <v>0</v>
      </c>
      <c r="CH71" s="15">
        <f t="shared" si="34"/>
        <v>0</v>
      </c>
      <c r="CI71" s="15">
        <f t="shared" si="35"/>
        <v>0</v>
      </c>
      <c r="CJ71" s="16">
        <f t="shared" si="278"/>
        <v>0.25384495284749176</v>
      </c>
      <c r="CK71" s="16">
        <f t="shared" si="278"/>
        <v>-5.9623403912230394E-2</v>
      </c>
      <c r="CL71" s="16">
        <f t="shared" si="37"/>
        <v>1.9052215489352635</v>
      </c>
      <c r="CM71" s="3">
        <f t="shared" si="242"/>
        <v>2.0542352927852212E-3</v>
      </c>
      <c r="CN71" s="22">
        <f t="shared" si="39"/>
        <v>-53.107724388191677</v>
      </c>
      <c r="CO71" s="3">
        <f t="shared" si="40"/>
        <v>-66.524000000000001</v>
      </c>
      <c r="CP71" s="3">
        <f t="shared" si="41"/>
        <v>-79.941000000000003</v>
      </c>
      <c r="CQ71" s="1">
        <f t="shared" si="42"/>
        <v>66.524000000000001</v>
      </c>
      <c r="CR71" s="1">
        <f t="shared" si="43"/>
        <v>53.475999999999999</v>
      </c>
      <c r="CS71" s="1">
        <f t="shared" si="44"/>
        <v>1.5778001721423243</v>
      </c>
      <c r="CT71" s="1">
        <f t="shared" si="140"/>
        <v>0.28902841507162602</v>
      </c>
      <c r="CU71" s="1">
        <f t="shared" si="141"/>
        <v>-2.3717174709703692E-2</v>
      </c>
      <c r="CV71" s="3">
        <f t="shared" si="199"/>
        <v>-0.11113571187916213</v>
      </c>
      <c r="CW71" s="1">
        <f t="shared" si="200"/>
        <v>-7.6971146281393413E-2</v>
      </c>
      <c r="CX71" s="1">
        <f t="shared" si="45"/>
        <v>1.7201404125223752E-2</v>
      </c>
      <c r="CY71" s="1">
        <f t="shared" si="142"/>
        <v>1012.0409828876567</v>
      </c>
      <c r="CZ71" s="1">
        <f t="shared" si="143"/>
        <v>-79.050906653916655</v>
      </c>
      <c r="DA71" s="1">
        <f t="shared" si="144"/>
        <v>289.028415071626</v>
      </c>
      <c r="DB71" s="2">
        <f t="shared" si="145"/>
        <v>125</v>
      </c>
      <c r="DC71" s="1">
        <f t="shared" si="201"/>
        <v>3.6752354739953697E-5</v>
      </c>
      <c r="DD71" s="3">
        <f t="shared" si="146"/>
        <v>-4.1506128654382766E-2</v>
      </c>
      <c r="DE71" s="1">
        <f t="shared" si="147"/>
        <v>-2.1916816443073519</v>
      </c>
      <c r="DF71" s="13">
        <f t="shared" si="202"/>
        <v>477.07019804633353</v>
      </c>
      <c r="DG71" s="13">
        <f t="shared" si="148"/>
        <v>477.07019804633353</v>
      </c>
      <c r="DH71" s="3">
        <f t="shared" si="272"/>
        <v>1.6412250221739304E-2</v>
      </c>
      <c r="DI71" s="15">
        <f t="shared" si="46"/>
        <v>0</v>
      </c>
      <c r="DJ71" s="15">
        <f t="shared" si="47"/>
        <v>0</v>
      </c>
      <c r="DK71" s="15">
        <f t="shared" si="48"/>
        <v>0</v>
      </c>
      <c r="DL71" s="16">
        <f t="shared" si="279"/>
        <v>0.24085789740957728</v>
      </c>
      <c r="DM71" s="16">
        <f t="shared" si="279"/>
        <v>-5.3681770359853928E-2</v>
      </c>
      <c r="DN71" s="16">
        <f t="shared" si="50"/>
        <v>1.8981761270497253</v>
      </c>
      <c r="DO71" s="3">
        <f t="shared" si="244"/>
        <v>-7.8915390348444775E-4</v>
      </c>
      <c r="DP71" s="22">
        <f t="shared" si="52"/>
        <v>-55.561052585552652</v>
      </c>
      <c r="DQ71" s="3">
        <f t="shared" si="53"/>
        <v>-68.977000000000004</v>
      </c>
      <c r="DR71" s="3">
        <f t="shared" si="54"/>
        <v>-82.394000000000005</v>
      </c>
      <c r="DS71" s="1">
        <f t="shared" si="55"/>
        <v>68.977000000000004</v>
      </c>
      <c r="DT71" s="1">
        <f t="shared" si="56"/>
        <v>51.022999999999996</v>
      </c>
      <c r="DU71" s="1">
        <f t="shared" si="57"/>
        <v>1.5994917325191174</v>
      </c>
      <c r="DV71" s="1">
        <f t="shared" si="150"/>
        <v>0.27363172758871457</v>
      </c>
      <c r="DW71" s="1">
        <f t="shared" si="151"/>
        <v>-2.2550076139548899E-2</v>
      </c>
      <c r="DX71" s="3">
        <f t="shared" si="203"/>
        <v>-0.11626099583845677</v>
      </c>
      <c r="DY71" s="1">
        <f t="shared" si="204"/>
        <v>-7.3934624296915441E-2</v>
      </c>
      <c r="DZ71" s="1">
        <f t="shared" si="58"/>
        <v>1.6412250221739304E-2</v>
      </c>
      <c r="EA71" s="1">
        <f t="shared" si="152"/>
        <v>1011.4885751552174</v>
      </c>
      <c r="EB71" s="1">
        <f t="shared" si="153"/>
        <v>-75.93233784541809</v>
      </c>
      <c r="EC71" s="1">
        <f t="shared" si="154"/>
        <v>273.63172758871457</v>
      </c>
      <c r="ED71" s="2">
        <f t="shared" si="155"/>
        <v>125</v>
      </c>
      <c r="EE71" s="1">
        <f t="shared" si="205"/>
        <v>3.4251658052664864E-5</v>
      </c>
      <c r="EF71" s="3">
        <f t="shared" si="156"/>
        <v>-1.6822833902648E-2</v>
      </c>
      <c r="EG71" s="1">
        <f t="shared" si="157"/>
        <v>-2.068354111620061</v>
      </c>
      <c r="EH71" s="13">
        <f t="shared" si="206"/>
        <v>483.09582174148511</v>
      </c>
      <c r="EI71" s="13">
        <f t="shared" si="158"/>
        <v>483.09582174148511</v>
      </c>
      <c r="EJ71" s="3">
        <f t="shared" si="273"/>
        <v>1.6919812025648674E-2</v>
      </c>
      <c r="EK71" s="15">
        <f t="shared" si="59"/>
        <v>0</v>
      </c>
      <c r="EL71" s="15">
        <f t="shared" si="60"/>
        <v>0</v>
      </c>
      <c r="EM71" s="15">
        <f t="shared" si="61"/>
        <v>0</v>
      </c>
      <c r="EN71" s="16">
        <f t="shared" si="280"/>
        <v>0.2487485497638757</v>
      </c>
      <c r="EO71" s="16">
        <f t="shared" si="280"/>
        <v>-5.7254408823361906E-2</v>
      </c>
      <c r="EP71" s="16">
        <f t="shared" si="63"/>
        <v>1.9024941409405158</v>
      </c>
      <c r="EQ71" s="3">
        <f t="shared" si="246"/>
        <v>5.0756180390936975E-4</v>
      </c>
      <c r="ER71" s="22">
        <f t="shared" si="65"/>
        <v>-53.983140241792945</v>
      </c>
      <c r="ES71" s="3">
        <f t="shared" si="66"/>
        <v>-67.400000000000006</v>
      </c>
      <c r="ET71" s="3">
        <f t="shared" si="67"/>
        <v>-80.816000000000003</v>
      </c>
      <c r="EU71" s="1">
        <f t="shared" si="68"/>
        <v>67.400000000000006</v>
      </c>
      <c r="EV71" s="1">
        <f t="shared" si="69"/>
        <v>52.599999999999994</v>
      </c>
      <c r="EW71" s="1">
        <f t="shared" si="70"/>
        <v>1.5854218253970727</v>
      </c>
      <c r="EX71" s="1">
        <f t="shared" si="160"/>
        <v>0.27963707184837094</v>
      </c>
      <c r="EY71" s="1">
        <f t="shared" si="161"/>
        <v>-2.2249699023160957E-2</v>
      </c>
      <c r="EZ71" s="3">
        <f t="shared" si="207"/>
        <v>-0.11558593899472082</v>
      </c>
      <c r="FA71" s="1">
        <f t="shared" si="208"/>
        <v>-7.1222685519769277E-2</v>
      </c>
      <c r="FB71" s="1">
        <f t="shared" si="71"/>
        <v>1.6919812025648674E-2</v>
      </c>
      <c r="FC71" s="1">
        <f t="shared" si="162"/>
        <v>1011.843868417954</v>
      </c>
      <c r="FD71" s="1">
        <f t="shared" si="163"/>
        <v>-73.147122482513439</v>
      </c>
      <c r="FE71" s="1">
        <f t="shared" si="164"/>
        <v>279.63707184837097</v>
      </c>
      <c r="FF71" s="2">
        <f t="shared" si="165"/>
        <v>125</v>
      </c>
      <c r="FG71" s="1">
        <f t="shared" si="209"/>
        <v>3.4804088408538907E-5</v>
      </c>
      <c r="FH71" s="3">
        <f t="shared" si="166"/>
        <v>9.4813729734937629E-4</v>
      </c>
      <c r="FI71" s="1">
        <f t="shared" si="167"/>
        <v>-2.1140283659087351</v>
      </c>
      <c r="FJ71" s="13">
        <f t="shared" si="210"/>
        <v>485.92644429441799</v>
      </c>
      <c r="FK71" s="13">
        <f t="shared" si="168"/>
        <v>485.92644429441799</v>
      </c>
      <c r="FL71" s="3">
        <f t="shared" si="274"/>
        <v>1.6667170864014542E-2</v>
      </c>
      <c r="FM71" s="15">
        <f t="shared" si="72"/>
        <v>0</v>
      </c>
      <c r="FN71" s="15">
        <f t="shared" si="73"/>
        <v>0</v>
      </c>
      <c r="FO71" s="15">
        <f t="shared" si="74"/>
        <v>0</v>
      </c>
      <c r="FP71" s="16">
        <f t="shared" si="281"/>
        <v>0.24470296609802561</v>
      </c>
      <c r="FQ71" s="16">
        <f t="shared" si="281"/>
        <v>-5.5408057754814333E-2</v>
      </c>
      <c r="FR71" s="16">
        <f t="shared" si="76"/>
        <v>1.9002949083432132</v>
      </c>
      <c r="FS71" s="3">
        <f t="shared" si="248"/>
        <v>-2.5264116163413106E-4</v>
      </c>
      <c r="FT71" s="22">
        <f t="shared" si="78"/>
        <v>-54.768553179515642</v>
      </c>
      <c r="FU71" s="3">
        <f t="shared" si="79"/>
        <v>-68.185000000000002</v>
      </c>
      <c r="FV71" s="3">
        <f t="shared" si="80"/>
        <v>-81.600999999999999</v>
      </c>
      <c r="FW71" s="1">
        <f t="shared" si="81"/>
        <v>68.185000000000002</v>
      </c>
      <c r="FX71" s="1">
        <f t="shared" si="82"/>
        <v>51.814999999999998</v>
      </c>
      <c r="FY71" s="1">
        <f t="shared" si="83"/>
        <v>1.5924175290696114</v>
      </c>
      <c r="FZ71" s="1">
        <f t="shared" si="170"/>
        <v>0.27514081520422451</v>
      </c>
      <c r="GA71" s="1">
        <f t="shared" si="171"/>
        <v>-2.1883711951798973E-2</v>
      </c>
      <c r="GB71" s="3">
        <f t="shared" si="211"/>
        <v>-0.11800562929983684</v>
      </c>
      <c r="GC71" s="1">
        <f t="shared" si="212"/>
        <v>-7.0665668819090963E-2</v>
      </c>
      <c r="GD71" s="1">
        <f t="shared" si="84"/>
        <v>1.6667170864014542E-2</v>
      </c>
      <c r="GE71" s="1">
        <f t="shared" si="172"/>
        <v>1011.6670196048101</v>
      </c>
      <c r="GF71" s="1">
        <f t="shared" si="173"/>
        <v>-72.575055190582802</v>
      </c>
      <c r="GG71" s="1">
        <f t="shared" si="174"/>
        <v>275.14081520422451</v>
      </c>
      <c r="GH71" s="2">
        <f t="shared" si="175"/>
        <v>125</v>
      </c>
      <c r="GI71" s="1">
        <f t="shared" si="213"/>
        <v>3.4169308312242271E-5</v>
      </c>
      <c r="GJ71" s="3">
        <f t="shared" si="176"/>
        <v>5.0366498650859627E-3</v>
      </c>
      <c r="GK71" s="1">
        <f t="shared" si="177"/>
        <v>-2.0783597081367322</v>
      </c>
      <c r="GL71" s="13">
        <f t="shared" si="214"/>
        <v>486.60269950904262</v>
      </c>
      <c r="GM71" s="13">
        <f t="shared" si="178"/>
        <v>486.60269950904262</v>
      </c>
      <c r="GN71" s="3">
        <f t="shared" si="275"/>
        <v>1.6820075926342028E-2</v>
      </c>
      <c r="GO71" s="15">
        <f t="shared" si="85"/>
        <v>0</v>
      </c>
      <c r="GP71" s="15">
        <f t="shared" si="86"/>
        <v>0</v>
      </c>
      <c r="GQ71" s="15">
        <f t="shared" si="87"/>
        <v>0</v>
      </c>
      <c r="GR71" s="16">
        <f t="shared" si="282"/>
        <v>0.2469923783832359</v>
      </c>
      <c r="GS71" s="16">
        <f t="shared" si="282"/>
        <v>-5.6449398857564129E-2</v>
      </c>
      <c r="GT71" s="16">
        <f t="shared" si="89"/>
        <v>1.901542979525674</v>
      </c>
      <c r="GU71" s="3">
        <f t="shared" si="250"/>
        <v>1.5290506232748524E-4</v>
      </c>
      <c r="GV71" s="22">
        <f t="shared" si="91"/>
        <v>-54.293200654145217</v>
      </c>
      <c r="GW71" s="3">
        <f t="shared" si="92"/>
        <v>-67.709999999999994</v>
      </c>
      <c r="GX71" s="3">
        <f t="shared" si="93"/>
        <v>-81.126000000000005</v>
      </c>
      <c r="GY71" s="1">
        <f t="shared" si="94"/>
        <v>67.709999999999994</v>
      </c>
      <c r="GZ71" s="1">
        <f t="shared" si="95"/>
        <v>52.290000000000006</v>
      </c>
      <c r="HA71" s="1">
        <f t="shared" si="96"/>
        <v>1.5881023025073402</v>
      </c>
      <c r="HB71" s="1">
        <f t="shared" si="180"/>
        <v>0.27717366860784853</v>
      </c>
      <c r="HC71" s="1">
        <f t="shared" si="181"/>
        <v>-2.1861245764038483E-2</v>
      </c>
      <c r="HD71" s="3">
        <f t="shared" si="215"/>
        <v>-0.11875300419011303</v>
      </c>
      <c r="HE71" s="1">
        <f t="shared" si="216"/>
        <v>-7.0153209587286616E-2</v>
      </c>
      <c r="HF71" s="1">
        <f t="shared" si="97"/>
        <v>1.6820075926342028E-2</v>
      </c>
      <c r="HG71" s="1">
        <f t="shared" si="182"/>
        <v>1011.7740531484394</v>
      </c>
      <c r="HH71" s="1">
        <f t="shared" si="183"/>
        <v>-72.048749310335097</v>
      </c>
      <c r="HI71" s="1">
        <f t="shared" si="184"/>
        <v>277.17366860784853</v>
      </c>
      <c r="HJ71" s="2">
        <f t="shared" si="185"/>
        <v>125</v>
      </c>
      <c r="HK71" s="1">
        <f t="shared" si="217"/>
        <v>3.4290685895997651E-5</v>
      </c>
      <c r="HL71" s="3">
        <f t="shared" si="186"/>
        <v>8.5894120155912638E-3</v>
      </c>
      <c r="HM71" s="1">
        <f t="shared" si="187"/>
        <v>-2.0939200787771624</v>
      </c>
      <c r="HN71" s="13">
        <f t="shared" si="218"/>
        <v>488.51051510090929</v>
      </c>
      <c r="HO71" s="13">
        <f t="shared" si="188"/>
        <v>488.51051510090929</v>
      </c>
      <c r="HP71" s="3">
        <f t="shared" si="276"/>
        <v>1.7579230745931922E-2</v>
      </c>
      <c r="HQ71" s="15">
        <f t="shared" si="98"/>
        <v>0</v>
      </c>
      <c r="HR71" s="15">
        <f t="shared" si="99"/>
        <v>0</v>
      </c>
      <c r="HS71" s="15">
        <f t="shared" si="100"/>
        <v>0</v>
      </c>
      <c r="HT71" s="16">
        <f t="shared" si="283"/>
        <v>0.25909887976797985</v>
      </c>
      <c r="HU71" s="16">
        <f t="shared" si="283"/>
        <v>-6.2116080569929073E-2</v>
      </c>
      <c r="HV71" s="16">
        <f t="shared" si="102"/>
        <v>1.9079827991980529</v>
      </c>
      <c r="HW71" s="3">
        <f t="shared" si="252"/>
        <v>7.5915481958989395E-4</v>
      </c>
      <c r="IA71" s="3"/>
      <c r="IB71" s="3"/>
      <c r="IC71" s="3"/>
      <c r="IE71">
        <v>340</v>
      </c>
      <c r="IF71" s="1">
        <v>1.9188161654761903E-2</v>
      </c>
      <c r="IG71">
        <v>280.74272728783478</v>
      </c>
      <c r="IH71" s="4">
        <v>1.6382967071428574</v>
      </c>
    </row>
    <row r="72" spans="1:242">
      <c r="A72" s="9">
        <v>50</v>
      </c>
      <c r="B72" s="9">
        <f t="shared" si="226"/>
        <v>120</v>
      </c>
      <c r="C72" s="9">
        <v>0</v>
      </c>
      <c r="D72" s="9">
        <v>-120</v>
      </c>
      <c r="E72" s="9">
        <f t="shared" si="253"/>
        <v>0</v>
      </c>
      <c r="F72" s="9">
        <f t="shared" si="254"/>
        <v>0</v>
      </c>
      <c r="G72" s="9">
        <v>255</v>
      </c>
      <c r="H72" s="10">
        <f t="shared" si="268"/>
        <v>1.7185000000000021</v>
      </c>
      <c r="I72" s="12">
        <f t="shared" si="227"/>
        <v>-81.640598472293419</v>
      </c>
      <c r="J72" s="14">
        <f t="shared" si="228"/>
        <v>95.057006337292165</v>
      </c>
      <c r="K72" s="14">
        <f t="shared" si="229"/>
        <v>4.9429936627078348</v>
      </c>
      <c r="L72" s="1">
        <f t="shared" si="230"/>
        <v>1.4094420032139665</v>
      </c>
      <c r="M72" s="1">
        <f t="shared" si="231"/>
        <v>-0.42133054167716089</v>
      </c>
      <c r="N72" s="1">
        <f t="shared" si="255"/>
        <v>0.21971784824965646</v>
      </c>
      <c r="O72" s="1">
        <f t="shared" si="256"/>
        <v>5.873513141909955E-2</v>
      </c>
      <c r="P72" s="1">
        <f t="shared" si="257"/>
        <v>9.4264837829540794E-3</v>
      </c>
      <c r="Q72" s="1">
        <f t="shared" si="267"/>
        <v>4.6501988705887766E-2</v>
      </c>
      <c r="R72" s="1">
        <f t="shared" si="232"/>
        <v>1.2338940824745619E-2</v>
      </c>
      <c r="S72" s="1">
        <f t="shared" si="258"/>
        <v>1008.6707801373709</v>
      </c>
      <c r="T72" s="1">
        <f t="shared" si="259"/>
        <v>60.322154670043616</v>
      </c>
      <c r="U72" s="1">
        <f t="shared" si="260"/>
        <v>219.71784824965647</v>
      </c>
      <c r="V72" s="1">
        <f t="shared" si="261"/>
        <v>150</v>
      </c>
      <c r="W72" s="1">
        <f t="shared" si="262"/>
        <v>1.9155177170800812E-5</v>
      </c>
      <c r="X72" s="1">
        <f t="shared" si="263"/>
        <v>0.11856084758648126</v>
      </c>
      <c r="Y72" s="1">
        <f t="shared" si="264"/>
        <v>-1.1108241143559991</v>
      </c>
      <c r="Z72" s="13">
        <f t="shared" si="265"/>
        <v>386.60535633130155</v>
      </c>
      <c r="AA72" s="13">
        <f t="shared" si="266"/>
        <v>386.60535633130155</v>
      </c>
      <c r="AB72" s="3">
        <f t="shared" si="269"/>
        <v>1.8634984565125998E-2</v>
      </c>
      <c r="AC72" s="15">
        <f t="shared" si="233"/>
        <v>0</v>
      </c>
      <c r="AD72" s="15">
        <f t="shared" si="234"/>
        <v>0</v>
      </c>
      <c r="AE72" s="15">
        <f t="shared" si="235"/>
        <v>0</v>
      </c>
      <c r="AF72" s="16">
        <f t="shared" si="236"/>
        <v>0.2855356752171343</v>
      </c>
      <c r="AG72" s="16">
        <f t="shared" si="237"/>
        <v>-7.5435611254772286E-2</v>
      </c>
      <c r="AH72" s="16">
        <f t="shared" si="238"/>
        <v>1.9286000639623642</v>
      </c>
      <c r="AJ72" s="22">
        <f t="shared" si="13"/>
        <v>-48.650997632018885</v>
      </c>
      <c r="AK72" s="3">
        <f t="shared" si="14"/>
        <v>-62.067</v>
      </c>
      <c r="AL72" s="3">
        <f t="shared" si="15"/>
        <v>-75.483999999999995</v>
      </c>
      <c r="AM72" s="1">
        <f t="shared" si="16"/>
        <v>62.067</v>
      </c>
      <c r="AN72" s="1">
        <f t="shared" si="17"/>
        <v>57.933</v>
      </c>
      <c r="AO72" s="1">
        <f t="shared" si="18"/>
        <v>1.5428084922573155</v>
      </c>
      <c r="AP72" s="1">
        <f t="shared" si="120"/>
        <v>0.34867765633645131</v>
      </c>
      <c r="AQ72" s="1">
        <f t="shared" si="121"/>
        <v>2.0137387171128108E-2</v>
      </c>
      <c r="AR72" s="3">
        <f t="shared" si="191"/>
        <v>-0.1176131558354339</v>
      </c>
      <c r="AS72" s="1">
        <f t="shared" si="192"/>
        <v>-0.11162286237830626</v>
      </c>
      <c r="AT72" s="1">
        <f t="shared" si="19"/>
        <v>1.8634984565125998E-2</v>
      </c>
      <c r="AU72" s="1">
        <f t="shared" si="122"/>
        <v>1013.0444891955881</v>
      </c>
      <c r="AV72" s="1">
        <f t="shared" si="123"/>
        <v>-114.63891211976809</v>
      </c>
      <c r="AW72" s="1">
        <f t="shared" si="124"/>
        <v>348.67765633645132</v>
      </c>
      <c r="AX72" s="2">
        <f t="shared" si="125"/>
        <v>125</v>
      </c>
      <c r="AY72" s="1">
        <f t="shared" si="193"/>
        <v>4.8044348521624622E-5</v>
      </c>
      <c r="AZ72" s="3">
        <f t="shared" si="126"/>
        <v>-0.33768843810613147</v>
      </c>
      <c r="BA72" s="1">
        <f t="shared" si="127"/>
        <v>-2.667061508746881</v>
      </c>
      <c r="BB72" s="13">
        <f t="shared" si="194"/>
        <v>444.09993529981068</v>
      </c>
      <c r="BC72" s="13">
        <f t="shared" si="128"/>
        <v>444.09993529981068</v>
      </c>
      <c r="BD72" s="3">
        <f t="shared" si="270"/>
        <v>1.4977585636884885E-2</v>
      </c>
      <c r="BE72" s="15">
        <f t="shared" si="20"/>
        <v>0</v>
      </c>
      <c r="BF72" s="15">
        <f t="shared" si="21"/>
        <v>0</v>
      </c>
      <c r="BG72" s="15">
        <f t="shared" si="22"/>
        <v>0</v>
      </c>
      <c r="BH72" s="16">
        <f t="shared" si="277"/>
        <v>0.22230687203602639</v>
      </c>
      <c r="BI72" s="16">
        <f t="shared" si="277"/>
        <v>-4.5735583243939178E-2</v>
      </c>
      <c r="BJ72" s="16">
        <f t="shared" si="24"/>
        <v>1.8950712887920893</v>
      </c>
      <c r="BK72" s="3">
        <f t="shared" si="240"/>
        <v>-3.6573989282411134E-3</v>
      </c>
      <c r="BL72" s="22">
        <f t="shared" si="26"/>
        <v>-60.021149740540473</v>
      </c>
      <c r="BM72" s="3">
        <f t="shared" si="27"/>
        <v>-73.438000000000002</v>
      </c>
      <c r="BN72" s="3">
        <f t="shared" si="28"/>
        <v>-86.853999999999999</v>
      </c>
      <c r="BO72" s="1">
        <f t="shared" si="29"/>
        <v>73.438000000000002</v>
      </c>
      <c r="BP72" s="1">
        <f t="shared" si="30"/>
        <v>46.561999999999998</v>
      </c>
      <c r="BQ72" s="1">
        <f t="shared" si="31"/>
        <v>1.6454137362929755</v>
      </c>
      <c r="BR72" s="1">
        <f t="shared" si="130"/>
        <v>0.26052514513436265</v>
      </c>
      <c r="BS72" s="1">
        <f t="shared" si="131"/>
        <v>-2.5525339521383007E-2</v>
      </c>
      <c r="BT72" s="3">
        <f t="shared" si="195"/>
        <v>-0.11883051983989809</v>
      </c>
      <c r="BU72" s="1">
        <f t="shared" si="196"/>
        <v>-8.6416489207570127E-2</v>
      </c>
      <c r="BV72" s="1">
        <f t="shared" si="32"/>
        <v>1.4977585636884885E-2</v>
      </c>
      <c r="BW72" s="1">
        <f t="shared" si="132"/>
        <v>1010.4843099458194</v>
      </c>
      <c r="BX72" s="1">
        <f t="shared" si="133"/>
        <v>-88.751462745958676</v>
      </c>
      <c r="BY72" s="1">
        <f t="shared" si="134"/>
        <v>260.52514513436267</v>
      </c>
      <c r="BZ72" s="2">
        <f t="shared" si="135"/>
        <v>125</v>
      </c>
      <c r="CA72" s="1">
        <f t="shared" si="197"/>
        <v>3.3546817844663446E-5</v>
      </c>
      <c r="CB72" s="3">
        <f t="shared" si="136"/>
        <v>-7.9955825886081508E-2</v>
      </c>
      <c r="CC72" s="1">
        <f t="shared" si="137"/>
        <v>-1.9521540304966922</v>
      </c>
      <c r="CD72" s="13">
        <f t="shared" si="198"/>
        <v>465.53542921084824</v>
      </c>
      <c r="CE72" s="13">
        <f t="shared" si="138"/>
        <v>465.53542921084824</v>
      </c>
      <c r="CF72" s="3">
        <f t="shared" si="271"/>
        <v>1.7017642351523983E-2</v>
      </c>
      <c r="CG72" s="15">
        <f t="shared" si="33"/>
        <v>0</v>
      </c>
      <c r="CH72" s="15">
        <f t="shared" si="34"/>
        <v>0</v>
      </c>
      <c r="CI72" s="15">
        <f t="shared" si="35"/>
        <v>0</v>
      </c>
      <c r="CJ72" s="16">
        <f t="shared" si="278"/>
        <v>0.25384495284749176</v>
      </c>
      <c r="CK72" s="16">
        <f t="shared" si="278"/>
        <v>-5.9623403912230394E-2</v>
      </c>
      <c r="CL72" s="16">
        <f t="shared" si="37"/>
        <v>1.9127215489352636</v>
      </c>
      <c r="CM72" s="3">
        <f t="shared" si="242"/>
        <v>2.0400567146390981E-3</v>
      </c>
      <c r="CN72" s="22">
        <f t="shared" si="39"/>
        <v>-53.679004513683175</v>
      </c>
      <c r="CO72" s="3">
        <f t="shared" si="40"/>
        <v>-67.094999999999999</v>
      </c>
      <c r="CP72" s="3">
        <f t="shared" si="41"/>
        <v>-80.512</v>
      </c>
      <c r="CQ72" s="1">
        <f t="shared" si="42"/>
        <v>67.094999999999999</v>
      </c>
      <c r="CR72" s="1">
        <f t="shared" si="43"/>
        <v>52.905000000000001</v>
      </c>
      <c r="CS72" s="1">
        <f t="shared" si="44"/>
        <v>1.5921098583491076</v>
      </c>
      <c r="CT72" s="1">
        <f t="shared" si="140"/>
        <v>0.28619372413566602</v>
      </c>
      <c r="CU72" s="1">
        <f t="shared" si="141"/>
        <v>-2.3400746733384464E-2</v>
      </c>
      <c r="CV72" s="3">
        <f t="shared" si="199"/>
        <v>-0.11113571187916213</v>
      </c>
      <c r="CW72" s="1">
        <f t="shared" si="200"/>
        <v>-7.7338863052400716E-2</v>
      </c>
      <c r="CX72" s="1">
        <f t="shared" si="45"/>
        <v>1.7017642351523983E-2</v>
      </c>
      <c r="CY72" s="1">
        <f t="shared" si="142"/>
        <v>1011.9123496460667</v>
      </c>
      <c r="CZ72" s="1">
        <f t="shared" si="143"/>
        <v>-79.428559132076586</v>
      </c>
      <c r="DA72" s="1">
        <f t="shared" si="144"/>
        <v>286.193724135666</v>
      </c>
      <c r="DB72" s="2">
        <f t="shared" si="145"/>
        <v>125</v>
      </c>
      <c r="DC72" s="1">
        <f t="shared" si="201"/>
        <v>3.6429778581816701E-5</v>
      </c>
      <c r="DD72" s="3">
        <f t="shared" si="146"/>
        <v>-4.3402001535257993E-2</v>
      </c>
      <c r="DE72" s="1">
        <f t="shared" si="147"/>
        <v>-2.1706072954757558</v>
      </c>
      <c r="DF72" s="13">
        <f t="shared" si="202"/>
        <v>476.66659089916669</v>
      </c>
      <c r="DG72" s="13">
        <f t="shared" si="148"/>
        <v>476.66659089916669</v>
      </c>
      <c r="DH72" s="3">
        <f t="shared" si="272"/>
        <v>1.6240991931475979E-2</v>
      </c>
      <c r="DI72" s="15">
        <f t="shared" si="46"/>
        <v>0</v>
      </c>
      <c r="DJ72" s="15">
        <f t="shared" si="47"/>
        <v>0</v>
      </c>
      <c r="DK72" s="15">
        <f t="shared" si="48"/>
        <v>0</v>
      </c>
      <c r="DL72" s="16">
        <f t="shared" si="279"/>
        <v>0.24085789740957728</v>
      </c>
      <c r="DM72" s="16">
        <f t="shared" si="279"/>
        <v>-5.3681770359853928E-2</v>
      </c>
      <c r="DN72" s="16">
        <f t="shared" si="50"/>
        <v>1.9056761270497253</v>
      </c>
      <c r="DO72" s="3">
        <f t="shared" si="244"/>
        <v>-7.7665042004800358E-4</v>
      </c>
      <c r="DP72" s="22">
        <f t="shared" si="52"/>
        <v>-56.093461778081128</v>
      </c>
      <c r="DQ72" s="3">
        <f t="shared" si="53"/>
        <v>-69.510000000000005</v>
      </c>
      <c r="DR72" s="3">
        <f t="shared" si="54"/>
        <v>-82.926000000000002</v>
      </c>
      <c r="DS72" s="1">
        <f t="shared" si="55"/>
        <v>69.510000000000005</v>
      </c>
      <c r="DT72" s="1">
        <f t="shared" si="56"/>
        <v>50.489999999999995</v>
      </c>
      <c r="DU72" s="1">
        <f t="shared" si="57"/>
        <v>1.6130445796317314</v>
      </c>
      <c r="DV72" s="1">
        <f t="shared" si="150"/>
        <v>0.27105694225228127</v>
      </c>
      <c r="DW72" s="1">
        <f t="shared" si="151"/>
        <v>-2.2251002644763672E-2</v>
      </c>
      <c r="DX72" s="3">
        <f t="shared" si="203"/>
        <v>-0.11626099583845677</v>
      </c>
      <c r="DY72" s="1">
        <f t="shared" si="204"/>
        <v>-7.407625819549804E-2</v>
      </c>
      <c r="DZ72" s="1">
        <f t="shared" si="58"/>
        <v>1.6240991931475979E-2</v>
      </c>
      <c r="EA72" s="1">
        <f t="shared" si="152"/>
        <v>1011.3686943520332</v>
      </c>
      <c r="EB72" s="1">
        <f t="shared" si="153"/>
        <v>-76.077798691940401</v>
      </c>
      <c r="EC72" s="1">
        <f t="shared" si="154"/>
        <v>271.05694225228126</v>
      </c>
      <c r="ED72" s="2">
        <f t="shared" si="155"/>
        <v>125</v>
      </c>
      <c r="EE72" s="1">
        <f t="shared" si="205"/>
        <v>3.3861552152778665E-5</v>
      </c>
      <c r="EF72" s="3">
        <f t="shared" si="156"/>
        <v>-1.699468861162309E-2</v>
      </c>
      <c r="EG72" s="1">
        <f t="shared" si="157"/>
        <v>-2.0471186800461205</v>
      </c>
      <c r="EH72" s="13">
        <f t="shared" si="206"/>
        <v>483.64438128761554</v>
      </c>
      <c r="EI72" s="13">
        <f t="shared" si="158"/>
        <v>483.64438128761554</v>
      </c>
      <c r="EJ72" s="3">
        <f t="shared" si="273"/>
        <v>1.6745791583605979E-2</v>
      </c>
      <c r="EK72" s="15">
        <f t="shared" si="59"/>
        <v>0</v>
      </c>
      <c r="EL72" s="15">
        <f t="shared" si="60"/>
        <v>0</v>
      </c>
      <c r="EM72" s="15">
        <f t="shared" si="61"/>
        <v>0</v>
      </c>
      <c r="EN72" s="16">
        <f t="shared" si="280"/>
        <v>0.2487485497638757</v>
      </c>
      <c r="EO72" s="16">
        <f t="shared" si="280"/>
        <v>-5.7254408823361906E-2</v>
      </c>
      <c r="EP72" s="16">
        <f t="shared" si="63"/>
        <v>1.9099941409405159</v>
      </c>
      <c r="EQ72" s="3">
        <f t="shared" si="246"/>
        <v>5.0479965212999953E-4</v>
      </c>
      <c r="ER72" s="22">
        <f t="shared" si="65"/>
        <v>-54.524136434671796</v>
      </c>
      <c r="ES72" s="3">
        <f t="shared" si="66"/>
        <v>-67.941000000000003</v>
      </c>
      <c r="ET72" s="3">
        <f t="shared" si="67"/>
        <v>-81.356999999999999</v>
      </c>
      <c r="EU72" s="1">
        <f t="shared" si="68"/>
        <v>67.941000000000003</v>
      </c>
      <c r="EV72" s="1">
        <f t="shared" si="69"/>
        <v>52.058999999999997</v>
      </c>
      <c r="EW72" s="1">
        <f t="shared" si="70"/>
        <v>1.5992689108600369</v>
      </c>
      <c r="EX72" s="1">
        <f t="shared" si="160"/>
        <v>0.27694170925928407</v>
      </c>
      <c r="EY72" s="1">
        <f t="shared" si="161"/>
        <v>-2.1908195886974131E-2</v>
      </c>
      <c r="EZ72" s="3">
        <f t="shared" si="207"/>
        <v>-0.11558593899472082</v>
      </c>
      <c r="FA72" s="1">
        <f t="shared" si="208"/>
        <v>-7.1367275957840745E-2</v>
      </c>
      <c r="FB72" s="1">
        <f t="shared" si="71"/>
        <v>1.6745791583605979E-2</v>
      </c>
      <c r="FC72" s="1">
        <f t="shared" si="162"/>
        <v>1011.7220541085242</v>
      </c>
      <c r="FD72" s="1">
        <f t="shared" si="163"/>
        <v>-73.295619754221605</v>
      </c>
      <c r="FE72" s="1">
        <f t="shared" si="164"/>
        <v>276.9417092592841</v>
      </c>
      <c r="FF72" s="2">
        <f t="shared" si="165"/>
        <v>125</v>
      </c>
      <c r="FG72" s="1">
        <f t="shared" si="209"/>
        <v>3.4506285222291042E-5</v>
      </c>
      <c r="FH72" s="3">
        <f t="shared" si="166"/>
        <v>6.4398496368411884E-5</v>
      </c>
      <c r="FI72" s="1">
        <f t="shared" si="167"/>
        <v>-2.0931595494543789</v>
      </c>
      <c r="FJ72" s="13">
        <f t="shared" si="210"/>
        <v>485.2819214749199</v>
      </c>
      <c r="FK72" s="13">
        <f t="shared" si="168"/>
        <v>485.2819214749199</v>
      </c>
      <c r="FL72" s="3">
        <f t="shared" si="274"/>
        <v>1.6496324322453331E-2</v>
      </c>
      <c r="FM72" s="15">
        <f t="shared" si="72"/>
        <v>0</v>
      </c>
      <c r="FN72" s="15">
        <f t="shared" si="73"/>
        <v>0</v>
      </c>
      <c r="FO72" s="15">
        <f t="shared" si="74"/>
        <v>0</v>
      </c>
      <c r="FP72" s="16">
        <f t="shared" si="281"/>
        <v>0.24470296609802561</v>
      </c>
      <c r="FQ72" s="16">
        <f t="shared" si="281"/>
        <v>-5.5408057754814333E-2</v>
      </c>
      <c r="FR72" s="16">
        <f t="shared" si="76"/>
        <v>1.9077949083432133</v>
      </c>
      <c r="FS72" s="3">
        <f t="shared" si="248"/>
        <v>-2.4946726115264786E-4</v>
      </c>
      <c r="FT72" s="22">
        <f t="shared" si="78"/>
        <v>-55.299682324265525</v>
      </c>
      <c r="FU72" s="3">
        <f t="shared" si="79"/>
        <v>-68.715999999999994</v>
      </c>
      <c r="FV72" s="3">
        <f t="shared" si="80"/>
        <v>-82.132000000000005</v>
      </c>
      <c r="FW72" s="1">
        <f t="shared" si="81"/>
        <v>68.715999999999994</v>
      </c>
      <c r="FX72" s="1">
        <f t="shared" si="82"/>
        <v>51.284000000000006</v>
      </c>
      <c r="FY72" s="1">
        <f t="shared" si="83"/>
        <v>1.6060512683585979</v>
      </c>
      <c r="FZ72" s="1">
        <f t="shared" si="170"/>
        <v>0.27267478577972959</v>
      </c>
      <c r="GA72" s="1">
        <f t="shared" si="171"/>
        <v>-2.159670157161607E-2</v>
      </c>
      <c r="GB72" s="3">
        <f t="shared" si="211"/>
        <v>-0.11800562929983684</v>
      </c>
      <c r="GC72" s="1">
        <f t="shared" si="212"/>
        <v>-7.0953907618015566E-2</v>
      </c>
      <c r="GD72" s="1">
        <f t="shared" si="84"/>
        <v>1.6496324322453331E-2</v>
      </c>
      <c r="GE72" s="1">
        <f t="shared" si="172"/>
        <v>1011.5474270257174</v>
      </c>
      <c r="GF72" s="1">
        <f t="shared" si="173"/>
        <v>-72.87108220185435</v>
      </c>
      <c r="GG72" s="1">
        <f t="shared" si="174"/>
        <v>272.67478577972958</v>
      </c>
      <c r="GH72" s="2">
        <f t="shared" si="175"/>
        <v>125</v>
      </c>
      <c r="GI72" s="1">
        <f t="shared" si="213"/>
        <v>3.3749626531635185E-5</v>
      </c>
      <c r="GJ72" s="3">
        <f t="shared" si="176"/>
        <v>3.2524853867298021E-3</v>
      </c>
      <c r="GK72" s="1">
        <f t="shared" si="177"/>
        <v>-2.0587880549199364</v>
      </c>
      <c r="GL72" s="13">
        <f t="shared" si="214"/>
        <v>488.01442066095353</v>
      </c>
      <c r="GM72" s="13">
        <f t="shared" si="178"/>
        <v>488.01442066095353</v>
      </c>
      <c r="GN72" s="3">
        <f t="shared" si="275"/>
        <v>1.6648622496862039E-2</v>
      </c>
      <c r="GO72" s="15">
        <f t="shared" si="85"/>
        <v>0</v>
      </c>
      <c r="GP72" s="15">
        <f t="shared" si="86"/>
        <v>0</v>
      </c>
      <c r="GQ72" s="15">
        <f t="shared" si="87"/>
        <v>0</v>
      </c>
      <c r="GR72" s="16">
        <f t="shared" si="282"/>
        <v>0.2469923783832359</v>
      </c>
      <c r="GS72" s="16">
        <f t="shared" si="282"/>
        <v>-5.6449398857564129E-2</v>
      </c>
      <c r="GT72" s="16">
        <f t="shared" si="89"/>
        <v>1.909042979525674</v>
      </c>
      <c r="GU72" s="3">
        <f t="shared" si="250"/>
        <v>1.5229817440870833E-4</v>
      </c>
      <c r="GV72" s="22">
        <f t="shared" si="91"/>
        <v>-54.82621649708819</v>
      </c>
      <c r="GW72" s="3">
        <f t="shared" si="92"/>
        <v>-68.242999999999995</v>
      </c>
      <c r="GX72" s="3">
        <f t="shared" si="93"/>
        <v>-81.659000000000006</v>
      </c>
      <c r="GY72" s="1">
        <f t="shared" si="94"/>
        <v>68.242999999999995</v>
      </c>
      <c r="GZ72" s="1">
        <f t="shared" si="95"/>
        <v>51.757000000000005</v>
      </c>
      <c r="HA72" s="1">
        <f t="shared" si="96"/>
        <v>1.6018186063869542</v>
      </c>
      <c r="HB72" s="1">
        <f t="shared" si="180"/>
        <v>0.27432607759227956</v>
      </c>
      <c r="HC72" s="1">
        <f t="shared" si="181"/>
        <v>-2.1498007911349478E-2</v>
      </c>
      <c r="HD72" s="3">
        <f t="shared" si="215"/>
        <v>-0.11875300419011303</v>
      </c>
      <c r="HE72" s="1">
        <f t="shared" si="216"/>
        <v>-6.9999084258566893E-2</v>
      </c>
      <c r="HF72" s="1">
        <f t="shared" si="97"/>
        <v>1.6648622496862039E-2</v>
      </c>
      <c r="HG72" s="1">
        <f t="shared" si="182"/>
        <v>1011.6540357478034</v>
      </c>
      <c r="HH72" s="1">
        <f t="shared" si="183"/>
        <v>-71.890459515233374</v>
      </c>
      <c r="HI72" s="1">
        <f t="shared" si="184"/>
        <v>274.32607759227955</v>
      </c>
      <c r="HJ72" s="2">
        <f t="shared" si="185"/>
        <v>125</v>
      </c>
      <c r="HK72" s="1">
        <f t="shared" si="217"/>
        <v>3.4003094085483659E-5</v>
      </c>
      <c r="HL72" s="3">
        <f t="shared" si="186"/>
        <v>9.7065834235134929E-3</v>
      </c>
      <c r="HM72" s="1">
        <f t="shared" si="187"/>
        <v>-2.0713712286842414</v>
      </c>
      <c r="HN72" s="13">
        <f t="shared" si="218"/>
        <v>487.3371166698704</v>
      </c>
      <c r="HO72" s="13">
        <f t="shared" si="188"/>
        <v>487.3371166698704</v>
      </c>
      <c r="HP72" s="3">
        <f t="shared" si="276"/>
        <v>1.7399791191969136E-2</v>
      </c>
      <c r="HQ72" s="15">
        <f t="shared" si="98"/>
        <v>0</v>
      </c>
      <c r="HR72" s="15">
        <f t="shared" si="99"/>
        <v>0</v>
      </c>
      <c r="HS72" s="15">
        <f t="shared" si="100"/>
        <v>0</v>
      </c>
      <c r="HT72" s="16">
        <f t="shared" si="283"/>
        <v>0.25909887976797985</v>
      </c>
      <c r="HU72" s="16">
        <f t="shared" si="283"/>
        <v>-6.2116080569929073E-2</v>
      </c>
      <c r="HV72" s="16">
        <f t="shared" si="102"/>
        <v>1.915482799198053</v>
      </c>
      <c r="HW72" s="3">
        <f t="shared" si="252"/>
        <v>7.5116869510709686E-4</v>
      </c>
      <c r="IA72" s="3"/>
      <c r="IB72" s="3"/>
      <c r="IC72" s="3"/>
      <c r="IE72">
        <v>345</v>
      </c>
      <c r="IF72" s="1">
        <v>1.953770020952381E-2</v>
      </c>
      <c r="IG72">
        <v>298.80311182743299</v>
      </c>
      <c r="IH72" s="2">
        <v>1.6311550404761903</v>
      </c>
    </row>
    <row r="73" spans="1:242">
      <c r="A73" s="9">
        <v>51</v>
      </c>
      <c r="B73" s="9">
        <f t="shared" si="226"/>
        <v>120</v>
      </c>
      <c r="C73" s="9">
        <v>0</v>
      </c>
      <c r="D73" s="9">
        <v>-120</v>
      </c>
      <c r="E73" s="9">
        <f t="shared" si="253"/>
        <v>0</v>
      </c>
      <c r="F73" s="9">
        <f t="shared" si="254"/>
        <v>0</v>
      </c>
      <c r="G73" s="9">
        <v>250</v>
      </c>
      <c r="H73" s="10">
        <f t="shared" si="268"/>
        <v>1.7260000000000022</v>
      </c>
      <c r="I73" s="12">
        <f t="shared" si="227"/>
        <v>-81.938347340233321</v>
      </c>
      <c r="J73" s="14">
        <f t="shared" si="228"/>
        <v>95.354755205232067</v>
      </c>
      <c r="K73" s="14">
        <f t="shared" si="229"/>
        <v>4.6452447947679332</v>
      </c>
      <c r="L73" s="1">
        <f t="shared" si="230"/>
        <v>1.4204079042639848</v>
      </c>
      <c r="M73" s="1">
        <f t="shared" si="231"/>
        <v>-0.41849048992751481</v>
      </c>
      <c r="N73" s="1">
        <f t="shared" si="255"/>
        <v>0.21931802100036535</v>
      </c>
      <c r="O73" s="1">
        <f t="shared" si="256"/>
        <v>5.8335798958430288E-2</v>
      </c>
      <c r="P73" s="1">
        <f t="shared" si="257"/>
        <v>9.396957028608547E-3</v>
      </c>
      <c r="Q73" s="1">
        <f t="shared" si="267"/>
        <v>4.6501988705887766E-2</v>
      </c>
      <c r="R73" s="1">
        <f t="shared" si="232"/>
        <v>1.2243164938891615E-2</v>
      </c>
      <c r="S73" s="1">
        <f t="shared" si="258"/>
        <v>1008.6037370172731</v>
      </c>
      <c r="T73" s="1">
        <f t="shared" si="259"/>
        <v>59.912032246287076</v>
      </c>
      <c r="U73" s="1">
        <f t="shared" si="260"/>
        <v>219.31802100036535</v>
      </c>
      <c r="V73" s="1">
        <f t="shared" si="261"/>
        <v>150</v>
      </c>
      <c r="W73" s="1">
        <f t="shared" si="262"/>
        <v>1.9155177170800121E-5</v>
      </c>
      <c r="X73" s="1">
        <f t="shared" si="263"/>
        <v>0.11086901436832998</v>
      </c>
      <c r="Y73" s="1">
        <f t="shared" si="264"/>
        <v>-1.1072759756764559</v>
      </c>
      <c r="Z73" s="13">
        <f t="shared" si="265"/>
        <v>385.37048088992941</v>
      </c>
      <c r="AA73" s="13">
        <f t="shared" si="266"/>
        <v>385.37048088992941</v>
      </c>
      <c r="AB73" s="3">
        <f t="shared" si="269"/>
        <v>1.8394762822517875E-2</v>
      </c>
      <c r="AC73" s="15">
        <f t="shared" si="233"/>
        <v>0</v>
      </c>
      <c r="AD73" s="15">
        <f t="shared" si="234"/>
        <v>0</v>
      </c>
      <c r="AE73" s="15">
        <f t="shared" si="235"/>
        <v>0</v>
      </c>
      <c r="AF73" s="16">
        <f t="shared" si="236"/>
        <v>0.2855356752171343</v>
      </c>
      <c r="AG73" s="16">
        <f t="shared" si="237"/>
        <v>-7.5435611254772286E-2</v>
      </c>
      <c r="AH73" s="16">
        <f t="shared" si="238"/>
        <v>1.9361000639623644</v>
      </c>
      <c r="AJ73" s="22">
        <f t="shared" si="13"/>
        <v>-49.39780097691461</v>
      </c>
      <c r="AK73" s="3">
        <f t="shared" si="14"/>
        <v>-62.814</v>
      </c>
      <c r="AL73" s="3">
        <f t="shared" si="15"/>
        <v>-76.230999999999995</v>
      </c>
      <c r="AM73" s="1">
        <f t="shared" si="16"/>
        <v>62.814</v>
      </c>
      <c r="AN73" s="1">
        <f t="shared" si="17"/>
        <v>57.186</v>
      </c>
      <c r="AO73" s="1">
        <f t="shared" si="18"/>
        <v>1.5600210775570047</v>
      </c>
      <c r="AP73" s="1">
        <f t="shared" si="120"/>
        <v>0.3442517059937833</v>
      </c>
      <c r="AQ73" s="1">
        <f t="shared" si="121"/>
        <v>1.986156759263415E-2</v>
      </c>
      <c r="AR73" s="3">
        <f t="shared" si="191"/>
        <v>-0.1176131558354339</v>
      </c>
      <c r="AS73" s="1">
        <f t="shared" si="192"/>
        <v>-0.11278214179967928</v>
      </c>
      <c r="AT73" s="1">
        <f t="shared" si="19"/>
        <v>1.8394762822517875E-2</v>
      </c>
      <c r="AU73" s="1">
        <f t="shared" si="122"/>
        <v>1012.8763339757625</v>
      </c>
      <c r="AV73" s="1">
        <f t="shared" si="123"/>
        <v>-115.82951527110662</v>
      </c>
      <c r="AW73" s="1">
        <f t="shared" si="124"/>
        <v>344.25170599378328</v>
      </c>
      <c r="AX73" s="2">
        <f t="shared" si="125"/>
        <v>125</v>
      </c>
      <c r="AY73" s="1">
        <f t="shared" si="193"/>
        <v>4.7579849465653742E-5</v>
      </c>
      <c r="AZ73" s="3">
        <f t="shared" si="126"/>
        <v>-0.34114685379889037</v>
      </c>
      <c r="BA73" s="1">
        <f t="shared" si="127"/>
        <v>-2.6404922066136249</v>
      </c>
      <c r="BB73" s="13">
        <f t="shared" si="194"/>
        <v>443.96814807406321</v>
      </c>
      <c r="BC73" s="13">
        <f t="shared" si="128"/>
        <v>443.96814807406321</v>
      </c>
      <c r="BD73" s="3">
        <f t="shared" si="270"/>
        <v>1.4809851547661568E-2</v>
      </c>
      <c r="BE73" s="15">
        <f t="shared" si="20"/>
        <v>0</v>
      </c>
      <c r="BF73" s="15">
        <f t="shared" si="21"/>
        <v>0</v>
      </c>
      <c r="BG73" s="15">
        <f t="shared" si="22"/>
        <v>0</v>
      </c>
      <c r="BH73" s="16">
        <f t="shared" si="277"/>
        <v>0.22230687203602639</v>
      </c>
      <c r="BI73" s="16">
        <f t="shared" si="277"/>
        <v>-4.5735583243939178E-2</v>
      </c>
      <c r="BJ73" s="16">
        <f t="shared" si="24"/>
        <v>1.9025712887920894</v>
      </c>
      <c r="BK73" s="3">
        <f t="shared" si="240"/>
        <v>-3.5849112748563075E-3</v>
      </c>
      <c r="BL73" s="22">
        <f t="shared" si="26"/>
        <v>-60.542602867659603</v>
      </c>
      <c r="BM73" s="3">
        <f t="shared" si="27"/>
        <v>-73.959000000000003</v>
      </c>
      <c r="BN73" s="3">
        <f t="shared" si="28"/>
        <v>-87.375</v>
      </c>
      <c r="BO73" s="1">
        <f t="shared" si="29"/>
        <v>73.959000000000003</v>
      </c>
      <c r="BP73" s="1">
        <f t="shared" si="30"/>
        <v>46.040999999999997</v>
      </c>
      <c r="BQ73" s="1">
        <f t="shared" si="31"/>
        <v>1.6583180376023416</v>
      </c>
      <c r="BR73" s="1">
        <f t="shared" si="130"/>
        <v>0.25808602618732301</v>
      </c>
      <c r="BS73" s="1">
        <f t="shared" si="131"/>
        <v>-2.5177696667893702E-2</v>
      </c>
      <c r="BT73" s="3">
        <f t="shared" si="195"/>
        <v>-0.11883051983989809</v>
      </c>
      <c r="BU73" s="1">
        <f t="shared" si="196"/>
        <v>-8.6449867944441094E-2</v>
      </c>
      <c r="BV73" s="1">
        <f t="shared" si="32"/>
        <v>1.4809851547661568E-2</v>
      </c>
      <c r="BW73" s="1">
        <f t="shared" si="132"/>
        <v>1010.3668960833631</v>
      </c>
      <c r="BX73" s="1">
        <f t="shared" si="133"/>
        <v>-88.785743376299891</v>
      </c>
      <c r="BY73" s="1">
        <f t="shared" si="134"/>
        <v>258.086026187323</v>
      </c>
      <c r="BZ73" s="2">
        <f t="shared" si="135"/>
        <v>125</v>
      </c>
      <c r="CA73" s="1">
        <f t="shared" si="197"/>
        <v>3.3207794326531663E-5</v>
      </c>
      <c r="CB73" s="3">
        <f t="shared" si="136"/>
        <v>-7.7458516814852982E-2</v>
      </c>
      <c r="CC73" s="1">
        <f t="shared" si="137"/>
        <v>-1.9286899602725489</v>
      </c>
      <c r="CD73" s="13">
        <f t="shared" si="198"/>
        <v>464.63548679151029</v>
      </c>
      <c r="CE73" s="13">
        <f t="shared" si="138"/>
        <v>464.63548679151029</v>
      </c>
      <c r="CF73" s="3">
        <f t="shared" si="271"/>
        <v>1.68354934586149E-2</v>
      </c>
      <c r="CG73" s="15">
        <f t="shared" si="33"/>
        <v>0</v>
      </c>
      <c r="CH73" s="15">
        <f t="shared" si="34"/>
        <v>0</v>
      </c>
      <c r="CI73" s="15">
        <f t="shared" si="35"/>
        <v>0</v>
      </c>
      <c r="CJ73" s="16">
        <f t="shared" si="278"/>
        <v>0.25384495284749176</v>
      </c>
      <c r="CK73" s="16">
        <f t="shared" si="278"/>
        <v>-5.9623403912230394E-2</v>
      </c>
      <c r="CL73" s="16">
        <f t="shared" si="37"/>
        <v>1.9202215489352636</v>
      </c>
      <c r="CM73" s="3">
        <f t="shared" si="242"/>
        <v>2.0256419109533318E-3</v>
      </c>
      <c r="CN73" s="22">
        <f t="shared" si="39"/>
        <v>-54.245270502001581</v>
      </c>
      <c r="CO73" s="3">
        <f t="shared" si="40"/>
        <v>-67.662000000000006</v>
      </c>
      <c r="CP73" s="3">
        <f t="shared" si="41"/>
        <v>-81.078000000000003</v>
      </c>
      <c r="CQ73" s="1">
        <f t="shared" si="42"/>
        <v>67.662000000000006</v>
      </c>
      <c r="CR73" s="1">
        <f t="shared" si="43"/>
        <v>52.337999999999994</v>
      </c>
      <c r="CS73" s="1">
        <f t="shared" si="44"/>
        <v>1.6062876400638511</v>
      </c>
      <c r="CT73" s="1">
        <f t="shared" si="140"/>
        <v>0.28355563429486974</v>
      </c>
      <c r="CU73" s="1">
        <f t="shared" si="141"/>
        <v>-2.3108346399264679E-2</v>
      </c>
      <c r="CV73" s="3">
        <f t="shared" si="199"/>
        <v>-0.11113571187916213</v>
      </c>
      <c r="CW73" s="1">
        <f t="shared" si="200"/>
        <v>-7.7874830220341709E-2</v>
      </c>
      <c r="CX73" s="1">
        <f t="shared" si="45"/>
        <v>1.68354934586149E-2</v>
      </c>
      <c r="CY73" s="1">
        <f t="shared" si="142"/>
        <v>1011.7848454210306</v>
      </c>
      <c r="CZ73" s="1">
        <f t="shared" si="143"/>
        <v>-79.979008132895345</v>
      </c>
      <c r="DA73" s="1">
        <f t="shared" si="144"/>
        <v>283.55563429486972</v>
      </c>
      <c r="DB73" s="2">
        <f t="shared" si="145"/>
        <v>125</v>
      </c>
      <c r="DC73" s="1">
        <f t="shared" si="201"/>
        <v>3.6060175485432003E-5</v>
      </c>
      <c r="DD73" s="3">
        <f t="shared" si="146"/>
        <v>-4.6234020450567924E-2</v>
      </c>
      <c r="DE73" s="1">
        <f t="shared" si="147"/>
        <v>-2.1506707027774303</v>
      </c>
      <c r="DF73" s="13">
        <f t="shared" si="202"/>
        <v>477.12928155799636</v>
      </c>
      <c r="DG73" s="13">
        <f t="shared" si="148"/>
        <v>477.12928155799636</v>
      </c>
      <c r="DH73" s="3">
        <f t="shared" si="272"/>
        <v>1.6071684170712086E-2</v>
      </c>
      <c r="DI73" s="15">
        <f t="shared" si="46"/>
        <v>0</v>
      </c>
      <c r="DJ73" s="15">
        <f t="shared" si="47"/>
        <v>0</v>
      </c>
      <c r="DK73" s="15">
        <f t="shared" si="48"/>
        <v>0</v>
      </c>
      <c r="DL73" s="16">
        <f t="shared" si="279"/>
        <v>0.24085789740957728</v>
      </c>
      <c r="DM73" s="16">
        <f t="shared" si="279"/>
        <v>-5.3681770359853928E-2</v>
      </c>
      <c r="DN73" s="16">
        <f t="shared" si="50"/>
        <v>1.9131761270497254</v>
      </c>
      <c r="DO73" s="3">
        <f t="shared" si="244"/>
        <v>-7.6380928790281341E-4</v>
      </c>
      <c r="DP73" s="22">
        <f t="shared" si="52"/>
        <v>-56.619807148331567</v>
      </c>
      <c r="DQ73" s="3">
        <f t="shared" si="53"/>
        <v>-70.036000000000001</v>
      </c>
      <c r="DR73" s="3">
        <f t="shared" si="54"/>
        <v>-83.453000000000003</v>
      </c>
      <c r="DS73" s="1">
        <f t="shared" si="55"/>
        <v>70.036000000000001</v>
      </c>
      <c r="DT73" s="1">
        <f t="shared" si="56"/>
        <v>49.963999999999999</v>
      </c>
      <c r="DU73" s="1">
        <f t="shared" si="57"/>
        <v>1.6264747103103465</v>
      </c>
      <c r="DV73" s="1">
        <f t="shared" si="150"/>
        <v>0.26860261357230186</v>
      </c>
      <c r="DW73" s="1">
        <f t="shared" si="151"/>
        <v>-2.1930696539560694E-2</v>
      </c>
      <c r="DX73" s="3">
        <f t="shared" si="203"/>
        <v>-0.11626099583845677</v>
      </c>
      <c r="DY73" s="1">
        <f t="shared" si="204"/>
        <v>-7.4284807609232922E-2</v>
      </c>
      <c r="DZ73" s="1">
        <f t="shared" si="58"/>
        <v>1.6071684170712086E-2</v>
      </c>
      <c r="EA73" s="1">
        <f t="shared" si="152"/>
        <v>1011.2501789194986</v>
      </c>
      <c r="EB73" s="1">
        <f t="shared" si="153"/>
        <v>-76.291983110834394</v>
      </c>
      <c r="EC73" s="1">
        <f t="shared" si="154"/>
        <v>268.60261357230183</v>
      </c>
      <c r="ED73" s="2">
        <f t="shared" si="155"/>
        <v>125</v>
      </c>
      <c r="EE73" s="1">
        <f t="shared" si="205"/>
        <v>3.3579402613445605E-5</v>
      </c>
      <c r="EF73" s="3">
        <f t="shared" si="156"/>
        <v>-1.7543211794425702E-2</v>
      </c>
      <c r="EG73" s="1">
        <f t="shared" si="157"/>
        <v>-2.0265037331334366</v>
      </c>
      <c r="EH73" s="13">
        <f t="shared" si="206"/>
        <v>482.79685173958381</v>
      </c>
      <c r="EI73" s="13">
        <f t="shared" si="158"/>
        <v>482.79685173958381</v>
      </c>
      <c r="EJ73" s="3">
        <f t="shared" si="273"/>
        <v>1.6573260157494524E-2</v>
      </c>
      <c r="EK73" s="15">
        <f t="shared" si="59"/>
        <v>0</v>
      </c>
      <c r="EL73" s="15">
        <f t="shared" si="60"/>
        <v>0</v>
      </c>
      <c r="EM73" s="15">
        <f t="shared" si="61"/>
        <v>0</v>
      </c>
      <c r="EN73" s="16">
        <f t="shared" si="280"/>
        <v>0.2487485497638757</v>
      </c>
      <c r="EO73" s="16">
        <f t="shared" si="280"/>
        <v>-5.7254408823361906E-2</v>
      </c>
      <c r="EP73" s="16">
        <f t="shared" si="63"/>
        <v>1.917494140940516</v>
      </c>
      <c r="EQ73" s="3">
        <f t="shared" si="246"/>
        <v>5.0157598678243764E-4</v>
      </c>
      <c r="ER73" s="22">
        <f t="shared" si="65"/>
        <v>-55.060503562479433</v>
      </c>
      <c r="ES73" s="3">
        <f t="shared" si="66"/>
        <v>-68.477000000000004</v>
      </c>
      <c r="ET73" s="3">
        <f t="shared" si="67"/>
        <v>-81.893000000000001</v>
      </c>
      <c r="EU73" s="1">
        <f t="shared" si="68"/>
        <v>68.477000000000004</v>
      </c>
      <c r="EV73" s="1">
        <f t="shared" si="69"/>
        <v>51.522999999999996</v>
      </c>
      <c r="EW73" s="1">
        <f t="shared" si="70"/>
        <v>1.6129924880726469</v>
      </c>
      <c r="EX73" s="1">
        <f t="shared" si="160"/>
        <v>0.27447154425220166</v>
      </c>
      <c r="EY73" s="1">
        <f t="shared" si="161"/>
        <v>-2.1640956229558889E-2</v>
      </c>
      <c r="EZ73" s="3">
        <f t="shared" si="207"/>
        <v>-0.11558593899472082</v>
      </c>
      <c r="FA73" s="1">
        <f t="shared" si="208"/>
        <v>-7.1718361018521318E-2</v>
      </c>
      <c r="FB73" s="1">
        <f t="shared" si="71"/>
        <v>1.6573260157494524E-2</v>
      </c>
      <c r="FC73" s="1">
        <f t="shared" si="162"/>
        <v>1011.6012821102463</v>
      </c>
      <c r="FD73" s="1">
        <f t="shared" si="163"/>
        <v>-73.656191133241762</v>
      </c>
      <c r="FE73" s="1">
        <f t="shared" si="164"/>
        <v>274.47154425220168</v>
      </c>
      <c r="FF73" s="2">
        <f t="shared" si="165"/>
        <v>125</v>
      </c>
      <c r="FG73" s="1">
        <f t="shared" si="209"/>
        <v>3.4116369668721337E-5</v>
      </c>
      <c r="FH73" s="3">
        <f t="shared" si="166"/>
        <v>-2.1289909497063065E-3</v>
      </c>
      <c r="FI73" s="1">
        <f t="shared" si="167"/>
        <v>-2.0737865106365216</v>
      </c>
      <c r="FJ73" s="13">
        <f t="shared" si="210"/>
        <v>486.2853886913569</v>
      </c>
      <c r="FK73" s="13">
        <f t="shared" si="168"/>
        <v>486.2853886913569</v>
      </c>
      <c r="FL73" s="3">
        <f t="shared" si="274"/>
        <v>1.6327576189795155E-2</v>
      </c>
      <c r="FM73" s="15">
        <f t="shared" si="72"/>
        <v>0</v>
      </c>
      <c r="FN73" s="15">
        <f t="shared" si="73"/>
        <v>0</v>
      </c>
      <c r="FO73" s="15">
        <f t="shared" si="74"/>
        <v>0</v>
      </c>
      <c r="FP73" s="16">
        <f t="shared" si="281"/>
        <v>0.24470296609802561</v>
      </c>
      <c r="FQ73" s="16">
        <f t="shared" si="281"/>
        <v>-5.5408057754814333E-2</v>
      </c>
      <c r="FR73" s="16">
        <f t="shared" si="76"/>
        <v>1.9152949083432134</v>
      </c>
      <c r="FS73" s="3">
        <f t="shared" si="248"/>
        <v>-2.4568396769936857E-4</v>
      </c>
      <c r="FT73" s="22">
        <f t="shared" si="78"/>
        <v>-55.824287918021504</v>
      </c>
      <c r="FU73" s="3">
        <f t="shared" si="79"/>
        <v>-69.241</v>
      </c>
      <c r="FV73" s="3">
        <f t="shared" si="80"/>
        <v>-82.656999999999996</v>
      </c>
      <c r="FW73" s="1">
        <f t="shared" si="81"/>
        <v>69.241</v>
      </c>
      <c r="FX73" s="1">
        <f t="shared" si="82"/>
        <v>50.759</v>
      </c>
      <c r="FY73" s="1">
        <f t="shared" si="83"/>
        <v>1.6195541901203352</v>
      </c>
      <c r="FZ73" s="1">
        <f t="shared" si="170"/>
        <v>0.27005843523474571</v>
      </c>
      <c r="GA73" s="1">
        <f t="shared" si="171"/>
        <v>-2.1258334072585264E-2</v>
      </c>
      <c r="GB73" s="3">
        <f t="shared" si="211"/>
        <v>-0.11800562929983684</v>
      </c>
      <c r="GC73" s="1">
        <f t="shared" si="212"/>
        <v>-7.0958757994770583E-2</v>
      </c>
      <c r="GD73" s="1">
        <f t="shared" si="84"/>
        <v>1.6327576189795155E-2</v>
      </c>
      <c r="GE73" s="1">
        <f t="shared" si="172"/>
        <v>1011.4293033328565</v>
      </c>
      <c r="GF73" s="1">
        <f t="shared" si="173"/>
        <v>-72.876063635789279</v>
      </c>
      <c r="GG73" s="1">
        <f t="shared" si="174"/>
        <v>270.05843523474573</v>
      </c>
      <c r="GH73" s="2">
        <f t="shared" si="175"/>
        <v>125</v>
      </c>
      <c r="GI73" s="1">
        <f t="shared" si="213"/>
        <v>3.3460222869041711E-5</v>
      </c>
      <c r="GJ73" s="3">
        <f t="shared" si="176"/>
        <v>3.5506619095321667E-3</v>
      </c>
      <c r="GK73" s="1">
        <f t="shared" si="177"/>
        <v>-2.0373963618148623</v>
      </c>
      <c r="GL73" s="13">
        <f t="shared" si="214"/>
        <v>487.12081082996389</v>
      </c>
      <c r="GM73" s="13">
        <f t="shared" si="178"/>
        <v>487.12081082996389</v>
      </c>
      <c r="GN73" s="3">
        <f t="shared" si="275"/>
        <v>1.6478607026434621E-2</v>
      </c>
      <c r="GO73" s="15">
        <f t="shared" si="85"/>
        <v>0</v>
      </c>
      <c r="GP73" s="15">
        <f t="shared" si="86"/>
        <v>0</v>
      </c>
      <c r="GQ73" s="15">
        <f t="shared" si="87"/>
        <v>0</v>
      </c>
      <c r="GR73" s="16">
        <f t="shared" si="282"/>
        <v>0.2469923783832359</v>
      </c>
      <c r="GS73" s="16">
        <f t="shared" si="282"/>
        <v>-5.6449398857564129E-2</v>
      </c>
      <c r="GT73" s="16">
        <f t="shared" si="89"/>
        <v>1.9165429795256741</v>
      </c>
      <c r="GU73" s="3">
        <f t="shared" si="250"/>
        <v>1.5103083663946595E-4</v>
      </c>
      <c r="GV73" s="22">
        <f t="shared" si="91"/>
        <v>-55.354762001007622</v>
      </c>
      <c r="GW73" s="3">
        <f t="shared" si="92"/>
        <v>-68.771000000000001</v>
      </c>
      <c r="GX73" s="3">
        <f t="shared" si="93"/>
        <v>-82.188000000000002</v>
      </c>
      <c r="GY73" s="1">
        <f t="shared" si="94"/>
        <v>68.771000000000001</v>
      </c>
      <c r="GZ73" s="1">
        <f t="shared" si="95"/>
        <v>51.228999999999999</v>
      </c>
      <c r="HA73" s="1">
        <f t="shared" si="96"/>
        <v>1.6154189916909758</v>
      </c>
      <c r="HB73" s="1">
        <f t="shared" si="180"/>
        <v>0.27200770608043268</v>
      </c>
      <c r="HC73" s="1">
        <f t="shared" si="181"/>
        <v>-2.1222363885598831E-2</v>
      </c>
      <c r="HD73" s="3">
        <f t="shared" si="215"/>
        <v>-0.11875300419011303</v>
      </c>
      <c r="HE73" s="1">
        <f t="shared" si="216"/>
        <v>-7.0443185757530224E-2</v>
      </c>
      <c r="HF73" s="1">
        <f t="shared" si="97"/>
        <v>1.6478607026434621E-2</v>
      </c>
      <c r="HG73" s="1">
        <f t="shared" si="182"/>
        <v>1011.5350249185042</v>
      </c>
      <c r="HH73" s="1">
        <f t="shared" si="183"/>
        <v>-72.346560636698683</v>
      </c>
      <c r="HI73" s="1">
        <f t="shared" si="184"/>
        <v>272.00770608043268</v>
      </c>
      <c r="HJ73" s="2">
        <f t="shared" si="185"/>
        <v>125</v>
      </c>
      <c r="HK73" s="1">
        <f t="shared" si="217"/>
        <v>3.3576667596787318E-5</v>
      </c>
      <c r="HL73" s="3">
        <f t="shared" si="186"/>
        <v>6.7651803106203801E-3</v>
      </c>
      <c r="HM73" s="1">
        <f t="shared" si="187"/>
        <v>-2.0530606979937072</v>
      </c>
      <c r="HN73" s="13">
        <f t="shared" si="218"/>
        <v>489.16365915720547</v>
      </c>
      <c r="HO73" s="13">
        <f t="shared" si="188"/>
        <v>489.16365915720547</v>
      </c>
      <c r="HP73" s="3">
        <f t="shared" si="276"/>
        <v>1.7222843080512258E-2</v>
      </c>
      <c r="HQ73" s="15">
        <f t="shared" si="98"/>
        <v>0</v>
      </c>
      <c r="HR73" s="15">
        <f t="shared" si="99"/>
        <v>0</v>
      </c>
      <c r="HS73" s="15">
        <f t="shared" si="100"/>
        <v>0</v>
      </c>
      <c r="HT73" s="16">
        <f t="shared" si="283"/>
        <v>0.25909887976797985</v>
      </c>
      <c r="HU73" s="16">
        <f t="shared" si="283"/>
        <v>-6.2116080569929073E-2</v>
      </c>
      <c r="HV73" s="16">
        <f t="shared" si="102"/>
        <v>1.922982799198053</v>
      </c>
      <c r="HW73" s="3">
        <f t="shared" si="252"/>
        <v>7.4423605407763702E-4</v>
      </c>
      <c r="IA73" s="3"/>
      <c r="IB73" s="3"/>
      <c r="IC73" s="3"/>
      <c r="IE73">
        <v>350</v>
      </c>
      <c r="IF73" s="1">
        <v>1.987090401428572E-2</v>
      </c>
      <c r="IG73">
        <v>289.81597210997279</v>
      </c>
      <c r="IH73" s="2">
        <v>1.6240134595238089</v>
      </c>
    </row>
    <row r="74" spans="1:242">
      <c r="A74" s="9">
        <v>52</v>
      </c>
      <c r="B74" s="9">
        <f t="shared" si="226"/>
        <v>120</v>
      </c>
      <c r="C74" s="9">
        <v>0</v>
      </c>
      <c r="D74" s="9">
        <v>-120</v>
      </c>
      <c r="E74" s="9">
        <f t="shared" si="253"/>
        <v>0</v>
      </c>
      <c r="F74" s="9">
        <f t="shared" si="254"/>
        <v>0</v>
      </c>
      <c r="G74" s="9">
        <v>245</v>
      </c>
      <c r="H74" s="10">
        <f t="shared" si="268"/>
        <v>1.7335000000000023</v>
      </c>
      <c r="I74" s="12">
        <f t="shared" si="227"/>
        <v>-82.236096208173223</v>
      </c>
      <c r="J74" s="14">
        <f t="shared" si="228"/>
        <v>95.652504073171968</v>
      </c>
      <c r="K74" s="14">
        <f t="shared" si="229"/>
        <v>4.3474959268280315</v>
      </c>
      <c r="L74" s="1">
        <f t="shared" si="230"/>
        <v>1.4313538142256155</v>
      </c>
      <c r="M74" s="1">
        <f t="shared" si="231"/>
        <v>-0.41566987945455636</v>
      </c>
      <c r="N74" s="1">
        <f t="shared" si="255"/>
        <v>0.21891819923261391</v>
      </c>
      <c r="O74" s="1">
        <f t="shared" si="256"/>
        <v>5.7936467358755774E-2</v>
      </c>
      <c r="P74" s="1">
        <f t="shared" si="257"/>
        <v>9.3676146711002498E-3</v>
      </c>
      <c r="Q74" s="1">
        <f t="shared" si="267"/>
        <v>4.6501988705887766E-2</v>
      </c>
      <c r="R74" s="1">
        <f t="shared" si="232"/>
        <v>1.2147389053037614E-2</v>
      </c>
      <c r="S74" s="1">
        <f t="shared" si="258"/>
        <v>1008.5366938971752</v>
      </c>
      <c r="T74" s="1">
        <f t="shared" si="259"/>
        <v>59.501910706789353</v>
      </c>
      <c r="U74" s="1">
        <f t="shared" si="260"/>
        <v>218.91819923261392</v>
      </c>
      <c r="V74" s="1">
        <f t="shared" si="261"/>
        <v>150</v>
      </c>
      <c r="W74" s="1">
        <f t="shared" si="262"/>
        <v>1.9155177170800121E-5</v>
      </c>
      <c r="X74" s="1">
        <f t="shared" si="263"/>
        <v>0.10327145429716234</v>
      </c>
      <c r="Y74" s="1">
        <f t="shared" si="264"/>
        <v>-1.1036492665362434</v>
      </c>
      <c r="Z74" s="13">
        <f t="shared" si="265"/>
        <v>384.10826020049581</v>
      </c>
      <c r="AA74" s="13">
        <f t="shared" si="266"/>
        <v>384.10826020049581</v>
      </c>
      <c r="AB74" s="3">
        <f t="shared" si="269"/>
        <v>1.8156863575189607E-2</v>
      </c>
      <c r="AC74" s="15">
        <f t="shared" si="233"/>
        <v>0</v>
      </c>
      <c r="AD74" s="15">
        <f t="shared" si="234"/>
        <v>0</v>
      </c>
      <c r="AE74" s="15">
        <f t="shared" si="235"/>
        <v>0</v>
      </c>
      <c r="AF74" s="16">
        <f t="shared" si="236"/>
        <v>0.2855356752171343</v>
      </c>
      <c r="AG74" s="16">
        <f t="shared" si="237"/>
        <v>-7.5435611254772286E-2</v>
      </c>
      <c r="AH74" s="16">
        <f t="shared" si="238"/>
        <v>1.9436000639623643</v>
      </c>
      <c r="AJ74" s="22">
        <f t="shared" si="13"/>
        <v>-50.137384129230469</v>
      </c>
      <c r="AK74" s="3">
        <f t="shared" si="14"/>
        <v>-63.554000000000002</v>
      </c>
      <c r="AL74" s="3">
        <f t="shared" si="15"/>
        <v>-76.97</v>
      </c>
      <c r="AM74" s="1">
        <f t="shared" si="16"/>
        <v>63.554000000000002</v>
      </c>
      <c r="AN74" s="1">
        <f t="shared" si="17"/>
        <v>56.445999999999998</v>
      </c>
      <c r="AO74" s="1">
        <f t="shared" si="18"/>
        <v>1.5770108714284161</v>
      </c>
      <c r="AP74" s="1">
        <f t="shared" si="120"/>
        <v>0.33979587742822837</v>
      </c>
      <c r="AQ74" s="1">
        <f t="shared" si="121"/>
        <v>1.9590472919918802E-2</v>
      </c>
      <c r="AR74" s="3">
        <f t="shared" si="191"/>
        <v>-0.1176131558354339</v>
      </c>
      <c r="AS74" s="1">
        <f t="shared" si="192"/>
        <v>-0.11377012210388573</v>
      </c>
      <c r="AT74" s="1">
        <f t="shared" si="19"/>
        <v>1.8156863575189607E-2</v>
      </c>
      <c r="AU74" s="1">
        <f t="shared" si="122"/>
        <v>1012.7098045026328</v>
      </c>
      <c r="AV74" s="1">
        <f t="shared" si="123"/>
        <v>-116.84419080313272</v>
      </c>
      <c r="AW74" s="1">
        <f t="shared" si="124"/>
        <v>339.79587742822838</v>
      </c>
      <c r="AX74" s="2">
        <f t="shared" si="125"/>
        <v>125</v>
      </c>
      <c r="AY74" s="1">
        <f t="shared" si="193"/>
        <v>4.7121678338429839E-5</v>
      </c>
      <c r="AZ74" s="3">
        <f t="shared" si="126"/>
        <v>-0.34255381149269881</v>
      </c>
      <c r="BA74" s="1">
        <f t="shared" si="127"/>
        <v>-2.6121617583913999</v>
      </c>
      <c r="BB74" s="13">
        <f t="shared" si="194"/>
        <v>443.47516480728825</v>
      </c>
      <c r="BC74" s="13">
        <f t="shared" si="128"/>
        <v>443.47516480728825</v>
      </c>
      <c r="BD74" s="3">
        <f t="shared" si="270"/>
        <v>1.4643812576028909E-2</v>
      </c>
      <c r="BE74" s="15">
        <f t="shared" si="20"/>
        <v>0</v>
      </c>
      <c r="BF74" s="15">
        <f t="shared" si="21"/>
        <v>0</v>
      </c>
      <c r="BG74" s="15">
        <f t="shared" si="22"/>
        <v>0</v>
      </c>
      <c r="BH74" s="16">
        <f t="shared" si="277"/>
        <v>0.22230687203602639</v>
      </c>
      <c r="BI74" s="16">
        <f t="shared" si="277"/>
        <v>-4.5735583243939178E-2</v>
      </c>
      <c r="BJ74" s="16">
        <f t="shared" si="24"/>
        <v>1.9100712887920894</v>
      </c>
      <c r="BK74" s="3">
        <f t="shared" si="240"/>
        <v>-3.5130509991606971E-3</v>
      </c>
      <c r="BL74" s="22">
        <f t="shared" si="26"/>
        <v>-61.058786199160103</v>
      </c>
      <c r="BM74" s="3">
        <f t="shared" si="27"/>
        <v>-74.474999999999994</v>
      </c>
      <c r="BN74" s="3">
        <f t="shared" si="28"/>
        <v>-87.891999999999996</v>
      </c>
      <c r="BO74" s="1">
        <f t="shared" si="29"/>
        <v>74.474999999999994</v>
      </c>
      <c r="BP74" s="1">
        <f t="shared" si="30"/>
        <v>45.525000000000006</v>
      </c>
      <c r="BQ74" s="1">
        <f t="shared" si="31"/>
        <v>1.6711141511626932</v>
      </c>
      <c r="BR74" s="1">
        <f t="shared" si="130"/>
        <v>0.25592227120703193</v>
      </c>
      <c r="BS74" s="1">
        <f t="shared" si="131"/>
        <v>-2.4847424258272768E-2</v>
      </c>
      <c r="BT74" s="3">
        <f t="shared" si="195"/>
        <v>-0.11883051983989809</v>
      </c>
      <c r="BU74" s="1">
        <f t="shared" si="196"/>
        <v>-8.6831434585735057E-2</v>
      </c>
      <c r="BV74" s="1">
        <f t="shared" si="32"/>
        <v>1.4643812576028909E-2</v>
      </c>
      <c r="BW74" s="1">
        <f t="shared" si="132"/>
        <v>1010.2506688032203</v>
      </c>
      <c r="BX74" s="1">
        <f t="shared" si="133"/>
        <v>-89.177619948241613</v>
      </c>
      <c r="BY74" s="1">
        <f t="shared" si="134"/>
        <v>255.92227120703194</v>
      </c>
      <c r="BZ74" s="2">
        <f t="shared" si="135"/>
        <v>125</v>
      </c>
      <c r="CA74" s="1">
        <f t="shared" si="197"/>
        <v>3.285864194685455E-5</v>
      </c>
      <c r="CB74" s="3">
        <f t="shared" si="136"/>
        <v>-7.685340892815859E-2</v>
      </c>
      <c r="CC74" s="1">
        <f t="shared" si="137"/>
        <v>-1.9073299809317721</v>
      </c>
      <c r="CD74" s="13">
        <f t="shared" si="198"/>
        <v>464.37219992638308</v>
      </c>
      <c r="CE74" s="13">
        <f t="shared" si="138"/>
        <v>464.37219992638308</v>
      </c>
      <c r="CF74" s="3">
        <f t="shared" si="271"/>
        <v>1.665519258118774E-2</v>
      </c>
      <c r="CG74" s="15">
        <f t="shared" si="33"/>
        <v>0</v>
      </c>
      <c r="CH74" s="15">
        <f t="shared" si="34"/>
        <v>0</v>
      </c>
      <c r="CI74" s="15">
        <f t="shared" si="35"/>
        <v>0</v>
      </c>
      <c r="CJ74" s="16">
        <f t="shared" si="278"/>
        <v>0.25384495284749176</v>
      </c>
      <c r="CK74" s="16">
        <f t="shared" si="278"/>
        <v>-5.9623403912230394E-2</v>
      </c>
      <c r="CL74" s="16">
        <f t="shared" si="37"/>
        <v>1.9277215489352637</v>
      </c>
      <c r="CM74" s="3">
        <f t="shared" si="242"/>
        <v>2.0113800051588301E-3</v>
      </c>
      <c r="CN74" s="22">
        <f t="shared" si="39"/>
        <v>-54.805791364469435</v>
      </c>
      <c r="CO74" s="3">
        <f t="shared" si="40"/>
        <v>-68.221999999999994</v>
      </c>
      <c r="CP74" s="3">
        <f t="shared" si="41"/>
        <v>-81.638999999999996</v>
      </c>
      <c r="CQ74" s="1">
        <f t="shared" si="42"/>
        <v>68.221999999999994</v>
      </c>
      <c r="CR74" s="1">
        <f t="shared" si="43"/>
        <v>51.778000000000006</v>
      </c>
      <c r="CS74" s="1">
        <f t="shared" si="44"/>
        <v>1.6203321620526709</v>
      </c>
      <c r="CT74" s="1">
        <f t="shared" si="140"/>
        <v>0.28089043977639783</v>
      </c>
      <c r="CU74" s="1">
        <f t="shared" si="141"/>
        <v>-2.2816966743654868E-2</v>
      </c>
      <c r="CV74" s="3">
        <f t="shared" si="199"/>
        <v>-0.11113571187916213</v>
      </c>
      <c r="CW74" s="1">
        <f t="shared" si="200"/>
        <v>-7.8283925925596604E-2</v>
      </c>
      <c r="CX74" s="1">
        <f t="shared" si="45"/>
        <v>1.665519258118774E-2</v>
      </c>
      <c r="CY74" s="1">
        <f t="shared" si="142"/>
        <v>1011.6586348068315</v>
      </c>
      <c r="CZ74" s="1">
        <f t="shared" si="143"/>
        <v>-80.399157604106222</v>
      </c>
      <c r="DA74" s="1">
        <f t="shared" si="144"/>
        <v>280.89043977639784</v>
      </c>
      <c r="DB74" s="2">
        <f t="shared" si="145"/>
        <v>125</v>
      </c>
      <c r="DC74" s="1">
        <f t="shared" si="201"/>
        <v>3.5787867146470922E-5</v>
      </c>
      <c r="DD74" s="3">
        <f t="shared" si="146"/>
        <v>-4.8003916205671612E-2</v>
      </c>
      <c r="DE74" s="1">
        <f t="shared" si="147"/>
        <v>-2.1299029888541394</v>
      </c>
      <c r="DF74" s="13">
        <f t="shared" si="202"/>
        <v>476.11733443336459</v>
      </c>
      <c r="DG74" s="13">
        <f t="shared" si="148"/>
        <v>476.11733443336459</v>
      </c>
      <c r="DH74" s="3">
        <f t="shared" si="272"/>
        <v>1.5903787157644858E-2</v>
      </c>
      <c r="DI74" s="15">
        <f t="shared" si="46"/>
        <v>0</v>
      </c>
      <c r="DJ74" s="15">
        <f t="shared" si="47"/>
        <v>0</v>
      </c>
      <c r="DK74" s="15">
        <f t="shared" si="48"/>
        <v>0</v>
      </c>
      <c r="DL74" s="16">
        <f t="shared" si="279"/>
        <v>0.24085789740957728</v>
      </c>
      <c r="DM74" s="16">
        <f t="shared" si="279"/>
        <v>-5.3681770359853928E-2</v>
      </c>
      <c r="DN74" s="16">
        <f t="shared" si="50"/>
        <v>1.9206761270497255</v>
      </c>
      <c r="DO74" s="3">
        <f t="shared" si="244"/>
        <v>-7.5140542354288145E-4</v>
      </c>
      <c r="DP74" s="22">
        <f t="shared" si="52"/>
        <v>-57.141766774447298</v>
      </c>
      <c r="DQ74" s="3">
        <f t="shared" si="53"/>
        <v>-70.558000000000007</v>
      </c>
      <c r="DR74" s="3">
        <f t="shared" si="54"/>
        <v>-83.974999999999994</v>
      </c>
      <c r="DS74" s="1">
        <f t="shared" si="55"/>
        <v>70.558000000000007</v>
      </c>
      <c r="DT74" s="1">
        <f t="shared" si="56"/>
        <v>49.441999999999993</v>
      </c>
      <c r="DU74" s="1">
        <f t="shared" si="57"/>
        <v>1.6397891441887107</v>
      </c>
      <c r="DV74" s="1">
        <f t="shared" si="150"/>
        <v>0.26628867756728347</v>
      </c>
      <c r="DW74" s="1">
        <f t="shared" si="151"/>
        <v>-2.1674724205801809E-2</v>
      </c>
      <c r="DX74" s="3">
        <f t="shared" si="203"/>
        <v>-0.11626099583845677</v>
      </c>
      <c r="DY74" s="1">
        <f t="shared" si="204"/>
        <v>-7.4615035430472335E-2</v>
      </c>
      <c r="DZ74" s="1">
        <f t="shared" si="58"/>
        <v>1.5903787157644858E-2</v>
      </c>
      <c r="EA74" s="1">
        <f t="shared" si="152"/>
        <v>1011.1326510103513</v>
      </c>
      <c r="EB74" s="1">
        <f t="shared" si="153"/>
        <v>-76.631133687803697</v>
      </c>
      <c r="EC74" s="1">
        <f t="shared" si="154"/>
        <v>266.28867756728346</v>
      </c>
      <c r="ED74" s="2">
        <f t="shared" si="155"/>
        <v>125</v>
      </c>
      <c r="EE74" s="1">
        <f t="shared" si="205"/>
        <v>3.3217780399900224E-5</v>
      </c>
      <c r="EF74" s="3">
        <f t="shared" si="156"/>
        <v>-1.8738290004224892E-2</v>
      </c>
      <c r="EG74" s="1">
        <f t="shared" si="157"/>
        <v>-2.0067116847098321</v>
      </c>
      <c r="EH74" s="13">
        <f t="shared" si="206"/>
        <v>483.28615832883514</v>
      </c>
      <c r="EI74" s="13">
        <f t="shared" si="158"/>
        <v>483.28615832883514</v>
      </c>
      <c r="EJ74" s="3">
        <f t="shared" si="273"/>
        <v>1.6402678309150917E-2</v>
      </c>
      <c r="EK74" s="15">
        <f t="shared" si="59"/>
        <v>0</v>
      </c>
      <c r="EL74" s="15">
        <f t="shared" si="60"/>
        <v>0</v>
      </c>
      <c r="EM74" s="15">
        <f t="shared" si="61"/>
        <v>0</v>
      </c>
      <c r="EN74" s="16">
        <f t="shared" si="280"/>
        <v>0.2487485497638757</v>
      </c>
      <c r="EO74" s="16">
        <f t="shared" si="280"/>
        <v>-5.7254408823361906E-2</v>
      </c>
      <c r="EP74" s="16">
        <f t="shared" si="63"/>
        <v>1.924994140940516</v>
      </c>
      <c r="EQ74" s="3">
        <f t="shared" si="246"/>
        <v>4.9889115150605901E-4</v>
      </c>
      <c r="ER74" s="22">
        <f t="shared" si="65"/>
        <v>-55.590809826760072</v>
      </c>
      <c r="ES74" s="3">
        <f t="shared" si="66"/>
        <v>-69.007000000000005</v>
      </c>
      <c r="ET74" s="3">
        <f t="shared" si="67"/>
        <v>-82.424000000000007</v>
      </c>
      <c r="EU74" s="1">
        <f t="shared" si="68"/>
        <v>69.007000000000005</v>
      </c>
      <c r="EV74" s="1">
        <f t="shared" si="69"/>
        <v>50.992999999999995</v>
      </c>
      <c r="EW74" s="1">
        <f t="shared" si="70"/>
        <v>1.6265907259440784</v>
      </c>
      <c r="EX74" s="1">
        <f t="shared" si="160"/>
        <v>0.2719647574286288</v>
      </c>
      <c r="EY74" s="1">
        <f t="shared" si="161"/>
        <v>-2.1328750253131686E-2</v>
      </c>
      <c r="EZ74" s="3">
        <f t="shared" si="207"/>
        <v>-0.11558593899472082</v>
      </c>
      <c r="FA74" s="1">
        <f t="shared" si="208"/>
        <v>-7.1938366338864509E-2</v>
      </c>
      <c r="FB74" s="1">
        <f t="shared" si="71"/>
        <v>1.6402678309150917E-2</v>
      </c>
      <c r="FC74" s="1">
        <f t="shared" si="162"/>
        <v>1011.4818748164056</v>
      </c>
      <c r="FD74" s="1">
        <f t="shared" si="163"/>
        <v>-73.882140997340628</v>
      </c>
      <c r="FE74" s="1">
        <f t="shared" si="164"/>
        <v>271.96475742862879</v>
      </c>
      <c r="FF74" s="2">
        <f t="shared" si="165"/>
        <v>125</v>
      </c>
      <c r="FG74" s="1">
        <f t="shared" si="209"/>
        <v>3.3840878645590572E-5</v>
      </c>
      <c r="FH74" s="3">
        <f t="shared" si="166"/>
        <v>-3.2555229518462171E-3</v>
      </c>
      <c r="FI74" s="1">
        <f t="shared" si="167"/>
        <v>-2.0535903115957108</v>
      </c>
      <c r="FJ74" s="13">
        <f t="shared" si="210"/>
        <v>485.4697380886808</v>
      </c>
      <c r="FK74" s="13">
        <f t="shared" si="168"/>
        <v>485.4697380886808</v>
      </c>
      <c r="FL74" s="3">
        <f t="shared" si="274"/>
        <v>1.6160275075449947E-2</v>
      </c>
      <c r="FM74" s="15">
        <f t="shared" si="72"/>
        <v>0</v>
      </c>
      <c r="FN74" s="15">
        <f t="shared" si="73"/>
        <v>0</v>
      </c>
      <c r="FO74" s="15">
        <f t="shared" si="74"/>
        <v>0</v>
      </c>
      <c r="FP74" s="16">
        <f t="shared" si="281"/>
        <v>0.24470296609802561</v>
      </c>
      <c r="FQ74" s="16">
        <f t="shared" si="281"/>
        <v>-5.5408057754814333E-2</v>
      </c>
      <c r="FR74" s="16">
        <f t="shared" si="76"/>
        <v>1.9227949083432134</v>
      </c>
      <c r="FS74" s="3">
        <f t="shared" si="248"/>
        <v>-2.4240323370097044E-4</v>
      </c>
      <c r="FT74" s="22">
        <f t="shared" si="78"/>
        <v>-56.344395009250128</v>
      </c>
      <c r="FU74" s="3">
        <f t="shared" si="79"/>
        <v>-69.760999999999996</v>
      </c>
      <c r="FV74" s="3">
        <f t="shared" si="80"/>
        <v>-83.177000000000007</v>
      </c>
      <c r="FW74" s="1">
        <f t="shared" si="81"/>
        <v>69.760999999999996</v>
      </c>
      <c r="FX74" s="1">
        <f t="shared" si="82"/>
        <v>50.239000000000004</v>
      </c>
      <c r="FY74" s="1">
        <f t="shared" si="83"/>
        <v>1.6329392680238841</v>
      </c>
      <c r="FZ74" s="1">
        <f t="shared" si="170"/>
        <v>0.26770155807097851</v>
      </c>
      <c r="GA74" s="1">
        <f t="shared" si="171"/>
        <v>-2.099620748819853E-2</v>
      </c>
      <c r="GB74" s="3">
        <f t="shared" si="211"/>
        <v>-0.11800562929983684</v>
      </c>
      <c r="GC74" s="1">
        <f t="shared" si="212"/>
        <v>-7.1228308118742562E-2</v>
      </c>
      <c r="GD74" s="1">
        <f t="shared" si="84"/>
        <v>1.6160275075449947E-2</v>
      </c>
      <c r="GE74" s="1">
        <f t="shared" si="172"/>
        <v>1011.312192552815</v>
      </c>
      <c r="GF74" s="1">
        <f t="shared" si="173"/>
        <v>-73.152897004110983</v>
      </c>
      <c r="GG74" s="1">
        <f t="shared" si="174"/>
        <v>267.70155807097854</v>
      </c>
      <c r="GH74" s="2">
        <f t="shared" si="175"/>
        <v>125</v>
      </c>
      <c r="GI74" s="1">
        <f t="shared" si="213"/>
        <v>3.306126629716577E-5</v>
      </c>
      <c r="GJ74" s="3">
        <f t="shared" si="176"/>
        <v>2.1584454592863977E-3</v>
      </c>
      <c r="GK74" s="1">
        <f t="shared" si="177"/>
        <v>-2.0178759389719567</v>
      </c>
      <c r="GL74" s="13">
        <f t="shared" si="214"/>
        <v>488.27553568810333</v>
      </c>
      <c r="GM74" s="13">
        <f t="shared" si="178"/>
        <v>488.27553568810333</v>
      </c>
      <c r="GN74" s="3">
        <f t="shared" si="275"/>
        <v>1.6310723688450685E-2</v>
      </c>
      <c r="GO74" s="15">
        <f t="shared" si="85"/>
        <v>0</v>
      </c>
      <c r="GP74" s="15">
        <f t="shared" si="86"/>
        <v>0</v>
      </c>
      <c r="GQ74" s="15">
        <f t="shared" si="87"/>
        <v>0</v>
      </c>
      <c r="GR74" s="16">
        <f t="shared" si="282"/>
        <v>0.2469923783832359</v>
      </c>
      <c r="GS74" s="16">
        <f t="shared" si="282"/>
        <v>-5.6449398857564129E-2</v>
      </c>
      <c r="GT74" s="16">
        <f t="shared" si="89"/>
        <v>1.9240429795256742</v>
      </c>
      <c r="GU74" s="3">
        <f t="shared" si="250"/>
        <v>1.5044861300073792E-4</v>
      </c>
      <c r="GV74" s="22">
        <f t="shared" si="91"/>
        <v>-55.876679113911059</v>
      </c>
      <c r="GW74" s="3">
        <f t="shared" si="92"/>
        <v>-69.293000000000006</v>
      </c>
      <c r="GX74" s="3">
        <f t="shared" si="93"/>
        <v>-82.709000000000003</v>
      </c>
      <c r="GY74" s="1">
        <f t="shared" si="94"/>
        <v>69.293000000000006</v>
      </c>
      <c r="GZ74" s="1">
        <f t="shared" si="95"/>
        <v>50.706999999999994</v>
      </c>
      <c r="HA74" s="1">
        <f t="shared" si="96"/>
        <v>1.6288787650877969</v>
      </c>
      <c r="HB74" s="1">
        <f t="shared" si="180"/>
        <v>0.26919546793642279</v>
      </c>
      <c r="HC74" s="1">
        <f t="shared" si="181"/>
        <v>-2.0883459186321941E-2</v>
      </c>
      <c r="HD74" s="3">
        <f t="shared" si="215"/>
        <v>-0.11875300419011303</v>
      </c>
      <c r="HE74" s="1">
        <f t="shared" si="216"/>
        <v>-7.0152933620311664E-2</v>
      </c>
      <c r="HF74" s="1">
        <f t="shared" si="97"/>
        <v>1.6310723688450685E-2</v>
      </c>
      <c r="HG74" s="1">
        <f t="shared" si="182"/>
        <v>1011.4175065819155</v>
      </c>
      <c r="HH74" s="1">
        <f t="shared" si="183"/>
        <v>-72.048465886732487</v>
      </c>
      <c r="HI74" s="1">
        <f t="shared" si="184"/>
        <v>269.1954679364228</v>
      </c>
      <c r="HJ74" s="2">
        <f t="shared" si="185"/>
        <v>125</v>
      </c>
      <c r="HK74" s="1">
        <f t="shared" si="217"/>
        <v>3.3322457692358531E-5</v>
      </c>
      <c r="HL74" s="3">
        <f t="shared" si="186"/>
        <v>8.9690582654352365E-3</v>
      </c>
      <c r="HM74" s="1">
        <f t="shared" si="187"/>
        <v>-2.0298714027909006</v>
      </c>
      <c r="HN74" s="13">
        <f t="shared" si="218"/>
        <v>487.32813684541367</v>
      </c>
      <c r="HO74" s="13">
        <f t="shared" si="188"/>
        <v>487.32813684541367</v>
      </c>
      <c r="HP74" s="3">
        <f t="shared" si="276"/>
        <v>1.704703812174212E-2</v>
      </c>
      <c r="HQ74" s="15">
        <f t="shared" si="98"/>
        <v>0</v>
      </c>
      <c r="HR74" s="15">
        <f t="shared" si="99"/>
        <v>0</v>
      </c>
      <c r="HS74" s="15">
        <f t="shared" si="100"/>
        <v>0</v>
      </c>
      <c r="HT74" s="16">
        <f t="shared" si="283"/>
        <v>0.25909887976797985</v>
      </c>
      <c r="HU74" s="16">
        <f t="shared" si="283"/>
        <v>-6.2116080569929073E-2</v>
      </c>
      <c r="HV74" s="16">
        <f t="shared" si="102"/>
        <v>1.9304827991980531</v>
      </c>
      <c r="HW74" s="3">
        <f t="shared" si="252"/>
        <v>7.3631443329143578E-4</v>
      </c>
      <c r="IA74" s="3"/>
      <c r="IB74" s="3"/>
      <c r="IC74" s="3"/>
      <c r="IE74">
        <v>355</v>
      </c>
      <c r="IF74" s="1">
        <v>1.9295908072499996E-2</v>
      </c>
      <c r="IG74">
        <v>280.82883239251265</v>
      </c>
      <c r="IH74" s="2">
        <v>1.5683479275000003</v>
      </c>
    </row>
    <row r="75" spans="1:242">
      <c r="A75" s="9">
        <v>53</v>
      </c>
      <c r="B75" s="9">
        <f t="shared" si="226"/>
        <v>120</v>
      </c>
      <c r="C75" s="9">
        <v>0</v>
      </c>
      <c r="D75" s="9">
        <v>-120</v>
      </c>
      <c r="E75" s="9">
        <f t="shared" si="253"/>
        <v>0</v>
      </c>
      <c r="F75" s="9">
        <f t="shared" si="254"/>
        <v>0</v>
      </c>
      <c r="G75" s="9">
        <v>240</v>
      </c>
      <c r="H75" s="10">
        <f t="shared" si="268"/>
        <v>1.7410000000000023</v>
      </c>
      <c r="I75" s="12">
        <f t="shared" si="227"/>
        <v>-82.533845076113124</v>
      </c>
      <c r="J75" s="14">
        <f t="shared" si="228"/>
        <v>95.95025294111187</v>
      </c>
      <c r="K75" s="14">
        <f t="shared" si="229"/>
        <v>4.0497470588881299</v>
      </c>
      <c r="L75" s="1">
        <f t="shared" si="230"/>
        <v>1.4422797333695341</v>
      </c>
      <c r="M75" s="1">
        <f t="shared" si="231"/>
        <v>-0.41286871021688865</v>
      </c>
      <c r="N75" s="1">
        <f t="shared" si="255"/>
        <v>0.21851838287837211</v>
      </c>
      <c r="O75" s="1">
        <f t="shared" si="256"/>
        <v>5.7537136609389847E-2</v>
      </c>
      <c r="P75" s="1">
        <f t="shared" si="257"/>
        <v>9.338454988448517E-3</v>
      </c>
      <c r="Q75" s="1">
        <f t="shared" si="267"/>
        <v>4.6501988705887766E-2</v>
      </c>
      <c r="R75" s="1">
        <f t="shared" si="232"/>
        <v>1.2051613167183613E-2</v>
      </c>
      <c r="S75" s="1">
        <f t="shared" si="258"/>
        <v>1008.4696507770774</v>
      </c>
      <c r="T75" s="1">
        <f t="shared" si="259"/>
        <v>59.09179004057556</v>
      </c>
      <c r="U75" s="1">
        <f t="shared" si="260"/>
        <v>218.51838287837211</v>
      </c>
      <c r="V75" s="1">
        <f t="shared" si="261"/>
        <v>150</v>
      </c>
      <c r="W75" s="1">
        <f t="shared" si="262"/>
        <v>1.9155177170800466E-5</v>
      </c>
      <c r="X75" s="1">
        <f t="shared" si="263"/>
        <v>9.5768167050305608E-2</v>
      </c>
      <c r="Y75" s="1">
        <f t="shared" si="264"/>
        <v>-1.0999439873222248</v>
      </c>
      <c r="Z75" s="13">
        <f t="shared" si="265"/>
        <v>382.81869439764961</v>
      </c>
      <c r="AA75" s="13">
        <f t="shared" si="266"/>
        <v>382.81869439764961</v>
      </c>
      <c r="AB75" s="3">
        <f t="shared" si="269"/>
        <v>1.7921255183497457E-2</v>
      </c>
      <c r="AC75" s="15">
        <f t="shared" si="233"/>
        <v>0</v>
      </c>
      <c r="AD75" s="15">
        <f t="shared" si="234"/>
        <v>0</v>
      </c>
      <c r="AE75" s="15">
        <f t="shared" si="235"/>
        <v>0</v>
      </c>
      <c r="AF75" s="16">
        <f t="shared" si="236"/>
        <v>0.2855356752171343</v>
      </c>
      <c r="AG75" s="16">
        <f t="shared" si="237"/>
        <v>-7.5435611254772286E-2</v>
      </c>
      <c r="AH75" s="16">
        <f t="shared" si="238"/>
        <v>1.9511000639623641</v>
      </c>
      <c r="AJ75" s="22">
        <f t="shared" si="13"/>
        <v>-50.869845450553207</v>
      </c>
      <c r="AK75" s="3">
        <f t="shared" si="14"/>
        <v>-64.286000000000001</v>
      </c>
      <c r="AL75" s="3">
        <f t="shared" si="15"/>
        <v>-77.703000000000003</v>
      </c>
      <c r="AM75" s="1">
        <f t="shared" si="16"/>
        <v>64.286000000000001</v>
      </c>
      <c r="AN75" s="1">
        <f t="shared" si="17"/>
        <v>55.713999999999999</v>
      </c>
      <c r="AO75" s="1">
        <f t="shared" si="18"/>
        <v>1.5937938517521411</v>
      </c>
      <c r="AP75" s="1">
        <f t="shared" si="120"/>
        <v>0.33565960647449877</v>
      </c>
      <c r="AQ75" s="1">
        <f t="shared" si="121"/>
        <v>1.932400304880922E-2</v>
      </c>
      <c r="AR75" s="3">
        <f t="shared" si="191"/>
        <v>-0.1176131558354339</v>
      </c>
      <c r="AS75" s="1">
        <f t="shared" si="192"/>
        <v>-0.11496475582315691</v>
      </c>
      <c r="AT75" s="1">
        <f t="shared" si="19"/>
        <v>1.7921255183497457E-2</v>
      </c>
      <c r="AU75" s="1">
        <f t="shared" si="122"/>
        <v>1012.5448786284481</v>
      </c>
      <c r="AV75" s="1">
        <f t="shared" si="123"/>
        <v>-118.0711035254986</v>
      </c>
      <c r="AW75" s="1">
        <f t="shared" si="124"/>
        <v>335.65960647449879</v>
      </c>
      <c r="AX75" s="2">
        <f t="shared" si="125"/>
        <v>125</v>
      </c>
      <c r="AY75" s="1">
        <f t="shared" si="193"/>
        <v>4.6669718600875212E-5</v>
      </c>
      <c r="AZ75" s="3">
        <f t="shared" si="126"/>
        <v>-0.34511752672264168</v>
      </c>
      <c r="BA75" s="1">
        <f t="shared" si="127"/>
        <v>-2.5852744246598238</v>
      </c>
      <c r="BB75" s="13">
        <f t="shared" si="194"/>
        <v>443.16091927091094</v>
      </c>
      <c r="BC75" s="13">
        <f t="shared" si="128"/>
        <v>443.16091927091094</v>
      </c>
      <c r="BD75" s="3">
        <f t="shared" si="270"/>
        <v>1.4479519366294637E-2</v>
      </c>
      <c r="BE75" s="15">
        <f t="shared" si="20"/>
        <v>0</v>
      </c>
      <c r="BF75" s="15">
        <f t="shared" si="21"/>
        <v>0</v>
      </c>
      <c r="BG75" s="15">
        <f t="shared" si="22"/>
        <v>0</v>
      </c>
      <c r="BH75" s="16">
        <f t="shared" si="277"/>
        <v>0.22230687203602639</v>
      </c>
      <c r="BI75" s="16">
        <f t="shared" si="277"/>
        <v>-4.5735583243939178E-2</v>
      </c>
      <c r="BJ75" s="16">
        <f t="shared" si="24"/>
        <v>1.9175712887920895</v>
      </c>
      <c r="BK75" s="3">
        <f t="shared" si="240"/>
        <v>-3.4417358172028206E-3</v>
      </c>
      <c r="BL75" s="22">
        <f t="shared" si="26"/>
        <v>-61.56954229159826</v>
      </c>
      <c r="BM75" s="3">
        <f t="shared" si="27"/>
        <v>-74.986000000000004</v>
      </c>
      <c r="BN75" s="3">
        <f t="shared" si="28"/>
        <v>-88.402000000000001</v>
      </c>
      <c r="BO75" s="1">
        <f t="shared" si="29"/>
        <v>74.986000000000004</v>
      </c>
      <c r="BP75" s="1">
        <f t="shared" si="30"/>
        <v>45.013999999999996</v>
      </c>
      <c r="BQ75" s="1">
        <f t="shared" si="31"/>
        <v>1.6837892079162928</v>
      </c>
      <c r="BR75" s="1">
        <f t="shared" si="130"/>
        <v>0.25350113507199179</v>
      </c>
      <c r="BS75" s="1">
        <f t="shared" si="131"/>
        <v>-2.4529614410137675E-2</v>
      </c>
      <c r="BT75" s="3">
        <f t="shared" si="195"/>
        <v>-0.11883051983989809</v>
      </c>
      <c r="BU75" s="1">
        <f t="shared" si="196"/>
        <v>-8.6718840198778444E-2</v>
      </c>
      <c r="BV75" s="1">
        <f t="shared" si="32"/>
        <v>1.4479519366294637E-2</v>
      </c>
      <c r="BW75" s="1">
        <f t="shared" si="132"/>
        <v>1010.1356635564063</v>
      </c>
      <c r="BX75" s="1">
        <f t="shared" si="133"/>
        <v>-89.061983260949432</v>
      </c>
      <c r="BY75" s="1">
        <f t="shared" si="134"/>
        <v>253.5011350719918</v>
      </c>
      <c r="BZ75" s="2">
        <f t="shared" si="135"/>
        <v>125</v>
      </c>
      <c r="CA75" s="1">
        <f t="shared" si="197"/>
        <v>3.2551098249812563E-5</v>
      </c>
      <c r="CB75" s="3">
        <f t="shared" si="136"/>
        <v>-7.3493338604380648E-2</v>
      </c>
      <c r="CC75" s="1">
        <f t="shared" si="137"/>
        <v>-1.8834332593912102</v>
      </c>
      <c r="CD75" s="13">
        <f t="shared" si="198"/>
        <v>462.8865655928044</v>
      </c>
      <c r="CE75" s="13">
        <f t="shared" si="138"/>
        <v>462.8865655928044</v>
      </c>
      <c r="CF75" s="3">
        <f t="shared" si="271"/>
        <v>1.6476253245455385E-2</v>
      </c>
      <c r="CG75" s="15">
        <f t="shared" si="33"/>
        <v>0</v>
      </c>
      <c r="CH75" s="15">
        <f t="shared" si="34"/>
        <v>0</v>
      </c>
      <c r="CI75" s="15">
        <f t="shared" si="35"/>
        <v>0</v>
      </c>
      <c r="CJ75" s="16">
        <f t="shared" si="278"/>
        <v>0.25384495284749176</v>
      </c>
      <c r="CK75" s="16">
        <f t="shared" si="278"/>
        <v>-5.9623403912230394E-2</v>
      </c>
      <c r="CL75" s="16">
        <f t="shared" si="37"/>
        <v>1.9352215489352638</v>
      </c>
      <c r="CM75" s="3">
        <f t="shared" si="242"/>
        <v>1.9967338791607482E-3</v>
      </c>
      <c r="CN75" s="22">
        <f t="shared" si="39"/>
        <v>-55.362079454829093</v>
      </c>
      <c r="CO75" s="3">
        <f t="shared" si="40"/>
        <v>-68.778000000000006</v>
      </c>
      <c r="CP75" s="3">
        <f t="shared" si="41"/>
        <v>-82.194999999999993</v>
      </c>
      <c r="CQ75" s="1">
        <f t="shared" si="42"/>
        <v>68.778000000000006</v>
      </c>
      <c r="CR75" s="1">
        <f t="shared" si="43"/>
        <v>51.221999999999994</v>
      </c>
      <c r="CS75" s="1">
        <f t="shared" si="44"/>
        <v>1.634253568807388</v>
      </c>
      <c r="CT75" s="1">
        <f t="shared" si="140"/>
        <v>0.27842813509434183</v>
      </c>
      <c r="CU75" s="1">
        <f t="shared" si="141"/>
        <v>-2.2551705725193376E-2</v>
      </c>
      <c r="CV75" s="3">
        <f t="shared" si="199"/>
        <v>-0.11113571187916213</v>
      </c>
      <c r="CW75" s="1">
        <f t="shared" si="200"/>
        <v>-7.8883184825166611E-2</v>
      </c>
      <c r="CX75" s="1">
        <f t="shared" si="45"/>
        <v>1.6476253245455385E-2</v>
      </c>
      <c r="CY75" s="1">
        <f t="shared" si="142"/>
        <v>1011.5333772718187</v>
      </c>
      <c r="CZ75" s="1">
        <f t="shared" si="143"/>
        <v>-81.014608479142609</v>
      </c>
      <c r="DA75" s="1">
        <f t="shared" si="144"/>
        <v>278.42813509434183</v>
      </c>
      <c r="DB75" s="2">
        <f t="shared" si="145"/>
        <v>125</v>
      </c>
      <c r="DC75" s="1">
        <f t="shared" si="201"/>
        <v>3.5448461927999747E-5</v>
      </c>
      <c r="DD75" s="3">
        <f t="shared" si="146"/>
        <v>-5.0862946085585108E-2</v>
      </c>
      <c r="DE75" s="1">
        <f t="shared" si="147"/>
        <v>-2.1103946017675081</v>
      </c>
      <c r="DF75" s="13">
        <f t="shared" si="202"/>
        <v>476.27332459252716</v>
      </c>
      <c r="DG75" s="13">
        <f t="shared" si="148"/>
        <v>476.27332459252716</v>
      </c>
      <c r="DH75" s="3">
        <f t="shared" si="272"/>
        <v>1.5737698255645357E-2</v>
      </c>
      <c r="DI75" s="15">
        <f t="shared" si="46"/>
        <v>0</v>
      </c>
      <c r="DJ75" s="15">
        <f t="shared" si="47"/>
        <v>0</v>
      </c>
      <c r="DK75" s="15">
        <f t="shared" si="48"/>
        <v>0</v>
      </c>
      <c r="DL75" s="16">
        <f t="shared" si="279"/>
        <v>0.24085789740957728</v>
      </c>
      <c r="DM75" s="16">
        <f t="shared" si="279"/>
        <v>-5.3681770359853928E-2</v>
      </c>
      <c r="DN75" s="16">
        <f t="shared" si="50"/>
        <v>1.9281761270497255</v>
      </c>
      <c r="DO75" s="3">
        <f t="shared" si="244"/>
        <v>-7.3855498981002798E-4</v>
      </c>
      <c r="DP75" s="22">
        <f t="shared" si="52"/>
        <v>-57.658105329886162</v>
      </c>
      <c r="DQ75" s="3">
        <f t="shared" si="53"/>
        <v>-71.075000000000003</v>
      </c>
      <c r="DR75" s="3">
        <f t="shared" si="54"/>
        <v>-84.491</v>
      </c>
      <c r="DS75" s="1">
        <f t="shared" si="55"/>
        <v>71.075000000000003</v>
      </c>
      <c r="DT75" s="1">
        <f t="shared" si="56"/>
        <v>48.924999999999997</v>
      </c>
      <c r="DU75" s="1">
        <f t="shared" si="57"/>
        <v>1.6529810558365632</v>
      </c>
      <c r="DV75" s="1">
        <f t="shared" si="150"/>
        <v>0.26383823295704989</v>
      </c>
      <c r="DW75" s="1">
        <f t="shared" si="151"/>
        <v>-2.138499062303327E-2</v>
      </c>
      <c r="DX75" s="3">
        <f t="shared" si="203"/>
        <v>-0.11626099583845677</v>
      </c>
      <c r="DY75" s="1">
        <f t="shared" si="204"/>
        <v>-7.4677212170133359E-2</v>
      </c>
      <c r="DZ75" s="1">
        <f t="shared" si="58"/>
        <v>1.5737698255645357E-2</v>
      </c>
      <c r="EA75" s="1">
        <f t="shared" si="152"/>
        <v>1011.0163887789519</v>
      </c>
      <c r="EB75" s="1">
        <f t="shared" si="153"/>
        <v>-76.694990442970365</v>
      </c>
      <c r="EC75" s="1">
        <f t="shared" si="154"/>
        <v>263.83823295704991</v>
      </c>
      <c r="ED75" s="2">
        <f t="shared" si="155"/>
        <v>125</v>
      </c>
      <c r="EE75" s="1">
        <f t="shared" si="205"/>
        <v>3.2937395085923599E-5</v>
      </c>
      <c r="EF75" s="3">
        <f t="shared" si="156"/>
        <v>-1.8089745769742649E-2</v>
      </c>
      <c r="EG75" s="1">
        <f t="shared" si="157"/>
        <v>-1.9853020277254123</v>
      </c>
      <c r="EH75" s="13">
        <f t="shared" si="206"/>
        <v>482.20013089592936</v>
      </c>
      <c r="EI75" s="13">
        <f t="shared" si="158"/>
        <v>482.20013089592936</v>
      </c>
      <c r="EJ75" s="3">
        <f t="shared" si="273"/>
        <v>1.6233473915922964E-2</v>
      </c>
      <c r="EK75" s="15">
        <f t="shared" si="59"/>
        <v>0</v>
      </c>
      <c r="EL75" s="15">
        <f t="shared" si="60"/>
        <v>0</v>
      </c>
      <c r="EM75" s="15">
        <f t="shared" si="61"/>
        <v>0</v>
      </c>
      <c r="EN75" s="16">
        <f t="shared" si="280"/>
        <v>0.2487485497638757</v>
      </c>
      <c r="EO75" s="16">
        <f t="shared" si="280"/>
        <v>-5.7254408823361906E-2</v>
      </c>
      <c r="EP75" s="16">
        <f t="shared" si="63"/>
        <v>1.9324941409405161</v>
      </c>
      <c r="EQ75" s="3">
        <f t="shared" si="246"/>
        <v>4.9577566027760728E-4</v>
      </c>
      <c r="ER75" s="22">
        <f t="shared" si="65"/>
        <v>-56.116833847157856</v>
      </c>
      <c r="ES75" s="3">
        <f t="shared" si="66"/>
        <v>-69.533000000000001</v>
      </c>
      <c r="ET75" s="3">
        <f t="shared" si="67"/>
        <v>-82.95</v>
      </c>
      <c r="EU75" s="1">
        <f t="shared" si="68"/>
        <v>69.533000000000001</v>
      </c>
      <c r="EV75" s="1">
        <f t="shared" si="69"/>
        <v>50.466999999999999</v>
      </c>
      <c r="EW75" s="1">
        <f t="shared" si="70"/>
        <v>1.6400720583458948</v>
      </c>
      <c r="EX75" s="1">
        <f t="shared" si="160"/>
        <v>0.26962664803632741</v>
      </c>
      <c r="EY75" s="1">
        <f t="shared" si="161"/>
        <v>-2.1071926754222536E-2</v>
      </c>
      <c r="EZ75" s="3">
        <f t="shared" si="207"/>
        <v>-0.11558593899472082</v>
      </c>
      <c r="FA75" s="1">
        <f t="shared" si="208"/>
        <v>-7.2311499224725559E-2</v>
      </c>
      <c r="FB75" s="1">
        <f t="shared" si="71"/>
        <v>1.6233473915922964E-2</v>
      </c>
      <c r="FC75" s="1">
        <f t="shared" si="162"/>
        <v>1011.363431741146</v>
      </c>
      <c r="FD75" s="1">
        <f t="shared" si="163"/>
        <v>-74.265355933777641</v>
      </c>
      <c r="FE75" s="1">
        <f t="shared" si="164"/>
        <v>269.62664803632742</v>
      </c>
      <c r="FF75" s="2">
        <f t="shared" si="165"/>
        <v>125</v>
      </c>
      <c r="FG75" s="1">
        <f t="shared" si="209"/>
        <v>3.3468150415420786E-5</v>
      </c>
      <c r="FH75" s="3">
        <f t="shared" si="166"/>
        <v>-5.2518569669601336E-3</v>
      </c>
      <c r="FI75" s="1">
        <f t="shared" si="167"/>
        <v>-2.0344360964573305</v>
      </c>
      <c r="FJ75" s="13">
        <f t="shared" si="210"/>
        <v>486.29782553384098</v>
      </c>
      <c r="FK75" s="13">
        <f t="shared" si="168"/>
        <v>486.29782553384098</v>
      </c>
      <c r="FL75" s="3">
        <f t="shared" si="274"/>
        <v>1.5994968743964118E-2</v>
      </c>
      <c r="FM75" s="15">
        <f t="shared" si="72"/>
        <v>0</v>
      </c>
      <c r="FN75" s="15">
        <f t="shared" si="73"/>
        <v>0</v>
      </c>
      <c r="FO75" s="15">
        <f t="shared" si="74"/>
        <v>0</v>
      </c>
      <c r="FP75" s="16">
        <f t="shared" si="281"/>
        <v>0.24470296609802561</v>
      </c>
      <c r="FQ75" s="16">
        <f t="shared" si="281"/>
        <v>-5.5408057754814333E-2</v>
      </c>
      <c r="FR75" s="16">
        <f t="shared" si="76"/>
        <v>1.9302949083432135</v>
      </c>
      <c r="FS75" s="3">
        <f t="shared" si="248"/>
        <v>-2.3850517195884643E-4</v>
      </c>
      <c r="FT75" s="22">
        <f t="shared" si="78"/>
        <v>-56.858300702988466</v>
      </c>
      <c r="FU75" s="3">
        <f t="shared" si="79"/>
        <v>-70.275000000000006</v>
      </c>
      <c r="FV75" s="3">
        <f t="shared" si="80"/>
        <v>-83.691000000000003</v>
      </c>
      <c r="FW75" s="1">
        <f t="shared" si="81"/>
        <v>70.275000000000006</v>
      </c>
      <c r="FX75" s="1">
        <f t="shared" si="82"/>
        <v>49.724999999999994</v>
      </c>
      <c r="FY75" s="1">
        <f t="shared" si="83"/>
        <v>1.6461989346750414</v>
      </c>
      <c r="FZ75" s="1">
        <f t="shared" si="170"/>
        <v>0.26519333302314596</v>
      </c>
      <c r="GA75" s="1">
        <f t="shared" si="171"/>
        <v>-2.0680171720515138E-2</v>
      </c>
      <c r="GB75" s="3">
        <f t="shared" si="211"/>
        <v>-0.11800562929983684</v>
      </c>
      <c r="GC75" s="1">
        <f t="shared" si="212"/>
        <v>-7.1207427852499061E-2</v>
      </c>
      <c r="GD75" s="1">
        <f t="shared" si="84"/>
        <v>1.5994968743964118E-2</v>
      </c>
      <c r="GE75" s="1">
        <f t="shared" si="172"/>
        <v>1011.1964781207749</v>
      </c>
      <c r="GF75" s="1">
        <f t="shared" si="173"/>
        <v>-73.131452553073586</v>
      </c>
      <c r="GG75" s="1">
        <f t="shared" si="174"/>
        <v>265.19333302314595</v>
      </c>
      <c r="GH75" s="2">
        <f t="shared" si="175"/>
        <v>125</v>
      </c>
      <c r="GI75" s="1">
        <f t="shared" si="213"/>
        <v>3.279935162665004E-5</v>
      </c>
      <c r="GJ75" s="3">
        <f t="shared" si="176"/>
        <v>2.7867663711614197E-3</v>
      </c>
      <c r="GK75" s="1">
        <f t="shared" si="177"/>
        <v>-1.9965843266243533</v>
      </c>
      <c r="GL75" s="13">
        <f t="shared" si="214"/>
        <v>486.98141337698735</v>
      </c>
      <c r="GM75" s="13">
        <f t="shared" si="178"/>
        <v>486.98141337698735</v>
      </c>
      <c r="GN75" s="3">
        <f t="shared" si="275"/>
        <v>1.6144111399988892E-2</v>
      </c>
      <c r="GO75" s="15">
        <f t="shared" si="85"/>
        <v>0</v>
      </c>
      <c r="GP75" s="15">
        <f t="shared" si="86"/>
        <v>0</v>
      </c>
      <c r="GQ75" s="15">
        <f t="shared" si="87"/>
        <v>0</v>
      </c>
      <c r="GR75" s="16">
        <f t="shared" si="282"/>
        <v>0.2469923783832359</v>
      </c>
      <c r="GS75" s="16">
        <f t="shared" si="282"/>
        <v>-5.6449398857564129E-2</v>
      </c>
      <c r="GT75" s="16">
        <f t="shared" si="89"/>
        <v>1.9315429795256742</v>
      </c>
      <c r="GU75" s="3">
        <f t="shared" si="250"/>
        <v>1.4914265602477411E-4</v>
      </c>
      <c r="GV75" s="22">
        <f t="shared" si="91"/>
        <v>-56.394644777522849</v>
      </c>
      <c r="GW75" s="3">
        <f t="shared" si="92"/>
        <v>-69.811000000000007</v>
      </c>
      <c r="GX75" s="3">
        <f t="shared" si="93"/>
        <v>-83.227000000000004</v>
      </c>
      <c r="GY75" s="1">
        <f t="shared" si="94"/>
        <v>69.811000000000007</v>
      </c>
      <c r="GZ75" s="1">
        <f t="shared" si="95"/>
        <v>50.188999999999993</v>
      </c>
      <c r="HA75" s="1">
        <f t="shared" si="96"/>
        <v>1.6422329648174026</v>
      </c>
      <c r="HB75" s="1">
        <f t="shared" si="180"/>
        <v>0.26708399459211218</v>
      </c>
      <c r="HC75" s="1">
        <f t="shared" si="181"/>
        <v>-2.0634313453492443E-2</v>
      </c>
      <c r="HD75" s="3">
        <f t="shared" si="215"/>
        <v>-0.11875300419011303</v>
      </c>
      <c r="HE75" s="1">
        <f t="shared" si="216"/>
        <v>-7.0722537486029496E-2</v>
      </c>
      <c r="HF75" s="1">
        <f t="shared" si="97"/>
        <v>1.6144111399988892E-2</v>
      </c>
      <c r="HG75" s="1">
        <f t="shared" si="182"/>
        <v>1011.3008779799922</v>
      </c>
      <c r="HH75" s="1">
        <f t="shared" si="183"/>
        <v>-72.633460448902014</v>
      </c>
      <c r="HI75" s="1">
        <f t="shared" si="184"/>
        <v>267.08399459211216</v>
      </c>
      <c r="HJ75" s="2">
        <f t="shared" si="185"/>
        <v>125</v>
      </c>
      <c r="HK75" s="1">
        <f t="shared" si="217"/>
        <v>3.2855917231583434E-5</v>
      </c>
      <c r="HL75" s="3">
        <f t="shared" si="186"/>
        <v>5.5184261692912883E-3</v>
      </c>
      <c r="HM75" s="1">
        <f t="shared" si="187"/>
        <v>-2.01249549882932</v>
      </c>
      <c r="HN75" s="13">
        <f t="shared" si="218"/>
        <v>490.01718251098271</v>
      </c>
      <c r="HO75" s="13">
        <f t="shared" si="188"/>
        <v>490.01718251098271</v>
      </c>
      <c r="HP75" s="3">
        <f t="shared" si="276"/>
        <v>1.6873977782660834E-2</v>
      </c>
      <c r="HQ75" s="15">
        <f t="shared" si="98"/>
        <v>0</v>
      </c>
      <c r="HR75" s="15">
        <f t="shared" si="99"/>
        <v>0</v>
      </c>
      <c r="HS75" s="15">
        <f t="shared" si="100"/>
        <v>0</v>
      </c>
      <c r="HT75" s="16">
        <f t="shared" si="283"/>
        <v>0.25909887976797985</v>
      </c>
      <c r="HU75" s="16">
        <f t="shared" si="283"/>
        <v>-6.2116080569929073E-2</v>
      </c>
      <c r="HV75" s="16">
        <f t="shared" si="102"/>
        <v>1.9379827991980534</v>
      </c>
      <c r="HW75" s="3">
        <f t="shared" si="252"/>
        <v>7.298663826719419E-4</v>
      </c>
      <c r="IA75" s="3"/>
      <c r="IB75" s="3"/>
      <c r="IC75" s="3"/>
      <c r="IE75">
        <v>360</v>
      </c>
      <c r="IF75" s="1">
        <v>1.9646344842499993E-2</v>
      </c>
      <c r="IG75">
        <v>276.18152806547289</v>
      </c>
      <c r="IH75" s="2">
        <v>1.5608494675</v>
      </c>
    </row>
    <row r="76" spans="1:242">
      <c r="A76" s="9">
        <v>54</v>
      </c>
      <c r="B76" s="9">
        <f t="shared" si="226"/>
        <v>120</v>
      </c>
      <c r="C76" s="9">
        <v>0</v>
      </c>
      <c r="D76" s="9">
        <v>-120</v>
      </c>
      <c r="E76" s="9">
        <f t="shared" si="253"/>
        <v>0</v>
      </c>
      <c r="F76" s="9">
        <f t="shared" si="254"/>
        <v>0</v>
      </c>
      <c r="G76" s="9">
        <v>235</v>
      </c>
      <c r="H76" s="10">
        <f t="shared" si="268"/>
        <v>1.7485000000000024</v>
      </c>
      <c r="I76" s="12">
        <f t="shared" si="227"/>
        <v>-82.831593944053026</v>
      </c>
      <c r="J76" s="14">
        <f t="shared" si="228"/>
        <v>96.248001809051772</v>
      </c>
      <c r="K76" s="14">
        <f t="shared" si="229"/>
        <v>3.7519981909482283</v>
      </c>
      <c r="L76" s="1">
        <f t="shared" si="230"/>
        <v>1.453185661963067</v>
      </c>
      <c r="M76" s="1">
        <f t="shared" si="231"/>
        <v>-0.41008698217362793</v>
      </c>
      <c r="N76" s="1">
        <f t="shared" si="255"/>
        <v>0.21811857187065797</v>
      </c>
      <c r="O76" s="1">
        <f t="shared" si="256"/>
        <v>5.7137806699792328E-2</v>
      </c>
      <c r="P76" s="1">
        <f t="shared" si="257"/>
        <v>9.3094762800461049E-3</v>
      </c>
      <c r="Q76" s="1">
        <f t="shared" si="267"/>
        <v>4.6501988705887766E-2</v>
      </c>
      <c r="R76" s="1">
        <f t="shared" si="232"/>
        <v>1.1955837281329611E-2</v>
      </c>
      <c r="S76" s="1">
        <f t="shared" si="258"/>
        <v>1008.4026076569796</v>
      </c>
      <c r="T76" s="1">
        <f t="shared" si="259"/>
        <v>58.681670236820715</v>
      </c>
      <c r="U76" s="1">
        <f t="shared" si="260"/>
        <v>218.11857187065797</v>
      </c>
      <c r="V76" s="1">
        <f t="shared" si="261"/>
        <v>150</v>
      </c>
      <c r="W76" s="1">
        <f t="shared" si="262"/>
        <v>1.9155177170800466E-5</v>
      </c>
      <c r="X76" s="1">
        <f t="shared" si="263"/>
        <v>8.8359152310357861E-2</v>
      </c>
      <c r="Y76" s="1">
        <f t="shared" si="264"/>
        <v>-1.0961601384152586</v>
      </c>
      <c r="Z76" s="13">
        <f t="shared" si="265"/>
        <v>381.50178361395677</v>
      </c>
      <c r="AA76" s="13">
        <f t="shared" si="266"/>
        <v>381.50178361395677</v>
      </c>
      <c r="AB76" s="3">
        <f t="shared" si="269"/>
        <v>1.7687906590493081E-2</v>
      </c>
      <c r="AC76" s="15">
        <f t="shared" si="233"/>
        <v>0</v>
      </c>
      <c r="AD76" s="15">
        <f t="shared" si="234"/>
        <v>0</v>
      </c>
      <c r="AE76" s="15">
        <f t="shared" si="235"/>
        <v>0</v>
      </c>
      <c r="AF76" s="16">
        <f t="shared" si="236"/>
        <v>0.2855356752171343</v>
      </c>
      <c r="AG76" s="16">
        <f t="shared" si="237"/>
        <v>-7.5435611254772286E-2</v>
      </c>
      <c r="AH76" s="16">
        <f t="shared" si="238"/>
        <v>1.9586000639623644</v>
      </c>
      <c r="AJ76" s="22">
        <f t="shared" si="13"/>
        <v>-51.595281490981314</v>
      </c>
      <c r="AK76" s="3">
        <f t="shared" si="14"/>
        <v>-65.012</v>
      </c>
      <c r="AL76" s="3">
        <f t="shared" si="15"/>
        <v>-78.427999999999997</v>
      </c>
      <c r="AM76" s="1">
        <f t="shared" si="16"/>
        <v>65.012</v>
      </c>
      <c r="AN76" s="1">
        <f t="shared" si="17"/>
        <v>54.988</v>
      </c>
      <c r="AO76" s="1">
        <f t="shared" si="18"/>
        <v>1.6103626193300096</v>
      </c>
      <c r="AP76" s="1">
        <f t="shared" si="120"/>
        <v>0.3313753515573703</v>
      </c>
      <c r="AQ76" s="1">
        <f t="shared" si="121"/>
        <v>1.9062060383110899E-2</v>
      </c>
      <c r="AR76" s="3">
        <f t="shared" si="191"/>
        <v>-0.1176131558354339</v>
      </c>
      <c r="AS76" s="1">
        <f t="shared" si="192"/>
        <v>-0.11586571408392334</v>
      </c>
      <c r="AT76" s="1">
        <f t="shared" si="19"/>
        <v>1.7687906590493081E-2</v>
      </c>
      <c r="AU76" s="1">
        <f t="shared" si="122"/>
        <v>1012.3815346133451</v>
      </c>
      <c r="AV76" s="1">
        <f t="shared" si="123"/>
        <v>-118.99640567847094</v>
      </c>
      <c r="AW76" s="1">
        <f t="shared" si="124"/>
        <v>331.37535155737032</v>
      </c>
      <c r="AX76" s="2">
        <f t="shared" si="125"/>
        <v>125</v>
      </c>
      <c r="AY76" s="1">
        <f t="shared" si="193"/>
        <v>4.6223856313193369E-5</v>
      </c>
      <c r="AZ76" s="3">
        <f t="shared" si="126"/>
        <v>-0.34475351454052172</v>
      </c>
      <c r="BA76" s="1">
        <f t="shared" si="127"/>
        <v>-2.5557418383521568</v>
      </c>
      <c r="BB76" s="13">
        <f t="shared" si="194"/>
        <v>442.32429610122136</v>
      </c>
      <c r="BC76" s="13">
        <f t="shared" si="128"/>
        <v>442.32429610122136</v>
      </c>
      <c r="BD76" s="3">
        <f t="shared" si="270"/>
        <v>1.4316763875045574E-2</v>
      </c>
      <c r="BE76" s="15">
        <f t="shared" si="20"/>
        <v>0</v>
      </c>
      <c r="BF76" s="15">
        <f t="shared" si="21"/>
        <v>0</v>
      </c>
      <c r="BG76" s="15">
        <f t="shared" si="22"/>
        <v>0</v>
      </c>
      <c r="BH76" s="16">
        <f t="shared" si="277"/>
        <v>0.22230687203602639</v>
      </c>
      <c r="BI76" s="16">
        <f t="shared" si="277"/>
        <v>-4.5735583243939178E-2</v>
      </c>
      <c r="BJ76" s="16">
        <f t="shared" si="24"/>
        <v>1.9250712887920896</v>
      </c>
      <c r="BK76" s="3">
        <f t="shared" si="240"/>
        <v>-3.3711427154475074E-3</v>
      </c>
      <c r="BL76" s="22">
        <f t="shared" si="26"/>
        <v>-62.075517912061663</v>
      </c>
      <c r="BM76" s="3">
        <f t="shared" si="27"/>
        <v>-75.492000000000004</v>
      </c>
      <c r="BN76" s="3">
        <f t="shared" si="28"/>
        <v>-88.908000000000001</v>
      </c>
      <c r="BO76" s="1">
        <f t="shared" si="29"/>
        <v>75.492000000000004</v>
      </c>
      <c r="BP76" s="1">
        <f t="shared" si="30"/>
        <v>44.507999999999996</v>
      </c>
      <c r="BQ76" s="1">
        <f t="shared" si="31"/>
        <v>1.6963622080096996</v>
      </c>
      <c r="BR76" s="1">
        <f t="shared" si="130"/>
        <v>0.25146000186813566</v>
      </c>
      <c r="BS76" s="1">
        <f t="shared" si="131"/>
        <v>-2.4228119075209494E-2</v>
      </c>
      <c r="BT76" s="3">
        <f t="shared" si="195"/>
        <v>-0.11883051983989809</v>
      </c>
      <c r="BU76" s="1">
        <f t="shared" si="196"/>
        <v>-8.7139917748780465E-2</v>
      </c>
      <c r="BV76" s="1">
        <f t="shared" si="32"/>
        <v>1.4316763875045574E-2</v>
      </c>
      <c r="BW76" s="1">
        <f t="shared" si="132"/>
        <v>1010.021734712532</v>
      </c>
      <c r="BX76" s="1">
        <f t="shared" si="133"/>
        <v>-89.494438326352508</v>
      </c>
      <c r="BY76" s="1">
        <f t="shared" si="134"/>
        <v>251.46000186813566</v>
      </c>
      <c r="BZ76" s="2">
        <f t="shared" si="135"/>
        <v>125</v>
      </c>
      <c r="CA76" s="1">
        <f t="shared" si="197"/>
        <v>3.2231888946511118E-5</v>
      </c>
      <c r="CB76" s="3">
        <f t="shared" si="136"/>
        <v>-7.2982991924178647E-2</v>
      </c>
      <c r="CC76" s="1">
        <f t="shared" si="137"/>
        <v>-1.8625784763048754</v>
      </c>
      <c r="CD76" s="13">
        <f t="shared" si="198"/>
        <v>462.29458767268102</v>
      </c>
      <c r="CE76" s="13">
        <f t="shared" si="138"/>
        <v>462.29458767268102</v>
      </c>
      <c r="CF76" s="3">
        <f t="shared" si="271"/>
        <v>1.6299010935815386E-2</v>
      </c>
      <c r="CG76" s="15">
        <f t="shared" si="33"/>
        <v>0</v>
      </c>
      <c r="CH76" s="15">
        <f t="shared" si="34"/>
        <v>0</v>
      </c>
      <c r="CI76" s="15">
        <f t="shared" si="35"/>
        <v>0</v>
      </c>
      <c r="CJ76" s="16">
        <f t="shared" si="278"/>
        <v>0.25384495284749176</v>
      </c>
      <c r="CK76" s="16">
        <f t="shared" si="278"/>
        <v>-5.9623403912230394E-2</v>
      </c>
      <c r="CL76" s="16">
        <f t="shared" si="37"/>
        <v>1.9427215489352638</v>
      </c>
      <c r="CM76" s="3">
        <f t="shared" si="242"/>
        <v>1.9822470607698123E-3</v>
      </c>
      <c r="CN76" s="22">
        <f t="shared" si="39"/>
        <v>-55.913091816404211</v>
      </c>
      <c r="CO76" s="3">
        <f t="shared" si="40"/>
        <v>-69.328999999999994</v>
      </c>
      <c r="CP76" s="3">
        <f t="shared" si="41"/>
        <v>-82.745999999999995</v>
      </c>
      <c r="CQ76" s="1">
        <f t="shared" si="42"/>
        <v>69.328999999999994</v>
      </c>
      <c r="CR76" s="1">
        <f t="shared" si="43"/>
        <v>50.671000000000006</v>
      </c>
      <c r="CS76" s="1">
        <f t="shared" si="44"/>
        <v>1.6480484415992449</v>
      </c>
      <c r="CT76" s="1">
        <f t="shared" si="140"/>
        <v>0.27589745583713743</v>
      </c>
      <c r="CU76" s="1">
        <f t="shared" si="141"/>
        <v>-2.2288858104541388E-2</v>
      </c>
      <c r="CV76" s="3">
        <f t="shared" si="199"/>
        <v>-0.11113571187916213</v>
      </c>
      <c r="CW76" s="1">
        <f t="shared" si="200"/>
        <v>-7.9317532112612638E-2</v>
      </c>
      <c r="CX76" s="1">
        <f t="shared" si="45"/>
        <v>1.6299010935815386E-2</v>
      </c>
      <c r="CY76" s="1">
        <f t="shared" si="142"/>
        <v>1011.4093076550707</v>
      </c>
      <c r="CZ76" s="1">
        <f t="shared" si="143"/>
        <v>-81.460691830295431</v>
      </c>
      <c r="DA76" s="1">
        <f t="shared" si="144"/>
        <v>275.89745583713744</v>
      </c>
      <c r="DB76" s="2">
        <f t="shared" si="145"/>
        <v>125</v>
      </c>
      <c r="DC76" s="1">
        <f t="shared" si="201"/>
        <v>3.5173040856623095E-5</v>
      </c>
      <c r="DD76" s="3">
        <f t="shared" si="146"/>
        <v>-5.2370072597619381E-2</v>
      </c>
      <c r="DE76" s="1">
        <f t="shared" si="147"/>
        <v>-2.0897464395745424</v>
      </c>
      <c r="DF76" s="13">
        <f t="shared" si="202"/>
        <v>475.3064025582633</v>
      </c>
      <c r="DG76" s="13">
        <f t="shared" si="148"/>
        <v>475.3064025582633</v>
      </c>
      <c r="DH76" s="3">
        <f t="shared" si="272"/>
        <v>1.5573011280215739E-2</v>
      </c>
      <c r="DI76" s="15">
        <f t="shared" si="46"/>
        <v>0</v>
      </c>
      <c r="DJ76" s="15">
        <f t="shared" si="47"/>
        <v>0</v>
      </c>
      <c r="DK76" s="15">
        <f t="shared" si="48"/>
        <v>0</v>
      </c>
      <c r="DL76" s="16">
        <f t="shared" si="279"/>
        <v>0.24085789740957728</v>
      </c>
      <c r="DM76" s="16">
        <f t="shared" si="279"/>
        <v>-5.3681770359853928E-2</v>
      </c>
      <c r="DN76" s="16">
        <f t="shared" si="50"/>
        <v>1.9356761270497256</v>
      </c>
      <c r="DO76" s="3">
        <f t="shared" si="244"/>
        <v>-7.2599965559964723E-4</v>
      </c>
      <c r="DP76" s="22">
        <f t="shared" si="52"/>
        <v>-58.170085564382383</v>
      </c>
      <c r="DQ76" s="3">
        <f t="shared" si="53"/>
        <v>-71.585999999999999</v>
      </c>
      <c r="DR76" s="3">
        <f t="shared" si="54"/>
        <v>-85.003</v>
      </c>
      <c r="DS76" s="1">
        <f t="shared" si="55"/>
        <v>71.585999999999999</v>
      </c>
      <c r="DT76" s="1">
        <f t="shared" si="56"/>
        <v>48.414000000000001</v>
      </c>
      <c r="DU76" s="1">
        <f t="shared" si="57"/>
        <v>1.6660668786278832</v>
      </c>
      <c r="DV76" s="1">
        <f t="shared" si="150"/>
        <v>0.26171645582639957</v>
      </c>
      <c r="DW76" s="1">
        <f t="shared" si="151"/>
        <v>-2.1139159759906368E-2</v>
      </c>
      <c r="DX76" s="3">
        <f t="shared" si="203"/>
        <v>-0.11626099583845677</v>
      </c>
      <c r="DY76" s="1">
        <f t="shared" si="204"/>
        <v>-7.5122143476157241E-2</v>
      </c>
      <c r="DZ76" s="1">
        <f t="shared" si="58"/>
        <v>1.5573011280215739E-2</v>
      </c>
      <c r="EA76" s="1">
        <f t="shared" si="152"/>
        <v>1010.901107896151</v>
      </c>
      <c r="EB76" s="1">
        <f t="shared" si="153"/>
        <v>-77.151943792883003</v>
      </c>
      <c r="EC76" s="1">
        <f t="shared" si="154"/>
        <v>261.71645582639957</v>
      </c>
      <c r="ED76" s="2">
        <f t="shared" si="155"/>
        <v>125</v>
      </c>
      <c r="EE76" s="1">
        <f t="shared" si="205"/>
        <v>3.2601160067359874E-5</v>
      </c>
      <c r="EF76" s="3">
        <f t="shared" si="156"/>
        <v>-1.9804075841750118E-2</v>
      </c>
      <c r="EG76" s="1">
        <f t="shared" si="157"/>
        <v>-1.9664304858687176</v>
      </c>
      <c r="EH76" s="13">
        <f t="shared" si="206"/>
        <v>482.54245721458204</v>
      </c>
      <c r="EI76" s="13">
        <f t="shared" si="158"/>
        <v>482.54245721458204</v>
      </c>
      <c r="EJ76" s="3">
        <f t="shared" si="273"/>
        <v>1.606613316384586E-2</v>
      </c>
      <c r="EK76" s="15">
        <f t="shared" si="59"/>
        <v>0</v>
      </c>
      <c r="EL76" s="15">
        <f t="shared" si="60"/>
        <v>0</v>
      </c>
      <c r="EM76" s="15">
        <f t="shared" si="61"/>
        <v>0</v>
      </c>
      <c r="EN76" s="16">
        <f t="shared" si="280"/>
        <v>0.2487485497638757</v>
      </c>
      <c r="EO76" s="16">
        <f t="shared" si="280"/>
        <v>-5.7254408823361906E-2</v>
      </c>
      <c r="EP76" s="16">
        <f t="shared" si="63"/>
        <v>1.9399941409405161</v>
      </c>
      <c r="EQ76" s="3">
        <f t="shared" si="246"/>
        <v>4.9312188363012134E-4</v>
      </c>
      <c r="ER76" s="22">
        <f t="shared" si="65"/>
        <v>-56.637064164496003</v>
      </c>
      <c r="ES76" s="3">
        <f t="shared" si="66"/>
        <v>-70.052999999999997</v>
      </c>
      <c r="ET76" s="3">
        <f t="shared" si="67"/>
        <v>-83.47</v>
      </c>
      <c r="EU76" s="1">
        <f t="shared" si="68"/>
        <v>70.052999999999997</v>
      </c>
      <c r="EV76" s="1">
        <f t="shared" si="69"/>
        <v>49.947000000000003</v>
      </c>
      <c r="EW76" s="1">
        <f t="shared" si="70"/>
        <v>1.6534278418994144</v>
      </c>
      <c r="EX76" s="1">
        <f t="shared" si="160"/>
        <v>0.26711567107039258</v>
      </c>
      <c r="EY76" s="1">
        <f t="shared" si="161"/>
        <v>-2.0785725391819148E-2</v>
      </c>
      <c r="EZ76" s="3">
        <f t="shared" si="207"/>
        <v>-0.11558593899472082</v>
      </c>
      <c r="FA76" s="1">
        <f t="shared" si="208"/>
        <v>-7.2368469364974292E-2</v>
      </c>
      <c r="FB76" s="1">
        <f t="shared" si="71"/>
        <v>1.606613316384586E-2</v>
      </c>
      <c r="FC76" s="1">
        <f t="shared" si="162"/>
        <v>1011.2462932146922</v>
      </c>
      <c r="FD76" s="1">
        <f t="shared" si="163"/>
        <v>-74.323865407215891</v>
      </c>
      <c r="FE76" s="1">
        <f t="shared" si="164"/>
        <v>267.11567107039258</v>
      </c>
      <c r="FF76" s="2">
        <f t="shared" si="165"/>
        <v>125</v>
      </c>
      <c r="FG76" s="1">
        <f t="shared" si="209"/>
        <v>3.3198044983107079E-5</v>
      </c>
      <c r="FH76" s="3">
        <f t="shared" si="166"/>
        <v>-5.0334648462967381E-3</v>
      </c>
      <c r="FI76" s="1">
        <f t="shared" si="167"/>
        <v>-2.0133001103270294</v>
      </c>
      <c r="FJ76" s="13">
        <f t="shared" si="210"/>
        <v>485.16112592810885</v>
      </c>
      <c r="FK76" s="13">
        <f t="shared" si="168"/>
        <v>485.16112592810885</v>
      </c>
      <c r="FL76" s="3">
        <f t="shared" si="274"/>
        <v>1.5830971985830868E-2</v>
      </c>
      <c r="FM76" s="15">
        <f t="shared" si="72"/>
        <v>0</v>
      </c>
      <c r="FN76" s="15">
        <f t="shared" si="73"/>
        <v>0</v>
      </c>
      <c r="FO76" s="15">
        <f t="shared" si="74"/>
        <v>0</v>
      </c>
      <c r="FP76" s="16">
        <f t="shared" si="281"/>
        <v>0.24470296609802561</v>
      </c>
      <c r="FQ76" s="16">
        <f t="shared" si="281"/>
        <v>-5.5408057754814333E-2</v>
      </c>
      <c r="FR76" s="16">
        <f t="shared" si="76"/>
        <v>1.9377949083432136</v>
      </c>
      <c r="FS76" s="3">
        <f t="shared" si="248"/>
        <v>-2.3516117801499273E-4</v>
      </c>
      <c r="FT76" s="22">
        <f t="shared" si="78"/>
        <v>-57.36813518423174</v>
      </c>
      <c r="FU76" s="3">
        <f t="shared" si="79"/>
        <v>-70.784999999999997</v>
      </c>
      <c r="FV76" s="3">
        <f t="shared" si="80"/>
        <v>-84.200999999999993</v>
      </c>
      <c r="FW76" s="1">
        <f t="shared" si="81"/>
        <v>70.784999999999997</v>
      </c>
      <c r="FX76" s="1">
        <f t="shared" si="82"/>
        <v>49.215000000000003</v>
      </c>
      <c r="FY76" s="1">
        <f t="shared" si="83"/>
        <v>1.6593509669209765</v>
      </c>
      <c r="FZ76" s="1">
        <f t="shared" si="170"/>
        <v>0.26304064491870172</v>
      </c>
      <c r="GA76" s="1">
        <f t="shared" si="171"/>
        <v>-2.0430870524576081E-2</v>
      </c>
      <c r="GB76" s="3">
        <f t="shared" si="211"/>
        <v>-0.11800562929983684</v>
      </c>
      <c r="GC76" s="1">
        <f t="shared" si="212"/>
        <v>-7.1606432645081805E-2</v>
      </c>
      <c r="GD76" s="1">
        <f t="shared" si="84"/>
        <v>1.5830971985830868E-2</v>
      </c>
      <c r="GE76" s="1">
        <f t="shared" si="172"/>
        <v>1011.0816803900815</v>
      </c>
      <c r="GF76" s="1">
        <f t="shared" si="173"/>
        <v>-73.541238455151912</v>
      </c>
      <c r="GG76" s="1">
        <f t="shared" si="174"/>
        <v>263.04064491870173</v>
      </c>
      <c r="GH76" s="2">
        <f t="shared" si="175"/>
        <v>125</v>
      </c>
      <c r="GI76" s="1">
        <f t="shared" si="213"/>
        <v>3.2370110146626856E-5</v>
      </c>
      <c r="GJ76" s="3">
        <f t="shared" si="176"/>
        <v>8.1155539200963747E-4</v>
      </c>
      <c r="GK76" s="1">
        <f t="shared" si="177"/>
        <v>-1.9780599428368488</v>
      </c>
      <c r="GL76" s="13">
        <f t="shared" si="214"/>
        <v>488.8608494384066</v>
      </c>
      <c r="GM76" s="13">
        <f t="shared" si="178"/>
        <v>488.8608494384066</v>
      </c>
      <c r="GN76" s="3">
        <f t="shared" si="275"/>
        <v>1.5979831813830975E-2</v>
      </c>
      <c r="GO76" s="15">
        <f t="shared" si="85"/>
        <v>0</v>
      </c>
      <c r="GP76" s="15">
        <f t="shared" si="86"/>
        <v>0</v>
      </c>
      <c r="GQ76" s="15">
        <f t="shared" si="87"/>
        <v>0</v>
      </c>
      <c r="GR76" s="16">
        <f t="shared" si="282"/>
        <v>0.2469923783832359</v>
      </c>
      <c r="GS76" s="16">
        <f t="shared" si="282"/>
        <v>-5.6449398857564129E-2</v>
      </c>
      <c r="GT76" s="16">
        <f t="shared" si="89"/>
        <v>1.9390429795256743</v>
      </c>
      <c r="GU76" s="3">
        <f t="shared" si="250"/>
        <v>1.4885982800010716E-4</v>
      </c>
      <c r="GV76" s="22">
        <f t="shared" si="91"/>
        <v>-56.905358516873882</v>
      </c>
      <c r="GW76" s="3">
        <f t="shared" si="92"/>
        <v>-70.322000000000003</v>
      </c>
      <c r="GX76" s="3">
        <f t="shared" si="93"/>
        <v>-83.738</v>
      </c>
      <c r="GY76" s="1">
        <f t="shared" si="94"/>
        <v>70.322000000000003</v>
      </c>
      <c r="GZ76" s="1">
        <f t="shared" si="95"/>
        <v>49.677999999999997</v>
      </c>
      <c r="HA76" s="1">
        <f t="shared" si="96"/>
        <v>1.6554483438044278</v>
      </c>
      <c r="HB76" s="1">
        <f t="shared" si="180"/>
        <v>0.26430757974050589</v>
      </c>
      <c r="HC76" s="1">
        <f t="shared" si="181"/>
        <v>-2.0287449226763267E-2</v>
      </c>
      <c r="HD76" s="3">
        <f t="shared" si="215"/>
        <v>-0.11875300419011303</v>
      </c>
      <c r="HE76" s="1">
        <f t="shared" si="216"/>
        <v>-7.0298247039768225E-2</v>
      </c>
      <c r="HF76" s="1">
        <f t="shared" si="97"/>
        <v>1.5979831813830975E-2</v>
      </c>
      <c r="HG76" s="1">
        <f t="shared" si="182"/>
        <v>1011.1858822696818</v>
      </c>
      <c r="HH76" s="1">
        <f t="shared" si="183"/>
        <v>-72.197705674782767</v>
      </c>
      <c r="HI76" s="1">
        <f t="shared" si="184"/>
        <v>264.3075797405059</v>
      </c>
      <c r="HJ76" s="2">
        <f t="shared" si="185"/>
        <v>125</v>
      </c>
      <c r="HK76" s="1">
        <f t="shared" si="217"/>
        <v>3.2506516310916442E-5</v>
      </c>
      <c r="HL76" s="3">
        <f t="shared" si="186"/>
        <v>8.700381106529563E-3</v>
      </c>
      <c r="HM76" s="1">
        <f t="shared" si="187"/>
        <v>-1.9887785956223423</v>
      </c>
      <c r="HN76" s="13">
        <f t="shared" si="218"/>
        <v>489.44736534673552</v>
      </c>
      <c r="HO76" s="13">
        <f t="shared" si="188"/>
        <v>489.44736534673552</v>
      </c>
      <c r="HP76" s="3">
        <f t="shared" si="276"/>
        <v>1.6702475921168317E-2</v>
      </c>
      <c r="HQ76" s="15">
        <f t="shared" si="98"/>
        <v>0</v>
      </c>
      <c r="HR76" s="15">
        <f t="shared" si="99"/>
        <v>0</v>
      </c>
      <c r="HS76" s="15">
        <f t="shared" si="100"/>
        <v>0</v>
      </c>
      <c r="HT76" s="16">
        <f t="shared" si="283"/>
        <v>0.25909887976797985</v>
      </c>
      <c r="HU76" s="16">
        <f t="shared" si="283"/>
        <v>-6.2116080569929073E-2</v>
      </c>
      <c r="HV76" s="16">
        <f t="shared" si="102"/>
        <v>1.9454827991980532</v>
      </c>
      <c r="HW76" s="3">
        <f t="shared" si="252"/>
        <v>7.2264410733734186E-4</v>
      </c>
      <c r="IA76" s="3"/>
      <c r="IB76" s="3"/>
      <c r="IC76" s="3"/>
      <c r="IE76">
        <v>365</v>
      </c>
      <c r="IF76" s="1">
        <v>2.0009236010000001E-2</v>
      </c>
      <c r="IG76">
        <v>270.88026703838835</v>
      </c>
      <c r="IH76" s="2">
        <v>1.5533510750000006</v>
      </c>
    </row>
    <row r="77" spans="1:242">
      <c r="A77" s="9">
        <v>55</v>
      </c>
      <c r="B77" s="9">
        <f t="shared" si="226"/>
        <v>120</v>
      </c>
      <c r="C77" s="9">
        <v>0</v>
      </c>
      <c r="D77" s="9">
        <v>-120</v>
      </c>
      <c r="E77" s="9">
        <f t="shared" si="253"/>
        <v>0</v>
      </c>
      <c r="F77" s="9">
        <f t="shared" si="254"/>
        <v>0</v>
      </c>
      <c r="G77" s="9">
        <v>230</v>
      </c>
      <c r="H77" s="10">
        <f t="shared" si="268"/>
        <v>1.7560000000000024</v>
      </c>
      <c r="I77" s="12">
        <f t="shared" si="227"/>
        <v>-83.129342811992927</v>
      </c>
      <c r="J77" s="14">
        <f t="shared" si="228"/>
        <v>96.545750676991673</v>
      </c>
      <c r="K77" s="14">
        <f t="shared" si="229"/>
        <v>3.4542493230083267</v>
      </c>
      <c r="L77" s="1">
        <f t="shared" si="230"/>
        <v>1.4640716002702425</v>
      </c>
      <c r="M77" s="1">
        <f t="shared" si="231"/>
        <v>-0.40732469528439363</v>
      </c>
      <c r="N77" s="1">
        <f t="shared" si="255"/>
        <v>0.21771876614351093</v>
      </c>
      <c r="O77" s="1">
        <f t="shared" si="256"/>
        <v>5.6738477619628212E-2</v>
      </c>
      <c r="P77" s="1">
        <f t="shared" si="257"/>
        <v>9.2806768663294802E-3</v>
      </c>
      <c r="Q77" s="1">
        <f t="shared" si="267"/>
        <v>4.6501988705887766E-2</v>
      </c>
      <c r="R77" s="1">
        <f t="shared" si="232"/>
        <v>1.1860061395475609E-2</v>
      </c>
      <c r="S77" s="1">
        <f t="shared" si="258"/>
        <v>1008.3355645368819</v>
      </c>
      <c r="T77" s="1">
        <f t="shared" si="259"/>
        <v>58.271551284910565</v>
      </c>
      <c r="U77" s="1">
        <f t="shared" si="260"/>
        <v>217.71876614351095</v>
      </c>
      <c r="V77" s="1">
        <f t="shared" si="261"/>
        <v>150</v>
      </c>
      <c r="W77" s="1">
        <f t="shared" si="262"/>
        <v>1.9155177170800121E-5</v>
      </c>
      <c r="X77" s="1">
        <f t="shared" si="263"/>
        <v>8.1044409765186801E-2</v>
      </c>
      <c r="Y77" s="1">
        <f t="shared" si="264"/>
        <v>-1.0922977201895467</v>
      </c>
      <c r="Z77" s="13">
        <f t="shared" si="265"/>
        <v>380.1575279796524</v>
      </c>
      <c r="AA77" s="13">
        <f t="shared" si="266"/>
        <v>380.1575279796524</v>
      </c>
      <c r="AB77" s="3">
        <f t="shared" si="269"/>
        <v>1.7456787308927114E-2</v>
      </c>
      <c r="AC77" s="15">
        <f t="shared" si="233"/>
        <v>0</v>
      </c>
      <c r="AD77" s="15">
        <f t="shared" si="234"/>
        <v>0</v>
      </c>
      <c r="AE77" s="15">
        <f t="shared" si="235"/>
        <v>0</v>
      </c>
      <c r="AF77" s="16">
        <f t="shared" si="236"/>
        <v>0.2855356752171343</v>
      </c>
      <c r="AG77" s="16">
        <f t="shared" si="237"/>
        <v>-7.5435611254772286E-2</v>
      </c>
      <c r="AH77" s="16">
        <f t="shared" si="238"/>
        <v>1.9661000639623647</v>
      </c>
      <c r="AJ77" s="22">
        <f t="shared" si="13"/>
        <v>-52.313787029528363</v>
      </c>
      <c r="AK77" s="3">
        <f t="shared" si="14"/>
        <v>-65.73</v>
      </c>
      <c r="AL77" s="3">
        <f t="shared" si="15"/>
        <v>-79.147000000000006</v>
      </c>
      <c r="AM77" s="1">
        <f t="shared" si="16"/>
        <v>65.73</v>
      </c>
      <c r="AN77" s="1">
        <f t="shared" si="17"/>
        <v>54.269999999999996</v>
      </c>
      <c r="AO77" s="1">
        <f t="shared" si="18"/>
        <v>1.6267326684645711</v>
      </c>
      <c r="AP77" s="1">
        <f t="shared" si="120"/>
        <v>0.32740098269123052</v>
      </c>
      <c r="AQ77" s="1">
        <f t="shared" si="121"/>
        <v>1.8804549761203208E-2</v>
      </c>
      <c r="AR77" s="3">
        <f t="shared" si="191"/>
        <v>-0.1176131558354339</v>
      </c>
      <c r="AS77" s="1">
        <f t="shared" si="192"/>
        <v>-0.11698045568091577</v>
      </c>
      <c r="AT77" s="1">
        <f t="shared" si="19"/>
        <v>1.7456787308927114E-2</v>
      </c>
      <c r="AU77" s="1">
        <f t="shared" si="122"/>
        <v>1012.219751116249</v>
      </c>
      <c r="AV77" s="1">
        <f t="shared" si="123"/>
        <v>-120.14126759341411</v>
      </c>
      <c r="AW77" s="1">
        <f t="shared" si="124"/>
        <v>327.40098269123052</v>
      </c>
      <c r="AX77" s="2">
        <f t="shared" si="125"/>
        <v>125</v>
      </c>
      <c r="AY77" s="1">
        <f t="shared" si="193"/>
        <v>4.5783980063870275E-5</v>
      </c>
      <c r="AZ77" s="3">
        <f t="shared" si="126"/>
        <v>-0.34563573700082484</v>
      </c>
      <c r="BA77" s="1">
        <f t="shared" si="127"/>
        <v>-2.5277341506167144</v>
      </c>
      <c r="BB77" s="13">
        <f t="shared" si="194"/>
        <v>441.68010681298318</v>
      </c>
      <c r="BC77" s="13">
        <f t="shared" si="128"/>
        <v>441.68010681298318</v>
      </c>
      <c r="BD77" s="3">
        <f t="shared" si="270"/>
        <v>1.4155604430313018E-2</v>
      </c>
      <c r="BE77" s="15">
        <f t="shared" si="20"/>
        <v>0</v>
      </c>
      <c r="BF77" s="15">
        <f t="shared" si="21"/>
        <v>0</v>
      </c>
      <c r="BG77" s="15">
        <f t="shared" si="22"/>
        <v>0</v>
      </c>
      <c r="BH77" s="16">
        <f t="shared" si="277"/>
        <v>0.22230687203602639</v>
      </c>
      <c r="BI77" s="16">
        <f t="shared" si="277"/>
        <v>-4.5735583243939178E-2</v>
      </c>
      <c r="BJ77" s="16">
        <f t="shared" si="24"/>
        <v>1.9325712887920896</v>
      </c>
      <c r="BK77" s="3">
        <f t="shared" si="240"/>
        <v>-3.3011828786140961E-3</v>
      </c>
      <c r="BL77" s="22">
        <f t="shared" si="26"/>
        <v>-62.576531729883079</v>
      </c>
      <c r="BM77" s="3">
        <f t="shared" si="27"/>
        <v>-75.992999999999995</v>
      </c>
      <c r="BN77" s="3">
        <f t="shared" si="28"/>
        <v>-89.409000000000006</v>
      </c>
      <c r="BO77" s="1">
        <f t="shared" si="29"/>
        <v>75.992999999999995</v>
      </c>
      <c r="BP77" s="1">
        <f t="shared" si="30"/>
        <v>44.007000000000005</v>
      </c>
      <c r="BQ77" s="1">
        <f t="shared" si="31"/>
        <v>1.7088292923527004</v>
      </c>
      <c r="BR77" s="1">
        <f t="shared" si="130"/>
        <v>0.24934168686001623</v>
      </c>
      <c r="BS77" s="1">
        <f t="shared" si="131"/>
        <v>-2.3937663073326444E-2</v>
      </c>
      <c r="BT77" s="3">
        <f t="shared" si="195"/>
        <v>-0.11883051983989809</v>
      </c>
      <c r="BU77" s="1">
        <f t="shared" si="196"/>
        <v>-8.7357659298270815E-2</v>
      </c>
      <c r="BV77" s="1">
        <f t="shared" si="32"/>
        <v>1.4155604430313018E-2</v>
      </c>
      <c r="BW77" s="1">
        <f t="shared" si="132"/>
        <v>1009.9089231012191</v>
      </c>
      <c r="BX77" s="1">
        <f t="shared" si="133"/>
        <v>-89.718063252510092</v>
      </c>
      <c r="BY77" s="1">
        <f t="shared" si="134"/>
        <v>249.34168686001624</v>
      </c>
      <c r="BZ77" s="2">
        <f t="shared" si="135"/>
        <v>125</v>
      </c>
      <c r="CA77" s="1">
        <f t="shared" si="197"/>
        <v>3.1951678241280351E-5</v>
      </c>
      <c r="CB77" s="3">
        <f t="shared" si="136"/>
        <v>-7.1345501395427668E-2</v>
      </c>
      <c r="CC77" s="1">
        <f t="shared" si="137"/>
        <v>-1.8407960551845548</v>
      </c>
      <c r="CD77" s="13">
        <f t="shared" si="198"/>
        <v>460.89499056267192</v>
      </c>
      <c r="CE77" s="13">
        <f t="shared" si="138"/>
        <v>460.89499056267192</v>
      </c>
      <c r="CF77" s="3">
        <f t="shared" si="271"/>
        <v>1.6123145731532271E-2</v>
      </c>
      <c r="CG77" s="15">
        <f t="shared" si="33"/>
        <v>0</v>
      </c>
      <c r="CH77" s="15">
        <f t="shared" si="34"/>
        <v>0</v>
      </c>
      <c r="CI77" s="15">
        <f t="shared" si="35"/>
        <v>0</v>
      </c>
      <c r="CJ77" s="16">
        <f t="shared" si="278"/>
        <v>0.25384495284749176</v>
      </c>
      <c r="CK77" s="16">
        <f t="shared" si="278"/>
        <v>-5.9623403912230394E-2</v>
      </c>
      <c r="CL77" s="16">
        <f t="shared" si="37"/>
        <v>1.9502215489352641</v>
      </c>
      <c r="CM77" s="3">
        <f t="shared" si="242"/>
        <v>1.9675413012192524E-3</v>
      </c>
      <c r="CN77" s="22">
        <f t="shared" si="39"/>
        <v>-56.459823021429436</v>
      </c>
      <c r="CO77" s="3">
        <f t="shared" si="40"/>
        <v>-69.876000000000005</v>
      </c>
      <c r="CP77" s="3">
        <f t="shared" si="41"/>
        <v>-83.293000000000006</v>
      </c>
      <c r="CQ77" s="1">
        <f t="shared" si="42"/>
        <v>69.876000000000005</v>
      </c>
      <c r="CR77" s="1">
        <f t="shared" si="43"/>
        <v>50.123999999999995</v>
      </c>
      <c r="CS77" s="1">
        <f t="shared" si="44"/>
        <v>1.6617283911180443</v>
      </c>
      <c r="CT77" s="1">
        <f t="shared" si="140"/>
        <v>0.27359899037598723</v>
      </c>
      <c r="CU77" s="1">
        <f t="shared" si="141"/>
        <v>-2.20531150496239E-2</v>
      </c>
      <c r="CV77" s="3">
        <f t="shared" si="199"/>
        <v>-0.11113571187916213</v>
      </c>
      <c r="CW77" s="1">
        <f t="shared" si="200"/>
        <v>-7.9994852459625412E-2</v>
      </c>
      <c r="CX77" s="1">
        <f t="shared" si="45"/>
        <v>1.6123145731532271E-2</v>
      </c>
      <c r="CY77" s="1">
        <f t="shared" si="142"/>
        <v>1011.2862020120725</v>
      </c>
      <c r="CZ77" s="1">
        <f t="shared" si="143"/>
        <v>-82.156313373084487</v>
      </c>
      <c r="DA77" s="1">
        <f t="shared" si="144"/>
        <v>273.59899037598723</v>
      </c>
      <c r="DB77" s="2">
        <f t="shared" si="145"/>
        <v>125</v>
      </c>
      <c r="DC77" s="1">
        <f t="shared" si="201"/>
        <v>3.4861015889055266E-5</v>
      </c>
      <c r="DD77" s="3">
        <f t="shared" si="146"/>
        <v>-5.5275889605690978E-2</v>
      </c>
      <c r="DE77" s="1">
        <f t="shared" si="147"/>
        <v>-2.0706691060472249</v>
      </c>
      <c r="DF77" s="13">
        <f t="shared" si="202"/>
        <v>475.18273423519327</v>
      </c>
      <c r="DG77" s="13">
        <f t="shared" si="148"/>
        <v>475.18273423519327</v>
      </c>
      <c r="DH77" s="3">
        <f t="shared" si="272"/>
        <v>1.541000547987894E-2</v>
      </c>
      <c r="DI77" s="15">
        <f t="shared" si="46"/>
        <v>0</v>
      </c>
      <c r="DJ77" s="15">
        <f t="shared" si="47"/>
        <v>0</v>
      </c>
      <c r="DK77" s="15">
        <f t="shared" si="48"/>
        <v>0</v>
      </c>
      <c r="DL77" s="16">
        <f t="shared" si="279"/>
        <v>0.24085789740957728</v>
      </c>
      <c r="DM77" s="16">
        <f t="shared" si="279"/>
        <v>-5.3681770359853928E-2</v>
      </c>
      <c r="DN77" s="16">
        <f t="shared" si="50"/>
        <v>1.9431761270497256</v>
      </c>
      <c r="DO77" s="3">
        <f t="shared" si="244"/>
        <v>-7.1314025165333111E-4</v>
      </c>
      <c r="DP77" s="22">
        <f t="shared" si="52"/>
        <v>-58.676839347812852</v>
      </c>
      <c r="DQ77" s="3">
        <f t="shared" si="53"/>
        <v>-72.093000000000004</v>
      </c>
      <c r="DR77" s="3">
        <f t="shared" si="54"/>
        <v>-85.51</v>
      </c>
      <c r="DS77" s="1">
        <f t="shared" si="55"/>
        <v>72.093000000000004</v>
      </c>
      <c r="DT77" s="1">
        <f t="shared" si="56"/>
        <v>47.906999999999996</v>
      </c>
      <c r="DU77" s="1">
        <f t="shared" si="57"/>
        <v>1.679040421536433</v>
      </c>
      <c r="DV77" s="1">
        <f t="shared" si="150"/>
        <v>0.25947085817099591</v>
      </c>
      <c r="DW77" s="1">
        <f t="shared" si="151"/>
        <v>-2.0877942258263255E-2</v>
      </c>
      <c r="DX77" s="3">
        <f t="shared" si="203"/>
        <v>-0.11626099583845677</v>
      </c>
      <c r="DY77" s="1">
        <f t="shared" si="204"/>
        <v>-7.5323649883230079E-2</v>
      </c>
      <c r="DZ77" s="1">
        <f t="shared" si="58"/>
        <v>1.541000547987894E-2</v>
      </c>
      <c r="EA77" s="1">
        <f t="shared" si="152"/>
        <v>1010.7870038359152</v>
      </c>
      <c r="EB77" s="1">
        <f t="shared" si="153"/>
        <v>-77.358894903074955</v>
      </c>
      <c r="EC77" s="1">
        <f t="shared" si="154"/>
        <v>259.47085817099594</v>
      </c>
      <c r="ED77" s="2">
        <f t="shared" si="155"/>
        <v>125</v>
      </c>
      <c r="EE77" s="1">
        <f t="shared" si="205"/>
        <v>3.2337421738508346E-5</v>
      </c>
      <c r="EF77" s="3">
        <f t="shared" si="156"/>
        <v>-1.9848385515883464E-2</v>
      </c>
      <c r="EG77" s="1">
        <f t="shared" si="157"/>
        <v>-1.946099070500751</v>
      </c>
      <c r="EH77" s="13">
        <f t="shared" si="206"/>
        <v>481.44817140651128</v>
      </c>
      <c r="EI77" s="13">
        <f t="shared" si="158"/>
        <v>481.44817140651128</v>
      </c>
      <c r="EJ77" s="3">
        <f t="shared" si="273"/>
        <v>1.5900142938930325E-2</v>
      </c>
      <c r="EK77" s="15">
        <f t="shared" si="59"/>
        <v>0</v>
      </c>
      <c r="EL77" s="15">
        <f t="shared" si="60"/>
        <v>0</v>
      </c>
      <c r="EM77" s="15">
        <f t="shared" si="61"/>
        <v>0</v>
      </c>
      <c r="EN77" s="16">
        <f t="shared" si="280"/>
        <v>0.2487485497638757</v>
      </c>
      <c r="EO77" s="16">
        <f t="shared" si="280"/>
        <v>-5.7254408823361906E-2</v>
      </c>
      <c r="EP77" s="16">
        <f t="shared" si="63"/>
        <v>1.9474941409405162</v>
      </c>
      <c r="EQ77" s="3">
        <f t="shared" si="246"/>
        <v>4.9013745905138531E-4</v>
      </c>
      <c r="ER77" s="22">
        <f t="shared" si="65"/>
        <v>-57.153095951798186</v>
      </c>
      <c r="ES77" s="3">
        <f t="shared" si="66"/>
        <v>-70.569999999999993</v>
      </c>
      <c r="ET77" s="3">
        <f t="shared" si="67"/>
        <v>-83.986000000000004</v>
      </c>
      <c r="EU77" s="1">
        <f t="shared" si="68"/>
        <v>70.569999999999993</v>
      </c>
      <c r="EV77" s="1">
        <f t="shared" si="69"/>
        <v>49.430000000000007</v>
      </c>
      <c r="EW77" s="1">
        <f t="shared" si="70"/>
        <v>1.666673359134988</v>
      </c>
      <c r="EX77" s="1">
        <f t="shared" si="160"/>
        <v>0.26491034471147312</v>
      </c>
      <c r="EY77" s="1">
        <f t="shared" si="161"/>
        <v>-2.0548645959815565E-2</v>
      </c>
      <c r="EZ77" s="3">
        <f t="shared" si="207"/>
        <v>-0.11558593899472082</v>
      </c>
      <c r="FA77" s="1">
        <f t="shared" si="208"/>
        <v>-7.2780054371084535E-2</v>
      </c>
      <c r="FB77" s="1">
        <f t="shared" si="71"/>
        <v>1.5900142938930325E-2</v>
      </c>
      <c r="FC77" s="1">
        <f t="shared" si="162"/>
        <v>1011.1301000572512</v>
      </c>
      <c r="FD77" s="1">
        <f t="shared" si="163"/>
        <v>-74.746571440191232</v>
      </c>
      <c r="FE77" s="1">
        <f t="shared" si="164"/>
        <v>264.9103447114731</v>
      </c>
      <c r="FF77" s="2">
        <f t="shared" si="165"/>
        <v>125</v>
      </c>
      <c r="FG77" s="1">
        <f t="shared" si="209"/>
        <v>3.2792897456466327E-5</v>
      </c>
      <c r="FH77" s="3">
        <f t="shared" si="166"/>
        <v>-6.9519705924831502E-3</v>
      </c>
      <c r="FI77" s="1">
        <f t="shared" si="167"/>
        <v>-1.9944698379587738</v>
      </c>
      <c r="FJ77" s="13">
        <f t="shared" si="210"/>
        <v>486.56141851606731</v>
      </c>
      <c r="FK77" s="13">
        <f t="shared" si="168"/>
        <v>486.56141851606731</v>
      </c>
      <c r="FL77" s="3">
        <f t="shared" si="274"/>
        <v>1.5669121435097733E-2</v>
      </c>
      <c r="FM77" s="15">
        <f t="shared" si="72"/>
        <v>0</v>
      </c>
      <c r="FN77" s="15">
        <f t="shared" si="73"/>
        <v>0</v>
      </c>
      <c r="FO77" s="15">
        <f t="shared" si="74"/>
        <v>0</v>
      </c>
      <c r="FP77" s="16">
        <f t="shared" si="281"/>
        <v>0.24470296609802561</v>
      </c>
      <c r="FQ77" s="16">
        <f t="shared" si="281"/>
        <v>-5.5408057754814333E-2</v>
      </c>
      <c r="FR77" s="16">
        <f t="shared" si="76"/>
        <v>1.9452949083432138</v>
      </c>
      <c r="FS77" s="3">
        <f t="shared" si="248"/>
        <v>-2.3102150383259162E-4</v>
      </c>
      <c r="FT77" s="22">
        <f t="shared" si="78"/>
        <v>-57.871297518117125</v>
      </c>
      <c r="FU77" s="3">
        <f t="shared" si="79"/>
        <v>-71.287999999999997</v>
      </c>
      <c r="FV77" s="3">
        <f t="shared" si="80"/>
        <v>-84.703999999999994</v>
      </c>
      <c r="FW77" s="1">
        <f t="shared" si="81"/>
        <v>71.287999999999997</v>
      </c>
      <c r="FX77" s="1">
        <f t="shared" si="82"/>
        <v>48.712000000000003</v>
      </c>
      <c r="FY77" s="1">
        <f t="shared" si="83"/>
        <v>1.6723689985074168</v>
      </c>
      <c r="FZ77" s="1">
        <f t="shared" si="170"/>
        <v>0.26036063172880652</v>
      </c>
      <c r="GA77" s="1">
        <f t="shared" si="171"/>
        <v>-2.0105972529681892E-2</v>
      </c>
      <c r="GB77" s="3">
        <f t="shared" si="211"/>
        <v>-0.11800562929983684</v>
      </c>
      <c r="GC77" s="1">
        <f t="shared" si="212"/>
        <v>-7.1171635996202909E-2</v>
      </c>
      <c r="GD77" s="1">
        <f t="shared" si="84"/>
        <v>1.5669121435097733E-2</v>
      </c>
      <c r="GE77" s="1">
        <f t="shared" si="172"/>
        <v>1010.9683850045683</v>
      </c>
      <c r="GF77" s="1">
        <f t="shared" si="173"/>
        <v>-73.094693600820307</v>
      </c>
      <c r="GG77" s="1">
        <f t="shared" si="174"/>
        <v>260.36063172880654</v>
      </c>
      <c r="GH77" s="2">
        <f t="shared" si="175"/>
        <v>125</v>
      </c>
      <c r="GI77" s="1">
        <f t="shared" si="213"/>
        <v>3.1969326329539181E-5</v>
      </c>
      <c r="GJ77" s="3">
        <f t="shared" si="176"/>
        <v>4.1611738678687263E-3</v>
      </c>
      <c r="GK77" s="1">
        <f t="shared" si="177"/>
        <v>-1.9544790055193479</v>
      </c>
      <c r="GL77" s="13">
        <f t="shared" si="214"/>
        <v>489.08856830390914</v>
      </c>
      <c r="GM77" s="13">
        <f t="shared" si="178"/>
        <v>489.08856830390914</v>
      </c>
      <c r="GN77" s="3">
        <f t="shared" si="275"/>
        <v>1.5817299232276393E-2</v>
      </c>
      <c r="GO77" s="15">
        <f t="shared" si="85"/>
        <v>0</v>
      </c>
      <c r="GP77" s="15">
        <f t="shared" si="86"/>
        <v>0</v>
      </c>
      <c r="GQ77" s="15">
        <f t="shared" si="87"/>
        <v>0</v>
      </c>
      <c r="GR77" s="16">
        <f t="shared" si="282"/>
        <v>0.2469923783832359</v>
      </c>
      <c r="GS77" s="16">
        <f t="shared" si="282"/>
        <v>-5.6449398857564129E-2</v>
      </c>
      <c r="GT77" s="16">
        <f t="shared" si="89"/>
        <v>1.9465429795256743</v>
      </c>
      <c r="GU77" s="3">
        <f t="shared" si="250"/>
        <v>1.4817779717865923E-4</v>
      </c>
      <c r="GV77" s="22">
        <f t="shared" si="91"/>
        <v>-57.410641153831129</v>
      </c>
      <c r="GW77" s="3">
        <f t="shared" si="92"/>
        <v>-70.826999999999998</v>
      </c>
      <c r="GX77" s="3">
        <f t="shared" si="93"/>
        <v>-84.242999999999995</v>
      </c>
      <c r="GY77" s="1">
        <f t="shared" si="94"/>
        <v>70.826999999999998</v>
      </c>
      <c r="GZ77" s="1">
        <f t="shared" si="95"/>
        <v>49.173000000000002</v>
      </c>
      <c r="HA77" s="1">
        <f t="shared" si="96"/>
        <v>1.6685636720505497</v>
      </c>
      <c r="HB77" s="1">
        <f t="shared" si="180"/>
        <v>0.26230656492243654</v>
      </c>
      <c r="HC77" s="1">
        <f t="shared" si="181"/>
        <v>-1.9957506485787667E-2</v>
      </c>
      <c r="HD77" s="3">
        <f t="shared" si="215"/>
        <v>-0.11875300419011303</v>
      </c>
      <c r="HE77" s="1">
        <f t="shared" si="216"/>
        <v>-7.0856828593520313E-2</v>
      </c>
      <c r="HF77" s="1">
        <f t="shared" si="97"/>
        <v>1.5817299232276393E-2</v>
      </c>
      <c r="HG77" s="1">
        <f t="shared" si="182"/>
        <v>1011.0721094625934</v>
      </c>
      <c r="HH77" s="1">
        <f t="shared" si="183"/>
        <v>-72.771380102117234</v>
      </c>
      <c r="HI77" s="1">
        <f t="shared" si="184"/>
        <v>262.30656492243656</v>
      </c>
      <c r="HJ77" s="2">
        <f t="shared" si="185"/>
        <v>125</v>
      </c>
      <c r="HK77" s="1">
        <f t="shared" si="217"/>
        <v>3.2748694929229245E-5</v>
      </c>
      <c r="HL77" s="3">
        <f t="shared" si="186"/>
        <v>5.5903410973186136E-3</v>
      </c>
      <c r="HM77" s="1">
        <f t="shared" si="187"/>
        <v>-1.9715720629372304</v>
      </c>
      <c r="HN77" s="13">
        <f t="shared" si="218"/>
        <v>481.62458191334889</v>
      </c>
      <c r="HO77" s="13">
        <f t="shared" si="188"/>
        <v>481.62458191334889</v>
      </c>
      <c r="HP77" s="3">
        <f t="shared" si="276"/>
        <v>1.6529974084397735E-2</v>
      </c>
      <c r="HQ77" s="15">
        <f t="shared" si="98"/>
        <v>0</v>
      </c>
      <c r="HR77" s="15">
        <f t="shared" si="99"/>
        <v>0</v>
      </c>
      <c r="HS77" s="15">
        <f t="shared" si="100"/>
        <v>0</v>
      </c>
      <c r="HT77" s="16">
        <f t="shared" si="283"/>
        <v>0.25909887976797985</v>
      </c>
      <c r="HU77" s="16">
        <f t="shared" si="283"/>
        <v>-6.2116080569929073E-2</v>
      </c>
      <c r="HV77" s="16">
        <f t="shared" si="102"/>
        <v>1.9529827991980531</v>
      </c>
      <c r="HW77" s="3">
        <f t="shared" si="252"/>
        <v>7.1267485212134218E-4</v>
      </c>
      <c r="IA77" s="3"/>
      <c r="IB77" s="3"/>
      <c r="IC77" s="3"/>
      <c r="IE77">
        <v>370</v>
      </c>
      <c r="IF77" s="1">
        <v>2.0386240180000001E-2</v>
      </c>
      <c r="IG77">
        <v>268.08063688732307</v>
      </c>
      <c r="IH77" s="2">
        <v>1.5458527375000002</v>
      </c>
    </row>
    <row r="78" spans="1:242">
      <c r="A78" s="9">
        <v>56</v>
      </c>
      <c r="B78" s="9">
        <f t="shared" si="226"/>
        <v>120</v>
      </c>
      <c r="C78" s="9">
        <v>0</v>
      </c>
      <c r="D78" s="9">
        <v>-120</v>
      </c>
      <c r="E78" s="9">
        <f t="shared" si="253"/>
        <v>0</v>
      </c>
      <c r="F78" s="9">
        <f t="shared" si="254"/>
        <v>0</v>
      </c>
      <c r="G78" s="9">
        <v>225</v>
      </c>
      <c r="H78" s="10">
        <f t="shared" si="268"/>
        <v>1.7635000000000025</v>
      </c>
      <c r="I78" s="12">
        <f t="shared" si="227"/>
        <v>-83.427091679932829</v>
      </c>
      <c r="J78" s="14">
        <f t="shared" si="228"/>
        <v>96.843499544931575</v>
      </c>
      <c r="K78" s="14">
        <f t="shared" si="229"/>
        <v>3.156500455068425</v>
      </c>
      <c r="L78" s="1">
        <f t="shared" si="230"/>
        <v>1.4749375485518423</v>
      </c>
      <c r="M78" s="1">
        <f t="shared" si="231"/>
        <v>-0.40458184950930209</v>
      </c>
      <c r="N78" s="1">
        <f t="shared" si="255"/>
        <v>0.21731896563199626</v>
      </c>
      <c r="O78" s="1">
        <f t="shared" si="256"/>
        <v>5.6339149358690277E-2</v>
      </c>
      <c r="P78" s="1">
        <f t="shared" si="257"/>
        <v>9.2520550884543397E-3</v>
      </c>
      <c r="Q78" s="1">
        <f t="shared" si="267"/>
        <v>4.6501988705887766E-2</v>
      </c>
      <c r="R78" s="1">
        <f t="shared" si="232"/>
        <v>1.1764285509621608E-2</v>
      </c>
      <c r="S78" s="1">
        <f t="shared" si="258"/>
        <v>1008.2685214167839</v>
      </c>
      <c r="T78" s="1">
        <f t="shared" si="259"/>
        <v>57.861433174362084</v>
      </c>
      <c r="U78" s="1">
        <f t="shared" si="260"/>
        <v>217.31896563199626</v>
      </c>
      <c r="V78" s="1">
        <f t="shared" si="261"/>
        <v>150</v>
      </c>
      <c r="W78" s="1">
        <f t="shared" si="262"/>
        <v>1.9155177170798732E-5</v>
      </c>
      <c r="X78" s="1">
        <f t="shared" si="263"/>
        <v>7.3823939107707071E-2</v>
      </c>
      <c r="Y78" s="1">
        <f t="shared" si="264"/>
        <v>-1.0883567330136761</v>
      </c>
      <c r="Z78" s="13">
        <f t="shared" si="265"/>
        <v>378.78592762303117</v>
      </c>
      <c r="AA78" s="13">
        <f t="shared" si="266"/>
        <v>378.78592762303117</v>
      </c>
      <c r="AB78" s="3">
        <f t="shared" si="269"/>
        <v>1.7227867408607763E-2</v>
      </c>
      <c r="AC78" s="15">
        <f t="shared" si="233"/>
        <v>0</v>
      </c>
      <c r="AD78" s="15">
        <f t="shared" si="234"/>
        <v>0</v>
      </c>
      <c r="AE78" s="15">
        <f t="shared" si="235"/>
        <v>0</v>
      </c>
      <c r="AF78" s="16">
        <f t="shared" si="236"/>
        <v>0.2855356752171343</v>
      </c>
      <c r="AG78" s="16">
        <f t="shared" si="237"/>
        <v>-7.5435611254772286E-2</v>
      </c>
      <c r="AH78" s="16">
        <f t="shared" si="238"/>
        <v>1.9736000639623645</v>
      </c>
      <c r="AJ78" s="22">
        <f t="shared" si="13"/>
        <v>-53.02545511342273</v>
      </c>
      <c r="AK78" s="3">
        <f t="shared" si="14"/>
        <v>-66.441999999999993</v>
      </c>
      <c r="AL78" s="3">
        <f t="shared" si="15"/>
        <v>-79.858000000000004</v>
      </c>
      <c r="AM78" s="1">
        <f t="shared" si="16"/>
        <v>66.441999999999993</v>
      </c>
      <c r="AN78" s="1">
        <f t="shared" si="17"/>
        <v>53.558000000000007</v>
      </c>
      <c r="AO78" s="1">
        <f t="shared" si="18"/>
        <v>1.642896769077123</v>
      </c>
      <c r="AP78" s="1">
        <f t="shared" si="120"/>
        <v>0.32328201225103825</v>
      </c>
      <c r="AQ78" s="1">
        <f t="shared" si="121"/>
        <v>1.8551378385031479E-2</v>
      </c>
      <c r="AR78" s="3">
        <f t="shared" si="191"/>
        <v>-0.1176131558354339</v>
      </c>
      <c r="AS78" s="1">
        <f t="shared" si="192"/>
        <v>-0.11779815109152036</v>
      </c>
      <c r="AT78" s="1">
        <f t="shared" si="19"/>
        <v>1.7227867408607763E-2</v>
      </c>
      <c r="AU78" s="1">
        <f t="shared" si="122"/>
        <v>1012.0595071860255</v>
      </c>
      <c r="AV78" s="1">
        <f t="shared" si="123"/>
        <v>-120.98105713401324</v>
      </c>
      <c r="AW78" s="1">
        <f t="shared" si="124"/>
        <v>323.28201225103828</v>
      </c>
      <c r="AX78" s="2">
        <f t="shared" si="125"/>
        <v>125</v>
      </c>
      <c r="AY78" s="1">
        <f t="shared" si="193"/>
        <v>4.534998090093209E-5</v>
      </c>
      <c r="AZ78" s="3">
        <f t="shared" si="126"/>
        <v>-0.34377925970743672</v>
      </c>
      <c r="BA78" s="1">
        <f t="shared" si="127"/>
        <v>-2.497262685783407</v>
      </c>
      <c r="BB78" s="13">
        <f t="shared" si="194"/>
        <v>440.53164057356065</v>
      </c>
      <c r="BC78" s="13">
        <f t="shared" si="128"/>
        <v>440.53164057356065</v>
      </c>
      <c r="BD78" s="3">
        <f t="shared" si="270"/>
        <v>1.3995846039106617E-2</v>
      </c>
      <c r="BE78" s="15">
        <f t="shared" si="20"/>
        <v>0</v>
      </c>
      <c r="BF78" s="15">
        <f t="shared" si="21"/>
        <v>0</v>
      </c>
      <c r="BG78" s="15">
        <f t="shared" si="22"/>
        <v>0</v>
      </c>
      <c r="BH78" s="16">
        <f t="shared" si="277"/>
        <v>0.22230687203602639</v>
      </c>
      <c r="BI78" s="16">
        <f t="shared" si="277"/>
        <v>-4.5735583243939178E-2</v>
      </c>
      <c r="BJ78" s="16">
        <f t="shared" si="24"/>
        <v>1.9400712887920897</v>
      </c>
      <c r="BK78" s="3">
        <f t="shared" si="240"/>
        <v>-3.2320213695011465E-3</v>
      </c>
      <c r="BL78" s="22">
        <f t="shared" si="26"/>
        <v>-63.073189940887438</v>
      </c>
      <c r="BM78" s="3">
        <f t="shared" si="27"/>
        <v>-76.489999999999995</v>
      </c>
      <c r="BN78" s="3">
        <f t="shared" si="28"/>
        <v>-89.906000000000006</v>
      </c>
      <c r="BO78" s="1">
        <f t="shared" si="29"/>
        <v>76.489999999999995</v>
      </c>
      <c r="BP78" s="1">
        <f t="shared" si="30"/>
        <v>43.510000000000005</v>
      </c>
      <c r="BQ78" s="1">
        <f t="shared" si="31"/>
        <v>1.7211996444569229</v>
      </c>
      <c r="BR78" s="1">
        <f t="shared" si="130"/>
        <v>0.24740704208444875</v>
      </c>
      <c r="BS78" s="1">
        <f t="shared" si="131"/>
        <v>-2.3660936105302326E-2</v>
      </c>
      <c r="BT78" s="3">
        <f t="shared" si="195"/>
        <v>-0.11883051983989809</v>
      </c>
      <c r="BU78" s="1">
        <f t="shared" si="196"/>
        <v>-8.781712942851562E-2</v>
      </c>
      <c r="BV78" s="1">
        <f t="shared" si="32"/>
        <v>1.3995846039106617E-2</v>
      </c>
      <c r="BW78" s="1">
        <f t="shared" si="132"/>
        <v>1009.7970922273747</v>
      </c>
      <c r="BX78" s="1">
        <f t="shared" si="133"/>
        <v>-90.189948265674104</v>
      </c>
      <c r="BY78" s="1">
        <f t="shared" si="134"/>
        <v>247.40704208444873</v>
      </c>
      <c r="BZ78" s="2">
        <f t="shared" si="135"/>
        <v>125</v>
      </c>
      <c r="CA78" s="1">
        <f t="shared" si="197"/>
        <v>3.1658563493367277E-5</v>
      </c>
      <c r="CB78" s="3">
        <f t="shared" si="136"/>
        <v>-7.0878232417800363E-2</v>
      </c>
      <c r="CC78" s="1">
        <f t="shared" si="137"/>
        <v>-1.8203589873061274</v>
      </c>
      <c r="CD78" s="13">
        <f t="shared" si="198"/>
        <v>459.99787392438247</v>
      </c>
      <c r="CE78" s="13">
        <f t="shared" si="138"/>
        <v>459.99787392438247</v>
      </c>
      <c r="CF78" s="3">
        <f t="shared" si="271"/>
        <v>1.5948840652086994E-2</v>
      </c>
      <c r="CG78" s="15">
        <f t="shared" si="33"/>
        <v>0</v>
      </c>
      <c r="CH78" s="15">
        <f t="shared" si="34"/>
        <v>0</v>
      </c>
      <c r="CI78" s="15">
        <f t="shared" si="35"/>
        <v>0</v>
      </c>
      <c r="CJ78" s="16">
        <f t="shared" si="278"/>
        <v>0.25384495284749176</v>
      </c>
      <c r="CK78" s="16">
        <f t="shared" si="278"/>
        <v>-5.9623403912230394E-2</v>
      </c>
      <c r="CL78" s="16">
        <f t="shared" si="37"/>
        <v>1.957721548935264</v>
      </c>
      <c r="CM78" s="3">
        <f t="shared" si="242"/>
        <v>1.9529946129803778E-3</v>
      </c>
      <c r="CN78" s="22">
        <f t="shared" si="39"/>
        <v>-57.001704097425126</v>
      </c>
      <c r="CO78" s="3">
        <f t="shared" si="40"/>
        <v>-70.418000000000006</v>
      </c>
      <c r="CP78" s="3">
        <f t="shared" si="41"/>
        <v>-83.834999999999994</v>
      </c>
      <c r="CQ78" s="1">
        <f t="shared" si="42"/>
        <v>70.418000000000006</v>
      </c>
      <c r="CR78" s="1">
        <f t="shared" si="43"/>
        <v>49.581999999999994</v>
      </c>
      <c r="CS78" s="1">
        <f t="shared" si="44"/>
        <v>1.6752873150328231</v>
      </c>
      <c r="CT78" s="1">
        <f t="shared" si="140"/>
        <v>0.27117847829557729</v>
      </c>
      <c r="CU78" s="1">
        <f t="shared" si="141"/>
        <v>-2.1815568446165719E-2</v>
      </c>
      <c r="CV78" s="3">
        <f t="shared" si="199"/>
        <v>-0.11113571187916213</v>
      </c>
      <c r="CW78" s="1">
        <f t="shared" si="200"/>
        <v>-8.0434188783350472E-2</v>
      </c>
      <c r="CX78" s="1">
        <f t="shared" si="45"/>
        <v>1.5948840652086994E-2</v>
      </c>
      <c r="CY78" s="1">
        <f t="shared" si="142"/>
        <v>1011.1641884564608</v>
      </c>
      <c r="CZ78" s="1">
        <f t="shared" si="143"/>
        <v>-82.607520564276598</v>
      </c>
      <c r="DA78" s="1">
        <f t="shared" si="144"/>
        <v>271.17847829557729</v>
      </c>
      <c r="DB78" s="2">
        <f t="shared" si="145"/>
        <v>125</v>
      </c>
      <c r="DC78" s="1">
        <f t="shared" si="201"/>
        <v>3.4596889938731668E-5</v>
      </c>
      <c r="DD78" s="3">
        <f t="shared" si="146"/>
        <v>-5.6424340590132328E-2</v>
      </c>
      <c r="DE78" s="1">
        <f t="shared" si="147"/>
        <v>-2.0500294221010065</v>
      </c>
      <c r="DF78" s="13">
        <f t="shared" si="202"/>
        <v>474.03785154826232</v>
      </c>
      <c r="DG78" s="13">
        <f t="shared" si="148"/>
        <v>474.03785154826232</v>
      </c>
      <c r="DH78" s="3">
        <f t="shared" si="272"/>
        <v>1.5248318371186398E-2</v>
      </c>
      <c r="DI78" s="15">
        <f t="shared" si="46"/>
        <v>0</v>
      </c>
      <c r="DJ78" s="15">
        <f t="shared" si="47"/>
        <v>0</v>
      </c>
      <c r="DK78" s="15">
        <f t="shared" si="48"/>
        <v>0</v>
      </c>
      <c r="DL78" s="16">
        <f t="shared" si="279"/>
        <v>0.24085789740957728</v>
      </c>
      <c r="DM78" s="16">
        <f t="shared" si="279"/>
        <v>-5.3681770359853928E-2</v>
      </c>
      <c r="DN78" s="16">
        <f t="shared" si="50"/>
        <v>1.9506761270497257</v>
      </c>
      <c r="DO78" s="3">
        <f t="shared" si="244"/>
        <v>-7.0052228090059648E-4</v>
      </c>
      <c r="DP78" s="22">
        <f t="shared" si="52"/>
        <v>-59.179493571727484</v>
      </c>
      <c r="DQ78" s="3">
        <f t="shared" si="53"/>
        <v>-72.596000000000004</v>
      </c>
      <c r="DR78" s="3">
        <f t="shared" si="54"/>
        <v>-86.012</v>
      </c>
      <c r="DS78" s="1">
        <f t="shared" si="55"/>
        <v>72.596000000000004</v>
      </c>
      <c r="DT78" s="1">
        <f t="shared" si="56"/>
        <v>47.403999999999996</v>
      </c>
      <c r="DU78" s="1">
        <f t="shared" si="57"/>
        <v>1.6919042982593142</v>
      </c>
      <c r="DV78" s="1">
        <f t="shared" si="150"/>
        <v>0.25727753445762502</v>
      </c>
      <c r="DW78" s="1">
        <f t="shared" si="151"/>
        <v>-2.0649399166770839E-2</v>
      </c>
      <c r="DX78" s="3">
        <f t="shared" si="203"/>
        <v>-0.11626099583845677</v>
      </c>
      <c r="DY78" s="1">
        <f t="shared" si="204"/>
        <v>-7.5533136740572882E-2</v>
      </c>
      <c r="DZ78" s="1">
        <f t="shared" si="58"/>
        <v>1.5248318371186398E-2</v>
      </c>
      <c r="EA78" s="1">
        <f t="shared" si="152"/>
        <v>1010.6738228598305</v>
      </c>
      <c r="EB78" s="1">
        <f t="shared" si="153"/>
        <v>-77.574042095303156</v>
      </c>
      <c r="EC78" s="1">
        <f t="shared" si="154"/>
        <v>257.27753445762505</v>
      </c>
      <c r="ED78" s="2">
        <f t="shared" si="155"/>
        <v>125</v>
      </c>
      <c r="EE78" s="1">
        <f t="shared" si="205"/>
        <v>3.1940767979225097E-5</v>
      </c>
      <c r="EF78" s="3">
        <f t="shared" si="156"/>
        <v>-1.9850563309385835E-2</v>
      </c>
      <c r="EG78" s="1">
        <f t="shared" si="157"/>
        <v>-1.9258903597076855</v>
      </c>
      <c r="EH78" s="13">
        <f t="shared" si="206"/>
        <v>482.36544868559764</v>
      </c>
      <c r="EI78" s="13">
        <f t="shared" si="158"/>
        <v>482.36544868559764</v>
      </c>
      <c r="EJ78" s="3">
        <f t="shared" si="273"/>
        <v>1.5736178451647993E-2</v>
      </c>
      <c r="EK78" s="15">
        <f t="shared" si="59"/>
        <v>0</v>
      </c>
      <c r="EL78" s="15">
        <f t="shared" si="60"/>
        <v>0</v>
      </c>
      <c r="EM78" s="15">
        <f t="shared" si="61"/>
        <v>0</v>
      </c>
      <c r="EN78" s="16">
        <f t="shared" si="280"/>
        <v>0.2487485497638757</v>
      </c>
      <c r="EO78" s="16">
        <f t="shared" si="280"/>
        <v>-5.7254408823361906E-2</v>
      </c>
      <c r="EP78" s="16">
        <f t="shared" si="63"/>
        <v>1.954994140940516</v>
      </c>
      <c r="EQ78" s="3">
        <f t="shared" si="246"/>
        <v>4.878600804615954E-4</v>
      </c>
      <c r="ER78" s="22">
        <f t="shared" si="65"/>
        <v>-57.662830109152573</v>
      </c>
      <c r="ES78" s="3">
        <f t="shared" si="66"/>
        <v>-71.078999999999994</v>
      </c>
      <c r="ET78" s="3">
        <f t="shared" si="67"/>
        <v>-84.495999999999995</v>
      </c>
      <c r="EU78" s="1">
        <f t="shared" si="68"/>
        <v>71.078999999999994</v>
      </c>
      <c r="EV78" s="1">
        <f t="shared" si="69"/>
        <v>48.921000000000006</v>
      </c>
      <c r="EW78" s="1">
        <f t="shared" si="70"/>
        <v>1.6797892725587915</v>
      </c>
      <c r="EX78" s="1">
        <f t="shared" si="160"/>
        <v>0.26231826847606943</v>
      </c>
      <c r="EY78" s="1">
        <f t="shared" si="161"/>
        <v>-2.0231848407111678E-2</v>
      </c>
      <c r="EZ78" s="3">
        <f t="shared" si="207"/>
        <v>-0.11558593899472082</v>
      </c>
      <c r="FA78" s="1">
        <f t="shared" si="208"/>
        <v>-7.2554015890976112E-2</v>
      </c>
      <c r="FB78" s="1">
        <f t="shared" si="71"/>
        <v>1.5736178451647993E-2</v>
      </c>
      <c r="FC78" s="1">
        <f t="shared" si="162"/>
        <v>1011.0153249161535</v>
      </c>
      <c r="FD78" s="1">
        <f t="shared" si="163"/>
        <v>-74.514425400350291</v>
      </c>
      <c r="FE78" s="1">
        <f t="shared" si="164"/>
        <v>262.31826847606942</v>
      </c>
      <c r="FF78" s="2">
        <f t="shared" si="165"/>
        <v>125</v>
      </c>
      <c r="FG78" s="1">
        <f t="shared" si="209"/>
        <v>3.2349330418164968E-5</v>
      </c>
      <c r="FH78" s="3">
        <f t="shared" si="166"/>
        <v>-4.7901260156447021E-3</v>
      </c>
      <c r="FI78" s="1">
        <f t="shared" si="167"/>
        <v>-1.9718124324716437</v>
      </c>
      <c r="FJ78" s="13">
        <f t="shared" si="210"/>
        <v>487.6298599032321</v>
      </c>
      <c r="FK78" s="13">
        <f t="shared" si="168"/>
        <v>487.6298599032321</v>
      </c>
      <c r="FL78" s="3">
        <f t="shared" si="274"/>
        <v>1.5509274803450037E-2</v>
      </c>
      <c r="FM78" s="15">
        <f t="shared" si="72"/>
        <v>0</v>
      </c>
      <c r="FN78" s="15">
        <f t="shared" si="73"/>
        <v>0</v>
      </c>
      <c r="FO78" s="15">
        <f t="shared" si="74"/>
        <v>0</v>
      </c>
      <c r="FP78" s="16">
        <f t="shared" si="281"/>
        <v>0.24470296609802561</v>
      </c>
      <c r="FQ78" s="16">
        <f t="shared" si="281"/>
        <v>-5.5408057754814333E-2</v>
      </c>
      <c r="FR78" s="16">
        <f t="shared" si="76"/>
        <v>1.9527949083432137</v>
      </c>
      <c r="FS78" s="3">
        <f t="shared" si="248"/>
        <v>-2.269036481979559E-4</v>
      </c>
      <c r="FT78" s="22">
        <f t="shared" si="78"/>
        <v>-58.368230051736894</v>
      </c>
      <c r="FU78" s="3">
        <f t="shared" si="79"/>
        <v>-71.784999999999997</v>
      </c>
      <c r="FV78" s="3">
        <f t="shared" si="80"/>
        <v>-85.200999999999993</v>
      </c>
      <c r="FW78" s="1">
        <f t="shared" si="81"/>
        <v>71.784999999999997</v>
      </c>
      <c r="FX78" s="1">
        <f t="shared" si="82"/>
        <v>48.215000000000003</v>
      </c>
      <c r="FY78" s="1">
        <f t="shared" si="83"/>
        <v>1.6852851459894125</v>
      </c>
      <c r="FZ78" s="1">
        <f t="shared" si="170"/>
        <v>0.25832294963991309</v>
      </c>
      <c r="GA78" s="1">
        <f t="shared" si="171"/>
        <v>-1.9757744592902832E-2</v>
      </c>
      <c r="GB78" s="3">
        <f t="shared" si="211"/>
        <v>-0.11800562929983684</v>
      </c>
      <c r="GC78" s="1">
        <f t="shared" si="212"/>
        <v>-7.156447049203328E-2</v>
      </c>
      <c r="GD78" s="1">
        <f t="shared" si="84"/>
        <v>1.5509274803450037E-2</v>
      </c>
      <c r="GE78" s="1">
        <f t="shared" si="172"/>
        <v>1010.856492362415</v>
      </c>
      <c r="GF78" s="1">
        <f t="shared" si="173"/>
        <v>-73.498142484728021</v>
      </c>
      <c r="GG78" s="1">
        <f t="shared" si="174"/>
        <v>258.32294963991308</v>
      </c>
      <c r="GH78" s="2">
        <f t="shared" si="175"/>
        <v>125</v>
      </c>
      <c r="GI78" s="1">
        <f t="shared" si="213"/>
        <v>3.223788167378526E-5</v>
      </c>
      <c r="GJ78" s="3">
        <f t="shared" si="176"/>
        <v>2.4110099822405571E-3</v>
      </c>
      <c r="GK78" s="1">
        <f t="shared" si="177"/>
        <v>-1.9362483404490141</v>
      </c>
      <c r="GL78" s="13">
        <f t="shared" si="214"/>
        <v>480.49021583784889</v>
      </c>
      <c r="GM78" s="13">
        <f t="shared" si="178"/>
        <v>480.49021583784889</v>
      </c>
      <c r="GN78" s="3">
        <f t="shared" si="275"/>
        <v>1.5653555757630246E-2</v>
      </c>
      <c r="GO78" s="15">
        <f t="shared" si="85"/>
        <v>0</v>
      </c>
      <c r="GP78" s="15">
        <f t="shared" si="86"/>
        <v>0</v>
      </c>
      <c r="GQ78" s="15">
        <f t="shared" si="87"/>
        <v>0</v>
      </c>
      <c r="GR78" s="16">
        <f t="shared" si="282"/>
        <v>0.2469923783832359</v>
      </c>
      <c r="GS78" s="16">
        <f t="shared" si="282"/>
        <v>-5.6449398857564129E-2</v>
      </c>
      <c r="GT78" s="16">
        <f t="shared" si="89"/>
        <v>1.9540429795256742</v>
      </c>
      <c r="GU78" s="3">
        <f t="shared" si="250"/>
        <v>1.4428095418020891E-4</v>
      </c>
      <c r="GV78" s="22">
        <f t="shared" si="91"/>
        <v>-57.91968822526993</v>
      </c>
      <c r="GW78" s="3">
        <f t="shared" si="92"/>
        <v>-71.335999999999999</v>
      </c>
      <c r="GX78" s="3">
        <f t="shared" si="93"/>
        <v>-84.753</v>
      </c>
      <c r="GY78" s="1">
        <f t="shared" si="94"/>
        <v>71.335999999999999</v>
      </c>
      <c r="GZ78" s="1">
        <f t="shared" si="95"/>
        <v>48.664000000000001</v>
      </c>
      <c r="HA78" s="1">
        <f t="shared" si="96"/>
        <v>1.6816423608333499</v>
      </c>
      <c r="HB78" s="1">
        <f t="shared" si="180"/>
        <v>0.26157377565600548</v>
      </c>
      <c r="HC78" s="1">
        <f t="shared" si="181"/>
        <v>-2.0052211723559994E-2</v>
      </c>
      <c r="HD78" s="3">
        <f t="shared" si="215"/>
        <v>-0.11875300419011303</v>
      </c>
      <c r="HE78" s="1">
        <f t="shared" si="216"/>
        <v>-7.3223435619247434E-2</v>
      </c>
      <c r="HF78" s="1">
        <f t="shared" si="97"/>
        <v>1.5653555757630246E-2</v>
      </c>
      <c r="HG78" s="1">
        <f t="shared" si="182"/>
        <v>1010.9574890303412</v>
      </c>
      <c r="HH78" s="1">
        <f t="shared" si="183"/>
        <v>-75.201932849679494</v>
      </c>
      <c r="HI78" s="1">
        <f t="shared" si="184"/>
        <v>261.57377565600547</v>
      </c>
      <c r="HJ78" s="2">
        <f t="shared" si="185"/>
        <v>125</v>
      </c>
      <c r="HK78" s="1">
        <f t="shared" si="217"/>
        <v>3.1872283266033699E-5</v>
      </c>
      <c r="HL78" s="3">
        <f t="shared" si="186"/>
        <v>-8.5439516262392351E-3</v>
      </c>
      <c r="HM78" s="1">
        <f t="shared" si="187"/>
        <v>-1.96523842133002</v>
      </c>
      <c r="HN78" s="13">
        <f t="shared" si="218"/>
        <v>493.27835221002204</v>
      </c>
      <c r="HO78" s="13">
        <f t="shared" si="188"/>
        <v>493.27835221002204</v>
      </c>
      <c r="HP78" s="3">
        <f t="shared" si="276"/>
        <v>1.636326678454577E-2</v>
      </c>
      <c r="HQ78" s="15">
        <f t="shared" si="98"/>
        <v>0</v>
      </c>
      <c r="HR78" s="15">
        <f t="shared" si="99"/>
        <v>0</v>
      </c>
      <c r="HS78" s="15">
        <f t="shared" si="100"/>
        <v>0</v>
      </c>
      <c r="HT78" s="16">
        <f t="shared" si="283"/>
        <v>0.25909887976797985</v>
      </c>
      <c r="HU78" s="16">
        <f t="shared" si="283"/>
        <v>-6.2116080569929073E-2</v>
      </c>
      <c r="HV78" s="16">
        <f t="shared" si="102"/>
        <v>1.9604827991980533</v>
      </c>
      <c r="HW78" s="3">
        <f t="shared" si="252"/>
        <v>7.0971102691552365E-4</v>
      </c>
      <c r="IA78" s="3"/>
      <c r="IB78" s="3"/>
      <c r="IC78" s="3"/>
      <c r="IE78">
        <v>375</v>
      </c>
      <c r="IF78" s="1">
        <v>2.07742669725E-2</v>
      </c>
      <c r="IG78">
        <v>282.94059524424057</v>
      </c>
      <c r="IH78" s="2">
        <v>1.5383544700000003</v>
      </c>
    </row>
    <row r="79" spans="1:242">
      <c r="A79" s="9">
        <v>57</v>
      </c>
      <c r="B79" s="9">
        <f t="shared" si="226"/>
        <v>120</v>
      </c>
      <c r="C79" s="9">
        <v>0</v>
      </c>
      <c r="D79" s="9">
        <v>-120</v>
      </c>
      <c r="E79" s="9">
        <f t="shared" si="253"/>
        <v>0</v>
      </c>
      <c r="F79" s="9">
        <f t="shared" si="254"/>
        <v>0</v>
      </c>
      <c r="G79" s="9">
        <v>220</v>
      </c>
      <c r="H79" s="10">
        <f t="shared" si="268"/>
        <v>1.7710000000000026</v>
      </c>
      <c r="I79" s="12">
        <f t="shared" si="227"/>
        <v>-83.724840547872702</v>
      </c>
      <c r="J79" s="14">
        <f t="shared" si="228"/>
        <v>97.141248412871448</v>
      </c>
      <c r="K79" s="14">
        <f t="shared" si="229"/>
        <v>2.8587515871285518</v>
      </c>
      <c r="L79" s="1">
        <f t="shared" si="230"/>
        <v>1.4857835070654497</v>
      </c>
      <c r="M79" s="1">
        <f t="shared" si="231"/>
        <v>-0.40185844480895883</v>
      </c>
      <c r="N79" s="1">
        <f t="shared" si="255"/>
        <v>0.21691917027214735</v>
      </c>
      <c r="O79" s="1">
        <f t="shared" si="256"/>
        <v>5.5939821906930864E-2</v>
      </c>
      <c r="P79" s="1">
        <f t="shared" si="257"/>
        <v>9.223609307976199E-3</v>
      </c>
      <c r="Q79" s="1">
        <f t="shared" si="267"/>
        <v>4.6501988705887766E-2</v>
      </c>
      <c r="R79" s="1">
        <f t="shared" si="232"/>
        <v>1.1668509623767614E-2</v>
      </c>
      <c r="S79" s="1">
        <f t="shared" si="258"/>
        <v>1008.2014782966861</v>
      </c>
      <c r="T79" s="1">
        <f t="shared" si="259"/>
        <v>57.451315894856137</v>
      </c>
      <c r="U79" s="1">
        <f t="shared" si="260"/>
        <v>216.91917027214737</v>
      </c>
      <c r="V79" s="1">
        <f t="shared" si="261"/>
        <v>150</v>
      </c>
      <c r="W79" s="1">
        <f t="shared" si="262"/>
        <v>1.9155177170800121E-5</v>
      </c>
      <c r="X79" s="1">
        <f t="shared" si="263"/>
        <v>6.6697740035843348E-2</v>
      </c>
      <c r="Y79" s="1">
        <f t="shared" si="264"/>
        <v>-1.0843371772502959</v>
      </c>
      <c r="Z79" s="13">
        <f t="shared" si="265"/>
        <v>377.38698267023221</v>
      </c>
      <c r="AA79" s="13">
        <f t="shared" si="266"/>
        <v>377.38698267023221</v>
      </c>
      <c r="AB79" s="3">
        <f t="shared" si="269"/>
        <v>1.7001117504103103E-2</v>
      </c>
      <c r="AC79" s="15">
        <f t="shared" si="233"/>
        <v>0</v>
      </c>
      <c r="AD79" s="15">
        <f t="shared" si="234"/>
        <v>0</v>
      </c>
      <c r="AE79" s="15">
        <f t="shared" si="235"/>
        <v>0</v>
      </c>
      <c r="AF79" s="16">
        <f t="shared" si="236"/>
        <v>0.2855356752171343</v>
      </c>
      <c r="AG79" s="16">
        <f t="shared" si="237"/>
        <v>-7.5435611254772286E-2</v>
      </c>
      <c r="AH79" s="16">
        <f t="shared" si="238"/>
        <v>1.9811000639623644</v>
      </c>
      <c r="AJ79" s="22">
        <f t="shared" si="13"/>
        <v>-53.730377096338778</v>
      </c>
      <c r="AK79" s="3">
        <f t="shared" si="14"/>
        <v>-67.147000000000006</v>
      </c>
      <c r="AL79" s="3">
        <f t="shared" si="15"/>
        <v>-80.563000000000002</v>
      </c>
      <c r="AM79" s="1">
        <f t="shared" si="16"/>
        <v>67.147000000000006</v>
      </c>
      <c r="AN79" s="1">
        <f t="shared" si="17"/>
        <v>52.852999999999994</v>
      </c>
      <c r="AO79" s="1">
        <f t="shared" si="18"/>
        <v>1.6588699451303754</v>
      </c>
      <c r="AP79" s="1">
        <f t="shared" si="120"/>
        <v>0.31946352106504872</v>
      </c>
      <c r="AQ79" s="1">
        <f t="shared" si="121"/>
        <v>1.8302455751472883E-2</v>
      </c>
      <c r="AR79" s="3">
        <f t="shared" si="191"/>
        <v>-0.1176131558354339</v>
      </c>
      <c r="AS79" s="1">
        <f t="shared" si="192"/>
        <v>-0.11884465252104291</v>
      </c>
      <c r="AT79" s="1">
        <f t="shared" si="19"/>
        <v>1.7001117504103103E-2</v>
      </c>
      <c r="AU79" s="1">
        <f t="shared" si="122"/>
        <v>1011.9007822528721</v>
      </c>
      <c r="AV79" s="1">
        <f t="shared" si="123"/>
        <v>-122.05583503216148</v>
      </c>
      <c r="AW79" s="1">
        <f t="shared" si="124"/>
        <v>319.46352106504872</v>
      </c>
      <c r="AX79" s="2">
        <f t="shared" si="125"/>
        <v>125</v>
      </c>
      <c r="AY79" s="1">
        <f t="shared" si="193"/>
        <v>4.4921752265220106E-5</v>
      </c>
      <c r="AZ79" s="3">
        <f t="shared" si="126"/>
        <v>-0.3432387859349309</v>
      </c>
      <c r="BA79" s="1">
        <f t="shared" si="127"/>
        <v>-2.4683784739478187</v>
      </c>
      <c r="BB79" s="13">
        <f t="shared" si="194"/>
        <v>439.58721100181452</v>
      </c>
      <c r="BC79" s="13">
        <f t="shared" si="128"/>
        <v>439.58721100181452</v>
      </c>
      <c r="BD79" s="3">
        <f t="shared" si="270"/>
        <v>1.383755322163978E-2</v>
      </c>
      <c r="BE79" s="15">
        <f t="shared" si="20"/>
        <v>0</v>
      </c>
      <c r="BF79" s="15">
        <f t="shared" si="21"/>
        <v>0</v>
      </c>
      <c r="BG79" s="15">
        <f t="shared" si="22"/>
        <v>0</v>
      </c>
      <c r="BH79" s="16">
        <f t="shared" si="277"/>
        <v>0.22230687203602639</v>
      </c>
      <c r="BI79" s="16">
        <f t="shared" si="277"/>
        <v>-4.5735583243939178E-2</v>
      </c>
      <c r="BJ79" s="16">
        <f t="shared" si="24"/>
        <v>1.9475712887920897</v>
      </c>
      <c r="BK79" s="3">
        <f t="shared" si="240"/>
        <v>-3.1635642824633225E-3</v>
      </c>
      <c r="BL79" s="22">
        <f t="shared" si="26"/>
        <v>-63.565291964100403</v>
      </c>
      <c r="BM79" s="3">
        <f t="shared" si="27"/>
        <v>-76.981999999999999</v>
      </c>
      <c r="BN79" s="3">
        <f t="shared" si="28"/>
        <v>-90.397999999999996</v>
      </c>
      <c r="BO79" s="1">
        <f t="shared" si="29"/>
        <v>76.981999999999999</v>
      </c>
      <c r="BP79" s="1">
        <f t="shared" si="30"/>
        <v>43.018000000000001</v>
      </c>
      <c r="BQ79" s="1">
        <f t="shared" si="31"/>
        <v>1.7334692246248835</v>
      </c>
      <c r="BR79" s="1">
        <f t="shared" si="130"/>
        <v>0.24539160335921295</v>
      </c>
      <c r="BS79" s="1">
        <f t="shared" si="131"/>
        <v>-2.3394806851159883E-2</v>
      </c>
      <c r="BT79" s="3">
        <f t="shared" si="195"/>
        <v>-0.11883051983989809</v>
      </c>
      <c r="BU79" s="1">
        <f t="shared" si="196"/>
        <v>-8.806486889205388E-2</v>
      </c>
      <c r="BV79" s="1">
        <f t="shared" si="32"/>
        <v>1.383755322163978E-2</v>
      </c>
      <c r="BW79" s="1">
        <f t="shared" si="132"/>
        <v>1009.6862872551477</v>
      </c>
      <c r="BX79" s="1">
        <f t="shared" si="133"/>
        <v>-90.444381649517169</v>
      </c>
      <c r="BY79" s="1">
        <f t="shared" si="134"/>
        <v>245.39160335921295</v>
      </c>
      <c r="BZ79" s="2">
        <f t="shared" si="135"/>
        <v>125</v>
      </c>
      <c r="CA79" s="1">
        <f t="shared" si="197"/>
        <v>3.1389905051018918E-5</v>
      </c>
      <c r="CB79" s="3">
        <f t="shared" si="136"/>
        <v>-6.9302852152334893E-2</v>
      </c>
      <c r="CC79" s="1">
        <f t="shared" si="137"/>
        <v>-1.7989970048573074</v>
      </c>
      <c r="CD79" s="13">
        <f t="shared" si="198"/>
        <v>458.49058846997991</v>
      </c>
      <c r="CE79" s="13">
        <f t="shared" si="138"/>
        <v>458.49058846997991</v>
      </c>
      <c r="CF79" s="3">
        <f t="shared" si="271"/>
        <v>1.5775856202393336E-2</v>
      </c>
      <c r="CG79" s="15">
        <f t="shared" si="33"/>
        <v>0</v>
      </c>
      <c r="CH79" s="15">
        <f t="shared" si="34"/>
        <v>0</v>
      </c>
      <c r="CI79" s="15">
        <f t="shared" si="35"/>
        <v>0</v>
      </c>
      <c r="CJ79" s="16">
        <f t="shared" si="278"/>
        <v>0.25384495284749176</v>
      </c>
      <c r="CK79" s="16">
        <f t="shared" si="278"/>
        <v>-5.9623403912230394E-2</v>
      </c>
      <c r="CL79" s="16">
        <f t="shared" si="37"/>
        <v>1.9652215489352638</v>
      </c>
      <c r="CM79" s="3">
        <f t="shared" si="242"/>
        <v>1.9383029807535559E-3</v>
      </c>
      <c r="CN79" s="22">
        <f t="shared" si="39"/>
        <v>-57.539479588700736</v>
      </c>
      <c r="CO79" s="3">
        <f t="shared" si="40"/>
        <v>-70.956000000000003</v>
      </c>
      <c r="CP79" s="3">
        <f t="shared" si="41"/>
        <v>-84.372</v>
      </c>
      <c r="CQ79" s="1">
        <f t="shared" si="42"/>
        <v>70.956000000000003</v>
      </c>
      <c r="CR79" s="1">
        <f t="shared" si="43"/>
        <v>49.043999999999997</v>
      </c>
      <c r="CS79" s="1">
        <f t="shared" si="44"/>
        <v>1.6887263661166272</v>
      </c>
      <c r="CT79" s="1">
        <f t="shared" si="140"/>
        <v>0.26878102167608109</v>
      </c>
      <c r="CU79" s="1">
        <f t="shared" si="141"/>
        <v>-2.1594195983381081E-2</v>
      </c>
      <c r="CV79" s="3">
        <f t="shared" si="199"/>
        <v>-0.11113571187916213</v>
      </c>
      <c r="CW79" s="1">
        <f t="shared" si="200"/>
        <v>-8.0835683109012471E-2</v>
      </c>
      <c r="CX79" s="1">
        <f t="shared" si="45"/>
        <v>1.5775856202393336E-2</v>
      </c>
      <c r="CY79" s="1">
        <f t="shared" si="142"/>
        <v>1011.0430993416752</v>
      </c>
      <c r="CZ79" s="1">
        <f t="shared" si="143"/>
        <v>-83.019863266617989</v>
      </c>
      <c r="DA79" s="1">
        <f t="shared" si="144"/>
        <v>268.78102167608108</v>
      </c>
      <c r="DB79" s="2">
        <f t="shared" si="145"/>
        <v>125</v>
      </c>
      <c r="DC79" s="1">
        <f t="shared" si="201"/>
        <v>3.4182763060002302E-5</v>
      </c>
      <c r="DD79" s="3">
        <f t="shared" si="146"/>
        <v>-5.7164921885684873E-2</v>
      </c>
      <c r="DE79" s="1">
        <f t="shared" si="147"/>
        <v>-2.0291469471848518</v>
      </c>
      <c r="DF79" s="13">
        <f t="shared" si="202"/>
        <v>474.89360497231036</v>
      </c>
      <c r="DG79" s="13">
        <f t="shared" si="148"/>
        <v>474.89360497231036</v>
      </c>
      <c r="DH79" s="3">
        <f t="shared" si="272"/>
        <v>1.5088614531290272E-2</v>
      </c>
      <c r="DI79" s="15">
        <f t="shared" si="46"/>
        <v>0</v>
      </c>
      <c r="DJ79" s="15">
        <f t="shared" si="47"/>
        <v>0</v>
      </c>
      <c r="DK79" s="15">
        <f t="shared" si="48"/>
        <v>0</v>
      </c>
      <c r="DL79" s="16">
        <f t="shared" si="279"/>
        <v>0.24085789740957728</v>
      </c>
      <c r="DM79" s="16">
        <f t="shared" si="279"/>
        <v>-5.3681770359853928E-2</v>
      </c>
      <c r="DN79" s="16">
        <f t="shared" si="50"/>
        <v>1.958176127049726</v>
      </c>
      <c r="DO79" s="3">
        <f t="shared" si="244"/>
        <v>-6.8724167110306364E-4</v>
      </c>
      <c r="DP79" s="22">
        <f t="shared" si="52"/>
        <v>-59.675982193166227</v>
      </c>
      <c r="DQ79" s="3">
        <f t="shared" si="53"/>
        <v>-73.091999999999999</v>
      </c>
      <c r="DR79" s="3">
        <f t="shared" si="54"/>
        <v>-86.509</v>
      </c>
      <c r="DS79" s="1">
        <f t="shared" si="55"/>
        <v>73.091999999999999</v>
      </c>
      <c r="DT79" s="1">
        <f t="shared" si="56"/>
        <v>46.908000000000001</v>
      </c>
      <c r="DU79" s="1">
        <f t="shared" si="57"/>
        <v>1.7046495675954763</v>
      </c>
      <c r="DV79" s="1">
        <f t="shared" si="150"/>
        <v>0.25490538672324092</v>
      </c>
      <c r="DW79" s="1">
        <f t="shared" si="151"/>
        <v>-2.0336678051719737E-2</v>
      </c>
      <c r="DX79" s="3">
        <f t="shared" si="203"/>
        <v>-0.11626099583845677</v>
      </c>
      <c r="DY79" s="1">
        <f t="shared" si="204"/>
        <v>-7.5381635517416487E-2</v>
      </c>
      <c r="DZ79" s="1">
        <f t="shared" si="58"/>
        <v>1.5088614531290272E-2</v>
      </c>
      <c r="EA79" s="1">
        <f t="shared" si="152"/>
        <v>1010.5620301719032</v>
      </c>
      <c r="EB79" s="1">
        <f t="shared" si="153"/>
        <v>-77.418447309097076</v>
      </c>
      <c r="EC79" s="1">
        <f t="shared" si="154"/>
        <v>254.90538672324092</v>
      </c>
      <c r="ED79" s="2">
        <f t="shared" si="155"/>
        <v>125</v>
      </c>
      <c r="EE79" s="1">
        <f t="shared" si="205"/>
        <v>3.1471210920958404E-5</v>
      </c>
      <c r="EF79" s="3">
        <f t="shared" si="156"/>
        <v>-1.7716103221841664E-2</v>
      </c>
      <c r="EG79" s="1">
        <f t="shared" si="157"/>
        <v>-1.9037929196331256</v>
      </c>
      <c r="EH79" s="13">
        <f t="shared" si="206"/>
        <v>483.94526017180618</v>
      </c>
      <c r="EI79" s="13">
        <f t="shared" si="158"/>
        <v>483.94526017180618</v>
      </c>
      <c r="EJ79" s="3">
        <f t="shared" si="273"/>
        <v>1.5574431799557168E-2</v>
      </c>
      <c r="EK79" s="15">
        <f t="shared" si="59"/>
        <v>0</v>
      </c>
      <c r="EL79" s="15">
        <f t="shared" si="60"/>
        <v>0</v>
      </c>
      <c r="EM79" s="15">
        <f t="shared" si="61"/>
        <v>0</v>
      </c>
      <c r="EN79" s="16">
        <f t="shared" si="280"/>
        <v>0.2487485497638757</v>
      </c>
      <c r="EO79" s="16">
        <f t="shared" si="280"/>
        <v>-5.7254408823361906E-2</v>
      </c>
      <c r="EP79" s="16">
        <f t="shared" si="63"/>
        <v>1.9624941409405163</v>
      </c>
      <c r="EQ79" s="3">
        <f t="shared" si="246"/>
        <v>4.8581726826689604E-4</v>
      </c>
      <c r="ER79" s="22">
        <f t="shared" si="65"/>
        <v>-58.165669442077423</v>
      </c>
      <c r="ES79" s="3">
        <f t="shared" si="66"/>
        <v>-71.581999999999994</v>
      </c>
      <c r="ET79" s="3">
        <f t="shared" si="67"/>
        <v>-84.998000000000005</v>
      </c>
      <c r="EU79" s="1">
        <f t="shared" si="68"/>
        <v>71.581999999999994</v>
      </c>
      <c r="EV79" s="1">
        <f t="shared" si="69"/>
        <v>48.418000000000006</v>
      </c>
      <c r="EW79" s="1">
        <f t="shared" si="70"/>
        <v>1.6927860607231093</v>
      </c>
      <c r="EX79" s="1">
        <f t="shared" si="160"/>
        <v>0.25993576328635637</v>
      </c>
      <c r="EY79" s="1">
        <f t="shared" si="161"/>
        <v>-1.9869091436409962E-2</v>
      </c>
      <c r="EZ79" s="3">
        <f t="shared" si="207"/>
        <v>-0.11558593899472082</v>
      </c>
      <c r="FA79" s="1">
        <f t="shared" si="208"/>
        <v>-7.2531540008073075E-2</v>
      </c>
      <c r="FB79" s="1">
        <f t="shared" si="71"/>
        <v>1.5574431799557168E-2</v>
      </c>
      <c r="FC79" s="1">
        <f t="shared" si="162"/>
        <v>1010.90210225969</v>
      </c>
      <c r="FD79" s="1">
        <f t="shared" si="163"/>
        <v>-74.491342219091209</v>
      </c>
      <c r="FE79" s="1">
        <f t="shared" si="164"/>
        <v>259.93576328635635</v>
      </c>
      <c r="FF79" s="2">
        <f t="shared" si="165"/>
        <v>125</v>
      </c>
      <c r="FG79" s="1">
        <f t="shared" si="209"/>
        <v>3.2606768210357089E-5</v>
      </c>
      <c r="FH79" s="3">
        <f t="shared" si="166"/>
        <v>-3.8491451919376372E-3</v>
      </c>
      <c r="FI79" s="1">
        <f t="shared" si="167"/>
        <v>-1.9506531201365835</v>
      </c>
      <c r="FJ79" s="13">
        <f t="shared" si="210"/>
        <v>478.58852065369314</v>
      </c>
      <c r="FK79" s="13">
        <f t="shared" si="168"/>
        <v>478.58852065369314</v>
      </c>
      <c r="FL79" s="3">
        <f t="shared" si="274"/>
        <v>1.5348085395081111E-2</v>
      </c>
      <c r="FM79" s="15">
        <f t="shared" si="72"/>
        <v>0</v>
      </c>
      <c r="FN79" s="15">
        <f t="shared" si="73"/>
        <v>0</v>
      </c>
      <c r="FO79" s="15">
        <f t="shared" si="74"/>
        <v>0</v>
      </c>
      <c r="FP79" s="16">
        <f t="shared" si="281"/>
        <v>0.24470296609802561</v>
      </c>
      <c r="FQ79" s="16">
        <f t="shared" si="281"/>
        <v>-5.5408057754814333E-2</v>
      </c>
      <c r="FR79" s="16">
        <f t="shared" si="76"/>
        <v>1.960294908343214</v>
      </c>
      <c r="FS79" s="3">
        <f t="shared" si="248"/>
        <v>-2.2634640447605735E-4</v>
      </c>
      <c r="FT79" s="22">
        <f t="shared" si="78"/>
        <v>-58.869337020759467</v>
      </c>
      <c r="FU79" s="3">
        <f t="shared" si="79"/>
        <v>-72.286000000000001</v>
      </c>
      <c r="FV79" s="3">
        <f t="shared" si="80"/>
        <v>-85.701999999999998</v>
      </c>
      <c r="FW79" s="1">
        <f t="shared" si="81"/>
        <v>72.286000000000001</v>
      </c>
      <c r="FX79" s="1">
        <f t="shared" si="82"/>
        <v>47.713999999999999</v>
      </c>
      <c r="FY79" s="1">
        <f t="shared" si="83"/>
        <v>1.6981720570811871</v>
      </c>
      <c r="FZ79" s="1">
        <f t="shared" si="170"/>
        <v>0.25773822183549289</v>
      </c>
      <c r="GA79" s="1">
        <f t="shared" si="171"/>
        <v>-1.9840326075455772E-2</v>
      </c>
      <c r="GB79" s="3">
        <f t="shared" si="211"/>
        <v>-0.11800562929983684</v>
      </c>
      <c r="GC79" s="1">
        <f t="shared" si="212"/>
        <v>-7.4094400199031907E-2</v>
      </c>
      <c r="GD79" s="1">
        <f t="shared" si="84"/>
        <v>1.5348085395081111E-2</v>
      </c>
      <c r="GE79" s="1">
        <f t="shared" si="172"/>
        <v>1010.7436597765567</v>
      </c>
      <c r="GF79" s="1">
        <f t="shared" si="173"/>
        <v>-76.096430892409742</v>
      </c>
      <c r="GG79" s="1">
        <f t="shared" si="174"/>
        <v>257.73822183549288</v>
      </c>
      <c r="GH79" s="2">
        <f t="shared" si="175"/>
        <v>125</v>
      </c>
      <c r="GI79" s="1">
        <f t="shared" si="213"/>
        <v>3.1606662727740736E-5</v>
      </c>
      <c r="GJ79" s="3">
        <f t="shared" si="176"/>
        <v>-1.1999810005693163E-2</v>
      </c>
      <c r="GK79" s="1">
        <f t="shared" si="177"/>
        <v>-1.9305104843908318</v>
      </c>
      <c r="GL79" s="13">
        <f t="shared" si="214"/>
        <v>488.63380509868233</v>
      </c>
      <c r="GM79" s="13">
        <f t="shared" si="178"/>
        <v>488.63380509868233</v>
      </c>
      <c r="GN79" s="3">
        <f t="shared" si="275"/>
        <v>1.5494194341300078E-2</v>
      </c>
      <c r="GO79" s="15">
        <f t="shared" si="85"/>
        <v>0</v>
      </c>
      <c r="GP79" s="15">
        <f t="shared" si="86"/>
        <v>0</v>
      </c>
      <c r="GQ79" s="15">
        <f t="shared" si="87"/>
        <v>0</v>
      </c>
      <c r="GR79" s="16">
        <f t="shared" si="282"/>
        <v>0.2469923783832359</v>
      </c>
      <c r="GS79" s="16">
        <f t="shared" si="282"/>
        <v>-5.6449398857564129E-2</v>
      </c>
      <c r="GT79" s="16">
        <f t="shared" si="89"/>
        <v>1.9615429795256745</v>
      </c>
      <c r="GU79" s="3">
        <f t="shared" si="250"/>
        <v>1.4610894621896672E-4</v>
      </c>
      <c r="GV79" s="22">
        <f t="shared" si="91"/>
        <v>-58.41511231748806</v>
      </c>
      <c r="GW79" s="3">
        <f t="shared" si="92"/>
        <v>-71.831999999999994</v>
      </c>
      <c r="GX79" s="3">
        <f t="shared" si="93"/>
        <v>-85.248000000000005</v>
      </c>
      <c r="GY79" s="1">
        <f t="shared" si="94"/>
        <v>71.831999999999994</v>
      </c>
      <c r="GZ79" s="1">
        <f t="shared" si="95"/>
        <v>48.168000000000006</v>
      </c>
      <c r="HA79" s="1">
        <f t="shared" si="96"/>
        <v>1.694524487922658</v>
      </c>
      <c r="HB79" s="1">
        <f t="shared" si="180"/>
        <v>0.25764254178616053</v>
      </c>
      <c r="HC79" s="1">
        <f t="shared" si="181"/>
        <v>-1.9612235388037691E-2</v>
      </c>
      <c r="HD79" s="3">
        <f t="shared" si="215"/>
        <v>-0.11875300419011303</v>
      </c>
      <c r="HE79" s="1">
        <f t="shared" si="216"/>
        <v>-7.0891743538022314E-2</v>
      </c>
      <c r="HF79" s="1">
        <f t="shared" si="97"/>
        <v>1.5494194341300078E-2</v>
      </c>
      <c r="HG79" s="1">
        <f t="shared" si="182"/>
        <v>1010.8459360389102</v>
      </c>
      <c r="HH79" s="1">
        <f t="shared" si="183"/>
        <v>-72.807238448419682</v>
      </c>
      <c r="HI79" s="1">
        <f t="shared" si="184"/>
        <v>257.64254178616051</v>
      </c>
      <c r="HJ79" s="2">
        <f t="shared" si="185"/>
        <v>125</v>
      </c>
      <c r="HK79" s="1">
        <f t="shared" si="217"/>
        <v>3.1970949335341506E-5</v>
      </c>
      <c r="HL79" s="3">
        <f t="shared" si="186"/>
        <v>6.5855884648363628E-3</v>
      </c>
      <c r="HM79" s="1">
        <f t="shared" si="187"/>
        <v>-1.9301887041976735</v>
      </c>
      <c r="HN79" s="13">
        <f t="shared" si="218"/>
        <v>482.98564648851232</v>
      </c>
      <c r="HO79" s="13">
        <f t="shared" si="188"/>
        <v>482.98564648851232</v>
      </c>
      <c r="HP79" s="3">
        <f t="shared" si="276"/>
        <v>1.6194742061900514E-2</v>
      </c>
      <c r="HQ79" s="15">
        <f t="shared" si="98"/>
        <v>0</v>
      </c>
      <c r="HR79" s="15">
        <f t="shared" si="99"/>
        <v>0</v>
      </c>
      <c r="HS79" s="15">
        <f t="shared" si="100"/>
        <v>0</v>
      </c>
      <c r="HT79" s="16">
        <f t="shared" si="283"/>
        <v>0.25909887976797985</v>
      </c>
      <c r="HU79" s="16">
        <f t="shared" si="283"/>
        <v>-6.2116080569929073E-2</v>
      </c>
      <c r="HV79" s="16">
        <f t="shared" si="102"/>
        <v>1.9679827991980536</v>
      </c>
      <c r="HW79" s="3">
        <f t="shared" si="252"/>
        <v>7.0054772060043624E-4</v>
      </c>
      <c r="IA79" s="3"/>
      <c r="IB79" s="3"/>
      <c r="IC79" s="3"/>
      <c r="IE79">
        <v>380</v>
      </c>
      <c r="IF79" s="1">
        <v>2.1147571507499997E-2</v>
      </c>
      <c r="IG79">
        <v>281.56805486530095</v>
      </c>
      <c r="IH79" s="2">
        <v>1.5308563299999998</v>
      </c>
    </row>
    <row r="80" spans="1:242">
      <c r="A80" s="9">
        <v>58</v>
      </c>
      <c r="B80" s="9">
        <f t="shared" si="226"/>
        <v>120</v>
      </c>
      <c r="C80" s="9">
        <v>0</v>
      </c>
      <c r="D80" s="9">
        <v>-120</v>
      </c>
      <c r="E80" s="9">
        <f t="shared" si="253"/>
        <v>0</v>
      </c>
      <c r="F80" s="9">
        <f t="shared" si="254"/>
        <v>0</v>
      </c>
      <c r="G80" s="9">
        <v>215</v>
      </c>
      <c r="H80" s="10">
        <f t="shared" si="268"/>
        <v>1.7785000000000026</v>
      </c>
      <c r="I80" s="12">
        <f t="shared" si="227"/>
        <v>-84.022589415812604</v>
      </c>
      <c r="J80" s="14">
        <f t="shared" si="228"/>
        <v>97.43899728081135</v>
      </c>
      <c r="K80" s="14">
        <f t="shared" si="229"/>
        <v>2.5610027191886502</v>
      </c>
      <c r="L80" s="1">
        <f t="shared" si="230"/>
        <v>1.4966094760655011</v>
      </c>
      <c r="M80" s="1">
        <f t="shared" si="231"/>
        <v>-0.39915448114445207</v>
      </c>
      <c r="N80" s="1">
        <f t="shared" si="255"/>
        <v>0.21651938000102788</v>
      </c>
      <c r="O80" s="1">
        <f t="shared" si="256"/>
        <v>5.5540495254434628E-2</v>
      </c>
      <c r="P80" s="1">
        <f t="shared" si="257"/>
        <v>9.1953379065421569E-3</v>
      </c>
      <c r="Q80" s="1">
        <f t="shared" si="267"/>
        <v>4.6501988705887766E-2</v>
      </c>
      <c r="R80" s="1">
        <f t="shared" si="232"/>
        <v>1.1572733737913614E-2</v>
      </c>
      <c r="S80" s="1">
        <f t="shared" si="258"/>
        <v>1008.1344351765885</v>
      </c>
      <c r="T80" s="1">
        <f t="shared" si="259"/>
        <v>57.041199436209453</v>
      </c>
      <c r="U80" s="1">
        <f t="shared" si="260"/>
        <v>216.51938000102788</v>
      </c>
      <c r="V80" s="1">
        <f t="shared" si="261"/>
        <v>150</v>
      </c>
      <c r="W80" s="1">
        <f t="shared" si="262"/>
        <v>1.9155177170800466E-5</v>
      </c>
      <c r="X80" s="1">
        <f t="shared" si="263"/>
        <v>5.9665812252405658E-2</v>
      </c>
      <c r="Y80" s="1">
        <f t="shared" si="264"/>
        <v>-1.0802390532565231</v>
      </c>
      <c r="Z80" s="13">
        <f t="shared" si="265"/>
        <v>375.96069324562018</v>
      </c>
      <c r="AA80" s="13">
        <f t="shared" si="266"/>
        <v>375.96069324562018</v>
      </c>
      <c r="AB80" s="3">
        <f t="shared" si="269"/>
        <v>1.6776508742777002E-2</v>
      </c>
      <c r="AC80" s="15">
        <f t="shared" si="233"/>
        <v>0</v>
      </c>
      <c r="AD80" s="15">
        <f t="shared" si="234"/>
        <v>0</v>
      </c>
      <c r="AE80" s="15">
        <f t="shared" si="235"/>
        <v>0</v>
      </c>
      <c r="AF80" s="16">
        <f t="shared" si="236"/>
        <v>0.2855356752171343</v>
      </c>
      <c r="AG80" s="16">
        <f t="shared" si="237"/>
        <v>-7.5435611254772286E-2</v>
      </c>
      <c r="AH80" s="16">
        <f t="shared" si="238"/>
        <v>1.9886000639623647</v>
      </c>
      <c r="AJ80" s="22">
        <f t="shared" si="13"/>
        <v>-54.428642675590886</v>
      </c>
      <c r="AK80" s="3">
        <f t="shared" si="14"/>
        <v>-67.844999999999999</v>
      </c>
      <c r="AL80" s="3">
        <f t="shared" si="15"/>
        <v>-81.260999999999996</v>
      </c>
      <c r="AM80" s="1">
        <f t="shared" si="16"/>
        <v>67.844999999999999</v>
      </c>
      <c r="AN80" s="1">
        <f t="shared" si="17"/>
        <v>52.155000000000001</v>
      </c>
      <c r="AO80" s="1">
        <f t="shared" si="18"/>
        <v>1.6746504827798572</v>
      </c>
      <c r="AP80" s="1">
        <f t="shared" si="120"/>
        <v>0.31561075298963459</v>
      </c>
      <c r="AQ80" s="1">
        <f t="shared" si="121"/>
        <v>1.8057693585923365E-2</v>
      </c>
      <c r="AR80" s="3">
        <f t="shared" si="191"/>
        <v>-0.1176131558354339</v>
      </c>
      <c r="AS80" s="1">
        <f t="shared" si="192"/>
        <v>-0.11971817319218975</v>
      </c>
      <c r="AT80" s="1">
        <f t="shared" si="19"/>
        <v>1.6776508742777002E-2</v>
      </c>
      <c r="AU80" s="1">
        <f t="shared" si="122"/>
        <v>1011.7435561199439</v>
      </c>
      <c r="AV80" s="1">
        <f t="shared" si="123"/>
        <v>-122.95295823184271</v>
      </c>
      <c r="AW80" s="1">
        <f t="shared" si="124"/>
        <v>315.61075298963459</v>
      </c>
      <c r="AX80" s="2">
        <f t="shared" si="125"/>
        <v>125</v>
      </c>
      <c r="AY80" s="1">
        <f t="shared" si="193"/>
        <v>4.4499189925806956E-5</v>
      </c>
      <c r="AZ80" s="3">
        <f t="shared" si="126"/>
        <v>-0.34109225915580438</v>
      </c>
      <c r="BA80" s="1">
        <f t="shared" si="127"/>
        <v>-2.4381558520029296</v>
      </c>
      <c r="BB80" s="13">
        <f t="shared" si="194"/>
        <v>438.3281324568905</v>
      </c>
      <c r="BC80" s="13">
        <f t="shared" si="128"/>
        <v>438.3281324568905</v>
      </c>
      <c r="BD80" s="3">
        <f t="shared" si="270"/>
        <v>1.3680603696384686E-2</v>
      </c>
      <c r="BE80" s="15">
        <f t="shared" si="20"/>
        <v>0</v>
      </c>
      <c r="BF80" s="15">
        <f t="shared" si="21"/>
        <v>0</v>
      </c>
      <c r="BG80" s="15">
        <f t="shared" si="22"/>
        <v>0</v>
      </c>
      <c r="BH80" s="16">
        <f t="shared" si="277"/>
        <v>0.22230687203602639</v>
      </c>
      <c r="BI80" s="16">
        <f t="shared" si="277"/>
        <v>-4.5735583243939178E-2</v>
      </c>
      <c r="BJ80" s="16">
        <f t="shared" si="24"/>
        <v>1.9550712887920898</v>
      </c>
      <c r="BK80" s="3">
        <f t="shared" si="240"/>
        <v>-3.0959050463923166E-3</v>
      </c>
      <c r="BL80" s="22">
        <f t="shared" si="26"/>
        <v>-64.053217949349403</v>
      </c>
      <c r="BM80" s="3">
        <f t="shared" si="27"/>
        <v>-77.47</v>
      </c>
      <c r="BN80" s="3">
        <f t="shared" si="28"/>
        <v>-90.885999999999996</v>
      </c>
      <c r="BO80" s="1">
        <f t="shared" si="29"/>
        <v>77.47</v>
      </c>
      <c r="BP80" s="1">
        <f t="shared" si="30"/>
        <v>42.53</v>
      </c>
      <c r="BQ80" s="1">
        <f t="shared" si="31"/>
        <v>1.7456420940606803</v>
      </c>
      <c r="BR80" s="1">
        <f t="shared" si="130"/>
        <v>0.24345738871593525</v>
      </c>
      <c r="BS80" s="1">
        <f t="shared" si="131"/>
        <v>-2.3139351363369347E-2</v>
      </c>
      <c r="BT80" s="3">
        <f t="shared" si="195"/>
        <v>-0.11883051983989809</v>
      </c>
      <c r="BU80" s="1">
        <f t="shared" si="196"/>
        <v>-8.8386403282289791E-2</v>
      </c>
      <c r="BV80" s="1">
        <f t="shared" si="32"/>
        <v>1.3680603696384686E-2</v>
      </c>
      <c r="BW80" s="1">
        <f t="shared" si="132"/>
        <v>1009.5764225874693</v>
      </c>
      <c r="BX80" s="1">
        <f t="shared" si="133"/>
        <v>-90.774603898977261</v>
      </c>
      <c r="BY80" s="1">
        <f t="shared" si="134"/>
        <v>243.45738871593525</v>
      </c>
      <c r="BZ80" s="2">
        <f t="shared" si="135"/>
        <v>125</v>
      </c>
      <c r="CA80" s="1">
        <f t="shared" si="197"/>
        <v>3.0990182350179932E-5</v>
      </c>
      <c r="CB80" s="3">
        <f t="shared" si="136"/>
        <v>-6.8044165224666817E-2</v>
      </c>
      <c r="CC80" s="1">
        <f t="shared" si="137"/>
        <v>-1.7781196272727526</v>
      </c>
      <c r="CD80" s="13">
        <f t="shared" si="198"/>
        <v>459.01495052349799</v>
      </c>
      <c r="CE80" s="13">
        <f t="shared" si="138"/>
        <v>459.01495052349799</v>
      </c>
      <c r="CF80" s="3">
        <f t="shared" si="271"/>
        <v>1.5604942387093325E-2</v>
      </c>
      <c r="CG80" s="15">
        <f t="shared" si="33"/>
        <v>0</v>
      </c>
      <c r="CH80" s="15">
        <f t="shared" si="34"/>
        <v>0</v>
      </c>
      <c r="CI80" s="15">
        <f t="shared" si="35"/>
        <v>0</v>
      </c>
      <c r="CJ80" s="16">
        <f t="shared" si="278"/>
        <v>0.25384495284749176</v>
      </c>
      <c r="CK80" s="16">
        <f t="shared" si="278"/>
        <v>-5.9623403912230394E-2</v>
      </c>
      <c r="CL80" s="16">
        <f t="shared" si="37"/>
        <v>1.9727215489352641</v>
      </c>
      <c r="CM80" s="3">
        <f t="shared" si="242"/>
        <v>1.924338690708639E-3</v>
      </c>
      <c r="CN80" s="22">
        <f t="shared" si="39"/>
        <v>-58.070817874607506</v>
      </c>
      <c r="CO80" s="3">
        <f t="shared" si="40"/>
        <v>-71.486999999999995</v>
      </c>
      <c r="CP80" s="3">
        <f t="shared" si="41"/>
        <v>-84.903999999999996</v>
      </c>
      <c r="CQ80" s="1">
        <f t="shared" si="42"/>
        <v>71.486999999999995</v>
      </c>
      <c r="CR80" s="1">
        <f t="shared" si="43"/>
        <v>48.513000000000005</v>
      </c>
      <c r="CS80" s="1">
        <f t="shared" si="44"/>
        <v>1.7020411019567905</v>
      </c>
      <c r="CT80" s="1">
        <f t="shared" si="140"/>
        <v>0.26629471680326589</v>
      </c>
      <c r="CU80" s="1">
        <f t="shared" si="141"/>
        <v>-2.1287297819164445E-2</v>
      </c>
      <c r="CV80" s="3">
        <f t="shared" si="199"/>
        <v>-0.11113571187916213</v>
      </c>
      <c r="CW80" s="1">
        <f t="shared" si="200"/>
        <v>-8.1017680258815741E-2</v>
      </c>
      <c r="CX80" s="1">
        <f t="shared" si="45"/>
        <v>1.5604942387093325E-2</v>
      </c>
      <c r="CY80" s="1">
        <f t="shared" si="142"/>
        <v>1010.9234596709653</v>
      </c>
      <c r="CZ80" s="1">
        <f t="shared" si="143"/>
        <v>-83.20677797940894</v>
      </c>
      <c r="DA80" s="1">
        <f t="shared" si="144"/>
        <v>266.29471680326589</v>
      </c>
      <c r="DB80" s="2">
        <f t="shared" si="145"/>
        <v>125</v>
      </c>
      <c r="DC80" s="1">
        <f t="shared" si="201"/>
        <v>3.3665400585553007E-5</v>
      </c>
      <c r="DD80" s="3">
        <f t="shared" si="146"/>
        <v>-5.6436865158026206E-2</v>
      </c>
      <c r="DE80" s="1">
        <f t="shared" si="147"/>
        <v>-2.0070546635446918</v>
      </c>
      <c r="DF80" s="13">
        <f t="shared" si="202"/>
        <v>476.94181649654598</v>
      </c>
      <c r="DG80" s="13">
        <f t="shared" si="148"/>
        <v>476.94181649654598</v>
      </c>
      <c r="DH80" s="3">
        <f t="shared" si="272"/>
        <v>1.493125847668548E-2</v>
      </c>
      <c r="DI80" s="15">
        <f t="shared" si="46"/>
        <v>0</v>
      </c>
      <c r="DJ80" s="15">
        <f t="shared" si="47"/>
        <v>0</v>
      </c>
      <c r="DK80" s="15">
        <f t="shared" si="48"/>
        <v>0</v>
      </c>
      <c r="DL80" s="16">
        <f t="shared" si="279"/>
        <v>0.24085789740957728</v>
      </c>
      <c r="DM80" s="16">
        <f t="shared" si="279"/>
        <v>-5.3681770359853928E-2</v>
      </c>
      <c r="DN80" s="16">
        <f t="shared" si="50"/>
        <v>1.9656761270497258</v>
      </c>
      <c r="DO80" s="3">
        <f t="shared" si="244"/>
        <v>-6.7368391040784417E-4</v>
      </c>
      <c r="DP80" s="22">
        <f t="shared" si="52"/>
        <v>-60.165172000227763</v>
      </c>
      <c r="DQ80" s="3">
        <f t="shared" si="53"/>
        <v>-73.581999999999994</v>
      </c>
      <c r="DR80" s="3">
        <f t="shared" si="54"/>
        <v>-86.998000000000005</v>
      </c>
      <c r="DS80" s="1">
        <f t="shared" si="55"/>
        <v>73.581999999999994</v>
      </c>
      <c r="DT80" s="1">
        <f t="shared" si="56"/>
        <v>46.418000000000006</v>
      </c>
      <c r="DU80" s="1">
        <f t="shared" si="57"/>
        <v>1.7172627489095107</v>
      </c>
      <c r="DV80" s="1">
        <f t="shared" si="150"/>
        <v>0.25226362628068877</v>
      </c>
      <c r="DW80" s="1">
        <f t="shared" si="151"/>
        <v>-1.9965869389521197E-2</v>
      </c>
      <c r="DX80" s="3">
        <f t="shared" si="203"/>
        <v>-0.11626099583845677</v>
      </c>
      <c r="DY80" s="1">
        <f t="shared" si="204"/>
        <v>-7.4719880265818606E-2</v>
      </c>
      <c r="DZ80" s="1">
        <f t="shared" si="58"/>
        <v>1.493125847668548E-2</v>
      </c>
      <c r="EA80" s="1">
        <f t="shared" si="152"/>
        <v>1010.4518809336797</v>
      </c>
      <c r="EB80" s="1">
        <f t="shared" si="153"/>
        <v>-76.738811430601018</v>
      </c>
      <c r="EC80" s="1">
        <f t="shared" si="154"/>
        <v>252.26362628068875</v>
      </c>
      <c r="ED80" s="2">
        <f t="shared" si="155"/>
        <v>125</v>
      </c>
      <c r="EE80" s="1">
        <f t="shared" si="205"/>
        <v>3.16374885090797E-5</v>
      </c>
      <c r="EF80" s="3">
        <f t="shared" si="156"/>
        <v>-1.263860388594459E-2</v>
      </c>
      <c r="EG80" s="1">
        <f t="shared" si="157"/>
        <v>-1.8790459134716295</v>
      </c>
      <c r="EH80" s="13">
        <f t="shared" si="206"/>
        <v>475.14414121269044</v>
      </c>
      <c r="EI80" s="13">
        <f t="shared" si="158"/>
        <v>475.14414121269044</v>
      </c>
      <c r="EJ80" s="3">
        <f t="shared" si="273"/>
        <v>1.5411397958505383E-2</v>
      </c>
      <c r="EK80" s="15">
        <f t="shared" si="59"/>
        <v>0</v>
      </c>
      <c r="EL80" s="15">
        <f t="shared" si="60"/>
        <v>0</v>
      </c>
      <c r="EM80" s="15">
        <f t="shared" si="61"/>
        <v>0</v>
      </c>
      <c r="EN80" s="16">
        <f t="shared" si="280"/>
        <v>0.2487485497638757</v>
      </c>
      <c r="EO80" s="16">
        <f t="shared" si="280"/>
        <v>-5.7254408823361906E-2</v>
      </c>
      <c r="EP80" s="16">
        <f t="shared" si="63"/>
        <v>1.9699941409405162</v>
      </c>
      <c r="EQ80" s="3">
        <f t="shared" si="246"/>
        <v>4.8013948181990264E-4</v>
      </c>
      <c r="ER80" s="22">
        <f t="shared" si="65"/>
        <v>-58.672510398715112</v>
      </c>
      <c r="ES80" s="3">
        <f t="shared" si="66"/>
        <v>-72.088999999999999</v>
      </c>
      <c r="ET80" s="3">
        <f t="shared" si="67"/>
        <v>-85.504999999999995</v>
      </c>
      <c r="EU80" s="1">
        <f t="shared" si="68"/>
        <v>72.088999999999999</v>
      </c>
      <c r="EV80" s="1">
        <f t="shared" si="69"/>
        <v>47.911000000000001</v>
      </c>
      <c r="EW80" s="1">
        <f t="shared" si="70"/>
        <v>1.7057594107175706</v>
      </c>
      <c r="EX80" s="1">
        <f t="shared" si="160"/>
        <v>0.25946699988922628</v>
      </c>
      <c r="EY80" s="1">
        <f t="shared" si="161"/>
        <v>-1.9903226330004988E-2</v>
      </c>
      <c r="EZ80" s="3">
        <f t="shared" si="207"/>
        <v>-0.11558593899472082</v>
      </c>
      <c r="FA80" s="1">
        <f t="shared" si="208"/>
        <v>-7.5290615834949851E-2</v>
      </c>
      <c r="FB80" s="1">
        <f t="shared" si="71"/>
        <v>1.5411397958505383E-2</v>
      </c>
      <c r="FC80" s="1">
        <f t="shared" si="162"/>
        <v>1010.7879785709537</v>
      </c>
      <c r="FD80" s="1">
        <f t="shared" si="163"/>
        <v>-77.324968274810189</v>
      </c>
      <c r="FE80" s="1">
        <f t="shared" si="164"/>
        <v>259.46699988922626</v>
      </c>
      <c r="FF80" s="2">
        <f t="shared" si="165"/>
        <v>125</v>
      </c>
      <c r="FG80" s="1">
        <f t="shared" si="209"/>
        <v>3.2226605202833811E-5</v>
      </c>
      <c r="FH80" s="3">
        <f t="shared" si="166"/>
        <v>-1.9645353925113865E-2</v>
      </c>
      <c r="FI80" s="1">
        <f t="shared" si="167"/>
        <v>-1.9460700987382866</v>
      </c>
      <c r="FJ80" s="13">
        <f t="shared" si="210"/>
        <v>483.09651891404587</v>
      </c>
      <c r="FK80" s="13">
        <f t="shared" si="168"/>
        <v>483.09651891404587</v>
      </c>
      <c r="FL80" s="3">
        <f t="shared" si="274"/>
        <v>1.5190052081442407E-2</v>
      </c>
      <c r="FM80" s="15">
        <f t="shared" si="72"/>
        <v>0</v>
      </c>
      <c r="FN80" s="15">
        <f t="shared" si="73"/>
        <v>0</v>
      </c>
      <c r="FO80" s="15">
        <f t="shared" si="74"/>
        <v>0</v>
      </c>
      <c r="FP80" s="16">
        <f t="shared" si="281"/>
        <v>0.24470296609802561</v>
      </c>
      <c r="FQ80" s="16">
        <f t="shared" si="281"/>
        <v>-5.5408057754814333E-2</v>
      </c>
      <c r="FR80" s="16">
        <f t="shared" si="76"/>
        <v>1.9677949083432138</v>
      </c>
      <c r="FS80" s="3">
        <f t="shared" si="248"/>
        <v>-2.2134587706297559E-4</v>
      </c>
      <c r="FT80" s="22">
        <f t="shared" si="78"/>
        <v>-59.360632296320212</v>
      </c>
      <c r="FU80" s="3">
        <f t="shared" si="79"/>
        <v>-72.777000000000001</v>
      </c>
      <c r="FV80" s="3">
        <f t="shared" si="80"/>
        <v>-86.192999999999998</v>
      </c>
      <c r="FW80" s="1">
        <f t="shared" si="81"/>
        <v>72.777000000000001</v>
      </c>
      <c r="FX80" s="1">
        <f t="shared" si="82"/>
        <v>47.222999999999999</v>
      </c>
      <c r="FY80" s="1">
        <f t="shared" si="83"/>
        <v>1.7108970401638224</v>
      </c>
      <c r="FZ80" s="1">
        <f t="shared" si="170"/>
        <v>0.2544996616527051</v>
      </c>
      <c r="GA80" s="1">
        <f t="shared" si="171"/>
        <v>-1.9562200561576173E-2</v>
      </c>
      <c r="GB80" s="3">
        <f t="shared" si="211"/>
        <v>-0.11800562929983684</v>
      </c>
      <c r="GC80" s="1">
        <f t="shared" si="212"/>
        <v>-7.2614371104544426E-2</v>
      </c>
      <c r="GD80" s="1">
        <f t="shared" si="84"/>
        <v>1.5190052081442407E-2</v>
      </c>
      <c r="GE80" s="1">
        <f t="shared" si="172"/>
        <v>1010.6330364570098</v>
      </c>
      <c r="GF80" s="1">
        <f t="shared" si="173"/>
        <v>-74.576411411789209</v>
      </c>
      <c r="GG80" s="1">
        <f t="shared" si="174"/>
        <v>254.4996616527051</v>
      </c>
      <c r="GH80" s="2">
        <f t="shared" si="175"/>
        <v>125</v>
      </c>
      <c r="GI80" s="1">
        <f t="shared" si="213"/>
        <v>3.1543111106392688E-5</v>
      </c>
      <c r="GJ80" s="3">
        <f t="shared" si="176"/>
        <v>-2.2424658515972596E-3</v>
      </c>
      <c r="GK80" s="1">
        <f t="shared" si="177"/>
        <v>-1.9009989760318982</v>
      </c>
      <c r="GL80" s="13">
        <f t="shared" si="214"/>
        <v>482.13353961692945</v>
      </c>
      <c r="GM80" s="13">
        <f t="shared" si="178"/>
        <v>482.13353961692945</v>
      </c>
      <c r="GN80" s="3">
        <f t="shared" si="275"/>
        <v>1.533433959462337E-2</v>
      </c>
      <c r="GO80" s="15">
        <f t="shared" si="85"/>
        <v>0</v>
      </c>
      <c r="GP80" s="15">
        <f t="shared" si="86"/>
        <v>0</v>
      </c>
      <c r="GQ80" s="15">
        <f t="shared" si="87"/>
        <v>0</v>
      </c>
      <c r="GR80" s="16">
        <f t="shared" si="282"/>
        <v>0.2469923783832359</v>
      </c>
      <c r="GS80" s="16">
        <f t="shared" si="282"/>
        <v>-5.6449398857564129E-2</v>
      </c>
      <c r="GT80" s="16">
        <f t="shared" si="89"/>
        <v>1.9690429795256743</v>
      </c>
      <c r="GU80" s="3">
        <f t="shared" si="250"/>
        <v>1.4428751318096289E-4</v>
      </c>
      <c r="GV80" s="22">
        <f t="shared" si="91"/>
        <v>-58.912070079177319</v>
      </c>
      <c r="GW80" s="3">
        <f t="shared" si="92"/>
        <v>-72.328000000000003</v>
      </c>
      <c r="GX80" s="3">
        <f t="shared" si="93"/>
        <v>-85.745000000000005</v>
      </c>
      <c r="GY80" s="1">
        <f t="shared" si="94"/>
        <v>72.328000000000003</v>
      </c>
      <c r="GZ80" s="1">
        <f t="shared" si="95"/>
        <v>47.671999999999997</v>
      </c>
      <c r="HA80" s="1">
        <f t="shared" si="96"/>
        <v>1.7073627660348416</v>
      </c>
      <c r="HB80" s="1">
        <f t="shared" si="180"/>
        <v>0.25676556224367264</v>
      </c>
      <c r="HC80" s="1">
        <f t="shared" si="181"/>
        <v>-1.9492335582303278E-2</v>
      </c>
      <c r="HD80" s="3">
        <f t="shared" si="215"/>
        <v>-0.11875300419011303</v>
      </c>
      <c r="HE80" s="1">
        <f t="shared" si="216"/>
        <v>-7.2943882318391856E-2</v>
      </c>
      <c r="HF80" s="1">
        <f t="shared" si="97"/>
        <v>1.533433959462337E-2</v>
      </c>
      <c r="HG80" s="1">
        <f t="shared" si="182"/>
        <v>1010.7340377162363</v>
      </c>
      <c r="HH80" s="1">
        <f t="shared" si="183"/>
        <v>-74.914826018634798</v>
      </c>
      <c r="HI80" s="1">
        <f t="shared" si="184"/>
        <v>256.76556224367266</v>
      </c>
      <c r="HJ80" s="2">
        <f t="shared" si="185"/>
        <v>125</v>
      </c>
      <c r="HK80" s="1">
        <f t="shared" si="217"/>
        <v>3.1720244157180247E-5</v>
      </c>
      <c r="HL80" s="3">
        <f t="shared" si="186"/>
        <v>-5.0576089211855904E-3</v>
      </c>
      <c r="HM80" s="1">
        <f t="shared" si="187"/>
        <v>-1.9218500582491069</v>
      </c>
      <c r="HN80" s="13">
        <f t="shared" si="218"/>
        <v>484.69994082667199</v>
      </c>
      <c r="HO80" s="13">
        <f t="shared" si="188"/>
        <v>484.69994082667199</v>
      </c>
      <c r="HP80" s="3">
        <f t="shared" si="276"/>
        <v>1.6028539844855687E-2</v>
      </c>
      <c r="HQ80" s="15">
        <f t="shared" si="98"/>
        <v>0</v>
      </c>
      <c r="HR80" s="15">
        <f t="shared" si="99"/>
        <v>0</v>
      </c>
      <c r="HS80" s="15">
        <f t="shared" si="100"/>
        <v>0</v>
      </c>
      <c r="HT80" s="16">
        <f t="shared" si="283"/>
        <v>0.25909887976797985</v>
      </c>
      <c r="HU80" s="16">
        <f t="shared" si="283"/>
        <v>-6.2116080569929073E-2</v>
      </c>
      <c r="HV80" s="16">
        <f t="shared" si="102"/>
        <v>1.9754827991980535</v>
      </c>
      <c r="HW80" s="3">
        <f t="shared" si="252"/>
        <v>6.9420025023231649E-4</v>
      </c>
      <c r="IA80" s="3"/>
      <c r="IB80" s="3"/>
      <c r="IC80" s="3"/>
      <c r="IE80">
        <v>385</v>
      </c>
      <c r="IF80" s="1">
        <v>2.1529137217500001E-2</v>
      </c>
      <c r="IG80">
        <v>278.99357471294041</v>
      </c>
      <c r="IH80" s="2">
        <v>1.5233583000000002</v>
      </c>
    </row>
    <row r="81" spans="1:242">
      <c r="A81" s="9">
        <v>59</v>
      </c>
      <c r="B81" s="9">
        <f t="shared" si="226"/>
        <v>120</v>
      </c>
      <c r="C81" s="9">
        <v>0</v>
      </c>
      <c r="D81" s="9">
        <v>-120</v>
      </c>
      <c r="E81" s="9">
        <f t="shared" si="253"/>
        <v>0</v>
      </c>
      <c r="F81" s="9">
        <f t="shared" si="254"/>
        <v>0</v>
      </c>
      <c r="G81" s="9">
        <v>210</v>
      </c>
      <c r="H81" s="10">
        <f t="shared" si="268"/>
        <v>1.7860000000000027</v>
      </c>
      <c r="I81" s="12">
        <f t="shared" si="227"/>
        <v>-84.320338283752506</v>
      </c>
      <c r="J81" s="14">
        <f t="shared" si="228"/>
        <v>97.736746148751251</v>
      </c>
      <c r="K81" s="14">
        <f t="shared" si="229"/>
        <v>2.2632538512487486</v>
      </c>
      <c r="L81" s="1">
        <f t="shared" si="230"/>
        <v>1.5074154558033317</v>
      </c>
      <c r="M81" s="1">
        <f t="shared" si="231"/>
        <v>-0.39646995847734146</v>
      </c>
      <c r="N81" s="1">
        <f t="shared" si="255"/>
        <v>0.21611959475661191</v>
      </c>
      <c r="O81" s="1">
        <f t="shared" si="256"/>
        <v>5.5141169391518807E-2</v>
      </c>
      <c r="P81" s="1">
        <f t="shared" si="257"/>
        <v>9.1672392855751596E-3</v>
      </c>
      <c r="Q81" s="1">
        <f t="shared" si="267"/>
        <v>4.6501988705887766E-2</v>
      </c>
      <c r="R81" s="1">
        <f t="shared" si="232"/>
        <v>1.1476957852059612E-2</v>
      </c>
      <c r="S81" s="1">
        <f t="shared" si="258"/>
        <v>1008.0673920564907</v>
      </c>
      <c r="T81" s="1">
        <f t="shared" si="259"/>
        <v>56.631083788477646</v>
      </c>
      <c r="U81" s="1">
        <f t="shared" si="260"/>
        <v>216.11959475661192</v>
      </c>
      <c r="V81" s="1">
        <f t="shared" si="261"/>
        <v>150</v>
      </c>
      <c r="W81" s="1">
        <f t="shared" si="262"/>
        <v>1.9155177170800466E-5</v>
      </c>
      <c r="X81" s="1">
        <f t="shared" si="263"/>
        <v>5.2728155465107951E-2</v>
      </c>
      <c r="Y81" s="1">
        <f t="shared" si="264"/>
        <v>-1.0760623613828209</v>
      </c>
      <c r="Z81" s="13">
        <f t="shared" si="265"/>
        <v>374.50705947115455</v>
      </c>
      <c r="AA81" s="13">
        <f t="shared" si="266"/>
        <v>374.50705947115455</v>
      </c>
      <c r="AB81" s="3">
        <f t="shared" si="269"/>
        <v>1.6554012793147967E-2</v>
      </c>
      <c r="AC81" s="15">
        <f t="shared" si="233"/>
        <v>0</v>
      </c>
      <c r="AD81" s="15">
        <f t="shared" si="234"/>
        <v>0</v>
      </c>
      <c r="AE81" s="15">
        <f t="shared" si="235"/>
        <v>0</v>
      </c>
      <c r="AF81" s="16">
        <f t="shared" si="236"/>
        <v>0.2855356752171343</v>
      </c>
      <c r="AG81" s="16">
        <f t="shared" si="237"/>
        <v>-7.5435611254772286E-2</v>
      </c>
      <c r="AH81" s="16">
        <f t="shared" si="238"/>
        <v>1.9961000639623649</v>
      </c>
      <c r="AJ81" s="22">
        <f t="shared" si="13"/>
        <v>-55.120339928323638</v>
      </c>
      <c r="AK81" s="3">
        <f t="shared" si="14"/>
        <v>-68.537000000000006</v>
      </c>
      <c r="AL81" s="3">
        <f t="shared" si="15"/>
        <v>-81.953000000000003</v>
      </c>
      <c r="AM81" s="1">
        <f t="shared" si="16"/>
        <v>68.537000000000006</v>
      </c>
      <c r="AN81" s="1">
        <f t="shared" si="17"/>
        <v>51.462999999999994</v>
      </c>
      <c r="AO81" s="1">
        <f t="shared" si="18"/>
        <v>1.6902510762687699</v>
      </c>
      <c r="AP81" s="1">
        <f t="shared" si="120"/>
        <v>0.31201186977825479</v>
      </c>
      <c r="AQ81" s="1">
        <f t="shared" si="121"/>
        <v>1.7817005778102944E-2</v>
      </c>
      <c r="AR81" s="3">
        <f t="shared" si="191"/>
        <v>-0.1176131558354339</v>
      </c>
      <c r="AS81" s="1">
        <f t="shared" si="192"/>
        <v>-0.12079339804902274</v>
      </c>
      <c r="AT81" s="1">
        <f t="shared" si="19"/>
        <v>1.6554012793147967E-2</v>
      </c>
      <c r="AU81" s="1">
        <f t="shared" si="122"/>
        <v>1011.5878089552035</v>
      </c>
      <c r="AV81" s="1">
        <f t="shared" si="123"/>
        <v>-124.05723566430733</v>
      </c>
      <c r="AW81" s="1">
        <f t="shared" si="124"/>
        <v>312.01186977825478</v>
      </c>
      <c r="AX81" s="2">
        <f t="shared" si="125"/>
        <v>125</v>
      </c>
      <c r="AY81" s="1">
        <f t="shared" si="193"/>
        <v>4.3909026044151864E-5</v>
      </c>
      <c r="AZ81" s="3">
        <f t="shared" si="126"/>
        <v>-0.33997959480828327</v>
      </c>
      <c r="BA81" s="1">
        <f t="shared" si="127"/>
        <v>-2.4092311939517792</v>
      </c>
      <c r="BB81" s="13">
        <f t="shared" si="194"/>
        <v>438.94960303227379</v>
      </c>
      <c r="BC81" s="13">
        <f t="shared" si="128"/>
        <v>438.94960303227379</v>
      </c>
      <c r="BD81" s="3">
        <f t="shared" si="270"/>
        <v>1.3525652784633786E-2</v>
      </c>
      <c r="BE81" s="15">
        <f t="shared" si="20"/>
        <v>0</v>
      </c>
      <c r="BF81" s="15">
        <f t="shared" si="21"/>
        <v>0</v>
      </c>
      <c r="BG81" s="15">
        <f t="shared" si="22"/>
        <v>0</v>
      </c>
      <c r="BH81" s="16">
        <f t="shared" si="277"/>
        <v>0.22230687203602639</v>
      </c>
      <c r="BI81" s="16">
        <f t="shared" si="277"/>
        <v>-4.5735583243939178E-2</v>
      </c>
      <c r="BJ81" s="16">
        <f t="shared" si="24"/>
        <v>1.9625712887920901</v>
      </c>
      <c r="BK81" s="3">
        <f t="shared" si="240"/>
        <v>-3.0283600085141815E-3</v>
      </c>
      <c r="BL81" s="22">
        <f t="shared" si="26"/>
        <v>-64.534930628367732</v>
      </c>
      <c r="BM81" s="3">
        <f t="shared" si="27"/>
        <v>-77.950999999999993</v>
      </c>
      <c r="BN81" s="3">
        <f t="shared" si="28"/>
        <v>-91.367999999999995</v>
      </c>
      <c r="BO81" s="1">
        <f t="shared" si="29"/>
        <v>77.950999999999993</v>
      </c>
      <c r="BP81" s="1">
        <f t="shared" si="30"/>
        <v>42.049000000000007</v>
      </c>
      <c r="BQ81" s="1">
        <f t="shared" si="31"/>
        <v>1.7577688685238209</v>
      </c>
      <c r="BR81" s="1">
        <f t="shared" si="130"/>
        <v>0.24253548926281177</v>
      </c>
      <c r="BS81" s="1">
        <f t="shared" si="131"/>
        <v>-2.2805147178378681E-2</v>
      </c>
      <c r="BT81" s="3">
        <f t="shared" si="195"/>
        <v>-0.11883051983989809</v>
      </c>
      <c r="BU81" s="1">
        <f t="shared" si="196"/>
        <v>-9.0445040925034775E-2</v>
      </c>
      <c r="BV81" s="1">
        <f t="shared" si="32"/>
        <v>1.3525652784633786E-2</v>
      </c>
      <c r="BW81" s="1">
        <f t="shared" si="132"/>
        <v>1009.4679569492438</v>
      </c>
      <c r="BX81" s="1">
        <f t="shared" si="133"/>
        <v>-92.888865930829212</v>
      </c>
      <c r="BY81" s="1">
        <f t="shared" si="134"/>
        <v>242.53548926281178</v>
      </c>
      <c r="BZ81" s="2">
        <f t="shared" si="135"/>
        <v>125</v>
      </c>
      <c r="CA81" s="1">
        <f t="shared" si="197"/>
        <v>3.0639177590663715E-5</v>
      </c>
      <c r="CB81" s="3">
        <f t="shared" si="136"/>
        <v>-7.4993097865790545E-2</v>
      </c>
      <c r="CC81" s="1">
        <f t="shared" si="137"/>
        <v>-1.7656996959450137</v>
      </c>
      <c r="CD81" s="13">
        <f t="shared" si="198"/>
        <v>461.03057191275337</v>
      </c>
      <c r="CE81" s="13">
        <f t="shared" si="138"/>
        <v>461.03057191275337</v>
      </c>
      <c r="CF81" s="3">
        <f t="shared" si="271"/>
        <v>1.5436615384165559E-2</v>
      </c>
      <c r="CG81" s="15">
        <f t="shared" si="33"/>
        <v>0</v>
      </c>
      <c r="CH81" s="15">
        <f t="shared" si="34"/>
        <v>0</v>
      </c>
      <c r="CI81" s="15">
        <f t="shared" si="35"/>
        <v>0</v>
      </c>
      <c r="CJ81" s="16">
        <f t="shared" si="278"/>
        <v>0.25384495284749176</v>
      </c>
      <c r="CK81" s="16">
        <f t="shared" si="278"/>
        <v>-5.9623403912230394E-2</v>
      </c>
      <c r="CL81" s="16">
        <f t="shared" si="37"/>
        <v>1.9802215489352644</v>
      </c>
      <c r="CM81" s="3">
        <f t="shared" si="242"/>
        <v>1.9109625995317736E-3</v>
      </c>
      <c r="CN81" s="22">
        <f t="shared" si="39"/>
        <v>-58.594114256766368</v>
      </c>
      <c r="CO81" s="3">
        <f t="shared" si="40"/>
        <v>-72.010999999999996</v>
      </c>
      <c r="CP81" s="3">
        <f t="shared" si="41"/>
        <v>-85.427000000000007</v>
      </c>
      <c r="CQ81" s="1">
        <f t="shared" si="42"/>
        <v>72.010999999999996</v>
      </c>
      <c r="CR81" s="1">
        <f t="shared" si="43"/>
        <v>47.989000000000004</v>
      </c>
      <c r="CS81" s="1">
        <f t="shared" si="44"/>
        <v>1.7150599311672527</v>
      </c>
      <c r="CT81" s="1">
        <f t="shared" si="140"/>
        <v>0.26037658420924537</v>
      </c>
      <c r="CU81" s="1">
        <f t="shared" si="141"/>
        <v>-2.1048274513382464E-2</v>
      </c>
      <c r="CV81" s="3">
        <f t="shared" si="199"/>
        <v>-0.11113571187916213</v>
      </c>
      <c r="CW81" s="1">
        <f t="shared" si="200"/>
        <v>-7.6086593828128449E-2</v>
      </c>
      <c r="CX81" s="1">
        <f t="shared" si="45"/>
        <v>1.5436615384165559E-2</v>
      </c>
      <c r="CY81" s="1">
        <f t="shared" si="142"/>
        <v>1010.805630768916</v>
      </c>
      <c r="CZ81" s="1">
        <f t="shared" si="143"/>
        <v>-78.142453593364479</v>
      </c>
      <c r="DA81" s="1">
        <f t="shared" si="144"/>
        <v>260.37658420924538</v>
      </c>
      <c r="DB81" s="2">
        <f t="shared" si="145"/>
        <v>125</v>
      </c>
      <c r="DC81" s="1">
        <f t="shared" si="201"/>
        <v>3.3302259483051E-5</v>
      </c>
      <c r="DD81" s="3">
        <f t="shared" si="146"/>
        <v>-2.4634156454819801E-2</v>
      </c>
      <c r="DE81" s="1">
        <f t="shared" si="147"/>
        <v>-1.9542110794755148</v>
      </c>
      <c r="DF81" s="13">
        <f t="shared" si="202"/>
        <v>469.448286046801</v>
      </c>
      <c r="DG81" s="13">
        <f t="shared" si="148"/>
        <v>469.448286046801</v>
      </c>
      <c r="DH81" s="3">
        <f t="shared" si="272"/>
        <v>1.4773071034140082E-2</v>
      </c>
      <c r="DI81" s="15">
        <f t="shared" si="46"/>
        <v>0</v>
      </c>
      <c r="DJ81" s="15">
        <f t="shared" si="47"/>
        <v>0</v>
      </c>
      <c r="DK81" s="15">
        <f t="shared" si="48"/>
        <v>0</v>
      </c>
      <c r="DL81" s="16">
        <f t="shared" si="279"/>
        <v>0.24085789740957728</v>
      </c>
      <c r="DM81" s="16">
        <f t="shared" si="279"/>
        <v>-5.3681770359853928E-2</v>
      </c>
      <c r="DN81" s="16">
        <f t="shared" si="50"/>
        <v>1.9731761270497261</v>
      </c>
      <c r="DO81" s="3">
        <f t="shared" si="244"/>
        <v>-6.6354435002547764E-4</v>
      </c>
      <c r="DP81" s="22">
        <f t="shared" si="52"/>
        <v>-60.656946433011377</v>
      </c>
      <c r="DQ81" s="3">
        <f t="shared" si="53"/>
        <v>-74.072999999999993</v>
      </c>
      <c r="DR81" s="3">
        <f t="shared" si="54"/>
        <v>-87.49</v>
      </c>
      <c r="DS81" s="1">
        <f t="shared" si="55"/>
        <v>74.072999999999993</v>
      </c>
      <c r="DT81" s="1">
        <f t="shared" si="56"/>
        <v>45.927000000000007</v>
      </c>
      <c r="DU81" s="1">
        <f t="shared" si="57"/>
        <v>1.7297859083574909</v>
      </c>
      <c r="DV81" s="1">
        <f t="shared" si="150"/>
        <v>0.25046318895960429</v>
      </c>
      <c r="DW81" s="1">
        <f t="shared" si="151"/>
        <v>-1.9648518370878467E-2</v>
      </c>
      <c r="DX81" s="3">
        <f t="shared" si="203"/>
        <v>-0.11626099583845677</v>
      </c>
      <c r="DY81" s="1">
        <f t="shared" si="204"/>
        <v>-7.5317243617439064E-2</v>
      </c>
      <c r="DZ81" s="1">
        <f t="shared" si="58"/>
        <v>1.4773071034140082E-2</v>
      </c>
      <c r="EA81" s="1">
        <f t="shared" si="152"/>
        <v>1010.3411497238981</v>
      </c>
      <c r="EB81" s="1">
        <f t="shared" si="153"/>
        <v>-77.352315539982271</v>
      </c>
      <c r="EC81" s="1">
        <f t="shared" si="154"/>
        <v>250.46318895960428</v>
      </c>
      <c r="ED81" s="2">
        <f t="shared" si="155"/>
        <v>125</v>
      </c>
      <c r="EE81" s="1">
        <f t="shared" si="205"/>
        <v>3.1302308898892989E-5</v>
      </c>
      <c r="EF81" s="3">
        <f t="shared" si="156"/>
        <v>-1.4756804623273183E-2</v>
      </c>
      <c r="EG81" s="1">
        <f t="shared" si="157"/>
        <v>-1.8613906838907834</v>
      </c>
      <c r="EH81" s="13">
        <f t="shared" si="206"/>
        <v>475.71971509273857</v>
      </c>
      <c r="EI81" s="13">
        <f t="shared" si="158"/>
        <v>475.71971509273857</v>
      </c>
      <c r="EJ81" s="3">
        <f t="shared" si="273"/>
        <v>1.5250264932491214E-2</v>
      </c>
      <c r="EK81" s="15">
        <f t="shared" si="59"/>
        <v>0</v>
      </c>
      <c r="EL81" s="15">
        <f t="shared" si="60"/>
        <v>0</v>
      </c>
      <c r="EM81" s="15">
        <f t="shared" si="61"/>
        <v>0</v>
      </c>
      <c r="EN81" s="16">
        <f t="shared" si="280"/>
        <v>0.2487485497638757</v>
      </c>
      <c r="EO81" s="16">
        <f t="shared" si="280"/>
        <v>-5.7254408823361906E-2</v>
      </c>
      <c r="EP81" s="16">
        <f t="shared" si="63"/>
        <v>1.9774941409405165</v>
      </c>
      <c r="EQ81" s="3">
        <f t="shared" si="246"/>
        <v>4.7719389835113209E-4</v>
      </c>
      <c r="ER81" s="22">
        <f t="shared" si="65"/>
        <v>-59.173442085805782</v>
      </c>
      <c r="ES81" s="3">
        <f t="shared" si="66"/>
        <v>-72.59</v>
      </c>
      <c r="ET81" s="3">
        <f t="shared" si="67"/>
        <v>-86.006</v>
      </c>
      <c r="EU81" s="1">
        <f t="shared" si="68"/>
        <v>72.59</v>
      </c>
      <c r="EV81" s="1">
        <f t="shared" si="69"/>
        <v>47.41</v>
      </c>
      <c r="EW81" s="1">
        <f t="shared" si="70"/>
        <v>1.7185312266887873</v>
      </c>
      <c r="EX81" s="1">
        <f t="shared" si="160"/>
        <v>0.25543631942433365</v>
      </c>
      <c r="EY81" s="1">
        <f t="shared" si="161"/>
        <v>-1.9637787666831025E-2</v>
      </c>
      <c r="EZ81" s="3">
        <f t="shared" si="207"/>
        <v>-0.11558593899472082</v>
      </c>
      <c r="FA81" s="1">
        <f t="shared" si="208"/>
        <v>-7.2746936867555123E-2</v>
      </c>
      <c r="FB81" s="1">
        <f t="shared" si="71"/>
        <v>1.5250264932491214E-2</v>
      </c>
      <c r="FC81" s="1">
        <f t="shared" si="162"/>
        <v>1010.6751854527438</v>
      </c>
      <c r="FD81" s="1">
        <f t="shared" si="163"/>
        <v>-74.712559101716465</v>
      </c>
      <c r="FE81" s="1">
        <f t="shared" si="164"/>
        <v>255.43631942433365</v>
      </c>
      <c r="FF81" s="2">
        <f t="shared" si="165"/>
        <v>125</v>
      </c>
      <c r="FG81" s="1">
        <f t="shared" si="209"/>
        <v>3.1889661699818771E-5</v>
      </c>
      <c r="FH81" s="3">
        <f t="shared" si="166"/>
        <v>-3.3686953631012527E-3</v>
      </c>
      <c r="FI81" s="1">
        <f t="shared" si="167"/>
        <v>-1.9096518119245032</v>
      </c>
      <c r="FJ81" s="13">
        <f t="shared" si="210"/>
        <v>479.06480285687212</v>
      </c>
      <c r="FK81" s="13">
        <f t="shared" si="168"/>
        <v>479.06480285687212</v>
      </c>
      <c r="FL81" s="3">
        <f t="shared" si="274"/>
        <v>1.5032336525910444E-2</v>
      </c>
      <c r="FM81" s="15">
        <f t="shared" si="72"/>
        <v>0</v>
      </c>
      <c r="FN81" s="15">
        <f t="shared" si="73"/>
        <v>0</v>
      </c>
      <c r="FO81" s="15">
        <f t="shared" si="74"/>
        <v>0</v>
      </c>
      <c r="FP81" s="16">
        <f t="shared" si="281"/>
        <v>0.24470296609802561</v>
      </c>
      <c r="FQ81" s="16">
        <f t="shared" si="281"/>
        <v>-5.5408057754814333E-2</v>
      </c>
      <c r="FR81" s="16">
        <f t="shared" si="76"/>
        <v>1.9752949083432141</v>
      </c>
      <c r="FS81" s="3">
        <f t="shared" si="248"/>
        <v>-2.1792840658076996E-4</v>
      </c>
      <c r="FT81" s="22">
        <f t="shared" si="78"/>
        <v>-59.850939722844437</v>
      </c>
      <c r="FU81" s="3">
        <f t="shared" si="79"/>
        <v>-73.266999999999996</v>
      </c>
      <c r="FV81" s="3">
        <f t="shared" si="80"/>
        <v>-86.683999999999997</v>
      </c>
      <c r="FW81" s="1">
        <f t="shared" si="81"/>
        <v>73.266999999999996</v>
      </c>
      <c r="FX81" s="1">
        <f t="shared" si="82"/>
        <v>46.733000000000004</v>
      </c>
      <c r="FY81" s="1">
        <f t="shared" si="83"/>
        <v>1.7234903321358297</v>
      </c>
      <c r="FZ81" s="1">
        <f t="shared" si="170"/>
        <v>0.25186583944014629</v>
      </c>
      <c r="GA81" s="1">
        <f t="shared" si="171"/>
        <v>-1.9269543011129337E-2</v>
      </c>
      <c r="GB81" s="3">
        <f t="shared" si="211"/>
        <v>-0.11800562929983684</v>
      </c>
      <c r="GC81" s="1">
        <f t="shared" si="212"/>
        <v>-7.195337523856489E-2</v>
      </c>
      <c r="GD81" s="1">
        <f t="shared" si="84"/>
        <v>1.5032336525910444E-2</v>
      </c>
      <c r="GE81" s="1">
        <f t="shared" si="172"/>
        <v>1010.5226355681374</v>
      </c>
      <c r="GF81" s="1">
        <f t="shared" si="173"/>
        <v>-73.897555437510917</v>
      </c>
      <c r="GG81" s="1">
        <f t="shared" si="174"/>
        <v>251.86583944014629</v>
      </c>
      <c r="GH81" s="2">
        <f t="shared" si="175"/>
        <v>125</v>
      </c>
      <c r="GI81" s="1">
        <f t="shared" si="213"/>
        <v>3.1215604705184945E-5</v>
      </c>
      <c r="GJ81" s="3">
        <f t="shared" si="176"/>
        <v>2.4988701131604075E-3</v>
      </c>
      <c r="GK81" s="1">
        <f t="shared" si="177"/>
        <v>-1.8765431956256451</v>
      </c>
      <c r="GL81" s="13">
        <f t="shared" si="214"/>
        <v>480.92438723481126</v>
      </c>
      <c r="GM81" s="13">
        <f t="shared" si="178"/>
        <v>480.92438723481126</v>
      </c>
      <c r="GN81" s="3">
        <f t="shared" si="275"/>
        <v>1.5175738373837469E-2</v>
      </c>
      <c r="GO81" s="15">
        <f t="shared" si="85"/>
        <v>0</v>
      </c>
      <c r="GP81" s="15">
        <f t="shared" si="86"/>
        <v>0</v>
      </c>
      <c r="GQ81" s="15">
        <f t="shared" si="87"/>
        <v>0</v>
      </c>
      <c r="GR81" s="16">
        <f t="shared" si="282"/>
        <v>0.2469923783832359</v>
      </c>
      <c r="GS81" s="16">
        <f t="shared" si="282"/>
        <v>-5.6449398857564129E-2</v>
      </c>
      <c r="GT81" s="16">
        <f t="shared" si="89"/>
        <v>1.9765429795256746</v>
      </c>
      <c r="GU81" s="3">
        <f t="shared" si="250"/>
        <v>1.4340184792702507E-4</v>
      </c>
      <c r="GV81" s="22">
        <f t="shared" si="91"/>
        <v>-59.405130869185292</v>
      </c>
      <c r="GW81" s="3">
        <f t="shared" si="92"/>
        <v>-72.822000000000003</v>
      </c>
      <c r="GX81" s="3">
        <f t="shared" si="93"/>
        <v>-86.238</v>
      </c>
      <c r="GY81" s="1">
        <f t="shared" si="94"/>
        <v>72.822000000000003</v>
      </c>
      <c r="GZ81" s="1">
        <f t="shared" si="95"/>
        <v>47.177999999999997</v>
      </c>
      <c r="HA81" s="1">
        <f t="shared" si="96"/>
        <v>1.7200293264836604</v>
      </c>
      <c r="HB81" s="1">
        <f t="shared" si="180"/>
        <v>0.25333120897637507</v>
      </c>
      <c r="HC81" s="1">
        <f t="shared" si="181"/>
        <v>-1.9217759601086442E-2</v>
      </c>
      <c r="HD81" s="3">
        <f t="shared" si="215"/>
        <v>-0.11875300419011303</v>
      </c>
      <c r="HE81" s="1">
        <f t="shared" si="216"/>
        <v>-7.1163872667489261E-2</v>
      </c>
      <c r="HF81" s="1">
        <f t="shared" si="97"/>
        <v>1.5175738373837469E-2</v>
      </c>
      <c r="HG81" s="1">
        <f t="shared" si="182"/>
        <v>1010.6230168616863</v>
      </c>
      <c r="HH81" s="1">
        <f t="shared" si="183"/>
        <v>-73.086720506964824</v>
      </c>
      <c r="HI81" s="1">
        <f t="shared" si="184"/>
        <v>253.33120897637508</v>
      </c>
      <c r="HJ81" s="2">
        <f t="shared" si="185"/>
        <v>125</v>
      </c>
      <c r="HK81" s="1">
        <f t="shared" si="217"/>
        <v>3.1392165506259963E-5</v>
      </c>
      <c r="HL81" s="3">
        <f t="shared" si="186"/>
        <v>6.3713515688809249E-3</v>
      </c>
      <c r="HM81" s="1">
        <f t="shared" si="187"/>
        <v>-1.8905959451608025</v>
      </c>
      <c r="HN81" s="13">
        <f t="shared" si="218"/>
        <v>481.80070783171567</v>
      </c>
      <c r="HO81" s="13">
        <f t="shared" si="188"/>
        <v>481.80070783171567</v>
      </c>
      <c r="HP81" s="3">
        <f t="shared" si="276"/>
        <v>1.5863058568598442E-2</v>
      </c>
      <c r="HQ81" s="15">
        <f t="shared" si="98"/>
        <v>0</v>
      </c>
      <c r="HR81" s="15">
        <f t="shared" si="99"/>
        <v>0</v>
      </c>
      <c r="HS81" s="15">
        <f t="shared" si="100"/>
        <v>0</v>
      </c>
      <c r="HT81" s="16">
        <f t="shared" si="283"/>
        <v>0.25909887976797985</v>
      </c>
      <c r="HU81" s="16">
        <f t="shared" si="283"/>
        <v>-6.2116080569929073E-2</v>
      </c>
      <c r="HV81" s="16">
        <f t="shared" si="102"/>
        <v>1.9829827991980533</v>
      </c>
      <c r="HW81" s="3">
        <f t="shared" si="252"/>
        <v>6.8732019476097292E-4</v>
      </c>
      <c r="IA81" s="3"/>
      <c r="IB81" s="3"/>
      <c r="IC81" s="3"/>
      <c r="IE81">
        <v>390</v>
      </c>
      <c r="IF81" s="1">
        <v>2.1921039737500002E-2</v>
      </c>
      <c r="IG81">
        <v>274.71631104440695</v>
      </c>
      <c r="IH81" s="2">
        <v>1.5158603699999997</v>
      </c>
    </row>
    <row r="82" spans="1:242">
      <c r="A82" s="11">
        <f>A81</f>
        <v>59</v>
      </c>
      <c r="B82" s="11">
        <f t="shared" si="226"/>
        <v>120</v>
      </c>
      <c r="C82" s="11">
        <v>0</v>
      </c>
      <c r="D82" s="11">
        <f>D81</f>
        <v>-120</v>
      </c>
      <c r="E82" s="11">
        <f t="shared" si="253"/>
        <v>0</v>
      </c>
      <c r="F82" s="11">
        <f t="shared" si="254"/>
        <v>0</v>
      </c>
      <c r="G82" s="11">
        <f>G83</f>
        <v>205</v>
      </c>
      <c r="H82" s="11">
        <f t="shared" si="268"/>
        <v>1.7935000000000028</v>
      </c>
      <c r="I82" s="12">
        <f t="shared" si="227"/>
        <v>-84.618087151692407</v>
      </c>
      <c r="J82" s="14">
        <f t="shared" si="228"/>
        <v>98.034495016691153</v>
      </c>
      <c r="K82" s="14">
        <f t="shared" si="229"/>
        <v>1.9655049833088469</v>
      </c>
      <c r="L82" s="1">
        <f t="shared" si="230"/>
        <v>1.518652998575279</v>
      </c>
      <c r="M82" s="1">
        <f t="shared" si="231"/>
        <v>-0.39455548650579586</v>
      </c>
      <c r="N82" s="1">
        <f t="shared" si="255"/>
        <v>0.22475085543894657</v>
      </c>
      <c r="O82" s="1">
        <f t="shared" si="256"/>
        <v>3.9324020084335137E-2</v>
      </c>
      <c r="P82" s="1">
        <f t="shared" si="257"/>
        <v>9.1393118659815094E-3</v>
      </c>
      <c r="Q82" s="1">
        <f t="shared" si="267"/>
        <v>4.6501988705887766E-2</v>
      </c>
      <c r="R82" s="1">
        <f t="shared" si="232"/>
        <v>1.1381181966205609E-2</v>
      </c>
      <c r="S82" s="1">
        <f t="shared" si="258"/>
        <v>1008.0003489363929</v>
      </c>
      <c r="T82" s="1">
        <f t="shared" si="259"/>
        <v>40.386555107013869</v>
      </c>
      <c r="U82" s="1">
        <f t="shared" si="260"/>
        <v>224.75085543894659</v>
      </c>
      <c r="V82" s="1">
        <f t="shared" si="261"/>
        <v>150</v>
      </c>
      <c r="W82" s="1">
        <f t="shared" si="262"/>
        <v>0</v>
      </c>
      <c r="X82" s="1">
        <f t="shared" si="263"/>
        <v>3.2961505329283491E-2</v>
      </c>
      <c r="Y82" s="1">
        <f t="shared" si="264"/>
        <v>-1.2527797246627934</v>
      </c>
      <c r="Z82" s="13">
        <f t="shared" si="265"/>
        <v>10</v>
      </c>
      <c r="AA82" s="13">
        <f t="shared" si="266"/>
        <v>10</v>
      </c>
      <c r="AB82" s="3">
        <f>IF($G81=$G82,AB81+AC81,IF((AB81*((AA81-(($G81-$G82)/2))/(AA81+(($G81-$G82)/2))))&gt;0,(AB81*((AA81-(($G81-$G82)/2))/(AA81+(($G81-$G82)/2)))),0))</f>
        <v>1.6334467662927208E-2</v>
      </c>
      <c r="AC82" s="17">
        <f t="shared" si="233"/>
        <v>-8.0416666666666668E-4</v>
      </c>
      <c r="AD82" s="17">
        <f t="shared" si="234"/>
        <v>0</v>
      </c>
      <c r="AE82" s="17">
        <f t="shared" si="235"/>
        <v>0</v>
      </c>
      <c r="AF82" s="18">
        <f t="shared" si="236"/>
        <v>0.2855356752171343</v>
      </c>
      <c r="AG82" s="18">
        <f t="shared" si="237"/>
        <v>-7.5435611254772286E-2</v>
      </c>
      <c r="AH82" s="18">
        <f t="shared" si="238"/>
        <v>2.0036000639623648</v>
      </c>
      <c r="AJ82" s="22">
        <f t="shared" si="13"/>
        <v>-55.802863649217194</v>
      </c>
      <c r="AK82" s="3">
        <f t="shared" si="14"/>
        <v>-69.218999999999994</v>
      </c>
      <c r="AL82" s="3">
        <f t="shared" si="15"/>
        <v>-82.635999999999996</v>
      </c>
      <c r="AM82" s="1">
        <f t="shared" si="16"/>
        <v>69.218999999999994</v>
      </c>
      <c r="AN82" s="1">
        <f t="shared" si="17"/>
        <v>50.781000000000006</v>
      </c>
      <c r="AO82" s="1">
        <f t="shared" si="18"/>
        <v>1.7065300769664211</v>
      </c>
      <c r="AP82" s="1">
        <f t="shared" si="120"/>
        <v>0.32558001395302405</v>
      </c>
      <c r="AQ82" s="1">
        <f t="shared" si="121"/>
        <v>1.7511248472670993E-2</v>
      </c>
      <c r="AR82" s="3">
        <f t="shared" si="191"/>
        <v>-0.1176131558354339</v>
      </c>
      <c r="AS82" s="1">
        <f t="shared" si="192"/>
        <v>-0.14450382829044361</v>
      </c>
      <c r="AT82" s="1">
        <f t="shared" si="19"/>
        <v>1.6334467662927208E-2</v>
      </c>
      <c r="AU82" s="1">
        <f t="shared" si="122"/>
        <v>1011.434127364049</v>
      </c>
      <c r="AV82" s="1">
        <f t="shared" si="123"/>
        <v>-148.40832173085141</v>
      </c>
      <c r="AW82" s="1">
        <f t="shared" si="124"/>
        <v>325.58001395302404</v>
      </c>
      <c r="AX82" s="2">
        <f t="shared" si="125"/>
        <v>125</v>
      </c>
      <c r="AY82" s="1">
        <f t="shared" si="193"/>
        <v>0</v>
      </c>
      <c r="AZ82" s="3">
        <f t="shared" si="126"/>
        <v>-0.49068457716043712</v>
      </c>
      <c r="BA82" s="1">
        <f t="shared" si="127"/>
        <v>-2.5324930350263379</v>
      </c>
      <c r="BB82" s="13">
        <f t="shared" si="194"/>
        <v>10</v>
      </c>
      <c r="BC82" s="13">
        <f t="shared" si="128"/>
        <v>10</v>
      </c>
      <c r="BD82" s="3">
        <f>IF($G81=$G82,BD81+BE81,IF((BD81*((BC81-(($G81-$G82)/2))/(BC81+(($G81-$G82)/2))))&gt;0,(BD81*((BC81-(($G81-$G82)/2))/(BC81+(($G81-$G82)/2)))),0))</f>
        <v>1.3372456896680467E-2</v>
      </c>
      <c r="BE82" s="17">
        <f t="shared" si="20"/>
        <v>-8.0416666666666668E-4</v>
      </c>
      <c r="BF82" s="17">
        <f t="shared" si="21"/>
        <v>0</v>
      </c>
      <c r="BG82" s="17">
        <f t="shared" si="22"/>
        <v>0</v>
      </c>
      <c r="BH82" s="18">
        <f t="shared" si="277"/>
        <v>0.22230687203602639</v>
      </c>
      <c r="BI82" s="18">
        <f t="shared" si="277"/>
        <v>-4.5735583243939178E-2</v>
      </c>
      <c r="BJ82" s="18">
        <f t="shared" si="24"/>
        <v>1.9700712887920899</v>
      </c>
      <c r="BK82" s="3">
        <f t="shared" si="240"/>
        <v>-2.9620107662467407E-3</v>
      </c>
      <c r="BL82" s="22">
        <f t="shared" si="26"/>
        <v>-65.011187274854734</v>
      </c>
      <c r="BM82" s="3">
        <f t="shared" si="27"/>
        <v>-78.427999999999997</v>
      </c>
      <c r="BN82" s="3">
        <f t="shared" si="28"/>
        <v>-91.843999999999994</v>
      </c>
      <c r="BO82" s="1">
        <f t="shared" si="29"/>
        <v>78.427999999999997</v>
      </c>
      <c r="BP82" s="1">
        <f t="shared" si="30"/>
        <v>41.572000000000003</v>
      </c>
      <c r="BQ82" s="1">
        <f t="shared" si="31"/>
        <v>1.7687424590119263</v>
      </c>
      <c r="BR82" s="1">
        <f t="shared" si="130"/>
        <v>0.21947180976210845</v>
      </c>
      <c r="BS82" s="1">
        <f t="shared" si="131"/>
        <v>-2.4016095031758878E-2</v>
      </c>
      <c r="BT82" s="3">
        <f t="shared" si="195"/>
        <v>-0.11883051983989809</v>
      </c>
      <c r="BU82" s="1">
        <f t="shared" si="196"/>
        <v>-5.1826228387546407E-2</v>
      </c>
      <c r="BV82" s="1">
        <f t="shared" si="32"/>
        <v>1.3372456896680467E-2</v>
      </c>
      <c r="BW82" s="1">
        <f t="shared" si="132"/>
        <v>1009.3607198276763</v>
      </c>
      <c r="BX82" s="1">
        <f t="shared" si="133"/>
        <v>-53.226573078577907</v>
      </c>
      <c r="BY82" s="1">
        <f t="shared" si="134"/>
        <v>219.47180976210845</v>
      </c>
      <c r="BZ82" s="2">
        <f t="shared" si="135"/>
        <v>125</v>
      </c>
      <c r="CA82" s="1">
        <f t="shared" si="197"/>
        <v>0</v>
      </c>
      <c r="CB82" s="3">
        <f t="shared" si="136"/>
        <v>0.10664374377063619</v>
      </c>
      <c r="CC82" s="1">
        <f t="shared" si="137"/>
        <v>-1.5649133683144221</v>
      </c>
      <c r="CD82" s="13">
        <f t="shared" si="198"/>
        <v>10</v>
      </c>
      <c r="CE82" s="13">
        <f t="shared" si="138"/>
        <v>10</v>
      </c>
      <c r="CF82" s="3">
        <f>IF($G81=$G82,CF81+CG81,IF((CF81*((CE81-(($G81-$G82)/2))/(CE81+(($G81-$G82)/2))))&gt;0,(CF81*((CE81-(($G81-$G82)/2))/(CE81+(($G81-$G82)/2)))),0))</f>
        <v>1.5270104086750304E-2</v>
      </c>
      <c r="CG82" s="17">
        <f t="shared" si="33"/>
        <v>-8.0416666666666668E-4</v>
      </c>
      <c r="CH82" s="17">
        <f t="shared" si="34"/>
        <v>0</v>
      </c>
      <c r="CI82" s="17">
        <f t="shared" si="35"/>
        <v>0</v>
      </c>
      <c r="CJ82" s="18">
        <f t="shared" si="278"/>
        <v>0.25384495284749176</v>
      </c>
      <c r="CK82" s="18">
        <f t="shared" si="278"/>
        <v>-5.9623403912230394E-2</v>
      </c>
      <c r="CL82" s="18">
        <f t="shared" si="37"/>
        <v>1.9877215489352642</v>
      </c>
      <c r="CM82" s="3">
        <f t="shared" si="242"/>
        <v>1.8976471900698372E-3</v>
      </c>
      <c r="CN82" s="22">
        <f t="shared" si="39"/>
        <v>-59.11176595857544</v>
      </c>
      <c r="CO82" s="3">
        <f t="shared" si="40"/>
        <v>-72.528000000000006</v>
      </c>
      <c r="CP82" s="3">
        <f t="shared" si="41"/>
        <v>-85.944999999999993</v>
      </c>
      <c r="CQ82" s="1">
        <f t="shared" si="42"/>
        <v>72.528000000000006</v>
      </c>
      <c r="CR82" s="1">
        <f t="shared" si="43"/>
        <v>47.471999999999994</v>
      </c>
      <c r="CS82" s="1">
        <f t="shared" si="44"/>
        <v>1.7272536695788374</v>
      </c>
      <c r="CT82" s="1">
        <f t="shared" si="140"/>
        <v>0.2438747682316933</v>
      </c>
      <c r="CU82" s="1">
        <f t="shared" si="141"/>
        <v>-1.7908694523069927E-2</v>
      </c>
      <c r="CV82" s="3">
        <f t="shared" si="199"/>
        <v>-0.11113571187916213</v>
      </c>
      <c r="CW82" s="1">
        <f t="shared" si="200"/>
        <v>-5.5128009237017037E-2</v>
      </c>
      <c r="CX82" s="1">
        <f t="shared" si="45"/>
        <v>1.5270104086750304E-2</v>
      </c>
      <c r="CY82" s="1">
        <f t="shared" si="142"/>
        <v>1010.6890728607252</v>
      </c>
      <c r="CZ82" s="1">
        <f t="shared" si="143"/>
        <v>-56.617568046601235</v>
      </c>
      <c r="DA82" s="1">
        <f t="shared" si="144"/>
        <v>243.87476823169328</v>
      </c>
      <c r="DB82" s="2">
        <f t="shared" si="145"/>
        <v>125</v>
      </c>
      <c r="DC82" s="1">
        <f t="shared" si="201"/>
        <v>0</v>
      </c>
      <c r="DD82" s="3">
        <f t="shared" si="146"/>
        <v>0.10106423552239072</v>
      </c>
      <c r="DE82" s="1">
        <f t="shared" si="147"/>
        <v>-1.8076987753213973</v>
      </c>
      <c r="DF82" s="13">
        <f t="shared" si="202"/>
        <v>10</v>
      </c>
      <c r="DG82" s="13">
        <f t="shared" si="148"/>
        <v>10</v>
      </c>
      <c r="DH82" s="3">
        <f>IF($G81=$G82,DH81+DI81,IF((DH81*((DG81-(($G81-$G82)/2))/(DG81+(($G81-$G82)/2))))&gt;0,(DH81*((DG81-(($G81-$G82)/2))/(DG81+(($G81-$G82)/2)))),0))</f>
        <v>1.4616559489645617E-2</v>
      </c>
      <c r="DI82" s="17">
        <f t="shared" si="46"/>
        <v>-8.0416666666666668E-4</v>
      </c>
      <c r="DJ82" s="17">
        <f t="shared" si="47"/>
        <v>0</v>
      </c>
      <c r="DK82" s="17">
        <f t="shared" si="48"/>
        <v>0</v>
      </c>
      <c r="DL82" s="18">
        <f t="shared" si="279"/>
        <v>0.24085789740957728</v>
      </c>
      <c r="DM82" s="18">
        <f t="shared" si="279"/>
        <v>-5.3681770359853928E-2</v>
      </c>
      <c r="DN82" s="18">
        <f t="shared" si="50"/>
        <v>1.980676127049726</v>
      </c>
      <c r="DO82" s="3">
        <f t="shared" si="244"/>
        <v>-6.5354459710468757E-4</v>
      </c>
      <c r="DP82" s="22">
        <f t="shared" si="52"/>
        <v>-61.143510820040795</v>
      </c>
      <c r="DQ82" s="3">
        <f t="shared" si="53"/>
        <v>-74.56</v>
      </c>
      <c r="DR82" s="3">
        <f t="shared" si="54"/>
        <v>-87.975999999999999</v>
      </c>
      <c r="DS82" s="1">
        <f t="shared" si="55"/>
        <v>74.56</v>
      </c>
      <c r="DT82" s="1">
        <f t="shared" si="56"/>
        <v>45.44</v>
      </c>
      <c r="DU82" s="1">
        <f t="shared" si="57"/>
        <v>1.741457442782361</v>
      </c>
      <c r="DV82" s="1">
        <f t="shared" si="150"/>
        <v>0.23343068849740245</v>
      </c>
      <c r="DW82" s="1">
        <f t="shared" si="151"/>
        <v>-1.792601469002603E-2</v>
      </c>
      <c r="DX82" s="3">
        <f t="shared" si="203"/>
        <v>-0.11626099583845677</v>
      </c>
      <c r="DY82" s="1">
        <f t="shared" si="204"/>
        <v>-5.1525735334739642E-2</v>
      </c>
      <c r="DZ82" s="1">
        <f t="shared" si="58"/>
        <v>1.4616559489645617E-2</v>
      </c>
      <c r="EA82" s="1">
        <f t="shared" si="152"/>
        <v>1010.2315916427521</v>
      </c>
      <c r="EB82" s="1">
        <f t="shared" si="153"/>
        <v>-52.917960703484304</v>
      </c>
      <c r="EC82" s="1">
        <f t="shared" si="154"/>
        <v>233.43068849740246</v>
      </c>
      <c r="ED82" s="2">
        <f t="shared" si="155"/>
        <v>125</v>
      </c>
      <c r="EE82" s="1">
        <f t="shared" si="205"/>
        <v>0</v>
      </c>
      <c r="EF82" s="3">
        <f t="shared" si="156"/>
        <v>0.11672475602896171</v>
      </c>
      <c r="EG82" s="1">
        <f t="shared" si="157"/>
        <v>-1.7103451801767404</v>
      </c>
      <c r="EH82" s="13">
        <f t="shared" si="206"/>
        <v>10</v>
      </c>
      <c r="EI82" s="13">
        <f t="shared" si="158"/>
        <v>10</v>
      </c>
      <c r="EJ82" s="3">
        <f>IF($G81=$G82,EJ81+EK81,IF((EJ81*((EI81-(($G81-$G82)/2))/(EI81+(($G81-$G82)/2))))&gt;0,(EJ81*((EI81-(($G81-$G82)/2))/(EI81+(($G81-$G82)/2)))),0))</f>
        <v>1.509081662399212E-2</v>
      </c>
      <c r="EK82" s="17">
        <f t="shared" si="59"/>
        <v>-8.0416666666666668E-4</v>
      </c>
      <c r="EL82" s="17">
        <f t="shared" si="60"/>
        <v>0</v>
      </c>
      <c r="EM82" s="17">
        <f t="shared" si="61"/>
        <v>0</v>
      </c>
      <c r="EN82" s="18">
        <f t="shared" si="280"/>
        <v>0.2487485497638757</v>
      </c>
      <c r="EO82" s="18">
        <f t="shared" si="280"/>
        <v>-5.7254408823361906E-2</v>
      </c>
      <c r="EP82" s="18">
        <f t="shared" si="63"/>
        <v>1.9849941409405163</v>
      </c>
      <c r="EQ82" s="3">
        <f t="shared" si="246"/>
        <v>4.7425713434650317E-4</v>
      </c>
      <c r="ER82" s="22">
        <f t="shared" si="65"/>
        <v>-59.669136309119018</v>
      </c>
      <c r="ES82" s="3">
        <f t="shared" si="66"/>
        <v>-73.085999999999999</v>
      </c>
      <c r="ET82" s="3">
        <f t="shared" si="67"/>
        <v>-86.501999999999995</v>
      </c>
      <c r="EU82" s="1">
        <f t="shared" si="68"/>
        <v>73.085999999999999</v>
      </c>
      <c r="EV82" s="1">
        <f t="shared" si="69"/>
        <v>46.914000000000001</v>
      </c>
      <c r="EW82" s="1">
        <f t="shared" si="70"/>
        <v>1.7304472626528478</v>
      </c>
      <c r="EX82" s="1">
        <f t="shared" si="160"/>
        <v>0.23832071928120868</v>
      </c>
      <c r="EY82" s="1">
        <f t="shared" si="161"/>
        <v>-1.7693747930091243E-2</v>
      </c>
      <c r="EZ82" s="3">
        <f t="shared" si="207"/>
        <v>-0.11558593899472082</v>
      </c>
      <c r="FA82" s="1">
        <f t="shared" si="208"/>
        <v>-5.018320837007869E-2</v>
      </c>
      <c r="FB82" s="1">
        <f t="shared" si="71"/>
        <v>1.509081662399212E-2</v>
      </c>
      <c r="FC82" s="1">
        <f t="shared" si="162"/>
        <v>1010.5635716367944</v>
      </c>
      <c r="FD82" s="1">
        <f t="shared" si="163"/>
        <v>-51.539158660238215</v>
      </c>
      <c r="FE82" s="1">
        <f t="shared" si="164"/>
        <v>238.32071928120868</v>
      </c>
      <c r="FF82" s="2">
        <f t="shared" si="165"/>
        <v>125</v>
      </c>
      <c r="FG82" s="1">
        <f t="shared" si="209"/>
        <v>0</v>
      </c>
      <c r="FH82" s="3">
        <f t="shared" si="166"/>
        <v>0.12859322468004636</v>
      </c>
      <c r="FI82" s="1">
        <f t="shared" si="167"/>
        <v>-1.7577588533189688</v>
      </c>
      <c r="FJ82" s="13">
        <f t="shared" si="210"/>
        <v>10</v>
      </c>
      <c r="FK82" s="13">
        <f t="shared" si="168"/>
        <v>10</v>
      </c>
      <c r="FL82" s="3">
        <f>IF($G81=$G82,FL81+FM81,IF((FL81*((FK81-(($G81-$G82)/2))/(FK81+(($G81-$G82)/2))))&gt;0,(FL81*((FK81-(($G81-$G82)/2))/(FK81+(($G81-$G82)/2)))),0))</f>
        <v>1.4876258502384519E-2</v>
      </c>
      <c r="FM82" s="17">
        <f t="shared" si="72"/>
        <v>-8.0416666666666668E-4</v>
      </c>
      <c r="FN82" s="17">
        <f t="shared" si="73"/>
        <v>0</v>
      </c>
      <c r="FO82" s="17">
        <f t="shared" si="74"/>
        <v>0</v>
      </c>
      <c r="FP82" s="18">
        <f t="shared" si="281"/>
        <v>0.24470296609802561</v>
      </c>
      <c r="FQ82" s="18">
        <f t="shared" si="281"/>
        <v>-5.5408057754814333E-2</v>
      </c>
      <c r="FR82" s="18">
        <f t="shared" si="76"/>
        <v>1.9827949083432139</v>
      </c>
      <c r="FS82" s="3">
        <f t="shared" si="248"/>
        <v>-2.1455812160760084E-4</v>
      </c>
      <c r="FT82" s="22">
        <f t="shared" si="78"/>
        <v>-60.336156376292912</v>
      </c>
      <c r="FU82" s="3">
        <f t="shared" si="79"/>
        <v>-73.753</v>
      </c>
      <c r="FV82" s="3">
        <f t="shared" si="80"/>
        <v>-87.168999999999997</v>
      </c>
      <c r="FW82" s="1">
        <f t="shared" si="81"/>
        <v>73.753</v>
      </c>
      <c r="FX82" s="1">
        <f t="shared" si="82"/>
        <v>46.247</v>
      </c>
      <c r="FY82" s="1">
        <f t="shared" si="83"/>
        <v>1.7352439562363113</v>
      </c>
      <c r="FZ82" s="1">
        <f t="shared" si="170"/>
        <v>0.23507248200963282</v>
      </c>
      <c r="GA82" s="1">
        <f t="shared" si="171"/>
        <v>-1.7452147644698133E-2</v>
      </c>
      <c r="GB82" s="3">
        <f t="shared" si="211"/>
        <v>-0.11800562929983684</v>
      </c>
      <c r="GC82" s="1">
        <f t="shared" si="212"/>
        <v>-4.9209860576719312E-2</v>
      </c>
      <c r="GD82" s="1">
        <f t="shared" si="84"/>
        <v>1.4876258502384519E-2</v>
      </c>
      <c r="GE82" s="1">
        <f t="shared" si="172"/>
        <v>1010.4133809516691</v>
      </c>
      <c r="GF82" s="1">
        <f t="shared" si="173"/>
        <v>-50.53951100950227</v>
      </c>
      <c r="GG82" s="1">
        <f t="shared" si="174"/>
        <v>235.07248200963284</v>
      </c>
      <c r="GH82" s="2">
        <f t="shared" si="175"/>
        <v>125</v>
      </c>
      <c r="GI82" s="1">
        <f t="shared" si="213"/>
        <v>0</v>
      </c>
      <c r="GJ82" s="3">
        <f t="shared" si="176"/>
        <v>0.13199206281575462</v>
      </c>
      <c r="GK82" s="1">
        <f t="shared" si="177"/>
        <v>-1.7275402499823103</v>
      </c>
      <c r="GL82" s="13">
        <f t="shared" si="214"/>
        <v>10</v>
      </c>
      <c r="GM82" s="13">
        <f t="shared" si="178"/>
        <v>10</v>
      </c>
      <c r="GN82" s="3">
        <f>IF($G81=$G82,GN81+GO81,IF((GN81*((GM81-(($G81-$G82)/2))/(GM81+(($G81-$G82)/2))))&gt;0,(GN81*((GM81-(($G81-$G82)/2))/(GM81+(($G81-$G82)/2)))),0))</f>
        <v>1.5018777546306169E-2</v>
      </c>
      <c r="GO82" s="17">
        <f t="shared" si="85"/>
        <v>-8.0416666666666668E-4</v>
      </c>
      <c r="GP82" s="17">
        <f t="shared" si="86"/>
        <v>0</v>
      </c>
      <c r="GQ82" s="17">
        <f t="shared" si="87"/>
        <v>0</v>
      </c>
      <c r="GR82" s="18">
        <f t="shared" si="282"/>
        <v>0.2469923783832359</v>
      </c>
      <c r="GS82" s="18">
        <f t="shared" si="282"/>
        <v>-5.6449398857564129E-2</v>
      </c>
      <c r="GT82" s="18">
        <f t="shared" si="89"/>
        <v>1.9840429795256744</v>
      </c>
      <c r="GU82" s="3">
        <f t="shared" si="250"/>
        <v>1.4251904392164998E-4</v>
      </c>
      <c r="GV82" s="22">
        <f t="shared" si="91"/>
        <v>-59.893091991044265</v>
      </c>
      <c r="GW82" s="3">
        <f t="shared" si="92"/>
        <v>-73.308999999999997</v>
      </c>
      <c r="GX82" s="3">
        <f t="shared" si="93"/>
        <v>-86.725999999999999</v>
      </c>
      <c r="GY82" s="1">
        <f t="shared" si="94"/>
        <v>73.308999999999997</v>
      </c>
      <c r="GZ82" s="1">
        <f t="shared" si="95"/>
        <v>46.691000000000003</v>
      </c>
      <c r="HA82" s="1">
        <f t="shared" si="96"/>
        <v>1.7318564358192574</v>
      </c>
      <c r="HB82" s="1">
        <f t="shared" si="180"/>
        <v>0.23654218671194105</v>
      </c>
      <c r="HC82" s="1">
        <f t="shared" si="181"/>
        <v>-1.7380817052563179E-2</v>
      </c>
      <c r="HD82" s="3">
        <f t="shared" si="215"/>
        <v>-0.11875300419011303</v>
      </c>
      <c r="HE82" s="1">
        <f t="shared" si="216"/>
        <v>-4.8812193994937185E-2</v>
      </c>
      <c r="HF82" s="1">
        <f t="shared" si="97"/>
        <v>1.5018777546306169E-2</v>
      </c>
      <c r="HG82" s="1">
        <f t="shared" si="182"/>
        <v>1010.5131442824143</v>
      </c>
      <c r="HH82" s="1">
        <f t="shared" si="183"/>
        <v>-50.13109947668039</v>
      </c>
      <c r="HI82" s="1">
        <f t="shared" si="184"/>
        <v>236.54218671194104</v>
      </c>
      <c r="HJ82" s="2">
        <f t="shared" si="185"/>
        <v>125</v>
      </c>
      <c r="HK82" s="1">
        <f t="shared" si="217"/>
        <v>0</v>
      </c>
      <c r="HL82" s="3">
        <f t="shared" si="186"/>
        <v>0.13573075613987526</v>
      </c>
      <c r="HM82" s="1">
        <f t="shared" si="187"/>
        <v>-1.7416164371483958</v>
      </c>
      <c r="HN82" s="13">
        <f t="shared" si="218"/>
        <v>10</v>
      </c>
      <c r="HO82" s="13">
        <f t="shared" si="188"/>
        <v>10</v>
      </c>
      <c r="HP82" s="3">
        <f>IF($G81=$G82,HP81+HQ81,IF((HP81*((HO81-(($G81-$G82)/2))/(HO81+(($G81-$G82)/2))))&gt;0,(HP81*((HO81-(($G81-$G82)/2))/(HO81+(($G81-$G82)/2)))),0))</f>
        <v>1.5699285748199111E-2</v>
      </c>
      <c r="HQ82" s="17">
        <f t="shared" si="98"/>
        <v>-8.0416666666666668E-4</v>
      </c>
      <c r="HR82" s="17">
        <f t="shared" si="99"/>
        <v>0</v>
      </c>
      <c r="HS82" s="17">
        <f t="shared" si="100"/>
        <v>0</v>
      </c>
      <c r="HT82" s="18">
        <f t="shared" si="283"/>
        <v>0.25909887976797985</v>
      </c>
      <c r="HU82" s="18">
        <f t="shared" si="283"/>
        <v>-6.2116080569929073E-2</v>
      </c>
      <c r="HV82" s="18">
        <f t="shared" si="102"/>
        <v>1.9904827991980536</v>
      </c>
      <c r="HW82" s="3">
        <f t="shared" si="252"/>
        <v>6.8050820189294141E-4</v>
      </c>
      <c r="IA82" s="3"/>
      <c r="IB82" s="3"/>
      <c r="IC82" s="3"/>
      <c r="IE82">
        <v>395</v>
      </c>
      <c r="IF82" s="1">
        <v>2.23262890475E-2</v>
      </c>
      <c r="IG82">
        <v>269.27337241098195</v>
      </c>
      <c r="IH82" s="2">
        <v>1.5083625402499998</v>
      </c>
    </row>
    <row r="83" spans="1:242">
      <c r="A83" s="9">
        <v>60</v>
      </c>
      <c r="B83" s="9">
        <f t="shared" ref="B83:B114" si="284">C83-D83</f>
        <v>115</v>
      </c>
      <c r="C83" s="9">
        <v>0</v>
      </c>
      <c r="D83" s="9">
        <v>-115</v>
      </c>
      <c r="E83" s="9">
        <f t="shared" si="253"/>
        <v>-5</v>
      </c>
      <c r="F83" s="9">
        <f t="shared" si="254"/>
        <v>5</v>
      </c>
      <c r="G83" s="9">
        <v>205</v>
      </c>
      <c r="H83" s="10">
        <f t="shared" si="268"/>
        <v>1.7935000000000028</v>
      </c>
      <c r="I83" s="12">
        <f t="shared" ref="I83:I114" si="285">IF((-H83*$D$13)-$D$15/2&gt;D83,(-H83*$D$13)-$D$15/2,$D83)</f>
        <v>-84.618087151692407</v>
      </c>
      <c r="J83" s="14">
        <f t="shared" ref="J83:J114" si="286">IF(-I83&lt;$B83,-I83+($D$15/2),$B83)</f>
        <v>98.034495016691153</v>
      </c>
      <c r="K83" s="14">
        <f t="shared" ref="K83:K114" si="287">IF(-(J83+$D$19)&gt;0,-(J83+$D$19),0)</f>
        <v>1.9655049833088469</v>
      </c>
      <c r="L83" s="1">
        <f t="shared" ref="L83:L114" si="288">$H83-((((P84/$B$4)+$B$12)*(($D$15/2)*(($D$15/3)+(I83-$D83))))+(($B$12*(I83-$D83)^2)/2))/($C83-$D83)</f>
        <v>1.5606755558950498</v>
      </c>
      <c r="M83" s="1">
        <f t="shared" ref="M83:M114" si="289">(L83+(((P84/$B$4)+$B$12)*($D$15/2)))*($B$10/$B$11)+(I83*($B$11-$B$10)/$B$11)</f>
        <v>-0.35244822415546495</v>
      </c>
      <c r="N83" s="1">
        <f t="shared" si="255"/>
        <v>0</v>
      </c>
      <c r="O83" s="1">
        <f t="shared" si="256"/>
        <v>0</v>
      </c>
      <c r="P83" s="1">
        <f t="shared" si="257"/>
        <v>0</v>
      </c>
      <c r="Q83" s="1">
        <f t="shared" si="267"/>
        <v>4.6501988705887766E-2</v>
      </c>
      <c r="R83" s="1">
        <f t="shared" ref="R83:R114" si="290">(I83-$D83)*$B$14/($C83-$D83)</f>
        <v>1.019775509517107E-2</v>
      </c>
      <c r="S83" s="1">
        <f t="shared" si="258"/>
        <v>1007.5526279714819</v>
      </c>
      <c r="T83" s="1">
        <f t="shared" si="259"/>
        <v>0</v>
      </c>
      <c r="U83" s="1">
        <f t="shared" si="260"/>
        <v>0</v>
      </c>
      <c r="V83" s="1">
        <f t="shared" si="261"/>
        <v>150</v>
      </c>
      <c r="W83" s="1">
        <f t="shared" si="262"/>
        <v>1.9988010960834968E-5</v>
      </c>
      <c r="X83" s="1">
        <f t="shared" si="263"/>
        <v>0</v>
      </c>
      <c r="Y83" s="1">
        <f t="shared" si="264"/>
        <v>-1.618420279603251</v>
      </c>
      <c r="Z83" s="13">
        <f t="shared" si="265"/>
        <v>539.7970089084655</v>
      </c>
      <c r="AA83" s="13">
        <f t="shared" si="266"/>
        <v>539.7970089084655</v>
      </c>
      <c r="AB83" s="3">
        <f>IF($G82=$G83,IF(AB82+AC82&gt;0,AB82+AC82,0),IF((AB82*((AA83-(($G82-$G83)/2))/(AA83+(($G82-$G83)/2))))&gt;0,(AB82*((AA83-(($G82-$G83)/2))/(AA83+(($G82-$G83)/2)))),0))</f>
        <v>1.5530300996260541E-2</v>
      </c>
      <c r="AC83" s="15">
        <f t="shared" ref="AC83:AC114" si="291">(($D83-$D84)/$B83)*0.0386/2</f>
        <v>0</v>
      </c>
      <c r="AD83" s="15">
        <f t="shared" ref="AD83:AD114" si="292">(AB83/$B$14)*$B$12*$E83</f>
        <v>-5.4356053486911846E-2</v>
      </c>
      <c r="AE83" s="15">
        <f t="shared" ref="AE83:AE114" si="293">((AB83/$B$14)^2)*$B$12*$F83/2</f>
        <v>1.0934791083168114E-2</v>
      </c>
      <c r="AF83" s="16">
        <f t="shared" ref="AF83:AF114" si="294">AF82+AD83</f>
        <v>0.23117962173022244</v>
      </c>
      <c r="AG83" s="16">
        <f t="shared" ref="AG83:AG114" si="295">AG82+AE83</f>
        <v>-6.4500820171604176E-2</v>
      </c>
      <c r="AH83" s="16">
        <f t="shared" ref="AH83:AH114" si="296">$H83+AF83+AG83</f>
        <v>1.9601788015586212</v>
      </c>
      <c r="AJ83" s="22">
        <f t="shared" ref="AJ83:AJ126" si="297">IF(AND((AB83/$B$14)*($C83-$D83)+$D83+($D$15)/2&lt;&gt;AJ82,AJ82&lt;&gt;$D83),IF((AB83/$B$14)*($C83-$D83)+$D83+($D$15)/2&lt;0,(AB83/$B$14)*($C83-$D83)+$D83+($D$15)/2,0),$D83)</f>
        <v>-55.314560669458196</v>
      </c>
      <c r="AK83" s="3">
        <f t="shared" ref="AK83:AK125" si="298">ROUND(IF((AB83/$B$14)*($C83-$D83)+$D83&gt;$D83,(AB83/$B$14)*($C83-$D83)+$D83,$D83),3)</f>
        <v>-68.730999999999995</v>
      </c>
      <c r="AL83" s="3">
        <f t="shared" ref="AL83:AL126" si="299">ROUND(IF(((AB83/$B$14)*($C83-$D83)+$D83-($D$15)/2)&gt;$D83,(AB83/$B$14)*($C83-$D83)+$D83-($D$15)/2,$D83),3)</f>
        <v>-82.147000000000006</v>
      </c>
      <c r="AM83" s="1">
        <f t="shared" ref="AM83:AM126" si="300">-AK83</f>
        <v>68.730999999999995</v>
      </c>
      <c r="AN83" s="1">
        <f t="shared" ref="AN83:AN126" si="301">AK83+($C83-$D83)</f>
        <v>46.269000000000005</v>
      </c>
      <c r="AO83" s="1">
        <f t="shared" ref="AO83:AO126" si="302">IF(AL83&gt;$D83,AH83-((((AQ84/$B$4)+$B$12)*(((AJ83-AL83)/2)*(((AJ83-AL83)/3)+(AL83-$D83))))+(($B$12*(AL83-$D83)^2)/2))/($C83-$D83),AH83-(((AQ84/$B$4)+$B$12)*((AJ83-$D83)^3)/(6*$D$15*$B$19)))</f>
        <v>1.7007321041222188</v>
      </c>
      <c r="AP83" s="1">
        <f t="shared" si="120"/>
        <v>0</v>
      </c>
      <c r="AQ83" s="1">
        <f t="shared" si="121"/>
        <v>0</v>
      </c>
      <c r="AR83" s="3">
        <f t="shared" si="191"/>
        <v>-0.1176131558354339</v>
      </c>
      <c r="AS83" s="1">
        <f t="shared" si="192"/>
        <v>0</v>
      </c>
      <c r="AT83" s="1">
        <f t="shared" ref="AT83:AT126" si="303">AB83</f>
        <v>1.5530300996260541E-2</v>
      </c>
      <c r="AU83" s="1">
        <f t="shared" si="122"/>
        <v>1010.8712106973823</v>
      </c>
      <c r="AV83" s="1">
        <f t="shared" si="123"/>
        <v>0</v>
      </c>
      <c r="AW83" s="1">
        <f t="shared" si="124"/>
        <v>0</v>
      </c>
      <c r="AX83" s="2">
        <f t="shared" si="125"/>
        <v>125</v>
      </c>
      <c r="AY83" s="1">
        <f t="shared" si="193"/>
        <v>4.6255287078452587E-5</v>
      </c>
      <c r="AZ83" s="3">
        <f t="shared" si="126"/>
        <v>0</v>
      </c>
      <c r="BA83" s="1">
        <f t="shared" si="127"/>
        <v>-1.9412876245325676</v>
      </c>
      <c r="BB83" s="13">
        <f t="shared" si="194"/>
        <v>335.75191026098133</v>
      </c>
      <c r="BC83" s="13">
        <f t="shared" si="128"/>
        <v>335.75191026098133</v>
      </c>
      <c r="BD83" s="3">
        <f>IF($G82=$G83,IF(BD82+BE82&gt;0,BD82+BE82,0),IF((BD82*((BC83-(($G82-$G83)/2))/(BC83+(($G82-$G83)/2))))&gt;0,(BD82*((BC83-(($G82-$G83)/2))/(BC83+(($G82-$G83)/2)))),0))</f>
        <v>1.2568290230013801E-2</v>
      </c>
      <c r="BE83" s="15">
        <f t="shared" ref="BE83:BE125" si="304">(($D83-$D84)/$B83)*0.0386/2</f>
        <v>0</v>
      </c>
      <c r="BF83" s="15">
        <f t="shared" ref="BF83:BF125" si="305">(BD83/$B$14)*$B$12*$E83</f>
        <v>-4.398901580504827E-2</v>
      </c>
      <c r="BG83" s="15">
        <f t="shared" ref="BG83:BG125" si="306">((BD83/$B$14)^2)*$B$12*$F83/2</f>
        <v>7.1614859788926271E-3</v>
      </c>
      <c r="BH83" s="16">
        <f t="shared" ref="BH83:BI98" si="307">BH82+BF83</f>
        <v>0.17831785623097812</v>
      </c>
      <c r="BI83" s="16">
        <f t="shared" si="307"/>
        <v>-3.8574097265046549E-2</v>
      </c>
      <c r="BJ83" s="16">
        <f t="shared" ref="BJ83:BJ126" si="308">$H83+BH83+BI83</f>
        <v>1.9332437589659344</v>
      </c>
      <c r="BK83" s="3">
        <f t="shared" ref="BK83:BK114" si="309">BD83-AB83</f>
        <v>-2.9620107662467407E-3</v>
      </c>
      <c r="BL83" s="22">
        <f t="shared" ref="BL83:BL126" si="310">IF(AND((BD83/$B$14)*($C83-$D83)+$D83+($D$15)/2&lt;&gt;BL82,BL82&lt;&gt;$D83),IF((BD83/$B$14)*($C83-$D83)+$D83+($D$15)/2&lt;0,(BD83/$B$14)*($C83-$D83)+$D83+($D$15)/2,0),$D83)</f>
        <v>-64.139204144027502</v>
      </c>
      <c r="BM83" s="3">
        <f t="shared" ref="BM83:BM125" si="311">ROUND(IF((BD83/$B$14)*($C83-$D83)+$D83&gt;$D83,(BD83/$B$14)*($C83-$D83)+$D83,$D83),3)</f>
        <v>-77.555999999999997</v>
      </c>
      <c r="BN83" s="3">
        <f t="shared" ref="BN83:BN126" si="312">ROUND(IF(((BD83/$B$14)*($C83-$D83)+$D83-($D$15)/2)&gt;$D83,(BD83/$B$14)*($C83-$D83)+$D83-($D$15)/2,$D83),3)</f>
        <v>-90.971999999999994</v>
      </c>
      <c r="BO83" s="1">
        <f t="shared" ref="BO83:BO126" si="313">-BM83</f>
        <v>77.555999999999997</v>
      </c>
      <c r="BP83" s="1">
        <f t="shared" ref="BP83:BP126" si="314">BM83+($C83-$D83)</f>
        <v>37.444000000000003</v>
      </c>
      <c r="BQ83" s="1">
        <f t="shared" ref="BQ83:BQ126" si="315">IF(BN83&gt;$D83,BJ83-((((BS84/$B$4)+$B$12)*(((BL83-BN83)/2)*(((BL83-BN83)/3)+(BN83-$D83))))+(($B$12*(BN83-$D83)^2)/2))/($C83-$D83),BJ83-(((BS84/$B$4)+$B$12)*((BL83-$D83)^3)/(6*$D$15*$B$19)))</f>
        <v>1.7624233382531125</v>
      </c>
      <c r="BR83" s="1">
        <f t="shared" si="130"/>
        <v>0</v>
      </c>
      <c r="BS83" s="1">
        <f t="shared" si="131"/>
        <v>0</v>
      </c>
      <c r="BT83" s="3">
        <f t="shared" si="195"/>
        <v>-0.11883051983989809</v>
      </c>
      <c r="BU83" s="1">
        <f t="shared" si="196"/>
        <v>0</v>
      </c>
      <c r="BV83" s="1">
        <f t="shared" ref="BV83:BV126" si="316">BD83</f>
        <v>1.2568290230013801E-2</v>
      </c>
      <c r="BW83" s="1">
        <f t="shared" si="132"/>
        <v>1008.7978031610096</v>
      </c>
      <c r="BX83" s="1">
        <f t="shared" si="133"/>
        <v>0</v>
      </c>
      <c r="BY83" s="1">
        <f t="shared" si="134"/>
        <v>0</v>
      </c>
      <c r="BZ83" s="2">
        <f t="shared" si="135"/>
        <v>125</v>
      </c>
      <c r="CA83" s="1">
        <f t="shared" si="197"/>
        <v>3.3253637717979567E-5</v>
      </c>
      <c r="CB83" s="3">
        <f t="shared" si="136"/>
        <v>0</v>
      </c>
      <c r="CC83" s="1">
        <f t="shared" si="137"/>
        <v>-1.5710362787517251</v>
      </c>
      <c r="CD83" s="13">
        <f t="shared" si="198"/>
        <v>377.9523412326821</v>
      </c>
      <c r="CE83" s="13">
        <f t="shared" si="138"/>
        <v>377.9523412326821</v>
      </c>
      <c r="CF83" s="3">
        <f>IF($G82=$G83,IF(CF82+CG82&gt;0,CF82+CG82,0),IF((CF82*((CE83-(($G82-$G83)/2))/(CE83+(($G82-$G83)/2))))&gt;0,(CF82*((CE83-(($G82-$G83)/2))/(CE83+(($G82-$G83)/2)))),0))</f>
        <v>1.4465937420083638E-2</v>
      </c>
      <c r="CG83" s="15">
        <f t="shared" ref="CG83:CG125" si="317">(($D83-$D84)/$B83)*0.0386/2</f>
        <v>0</v>
      </c>
      <c r="CH83" s="15">
        <f t="shared" ref="CH83:CH125" si="318">(CF83/$B$14)*$B$12*$E83</f>
        <v>-5.0630780970292694E-2</v>
      </c>
      <c r="CI83" s="15">
        <f t="shared" ref="CI83:CI125" si="319">((CF83/$B$14)^2)*$B$12*$F83/2</f>
        <v>9.4873278373862127E-3</v>
      </c>
      <c r="CJ83" s="16">
        <f t="shared" ref="CJ83:CK98" si="320">CJ82+CH83</f>
        <v>0.20321417187719906</v>
      </c>
      <c r="CK83" s="16">
        <f t="shared" si="320"/>
        <v>-5.0136076074844181E-2</v>
      </c>
      <c r="CL83" s="16">
        <f t="shared" ref="CL83:CL126" si="321">$H83+CJ83+CK83</f>
        <v>1.9465780958023577</v>
      </c>
      <c r="CM83" s="3">
        <f t="shared" ref="CM83:CM114" si="322">CF83-BD83</f>
        <v>1.8976471900698372E-3</v>
      </c>
      <c r="CN83" s="22">
        <f t="shared" ref="CN83:CN126" si="323">IF(AND((CF83/$B$14)*($C83-$D83)+$D83+($D$15)/2&lt;&gt;CN82,CN82&lt;&gt;$D83),IF((CF83/$B$14)*($C83-$D83)+$D83+($D$15)/2&lt;0,(CF83/$B$14)*($C83-$D83)+$D83+($D$15)/2,0),$D83)</f>
        <v>-58.485592049259857</v>
      </c>
      <c r="CO83" s="3">
        <f t="shared" ref="CO83:CO125" si="324">ROUND(IF((CF83/$B$14)*($C83-$D83)+$D83&gt;$D83,(CF83/$B$14)*($C83-$D83)+$D83,$D83),3)</f>
        <v>-71.902000000000001</v>
      </c>
      <c r="CP83" s="3">
        <f t="shared" ref="CP83:CP126" si="325">ROUND(IF(((CF83/$B$14)*($C83-$D83)+$D83-($D$15)/2)&gt;$D83,(CF83/$B$14)*($C83-$D83)+$D83-($D$15)/2,$D83),3)</f>
        <v>-85.317999999999998</v>
      </c>
      <c r="CQ83" s="1">
        <f t="shared" ref="CQ83:CQ126" si="326">-CO83</f>
        <v>71.902000000000001</v>
      </c>
      <c r="CR83" s="1">
        <f t="shared" ref="CR83:CR126" si="327">CO83+($C83-$D83)</f>
        <v>43.097999999999999</v>
      </c>
      <c r="CS83" s="1">
        <f t="shared" ref="CS83:CS126" si="328">IF(CP83&gt;$D83,CL83-((((CU84/$B$4)+$B$12)*(((CN83-CP83)/2)*(((CN83-CP83)/3)+(CP83-$D83))))+(($B$12*(CP83-$D83)^2)/2))/($C83-$D83),CL83-(((CU84/$B$4)+$B$12)*((CN83-$D83)^3)/(6*$D$15*$B$19)))</f>
        <v>1.7223809745671144</v>
      </c>
      <c r="CT83" s="1">
        <f t="shared" si="140"/>
        <v>0</v>
      </c>
      <c r="CU83" s="1">
        <f t="shared" si="141"/>
        <v>0</v>
      </c>
      <c r="CV83" s="3">
        <f t="shared" si="199"/>
        <v>-0.11113571187916213</v>
      </c>
      <c r="CW83" s="1">
        <f t="shared" si="200"/>
        <v>0</v>
      </c>
      <c r="CX83" s="1">
        <f t="shared" ref="CX83:CX126" si="329">CF83</f>
        <v>1.4465937420083638E-2</v>
      </c>
      <c r="CY83" s="1">
        <f t="shared" si="142"/>
        <v>1010.1261561940585</v>
      </c>
      <c r="CZ83" s="1">
        <f t="shared" si="143"/>
        <v>0</v>
      </c>
      <c r="DA83" s="1">
        <f t="shared" si="144"/>
        <v>0</v>
      </c>
      <c r="DB83" s="2">
        <f t="shared" si="145"/>
        <v>125</v>
      </c>
      <c r="DC83" s="1">
        <f t="shared" si="201"/>
        <v>3.7736503559332096E-5</v>
      </c>
      <c r="DD83" s="3">
        <f t="shared" si="146"/>
        <v>0</v>
      </c>
      <c r="DE83" s="1">
        <f t="shared" si="147"/>
        <v>-1.8082421775104547</v>
      </c>
      <c r="DF83" s="13">
        <f t="shared" si="202"/>
        <v>383.34069284768867</v>
      </c>
      <c r="DG83" s="13">
        <f t="shared" si="148"/>
        <v>383.34069284768867</v>
      </c>
      <c r="DH83" s="3">
        <f>IF($G82=$G83,IF(DH82+DI82&gt;0,DH82+DI82,0),IF((DH82*((DG83-(($G82-$G83)/2))/(DG83+(($G82-$G83)/2))))&gt;0,(DH82*((DG83-(($G82-$G83)/2))/(DG83+(($G82-$G83)/2)))),0))</f>
        <v>1.381239282297895E-2</v>
      </c>
      <c r="DI83" s="15">
        <f t="shared" ref="DI83:DI125" si="330">(($D83-$D84)/$B83)*0.0386/2</f>
        <v>0</v>
      </c>
      <c r="DJ83" s="15">
        <f t="shared" ref="DJ83:DJ125" si="331">(DH83/$B$14)*$B$12*$E83</f>
        <v>-4.8343374880426289E-2</v>
      </c>
      <c r="DK83" s="15">
        <f t="shared" ref="DK83:DK125" si="332">((DH83/$B$14)^2)*$B$12*$F83/2</f>
        <v>8.6494518683546771E-3</v>
      </c>
      <c r="DL83" s="16">
        <f t="shared" ref="DL83:DM98" si="333">DL82+DJ83</f>
        <v>0.19251452252915099</v>
      </c>
      <c r="DM83" s="16">
        <f t="shared" si="333"/>
        <v>-4.5032318491499253E-2</v>
      </c>
      <c r="DN83" s="16">
        <f t="shared" ref="DN83:DN126" si="334">$H83+DL83+DM83</f>
        <v>1.9409822040376543</v>
      </c>
      <c r="DO83" s="3">
        <f t="shared" ref="DO83:DO119" si="335">DH83-CF83</f>
        <v>-6.5354459710468757E-4</v>
      </c>
      <c r="DP83" s="22">
        <f t="shared" ref="DP83:DP126" si="336">IF(AND((DH83/$B$14)*($C83-$D83)+$D83+($D$15)/2&lt;&gt;DP82,DP82&lt;&gt;$D83),IF((DH83/$B$14)*($C83-$D83)+$D83+($D$15)/2&lt;0,(DH83/$B$14)*($C83-$D83)+$D83+($D$15)/2,0),$D83)</f>
        <v>-60.432680874830815</v>
      </c>
      <c r="DQ83" s="3">
        <f t="shared" ref="DQ83:DQ125" si="337">ROUND(IF((DH83/$B$14)*($C83-$D83)+$D83&gt;$D83,(DH83/$B$14)*($C83-$D83)+$D83,$D83),3)</f>
        <v>-73.849000000000004</v>
      </c>
      <c r="DR83" s="3">
        <f t="shared" ref="DR83:DR126" si="338">ROUND(IF(((DH83/$B$14)*($C83-$D83)+$D83-($D$15)/2)&gt;$D83,(DH83/$B$14)*($C83-$D83)+$D83-($D$15)/2,$D83),3)</f>
        <v>-87.265000000000001</v>
      </c>
      <c r="DS83" s="1">
        <f t="shared" ref="DS83:DS126" si="339">-DQ83</f>
        <v>73.849000000000004</v>
      </c>
      <c r="DT83" s="1">
        <f t="shared" ref="DT83:DT126" si="340">DQ83+($C83-$D83)</f>
        <v>41.150999999999996</v>
      </c>
      <c r="DU83" s="1">
        <f t="shared" ref="DU83:DU126" si="341">IF(DR83&gt;$D83,DN83-((((DW84/$B$4)+$B$12)*(((DP83-DR83)/2)*(((DP83-DR83)/3)+(DR83-$D83))))+(($B$12*(DR83-$D83)^2)/2))/($C83-$D83),DN83-(((DW84/$B$4)+$B$12)*((DP83-$D83)^3)/(6*$D$15*$B$19)))</f>
        <v>1.7359662039461774</v>
      </c>
      <c r="DV83" s="1">
        <f t="shared" si="150"/>
        <v>0</v>
      </c>
      <c r="DW83" s="1">
        <f t="shared" si="151"/>
        <v>0</v>
      </c>
      <c r="DX83" s="3">
        <f t="shared" si="203"/>
        <v>-0.11626099583845677</v>
      </c>
      <c r="DY83" s="1">
        <f t="shared" si="204"/>
        <v>0</v>
      </c>
      <c r="DZ83" s="1">
        <f t="shared" ref="DZ83:DZ126" si="342">DH83</f>
        <v>1.381239282297895E-2</v>
      </c>
      <c r="EA83" s="1">
        <f t="shared" si="152"/>
        <v>1009.6686749760853</v>
      </c>
      <c r="EB83" s="1">
        <f t="shared" si="153"/>
        <v>0</v>
      </c>
      <c r="EC83" s="1">
        <f t="shared" si="154"/>
        <v>0</v>
      </c>
      <c r="ED83" s="2">
        <f t="shared" si="155"/>
        <v>125</v>
      </c>
      <c r="EE83" s="1">
        <f t="shared" si="205"/>
        <v>3.4742151203927607E-5</v>
      </c>
      <c r="EF83" s="3">
        <f t="shared" si="156"/>
        <v>0</v>
      </c>
      <c r="EG83" s="1">
        <f t="shared" si="157"/>
        <v>-1.7265491028723687</v>
      </c>
      <c r="EH83" s="13">
        <f t="shared" si="206"/>
        <v>397.56872687312051</v>
      </c>
      <c r="EI83" s="13">
        <f t="shared" si="158"/>
        <v>397.56872687312051</v>
      </c>
      <c r="EJ83" s="3">
        <f>IF($G82=$G83,IF(EJ82+EK82&gt;0,EJ82+EK82,0),IF((EJ82*((EI83-(($G82-$G83)/2))/(EI83+(($G82-$G83)/2))))&gt;0,(EJ82*((EI83-(($G82-$G83)/2))/(EI83+(($G82-$G83)/2)))),0))</f>
        <v>1.4286649957325454E-2</v>
      </c>
      <c r="EK83" s="15">
        <f t="shared" ref="EK83:EK125" si="343">(($D83-$D84)/$B83)*0.0386/2</f>
        <v>0</v>
      </c>
      <c r="EL83" s="15">
        <f t="shared" ref="EL83:EL125" si="344">(EJ83/$B$14)*$B$12*$E83</f>
        <v>-5.0003274850639053E-2</v>
      </c>
      <c r="EM83" s="15">
        <f t="shared" ref="EM83:EM125" si="345">((EJ83/$B$14)^2)*$B$12*$F83/2</f>
        <v>9.2536176750131517E-3</v>
      </c>
      <c r="EN83" s="16">
        <f t="shared" ref="EN83:EO98" si="346">EN82+EL83</f>
        <v>0.19874527491323665</v>
      </c>
      <c r="EO83" s="16">
        <f t="shared" si="346"/>
        <v>-4.8000791148348751E-2</v>
      </c>
      <c r="EP83" s="16">
        <f t="shared" ref="EP83:EP126" si="347">$H83+EN83+EO83</f>
        <v>1.9442444837648907</v>
      </c>
      <c r="EQ83" s="3">
        <f t="shared" ref="EQ83:EQ119" si="348">EJ83-DH83</f>
        <v>4.7425713434650317E-4</v>
      </c>
      <c r="ER83" s="22">
        <f t="shared" ref="ER83:ER126" si="349">IF(AND((EJ83/$B$14)*($C83-$D83)+$D83+($D$15)/2&lt;&gt;ER82,ER82&lt;&gt;$D83),IF((EJ83/$B$14)*($C83-$D83)+$D83+($D$15)/2&lt;0,(EJ83/$B$14)*($C83-$D83)+$D83+($D$15)/2,0),$D83)</f>
        <v>-59.019738635197449</v>
      </c>
      <c r="ES83" s="3">
        <f t="shared" ref="ES83:ES125" si="350">ROUND(IF((EJ83/$B$14)*($C83-$D83)+$D83&gt;$D83,(EJ83/$B$14)*($C83-$D83)+$D83,$D83),3)</f>
        <v>-72.436000000000007</v>
      </c>
      <c r="ET83" s="3">
        <f t="shared" ref="ET83:ET126" si="351">ROUND(IF(((EJ83/$B$14)*($C83-$D83)+$D83-($D$15)/2)&gt;$D83,(EJ83/$B$14)*($C83-$D83)+$D83-($D$15)/2,$D83),3)</f>
        <v>-85.852999999999994</v>
      </c>
      <c r="EU83" s="1">
        <f t="shared" ref="EU83:EU126" si="352">-ES83</f>
        <v>72.436000000000007</v>
      </c>
      <c r="EV83" s="1">
        <f t="shared" ref="EV83:EV126" si="353">ES83+($C83-$D83)</f>
        <v>42.563999999999993</v>
      </c>
      <c r="EW83" s="1">
        <f t="shared" ref="EW83:EW126" si="354">IF(ET83&gt;$D83,EP83-((((EY84/$B$4)+$B$12)*(((ER83-ET83)/2)*(((ER83-ET83)/3)+(ET83-$D83))))+(($B$12*(ET83-$D83)^2)/2))/($C83-$D83),EP83-(((EY84/$B$4)+$B$12)*((ER83-$D83)^3)/(6*$D$15*$B$19)))</f>
        <v>1.7253530116650955</v>
      </c>
      <c r="EX83" s="1">
        <f t="shared" si="160"/>
        <v>0</v>
      </c>
      <c r="EY83" s="1">
        <f t="shared" si="161"/>
        <v>0</v>
      </c>
      <c r="EZ83" s="3">
        <f t="shared" si="207"/>
        <v>-0.11558593899472082</v>
      </c>
      <c r="FA83" s="1">
        <f t="shared" si="208"/>
        <v>0</v>
      </c>
      <c r="FB83" s="1">
        <f t="shared" ref="FB83:FB126" si="355">EJ83</f>
        <v>1.4286649957325454E-2</v>
      </c>
      <c r="FC83" s="1">
        <f t="shared" si="162"/>
        <v>1010.0006549701279</v>
      </c>
      <c r="FD83" s="1">
        <f t="shared" si="163"/>
        <v>0</v>
      </c>
      <c r="FE83" s="1">
        <f t="shared" si="164"/>
        <v>0</v>
      </c>
      <c r="FF83" s="2">
        <f t="shared" si="165"/>
        <v>125</v>
      </c>
      <c r="FG83" s="1">
        <f t="shared" si="209"/>
        <v>3.5469976182516198E-5</v>
      </c>
      <c r="FH83" s="3">
        <f t="shared" si="166"/>
        <v>0</v>
      </c>
      <c r="FI83" s="1">
        <f t="shared" si="167"/>
        <v>-1.7858312446656817</v>
      </c>
      <c r="FJ83" s="13">
        <f t="shared" si="210"/>
        <v>402.78149282681517</v>
      </c>
      <c r="FK83" s="13">
        <f t="shared" si="168"/>
        <v>402.78149282681517</v>
      </c>
      <c r="FL83" s="3">
        <f>IF($G82=$G83,IF(FL82+FM82&gt;0,FL82+FM82,0),IF((FL82*((FK83-(($G82-$G83)/2))/(FK83+(($G82-$G83)/2))))&gt;0,(FL82*((FK83-(($G82-$G83)/2))/(FK83+(($G82-$G83)/2)))),0))</f>
        <v>1.4072091835717853E-2</v>
      </c>
      <c r="FM83" s="15">
        <f t="shared" ref="FM83:FM125" si="356">(($D83-$D84)/$B83)*0.0386/2</f>
        <v>0</v>
      </c>
      <c r="FN83" s="15">
        <f t="shared" ref="FN83:FN125" si="357">(FL83/$B$14)*$B$12*$E83</f>
        <v>-4.9252321425012451E-2</v>
      </c>
      <c r="FO83" s="15">
        <f t="shared" ref="FO83:FO125" si="358">((FL83/$B$14)^2)*$B$12*$F83/2</f>
        <v>8.9777615312832786E-3</v>
      </c>
      <c r="FP83" s="16">
        <f t="shared" ref="FP83:FQ98" si="359">FP82+FN83</f>
        <v>0.19545064467301315</v>
      </c>
      <c r="FQ83" s="16">
        <f t="shared" si="359"/>
        <v>-4.6430296223531051E-2</v>
      </c>
      <c r="FR83" s="16">
        <f t="shared" ref="FR83:FR126" si="360">$H83+FP83+FQ83</f>
        <v>1.9425203484494848</v>
      </c>
      <c r="FS83" s="3">
        <f t="shared" ref="FS83:FS119" si="361">FL83-EJ83</f>
        <v>-2.1455812160760084E-4</v>
      </c>
      <c r="FT83" s="22">
        <f t="shared" ref="FT83:FT126" si="362">IF(AND((FL83/$B$14)*($C83-$D83)+$D83+($D$15)/2&lt;&gt;FT82,FT82&lt;&gt;$D83),IF((FL83/$B$14)*($C83-$D83)+$D83+($D$15)/2&lt;0,(FL83/$B$14)*($C83-$D83)+$D83+($D$15)/2,0),$D83)</f>
        <v>-59.658966199572426</v>
      </c>
      <c r="FU83" s="3">
        <f t="shared" ref="FU83:FU125" si="363">ROUND(IF((FL83/$B$14)*($C83-$D83)+$D83&gt;$D83,(FL83/$B$14)*($C83-$D83)+$D83,$D83),3)</f>
        <v>-73.075000000000003</v>
      </c>
      <c r="FV83" s="3">
        <f t="shared" ref="FV83:FV126" si="364">ROUND(IF(((FL83/$B$14)*($C83-$D83)+$D83-($D$15)/2)&gt;$D83,(FL83/$B$14)*($C83-$D83)+$D83-($D$15)/2,$D83),3)</f>
        <v>-86.492000000000004</v>
      </c>
      <c r="FW83" s="1">
        <f t="shared" ref="FW83:FW126" si="365">-FU83</f>
        <v>73.075000000000003</v>
      </c>
      <c r="FX83" s="1">
        <f t="shared" ref="FX83:FX126" si="366">FU83+($C83-$D83)</f>
        <v>41.924999999999997</v>
      </c>
      <c r="FY83" s="1">
        <f t="shared" ref="FY83:FY126" si="367">IF(FV83&gt;$D83,FR83-((((GA84/$B$4)+$B$12)*(((FT83-FV83)/2)*(((FT83-FV83)/3)+(FV83-$D83))))+(($B$12*(FV83-$D83)^2)/2))/($C83-$D83),FR83-(((GA84/$B$4)+$B$12)*((FT83-$D83)^3)/(6*$D$15*$B$19)))</f>
        <v>1.7299547681410896</v>
      </c>
      <c r="FZ83" s="1">
        <f t="shared" si="170"/>
        <v>0</v>
      </c>
      <c r="GA83" s="1">
        <f t="shared" si="171"/>
        <v>0</v>
      </c>
      <c r="GB83" s="3">
        <f t="shared" si="211"/>
        <v>-0.11800562929983684</v>
      </c>
      <c r="GC83" s="1">
        <f t="shared" si="212"/>
        <v>0</v>
      </c>
      <c r="GD83" s="1">
        <f t="shared" ref="GD83:GD126" si="368">FL83</f>
        <v>1.4072091835717853E-2</v>
      </c>
      <c r="GE83" s="1">
        <f t="shared" si="172"/>
        <v>1009.8504642850025</v>
      </c>
      <c r="GF83" s="1">
        <f t="shared" si="173"/>
        <v>0</v>
      </c>
      <c r="GG83" s="1">
        <f t="shared" si="174"/>
        <v>0</v>
      </c>
      <c r="GH83" s="2">
        <f t="shared" si="175"/>
        <v>125</v>
      </c>
      <c r="GI83" s="1">
        <f t="shared" si="213"/>
        <v>3.5170435676594448E-5</v>
      </c>
      <c r="GJ83" s="3">
        <f t="shared" si="176"/>
        <v>0</v>
      </c>
      <c r="GK83" s="1">
        <f t="shared" si="177"/>
        <v>-1.7590114794647316</v>
      </c>
      <c r="GL83" s="13">
        <f t="shared" si="214"/>
        <v>400.11138801680187</v>
      </c>
      <c r="GM83" s="13">
        <f t="shared" si="178"/>
        <v>400.11138801680187</v>
      </c>
      <c r="GN83" s="3">
        <f>IF($G82=$G83,IF(GN82+GO82&gt;0,GN82+GO82,0),IF((GN82*((GM83-(($G82-$G83)/2))/(GM83+(($G82-$G83)/2))))&gt;0,(GN82*((GM83-(($G82-$G83)/2))/(GM83+(($G82-$G83)/2)))),0))</f>
        <v>1.4214610879639503E-2</v>
      </c>
      <c r="GO83" s="15">
        <f t="shared" ref="GO83:GO125" si="369">(($D83-$D84)/$B83)*0.0386/2</f>
        <v>0</v>
      </c>
      <c r="GP83" s="15">
        <f t="shared" ref="GP83:GP125" si="370">(GN83/$B$14)*$B$12*$E83</f>
        <v>-4.9751138078738225E-2</v>
      </c>
      <c r="GQ83" s="15">
        <f t="shared" ref="GQ83:GQ125" si="371">((GN83/$B$14)^2)*$B$12*$F83/2</f>
        <v>9.1605319767937756E-3</v>
      </c>
      <c r="GR83" s="16">
        <f t="shared" ref="GR83:GS98" si="372">GR82+GP83</f>
        <v>0.19724124030449769</v>
      </c>
      <c r="GS83" s="16">
        <f t="shared" si="372"/>
        <v>-4.7288866880770351E-2</v>
      </c>
      <c r="GT83" s="16">
        <f t="shared" ref="GT83:GT126" si="373">$H83+GR83+GS83</f>
        <v>1.9434523734237301</v>
      </c>
      <c r="GU83" s="3">
        <f t="shared" ref="GU83:GU119" si="374">GN83-FL83</f>
        <v>1.4251904392164998E-4</v>
      </c>
      <c r="GV83" s="22">
        <f t="shared" ref="GV83:GV126" si="375">IF(AND((GN83/$B$14)*($C83-$D83)+$D83+($D$15)/2&lt;&gt;GV82,GV82&lt;&gt;$D83),IF((GN83/$B$14)*($C83-$D83)+$D83+($D$15)/2&lt;0,(GN83/$B$14)*($C83-$D83)+$D83+($D$15)/2,0),$D83)</f>
        <v>-59.234362830375808</v>
      </c>
      <c r="GW83" s="3">
        <f t="shared" ref="GW83:GW125" si="376">ROUND(IF((GN83/$B$14)*($C83-$D83)+$D83&gt;$D83,(GN83/$B$14)*($C83-$D83)+$D83,$D83),3)</f>
        <v>-72.650999999999996</v>
      </c>
      <c r="GX83" s="3">
        <f t="shared" ref="GX83:GX126" si="377">ROUND(IF(((GN83/$B$14)*($C83-$D83)+$D83-($D$15)/2)&gt;$D83,(GN83/$B$14)*($C83-$D83)+$D83-($D$15)/2,$D83),3)</f>
        <v>-86.066999999999993</v>
      </c>
      <c r="GY83" s="1">
        <f t="shared" ref="GY83:GY126" si="378">-GW83</f>
        <v>72.650999999999996</v>
      </c>
      <c r="GZ83" s="1">
        <f t="shared" ref="GZ83:GZ126" si="379">GW83+($C83-$D83)</f>
        <v>42.349000000000004</v>
      </c>
      <c r="HA83" s="1">
        <f t="shared" ref="HA83:HA126" si="380">IF(GX83&gt;$D83,GT83-((((HC84/$B$4)+$B$12)*(((GV83-GX83)/2)*(((GV83-GX83)/3)+(GX83-$D83))))+(($B$12*(GX83-$D83)^2)/2))/($C83-$D83),GT83-(((HC84/$B$4)+$B$12)*((GV83-$D83)^3)/(6*$D$15*$B$19)))</f>
        <v>1.7266824557569476</v>
      </c>
      <c r="HB83" s="1">
        <f t="shared" si="180"/>
        <v>0</v>
      </c>
      <c r="HC83" s="1">
        <f t="shared" si="181"/>
        <v>0</v>
      </c>
      <c r="HD83" s="3">
        <f t="shared" si="215"/>
        <v>-0.11875300419011303</v>
      </c>
      <c r="HE83" s="1">
        <f t="shared" si="216"/>
        <v>0</v>
      </c>
      <c r="HF83" s="1">
        <f t="shared" ref="HF83:HF126" si="381">GN83</f>
        <v>1.4214610879639503E-2</v>
      </c>
      <c r="HG83" s="1">
        <f t="shared" si="182"/>
        <v>1009.9502276157477</v>
      </c>
      <c r="HH83" s="1">
        <f t="shared" si="183"/>
        <v>0</v>
      </c>
      <c r="HI83" s="1">
        <f t="shared" si="184"/>
        <v>0</v>
      </c>
      <c r="HJ83" s="2">
        <f t="shared" si="185"/>
        <v>125</v>
      </c>
      <c r="HK83" s="1">
        <f t="shared" si="217"/>
        <v>3.4927643176527885E-5</v>
      </c>
      <c r="HL83" s="3">
        <f t="shared" si="186"/>
        <v>0</v>
      </c>
      <c r="HM83" s="1">
        <f t="shared" si="187"/>
        <v>-1.7768263599549379</v>
      </c>
      <c r="HN83" s="13">
        <f t="shared" si="218"/>
        <v>406.97309027687339</v>
      </c>
      <c r="HO83" s="13">
        <f t="shared" si="188"/>
        <v>406.97309027687339</v>
      </c>
      <c r="HP83" s="3">
        <f>IF($G82=$G83,IF(HP82+HQ82&gt;0,HP82+HQ82,0),IF((HP82*((HO83-(($G82-$G83)/2))/(HO83+(($G82-$G83)/2))))&gt;0,(HP82*((HO83-(($G82-$G83)/2))/(HO83+(($G82-$G83)/2)))),0))</f>
        <v>1.4895119081532444E-2</v>
      </c>
      <c r="HQ83" s="15">
        <f t="shared" ref="HQ83:HQ125" si="382">(($D83-$D84)/$B83)*0.0386/2</f>
        <v>0</v>
      </c>
      <c r="HR83" s="15">
        <f t="shared" ref="HR83:HR125" si="383">(HP83/$B$14)*$B$12*$E83</f>
        <v>-5.2132916785363512E-2</v>
      </c>
      <c r="HS83" s="15">
        <f t="shared" ref="HS83:HS125" si="384">((HP83/$B$14)^2)*$B$12*$F83/2</f>
        <v>1.0058626989450922E-2</v>
      </c>
      <c r="HT83" s="16">
        <f t="shared" ref="HT83:HU98" si="385">HT82+HR83</f>
        <v>0.20696596298261632</v>
      </c>
      <c r="HU83" s="16">
        <f t="shared" si="385"/>
        <v>-5.2057453580478155E-2</v>
      </c>
      <c r="HV83" s="16">
        <f t="shared" ref="HV83:HV126" si="386">$H83+HT83+HU83</f>
        <v>1.9484085094021411</v>
      </c>
      <c r="HW83" s="3">
        <f t="shared" ref="HW83:HW119" si="387">HP83-GN83</f>
        <v>6.8050820189294141E-4</v>
      </c>
      <c r="IA83" s="3"/>
      <c r="IB83" s="3"/>
      <c r="IC83" s="3"/>
      <c r="IE83" s="17">
        <v>400</v>
      </c>
      <c r="IF83" s="20">
        <v>2.2747364417499999E-2</v>
      </c>
      <c r="IG83" s="17">
        <v>278.63303438293929</v>
      </c>
      <c r="IH83" s="21">
        <v>1.5008648084999998</v>
      </c>
    </row>
    <row r="84" spans="1:242">
      <c r="A84" s="9">
        <v>61</v>
      </c>
      <c r="B84" s="9">
        <f t="shared" si="284"/>
        <v>115</v>
      </c>
      <c r="C84" s="9">
        <v>0</v>
      </c>
      <c r="D84" s="9">
        <v>-115</v>
      </c>
      <c r="E84" s="9">
        <f t="shared" ref="E84:E115" si="388">D83-D84</f>
        <v>0</v>
      </c>
      <c r="F84" s="9">
        <f t="shared" ref="F84:F115" si="389">B83-B84</f>
        <v>0</v>
      </c>
      <c r="G84" s="9">
        <v>200</v>
      </c>
      <c r="H84" s="10">
        <f t="shared" si="268"/>
        <v>1.8010000000000028</v>
      </c>
      <c r="I84" s="12">
        <f t="shared" si="285"/>
        <v>-84.915836019632309</v>
      </c>
      <c r="J84" s="14">
        <f t="shared" si="286"/>
        <v>98.332243884631055</v>
      </c>
      <c r="K84" s="14">
        <f t="shared" si="287"/>
        <v>1.6677561153689453</v>
      </c>
      <c r="L84" s="1">
        <f t="shared" si="288"/>
        <v>1.5712336068067891</v>
      </c>
      <c r="M84" s="1">
        <f t="shared" si="289"/>
        <v>-0.35000506340268878</v>
      </c>
      <c r="N84" s="1">
        <f t="shared" ref="N84:N115" si="390">IF(($G84-$G83)&lt;0,-$B$4*(L84-L83)/($G84-$G83),0)</f>
        <v>0.21116101823478672</v>
      </c>
      <c r="O84" s="1">
        <f t="shared" ref="O84:O115" si="391">IF(($G84-$G83)&lt;0,-$B$5*(M84-M83)/($G84-$G83),0)</f>
        <v>5.0183499126323736E-2</v>
      </c>
      <c r="P84" s="1">
        <f t="shared" ref="P84:P115" si="392">IF(($G84=$G83),0,(($B$8*$B$19)/J83)*((I84-I83)/($G84-$G83)))</f>
        <v>9.1115540878506339E-3</v>
      </c>
      <c r="Q84" s="1">
        <f t="shared" si="267"/>
        <v>4.6501988705887766E-2</v>
      </c>
      <c r="R84" s="1">
        <f t="shared" si="290"/>
        <v>1.0097815040366895E-2</v>
      </c>
      <c r="S84" s="1">
        <f t="shared" ref="S84:S115" si="393">$B$10*(1+($B$12*((R84+R83)/2)/$B$14))</f>
        <v>1007.1034495474382</v>
      </c>
      <c r="T84" s="1">
        <f t="shared" ref="T84:T115" si="394">IF(I84&gt;-100,O84*$B$11,$B$8*$B$10/$B$19)</f>
        <v>51.539457272717002</v>
      </c>
      <c r="U84" s="1">
        <f t="shared" ref="U84:U115" si="395">N84*$B$10</f>
        <v>211.16101823478672</v>
      </c>
      <c r="V84" s="1">
        <f t="shared" ref="V84:V115" si="396">$B$8*$B$10</f>
        <v>150</v>
      </c>
      <c r="W84" s="1">
        <f t="shared" ref="W84:W115" si="397">IF(($G85-$G84)&lt;0,(R85-R84)/($G85-$G84),0)</f>
        <v>1.9988010960834968E-5</v>
      </c>
      <c r="X84" s="1">
        <f t="shared" ref="X84:X115" si="398">((T84*$B$14)*((K84+K83)/2))/$B$19</f>
        <v>3.6140466895094286E-2</v>
      </c>
      <c r="Y84" s="1">
        <f t="shared" ref="Y84:Y115" si="399">((R84+R83)/2)*(T84-V84)</f>
        <v>-0.99915642525235226</v>
      </c>
      <c r="Z84" s="13">
        <f t="shared" ref="Z84:Z115" si="400">IF(W84=0,10,-Y84/(V84*W84))</f>
        <v>333.25191026098111</v>
      </c>
      <c r="AA84" s="13">
        <f t="shared" ref="AA84:AA115" si="401">IF(Z84&gt;0,Z84,10)</f>
        <v>333.25191026098111</v>
      </c>
      <c r="AB84" s="3">
        <f>IF($G83=$G84,IF(AB83+AC83&gt;0,AB83+AC83,0),IF((AB83*((AA84-(($G83-$G84)/2))/(AA84+(($G83-$G84)/2))))&gt;0,(AB83*((AA84-(($G83-$G84)/2))/(AA84+(($G83-$G84)/2)))),0))</f>
        <v>1.5299024560868279E-2</v>
      </c>
      <c r="AC84" s="15">
        <f t="shared" si="291"/>
        <v>0</v>
      </c>
      <c r="AD84" s="15">
        <f t="shared" si="292"/>
        <v>0</v>
      </c>
      <c r="AE84" s="15">
        <f t="shared" si="293"/>
        <v>0</v>
      </c>
      <c r="AF84" s="16">
        <f t="shared" si="294"/>
        <v>0.23117962173022244</v>
      </c>
      <c r="AG84" s="16">
        <f t="shared" si="295"/>
        <v>-6.4500820171604176E-2</v>
      </c>
      <c r="AH84" s="16">
        <f t="shared" si="296"/>
        <v>1.9676788015586211</v>
      </c>
      <c r="AJ84" s="22">
        <f t="shared" si="297"/>
        <v>-56.003596681637227</v>
      </c>
      <c r="AK84" s="3">
        <f t="shared" si="298"/>
        <v>-69.42</v>
      </c>
      <c r="AL84" s="3">
        <f t="shared" si="299"/>
        <v>-82.835999999999999</v>
      </c>
      <c r="AM84" s="1">
        <f t="shared" si="300"/>
        <v>69.42</v>
      </c>
      <c r="AN84" s="1">
        <f t="shared" si="301"/>
        <v>45.58</v>
      </c>
      <c r="AO84" s="1">
        <f t="shared" si="302"/>
        <v>1.7156933647436166</v>
      </c>
      <c r="AP84" s="1">
        <f t="shared" ref="AP84:AP126" si="402">IF(($G84=$G83),0,-$B$4*(AO84-AO83)/($G84-$G83))</f>
        <v>0.29922521242795597</v>
      </c>
      <c r="AQ84" s="1">
        <f t="shared" ref="AQ84:AQ126" si="403">IF(($G84=$G83),0,(($B$8*$B$19+ABS(Q84*K84))/
J84)*((AB84-AB83)*$B$19/$B$14/($G84-$G83)))</f>
        <v>1.8374224496280126E-2</v>
      </c>
      <c r="AR84" s="3">
        <f t="shared" si="191"/>
        <v>-0.1176131558354339</v>
      </c>
      <c r="AS84" s="1">
        <f t="shared" si="192"/>
        <v>-0.12330742270461824</v>
      </c>
      <c r="AT84" s="1">
        <f t="shared" si="303"/>
        <v>1.5299024560868279E-2</v>
      </c>
      <c r="AU84" s="1">
        <f t="shared" ref="AU84:AU126" si="404">$B$10*(1+($B$12*(AT84)/$B$14))</f>
        <v>1010.7093171926078</v>
      </c>
      <c r="AV84" s="1">
        <f t="shared" ref="AV84:AV126" si="405">AS84*$B$11</f>
        <v>-126.63918926609702</v>
      </c>
      <c r="AW84" s="1">
        <f t="shared" ref="AW84:AW126" si="406">AP84*$B$10</f>
        <v>299.22521242795597</v>
      </c>
      <c r="AX84" s="2">
        <f t="shared" ref="AX84:AX126" si="407">$B$8*$B$10*100/$B83</f>
        <v>130.43478260869566</v>
      </c>
      <c r="AY84" s="1">
        <f t="shared" si="193"/>
        <v>4.5818624248108664E-5</v>
      </c>
      <c r="AZ84" s="3">
        <f t="shared" ref="AZ84:AZ126" si="408">IF(AJ84&gt;$D83,(((AS84*AU84*AB84)*((AN84)))+(AP84*AU84*AB84*(AJ84-AK84)))/$B$19,0)</f>
        <v>-0.24830676327973791</v>
      </c>
      <c r="BA84" s="1">
        <f t="shared" ref="BA84:BA126" si="409">AZ84-(AT84)*(AX84)</f>
        <v>-2.2438317060016875</v>
      </c>
      <c r="BB84" s="13">
        <f t="shared" si="194"/>
        <v>375.4523412326821</v>
      </c>
      <c r="BC84" s="13">
        <f t="shared" ref="BC84:BC126" si="410">IF(BB84&gt;0,BB84,10)</f>
        <v>375.4523412326821</v>
      </c>
      <c r="BD84" s="3">
        <f>IF($G83=$G84,IF(BD83+BE83&gt;0,BD83+BE83,0),IF((BD83*((BC84-(($G83-$G84)/2))/(BC84+(($G83-$G84)/2))))&gt;0,(BD83*((BC84-(($G83-$G84)/2))/(BC84+(($G83-$G84)/2)))),0))</f>
        <v>1.2402022041423903E-2</v>
      </c>
      <c r="BE84" s="15">
        <f t="shared" si="304"/>
        <v>0</v>
      </c>
      <c r="BF84" s="15">
        <f t="shared" si="305"/>
        <v>0</v>
      </c>
      <c r="BG84" s="15">
        <f t="shared" si="306"/>
        <v>0</v>
      </c>
      <c r="BH84" s="16">
        <f t="shared" si="307"/>
        <v>0.17831785623097812</v>
      </c>
      <c r="BI84" s="16">
        <f t="shared" si="307"/>
        <v>-3.8574097265046549E-2</v>
      </c>
      <c r="BJ84" s="16">
        <f t="shared" si="308"/>
        <v>1.9407437589659344</v>
      </c>
      <c r="BK84" s="3">
        <f t="shared" si="309"/>
        <v>-2.8970025194443756E-3</v>
      </c>
      <c r="BL84" s="22">
        <f t="shared" si="310"/>
        <v>-64.634562736976676</v>
      </c>
      <c r="BM84" s="3">
        <f t="shared" si="311"/>
        <v>-78.051000000000002</v>
      </c>
      <c r="BN84" s="3">
        <f t="shared" si="312"/>
        <v>-91.466999999999999</v>
      </c>
      <c r="BO84" s="1">
        <f t="shared" si="313"/>
        <v>78.051000000000002</v>
      </c>
      <c r="BP84" s="1">
        <f t="shared" si="314"/>
        <v>36.948999999999998</v>
      </c>
      <c r="BQ84" s="1">
        <f t="shared" si="315"/>
        <v>1.7742278566566667</v>
      </c>
      <c r="BR84" s="1">
        <f t="shared" ref="BR84:BR126" si="411">IF(($G84=$G83),0,-$B$4*(BQ84-BQ83)/($G84-$G83))</f>
        <v>0.23609036807108463</v>
      </c>
      <c r="BS84" s="1">
        <f t="shared" ref="BS84:BS126" si="412">IF(($G84=$G83),0,(($B$8*$B$19+ABS(AS84*AM84))/
AL84)*((BD84-BD83)*$B$19/$B$14/($G84-$G83)))</f>
        <v>-2.4502367351308372E-2</v>
      </c>
      <c r="BT84" s="3">
        <f t="shared" si="195"/>
        <v>-0.11883051983989809</v>
      </c>
      <c r="BU84" s="1">
        <f t="shared" si="196"/>
        <v>-9.0311661720318265E-2</v>
      </c>
      <c r="BV84" s="1">
        <f t="shared" si="316"/>
        <v>1.2402022041423903E-2</v>
      </c>
      <c r="BW84" s="1">
        <f t="shared" ref="BW84:BW126" si="413">$B$10*(1+($B$12*(BV84)/$B$14))</f>
        <v>1008.6814154289967</v>
      </c>
      <c r="BX84" s="1">
        <f t="shared" ref="BX84:BX126" si="414">BU84*$B$11</f>
        <v>-92.751882820001256</v>
      </c>
      <c r="BY84" s="1">
        <f t="shared" ref="BY84:BY126" si="415">BR84*$B$10</f>
        <v>236.09036807108464</v>
      </c>
      <c r="BZ84" s="2">
        <f t="shared" ref="BZ84:BZ126" si="416">$B$8*$B$10*100/$B83</f>
        <v>130.43478260869566</v>
      </c>
      <c r="CA84" s="1">
        <f t="shared" si="197"/>
        <v>3.2991543096709887E-5</v>
      </c>
      <c r="CB84" s="3">
        <f t="shared" ref="CB84:CB126" si="417">IF(BL84&gt;$D83,(((BU84*BW84*BD84)*((BP84)))+(BR84*BW84*BD84*(BL84-BM84)))/$B$19,0)</f>
        <v>-2.1195663866280013E-2</v>
      </c>
      <c r="CC84" s="1">
        <f t="shared" ref="CC84:CC126" si="418">CB84-(BV84)*(BZ84)</f>
        <v>-1.6388507127476588</v>
      </c>
      <c r="CD84" s="13">
        <f t="shared" si="198"/>
        <v>380.84069284768896</v>
      </c>
      <c r="CE84" s="13">
        <f t="shared" ref="CE84:CE126" si="419">IF(CD84&gt;0,CD84,10)</f>
        <v>380.84069284768896</v>
      </c>
      <c r="CF84" s="3">
        <f>IF($G83=$G84,IF(CF83+CG83&gt;0,CF83+CG83,0),IF((CF83*((CE84-(($G83-$G84)/2))/(CE84+(($G83-$G84)/2))))&gt;0,(CF83*((CE84-(($G83-$G84)/2))/(CE84+(($G83-$G84)/2)))),0))</f>
        <v>1.4277254902286977E-2</v>
      </c>
      <c r="CG84" s="15">
        <f t="shared" si="317"/>
        <v>0</v>
      </c>
      <c r="CH84" s="15">
        <f t="shared" si="318"/>
        <v>0</v>
      </c>
      <c r="CI84" s="15">
        <f t="shared" si="319"/>
        <v>0</v>
      </c>
      <c r="CJ84" s="16">
        <f t="shared" si="320"/>
        <v>0.20321417187719906</v>
      </c>
      <c r="CK84" s="16">
        <f t="shared" si="320"/>
        <v>-5.0136076074844181E-2</v>
      </c>
      <c r="CL84" s="16">
        <f t="shared" si="321"/>
        <v>1.9540780958023578</v>
      </c>
      <c r="CM84" s="3">
        <f t="shared" si="322"/>
        <v>1.8752328608630745E-3</v>
      </c>
      <c r="CN84" s="22">
        <f t="shared" si="323"/>
        <v>-59.047729084146276</v>
      </c>
      <c r="CO84" s="3">
        <f t="shared" si="324"/>
        <v>-72.463999999999999</v>
      </c>
      <c r="CP84" s="3">
        <f t="shared" si="325"/>
        <v>-85.881</v>
      </c>
      <c r="CQ84" s="1">
        <f t="shared" si="326"/>
        <v>72.463999999999999</v>
      </c>
      <c r="CR84" s="1">
        <f t="shared" si="327"/>
        <v>42.536000000000001</v>
      </c>
      <c r="CS84" s="1">
        <f t="shared" si="328"/>
        <v>1.7355093565967989</v>
      </c>
      <c r="CT84" s="1">
        <f t="shared" ref="CT84:CT126" si="420">IF(($G84=$G83),0,-$B$4*(CS84-CS83)/($G84-$G83))</f>
        <v>0.26256764059369164</v>
      </c>
      <c r="CU84" s="1">
        <f t="shared" ref="CU84:CU126" si="421">IF(($G84=$G83),0,(($B$8*$B$19+ABS(BU84*BO84))/
BN84)*((CF84-CF83)*$B$19/$B$14/($G84-$G83)))</f>
        <v>-2.3566612024298869E-2</v>
      </c>
      <c r="CV84" s="3">
        <f t="shared" si="199"/>
        <v>-0.11113571187916213</v>
      </c>
      <c r="CW84" s="1">
        <f t="shared" si="200"/>
        <v>-9.2175157633384436E-2</v>
      </c>
      <c r="CX84" s="1">
        <f t="shared" si="329"/>
        <v>1.4277254902286977E-2</v>
      </c>
      <c r="CY84" s="1">
        <f t="shared" ref="CY84:CY126" si="422">$B$10*(1+($B$12*(CX84)/$B$14))</f>
        <v>1009.9940784316009</v>
      </c>
      <c r="CZ84" s="1">
        <f t="shared" ref="CZ84:CZ126" si="423">CW84*$B$11</f>
        <v>-94.66573039263848</v>
      </c>
      <c r="DA84" s="1">
        <f t="shared" ref="DA84:DA126" si="424">CT84*$B$10</f>
        <v>262.56764059369164</v>
      </c>
      <c r="DB84" s="2">
        <f t="shared" ref="DB84:DB126" si="425">$B$8*$B$10*100/$B83</f>
        <v>130.43478260869566</v>
      </c>
      <c r="DC84" s="1">
        <f t="shared" si="201"/>
        <v>3.7252627670463641E-5</v>
      </c>
      <c r="DD84" s="3">
        <f t="shared" ref="DD84:DD126" si="426">IF(CN84&gt;$D83,(((CW84*CY84*CF84)*((CR84)))+(CT84*CY84*CF84*(CN84-CO84)))/$B$19,0)</f>
        <v>-5.740347184716043E-2</v>
      </c>
      <c r="DE84" s="1">
        <f t="shared" ref="DE84:DE126" si="427">DD84-(CX84)*(DB84)</f>
        <v>-1.9196541112758965</v>
      </c>
      <c r="DF84" s="13">
        <f t="shared" si="202"/>
        <v>395.06872687312284</v>
      </c>
      <c r="DG84" s="13">
        <f t="shared" ref="DG84:DG126" si="428">IF(DF84&gt;0,DF84,10)</f>
        <v>395.06872687312284</v>
      </c>
      <c r="DH84" s="3">
        <f>IF($G83=$G84,IF(DH83+DI83&gt;0,DH83+DI83,0),IF((DH83*((DG84-(($G83-$G84)/2))/(DG84+(($G83-$G84)/2))))&gt;0,(DH83*((DG84-(($G83-$G84)/2))/(DG84+(($G83-$G84)/2)))),0))</f>
        <v>1.3638682066959312E-2</v>
      </c>
      <c r="DI84" s="15">
        <f t="shared" si="330"/>
        <v>0</v>
      </c>
      <c r="DJ84" s="15">
        <f t="shared" si="331"/>
        <v>0</v>
      </c>
      <c r="DK84" s="15">
        <f t="shared" si="332"/>
        <v>0</v>
      </c>
      <c r="DL84" s="16">
        <f t="shared" si="333"/>
        <v>0.19251452252915099</v>
      </c>
      <c r="DM84" s="16">
        <f t="shared" si="333"/>
        <v>-4.5032318491499253E-2</v>
      </c>
      <c r="DN84" s="16">
        <f t="shared" si="334"/>
        <v>1.9484822040376544</v>
      </c>
      <c r="DO84" s="3">
        <f t="shared" si="335"/>
        <v>-6.3857283532766512E-4</v>
      </c>
      <c r="DP84" s="22">
        <f t="shared" si="336"/>
        <v>-60.950212919967051</v>
      </c>
      <c r="DQ84" s="3">
        <f t="shared" si="337"/>
        <v>-74.367000000000004</v>
      </c>
      <c r="DR84" s="3">
        <f t="shared" si="338"/>
        <v>-87.783000000000001</v>
      </c>
      <c r="DS84" s="1">
        <f t="shared" si="339"/>
        <v>74.367000000000004</v>
      </c>
      <c r="DT84" s="1">
        <f t="shared" si="340"/>
        <v>40.632999999999996</v>
      </c>
      <c r="DU84" s="1">
        <f t="shared" si="341"/>
        <v>1.7484084848765273</v>
      </c>
      <c r="DV84" s="1">
        <f t="shared" ref="DV84:DV126" si="429">IF(($G84=$G83),0,-$B$4*(DU84-DU83)/($G84-$G83))</f>
        <v>0.24884561860699872</v>
      </c>
      <c r="DW84" s="1">
        <f t="shared" ref="DW84:DW126" si="430">IF(($G84=$G83),0,(($B$8*$B$19+ABS(CW84*CQ84))/
CP84)*((DH84-DH83)*$B$19/$B$14/($G84-$G83)))</f>
        <v>-2.2720567723844797E-2</v>
      </c>
      <c r="DX84" s="3">
        <f t="shared" si="203"/>
        <v>-0.11626099583845677</v>
      </c>
      <c r="DY84" s="1">
        <f t="shared" si="204"/>
        <v>-8.4012130374908761E-2</v>
      </c>
      <c r="DZ84" s="1">
        <f t="shared" si="342"/>
        <v>1.3638682066959312E-2</v>
      </c>
      <c r="EA84" s="1">
        <f t="shared" ref="EA84:EA126" si="431">$B$10*(1+($B$12*(DZ84)/$B$14))</f>
        <v>1009.5470774468715</v>
      </c>
      <c r="EB84" s="1">
        <f t="shared" ref="EB84:EB126" si="432">DY84*$B$11</f>
        <v>-86.282138137638796</v>
      </c>
      <c r="EC84" s="1">
        <f t="shared" ref="EC84:EC126" si="433">DV84*$B$10</f>
        <v>248.84561860699873</v>
      </c>
      <c r="ED84" s="2">
        <f t="shared" ref="ED84:ED126" si="434">$B$8*$B$10*100/$B83</f>
        <v>130.43478260869566</v>
      </c>
      <c r="EE84" s="1">
        <f t="shared" si="205"/>
        <v>3.427040024897472E-5</v>
      </c>
      <c r="EF84" s="3">
        <f t="shared" ref="EF84:EF126" si="435">IF(DP84&gt;$D83,(((DY84*EA84*DH84)*((DT84)))+(DV84*EA84*DH84*(DP84-DQ84)))/$B$19,0)</f>
        <v>-1.0320639713837423E-2</v>
      </c>
      <c r="EG84" s="1">
        <f t="shared" ref="EG84:EG126" si="436">EF84-(DZ84)*(ED84)</f>
        <v>-1.7892791701867912</v>
      </c>
      <c r="EH84" s="13">
        <f t="shared" si="206"/>
        <v>400.28149282681534</v>
      </c>
      <c r="EI84" s="13">
        <f t="shared" ref="EI84:EI126" si="437">IF(EH84&gt;0,EH84,10)</f>
        <v>400.28149282681534</v>
      </c>
      <c r="EJ84" s="3">
        <f>IF($G83=$G84,IF(EJ83+EK83&gt;0,EJ83+EK83,0),IF((EJ83*((EI84-(($G83-$G84)/2))/(EI84+(($G83-$G84)/2))))&gt;0,(EJ83*((EI84-(($G83-$G84)/2))/(EI84+(($G83-$G84)/2)))),0))</f>
        <v>1.4109300076412873E-2</v>
      </c>
      <c r="EK84" s="15">
        <f t="shared" si="343"/>
        <v>0</v>
      </c>
      <c r="EL84" s="15">
        <f t="shared" si="344"/>
        <v>0</v>
      </c>
      <c r="EM84" s="15">
        <f t="shared" si="345"/>
        <v>0</v>
      </c>
      <c r="EN84" s="16">
        <f t="shared" si="346"/>
        <v>0.19874527491323665</v>
      </c>
      <c r="EO84" s="16">
        <f t="shared" si="346"/>
        <v>-4.8000791148348751E-2</v>
      </c>
      <c r="EP84" s="16">
        <f t="shared" si="347"/>
        <v>1.9517444837648907</v>
      </c>
      <c r="EQ84" s="3">
        <f t="shared" si="348"/>
        <v>4.7061800945356023E-4</v>
      </c>
      <c r="ER84" s="22">
        <f t="shared" si="349"/>
        <v>-59.548112632734934</v>
      </c>
      <c r="ES84" s="3">
        <f t="shared" si="350"/>
        <v>-72.965000000000003</v>
      </c>
      <c r="ET84" s="3">
        <f t="shared" si="351"/>
        <v>-86.381</v>
      </c>
      <c r="EU84" s="1">
        <f t="shared" si="352"/>
        <v>72.965000000000003</v>
      </c>
      <c r="EV84" s="1">
        <f t="shared" si="353"/>
        <v>42.034999999999997</v>
      </c>
      <c r="EW84" s="1">
        <f t="shared" si="354"/>
        <v>1.73808930682176</v>
      </c>
      <c r="EX84" s="1">
        <f t="shared" ref="EX84:EX126" si="438">IF(($G84=$G83),0,-$B$4*(EW84-EW83)/($G84-$G83))</f>
        <v>0.25472590313329047</v>
      </c>
      <c r="EY84" s="1">
        <f t="shared" ref="EY84:EY126" si="439">IF(($G84=$G83),0,(($B$8*$B$19+ABS(DY84*DS84))/
DR84)*((EJ84-EJ83)*$B$19/$B$14/($G84-$G83)))</f>
        <v>-2.2242096179498544E-2</v>
      </c>
      <c r="EZ84" s="3">
        <f t="shared" si="207"/>
        <v>-0.11558593899472082</v>
      </c>
      <c r="FA84" s="1">
        <f t="shared" si="208"/>
        <v>-8.3067182215322527E-2</v>
      </c>
      <c r="FB84" s="1">
        <f t="shared" si="355"/>
        <v>1.4109300076412873E-2</v>
      </c>
      <c r="FC84" s="1">
        <f t="shared" ref="FC84:FC126" si="440">$B$10*(1+($B$12*(FB84)/$B$14))</f>
        <v>1009.876510053489</v>
      </c>
      <c r="FD84" s="1">
        <f t="shared" ref="FD84:FD126" si="441">FA84*$B$11</f>
        <v>-85.311657478780546</v>
      </c>
      <c r="FE84" s="1">
        <f t="shared" ref="FE84:FE126" si="442">EX84*$B$10</f>
        <v>254.72590313329047</v>
      </c>
      <c r="FF84" s="2">
        <f t="shared" ref="FF84:FF126" si="443">$B$8*$B$10*100/$B83</f>
        <v>130.43478260869566</v>
      </c>
      <c r="FG84" s="1">
        <f t="shared" si="209"/>
        <v>3.5688733684982947E-5</v>
      </c>
      <c r="FH84" s="3">
        <f t="shared" ref="FH84:FH126" si="444">IF(ER84&gt;$D83,(((FA84*FC84*EJ84)*((EV84)))+(EX84*FC84*EJ84*(ER84-ES84)))/$B$19,0)</f>
        <v>-1.0558286169808397E-2</v>
      </c>
      <c r="FI84" s="1">
        <f t="shared" ref="FI84:FI126" si="445">FH84-(FB84)*(FF84)</f>
        <v>-1.8509017743975744</v>
      </c>
      <c r="FJ84" s="13">
        <f t="shared" si="210"/>
        <v>397.6113880168021</v>
      </c>
      <c r="FK84" s="13">
        <f t="shared" ref="FK84:FK126" si="446">IF(FJ84&gt;0,FJ84,10)</f>
        <v>397.6113880168021</v>
      </c>
      <c r="FL84" s="3">
        <f>IF($G83=$G84,IF(FL83+FM83&gt;0,FL83+FM83,0),IF((FL83*((FK84-(($G83-$G84)/2))/(FK84+(($G83-$G84)/2))))&gt;0,(FL83*((FK84-(($G83-$G84)/2))/(FK84+(($G83-$G84)/2)))),0))</f>
        <v>1.389623965733488E-2</v>
      </c>
      <c r="FM84" s="15">
        <f t="shared" si="356"/>
        <v>0</v>
      </c>
      <c r="FN84" s="15">
        <f t="shared" si="357"/>
        <v>0</v>
      </c>
      <c r="FO84" s="15">
        <f t="shared" si="358"/>
        <v>0</v>
      </c>
      <c r="FP84" s="16">
        <f t="shared" si="359"/>
        <v>0.19545064467301315</v>
      </c>
      <c r="FQ84" s="16">
        <f t="shared" si="359"/>
        <v>-4.6430296223531051E-2</v>
      </c>
      <c r="FR84" s="16">
        <f t="shared" si="360"/>
        <v>1.9500203484494849</v>
      </c>
      <c r="FS84" s="3">
        <f t="shared" si="361"/>
        <v>-2.1306041907799209E-4</v>
      </c>
      <c r="FT84" s="22">
        <f t="shared" si="362"/>
        <v>-60.182878129988019</v>
      </c>
      <c r="FU84" s="3">
        <f t="shared" si="363"/>
        <v>-73.599000000000004</v>
      </c>
      <c r="FV84" s="3">
        <f t="shared" si="364"/>
        <v>-87.016000000000005</v>
      </c>
      <c r="FW84" s="1">
        <f t="shared" si="365"/>
        <v>73.599000000000004</v>
      </c>
      <c r="FX84" s="1">
        <f t="shared" si="366"/>
        <v>41.400999999999996</v>
      </c>
      <c r="FY84" s="1">
        <f t="shared" si="367"/>
        <v>1.7425583644024414</v>
      </c>
      <c r="FZ84" s="1">
        <f t="shared" ref="FZ84:FZ126" si="447">IF(($G84=$G83),0,-$B$4*(FY84-FY83)/($G84-$G83))</f>
        <v>0.25207192522703536</v>
      </c>
      <c r="GA84" s="1">
        <f t="shared" ref="GA84:GA126" si="448">IF(($G84=$G83),0,(($B$8*$B$19+ABS(FA84*EU84))/
ET84)*((FL84-FL83)*$B$19/$B$14/($G84-$G83)))</f>
        <v>-2.2215246748062106E-2</v>
      </c>
      <c r="GB84" s="3">
        <f t="shared" si="211"/>
        <v>-0.11800562929983684</v>
      </c>
      <c r="GC84" s="1">
        <f t="shared" si="212"/>
        <v>-8.354351941740136E-2</v>
      </c>
      <c r="GD84" s="1">
        <f t="shared" si="368"/>
        <v>1.389623965733488E-2</v>
      </c>
      <c r="GE84" s="1">
        <f t="shared" ref="GE84:GE126" si="449">$B$10*(1+($B$12*(GD84)/$B$14))</f>
        <v>1009.7273677601344</v>
      </c>
      <c r="GF84" s="1">
        <f t="shared" ref="GF84:GF126" si="450">GC84*$B$11</f>
        <v>-85.800865312059543</v>
      </c>
      <c r="GG84" s="1">
        <f t="shared" ref="GG84:GG126" si="451">FZ84*$B$10</f>
        <v>252.07192522703536</v>
      </c>
      <c r="GH84" s="2">
        <f t="shared" ref="GH84:GH126" si="452">$B$8*$B$10*100/$B83</f>
        <v>130.43478260869566</v>
      </c>
      <c r="GI84" s="1">
        <f t="shared" si="213"/>
        <v>3.4561078276463751E-5</v>
      </c>
      <c r="GJ84" s="3">
        <f t="shared" ref="GJ84:GJ126" si="453">IF(FT84&gt;$D83,(((GC84*GE84*FL84)*((FX84)))+(FZ84*GE84*FL84*(FT84-FU84)))/$B$19,0)</f>
        <v>-1.0798236058335959E-2</v>
      </c>
      <c r="GK84" s="1">
        <f t="shared" ref="GK84:GK126" si="454">GJ84-(GD84)*(GH84)</f>
        <v>-1.8233512348411465</v>
      </c>
      <c r="GL84" s="13">
        <f t="shared" si="214"/>
        <v>404.47309027687089</v>
      </c>
      <c r="GM84" s="13">
        <f t="shared" ref="GM84:GM126" si="455">IF(GL84&gt;0,GL84,10)</f>
        <v>404.47309027687089</v>
      </c>
      <c r="GN84" s="3">
        <f>IF($G83=$G84,IF(GN83+GO83&gt;0,GN83+GO83,0),IF((GN83*((GM84-(($G83-$G84)/2))/(GM84+(($G83-$G84)/2))))&gt;0,(GN83*((GM84-(($G83-$G84)/2))/(GM84+(($G83-$G84)/2)))),0))</f>
        <v>1.4039972663756863E-2</v>
      </c>
      <c r="GO84" s="15">
        <f t="shared" si="369"/>
        <v>0</v>
      </c>
      <c r="GP84" s="15">
        <f t="shared" si="370"/>
        <v>0</v>
      </c>
      <c r="GQ84" s="15">
        <f t="shared" si="371"/>
        <v>0</v>
      </c>
      <c r="GR84" s="16">
        <f t="shared" si="372"/>
        <v>0.19724124030449769</v>
      </c>
      <c r="GS84" s="16">
        <f t="shared" si="372"/>
        <v>-4.7288866880770351E-2</v>
      </c>
      <c r="GT84" s="16">
        <f t="shared" si="373"/>
        <v>1.9509523734237302</v>
      </c>
      <c r="GU84" s="3">
        <f t="shared" si="374"/>
        <v>1.4373300642198279E-4</v>
      </c>
      <c r="GV84" s="22">
        <f t="shared" si="375"/>
        <v>-59.754658033134952</v>
      </c>
      <c r="GW84" s="3">
        <f t="shared" si="376"/>
        <v>-73.171000000000006</v>
      </c>
      <c r="GX84" s="3">
        <f t="shared" si="377"/>
        <v>-86.587000000000003</v>
      </c>
      <c r="GY84" s="1">
        <f t="shared" si="378"/>
        <v>73.171000000000006</v>
      </c>
      <c r="GZ84" s="1">
        <f t="shared" si="379"/>
        <v>41.828999999999994</v>
      </c>
      <c r="HA84" s="1">
        <f t="shared" si="380"/>
        <v>1.7393062893032303</v>
      </c>
      <c r="HB84" s="1">
        <f t="shared" ref="HB84:HB126" si="456">IF(($G84=$G83),0,-$B$4*(HA84-HA83)/($G84-$G83))</f>
        <v>0.25247667092565429</v>
      </c>
      <c r="HC84" s="1">
        <f t="shared" ref="HC84:HC126" si="457">IF(($G84=$G83),0,(($B$8*$B$19+ABS(GC84*FW84))/
FV84)*((GN84-GN83)*$B$19/$B$14/($G84-$G83)))</f>
        <v>-2.199211198111994E-2</v>
      </c>
      <c r="HD84" s="3">
        <f t="shared" si="215"/>
        <v>-0.11875300419011303</v>
      </c>
      <c r="HE84" s="1">
        <f t="shared" si="216"/>
        <v>-8.0866703870905096E-2</v>
      </c>
      <c r="HF84" s="1">
        <f t="shared" si="381"/>
        <v>1.4039972663756863E-2</v>
      </c>
      <c r="HG84" s="1">
        <f t="shared" ref="HG84:HG126" si="458">$B$10*(1+($B$12*(HF84)/$B$14))</f>
        <v>1009.8279808646298</v>
      </c>
      <c r="HH84" s="1">
        <f t="shared" ref="HH84:HH126" si="459">HE84*$B$11</f>
        <v>-83.051722209496944</v>
      </c>
      <c r="HI84" s="1">
        <f t="shared" ref="HI84:HI126" si="460">HB84*$B$10</f>
        <v>252.47667092565428</v>
      </c>
      <c r="HJ84" s="2">
        <f t="shared" ref="HJ84:HJ126" si="461">$B$8*$B$10*100/$B83</f>
        <v>130.43478260869566</v>
      </c>
      <c r="HK84" s="1">
        <f t="shared" si="217"/>
        <v>3.4983715651693695E-5</v>
      </c>
      <c r="HL84" s="3">
        <f t="shared" ref="HL84:HL126" si="462">IF(GV84&gt;$D83,(((HE84*HG84*GN84)*((GZ84)))+(HB84*HG84*GN84*(GV84-GW84)))/$B$19,0)</f>
        <v>6.7203511367061705E-4</v>
      </c>
      <c r="HM84" s="1">
        <f t="shared" ref="HM84:HM126" si="463">HL84-(HF84)*(HJ84)</f>
        <v>-1.8306287471154854</v>
      </c>
      <c r="HN84" s="13">
        <f t="shared" si="218"/>
        <v>401.18152497825304</v>
      </c>
      <c r="HO84" s="13">
        <f t="shared" ref="HO84:HO126" si="464">IF(HN84&gt;0,HN84,10)</f>
        <v>401.18152497825304</v>
      </c>
      <c r="HP84" s="3">
        <f>IF($G83=$G84,IF(HP83+HQ83&gt;0,HP83+HQ83,0),IF((HP83*((HO84-(($G83-$G84)/2))/(HO84+(($G83-$G84)/2))))&gt;0,(HP83*((HO84-(($G83-$G84)/2))/(HO84+(($G83-$G84)/2)))),0))</f>
        <v>1.471062811328297E-2</v>
      </c>
      <c r="HQ84" s="15">
        <f t="shared" si="382"/>
        <v>0</v>
      </c>
      <c r="HR84" s="15">
        <f t="shared" si="383"/>
        <v>0</v>
      </c>
      <c r="HS84" s="15">
        <f t="shared" si="384"/>
        <v>0</v>
      </c>
      <c r="HT84" s="16">
        <f t="shared" si="385"/>
        <v>0.20696596298261632</v>
      </c>
      <c r="HU84" s="16">
        <f t="shared" si="385"/>
        <v>-5.2057453580478155E-2</v>
      </c>
      <c r="HV84" s="16">
        <f t="shared" si="386"/>
        <v>1.9559085094021409</v>
      </c>
      <c r="HW84" s="3">
        <f t="shared" si="387"/>
        <v>6.7065544952610648E-4</v>
      </c>
      <c r="IA84" s="3"/>
      <c r="IB84" s="3"/>
      <c r="IC84" s="3"/>
      <c r="IE84">
        <v>405</v>
      </c>
      <c r="IF84" s="1">
        <v>2.3160802127499994E-2</v>
      </c>
      <c r="IG84">
        <v>276.03854510908189</v>
      </c>
      <c r="IH84" s="2">
        <v>1.4933672387499999</v>
      </c>
    </row>
    <row r="85" spans="1:242">
      <c r="A85" s="9">
        <v>62</v>
      </c>
      <c r="B85" s="9">
        <f t="shared" si="284"/>
        <v>115</v>
      </c>
      <c r="C85" s="9">
        <v>0</v>
      </c>
      <c r="D85" s="9">
        <v>-115</v>
      </c>
      <c r="E85" s="9">
        <f t="shared" si="388"/>
        <v>0</v>
      </c>
      <c r="F85" s="9">
        <f t="shared" si="389"/>
        <v>0</v>
      </c>
      <c r="G85" s="9">
        <v>195</v>
      </c>
      <c r="H85" s="10">
        <f t="shared" si="268"/>
        <v>1.8085000000000029</v>
      </c>
      <c r="I85" s="12">
        <f t="shared" si="285"/>
        <v>-85.21358488757221</v>
      </c>
      <c r="J85" s="14">
        <f t="shared" si="286"/>
        <v>98.629992752570956</v>
      </c>
      <c r="K85" s="14">
        <f t="shared" si="287"/>
        <v>1.3700072474290437</v>
      </c>
      <c r="L85" s="1">
        <f t="shared" si="288"/>
        <v>1.5817708010974996</v>
      </c>
      <c r="M85" s="1">
        <f t="shared" si="289"/>
        <v>-0.3475821887906303</v>
      </c>
      <c r="N85" s="1">
        <f t="shared" si="390"/>
        <v>0.21074388581420855</v>
      </c>
      <c r="O85" s="1">
        <f t="shared" si="391"/>
        <v>4.9766813681525982E-2</v>
      </c>
      <c r="P85" s="1">
        <f t="shared" si="392"/>
        <v>9.083964410165523E-3</v>
      </c>
      <c r="Q85" s="1">
        <f t="shared" ref="Q85:Q116" si="465">Q84</f>
        <v>4.6501988705887766E-2</v>
      </c>
      <c r="R85" s="1">
        <f t="shared" si="290"/>
        <v>9.9978749855627203E-3</v>
      </c>
      <c r="S85" s="1">
        <f t="shared" si="393"/>
        <v>1007.0334915090752</v>
      </c>
      <c r="T85" s="1">
        <f t="shared" si="394"/>
        <v>51.111512987200811</v>
      </c>
      <c r="U85" s="1">
        <f t="shared" si="395"/>
        <v>210.74388581420857</v>
      </c>
      <c r="V85" s="1">
        <f t="shared" si="396"/>
        <v>150</v>
      </c>
      <c r="W85" s="1">
        <f t="shared" si="397"/>
        <v>1.9988010960835313E-5</v>
      </c>
      <c r="X85" s="1">
        <f t="shared" si="398"/>
        <v>2.9966083542950602E-2</v>
      </c>
      <c r="Y85" s="1">
        <f t="shared" si="399"/>
        <v>-0.99361619107118948</v>
      </c>
      <c r="Z85" s="13">
        <f t="shared" si="400"/>
        <v>331.40405783516587</v>
      </c>
      <c r="AA85" s="13">
        <f t="shared" si="401"/>
        <v>331.40405783516587</v>
      </c>
      <c r="AB85" s="3">
        <f>IF($G84=$G85,IF(AB84+AC84&gt;0,AB84+AC84,0),IF((AB84*((AA85-(($G84-$G85)/2))/(AA85+(($G84-$G85)/2))))&gt;0,(AB84*((AA85-(($G84-$G85)/2))/(AA85+(($G84-$G85)/2)))),0))</f>
        <v>1.5069931439627735E-2</v>
      </c>
      <c r="AC85" s="15">
        <f t="shared" si="291"/>
        <v>0</v>
      </c>
      <c r="AD85" s="15">
        <f t="shared" si="292"/>
        <v>0</v>
      </c>
      <c r="AE85" s="15">
        <f t="shared" si="293"/>
        <v>0</v>
      </c>
      <c r="AF85" s="16">
        <f t="shared" si="294"/>
        <v>0.23117962173022244</v>
      </c>
      <c r="AG85" s="16">
        <f t="shared" si="295"/>
        <v>-6.4500820171604176E-2</v>
      </c>
      <c r="AH85" s="16">
        <f t="shared" si="296"/>
        <v>1.9751788015586209</v>
      </c>
      <c r="AJ85" s="22">
        <f t="shared" si="297"/>
        <v>-56.686128001395311</v>
      </c>
      <c r="AK85" s="3">
        <f t="shared" si="298"/>
        <v>-70.102999999999994</v>
      </c>
      <c r="AL85" s="3">
        <f t="shared" si="299"/>
        <v>-83.519000000000005</v>
      </c>
      <c r="AM85" s="1">
        <f t="shared" si="300"/>
        <v>70.102999999999994</v>
      </c>
      <c r="AN85" s="1">
        <f t="shared" si="301"/>
        <v>44.897000000000006</v>
      </c>
      <c r="AO85" s="1">
        <f t="shared" si="302"/>
        <v>1.7304761370348474</v>
      </c>
      <c r="AP85" s="1">
        <f t="shared" si="402"/>
        <v>0.29565544582461634</v>
      </c>
      <c r="AQ85" s="1">
        <f t="shared" si="403"/>
        <v>1.8129157808391569E-2</v>
      </c>
      <c r="AR85" s="3">
        <f t="shared" ref="AR85:AR126" si="466">AR84</f>
        <v>-0.1176131558354339</v>
      </c>
      <c r="AS85" s="1">
        <f t="shared" ref="AS85:AS126" si="467">IF(($G85=$G84),0,IF(AN85&gt;5,((AX85-(AW85*AM85/$B84))*$B84/AN85)/$B$11,AS84))</f>
        <v>-0.12418822806488146</v>
      </c>
      <c r="AT85" s="1">
        <f t="shared" si="303"/>
        <v>1.5069931439627735E-2</v>
      </c>
      <c r="AU85" s="1">
        <f t="shared" si="404"/>
        <v>1010.5489520077393</v>
      </c>
      <c r="AV85" s="1">
        <f t="shared" si="405"/>
        <v>-127.54379398719455</v>
      </c>
      <c r="AW85" s="1">
        <f t="shared" si="406"/>
        <v>295.65544582461632</v>
      </c>
      <c r="AX85" s="2">
        <f t="shared" si="407"/>
        <v>130.43478260869566</v>
      </c>
      <c r="AY85" s="1">
        <f t="shared" ref="AY85:AY126" si="468">IF(($G86-$G85)&lt;0,(AT86-AT85)/($G86-$G85),0)</f>
        <v>4.5387576578142724E-5</v>
      </c>
      <c r="AZ85" s="3">
        <f t="shared" si="408"/>
        <v>-0.24501898504520256</v>
      </c>
      <c r="BA85" s="1">
        <f t="shared" si="409"/>
        <v>-2.2106622163009941</v>
      </c>
      <c r="BB85" s="13">
        <f t="shared" ref="BB85:BB125" si="469">IF(AY85=0,10,-BA85/(AX85*AY85))</f>
        <v>373.41518544826044</v>
      </c>
      <c r="BC85" s="13">
        <f t="shared" si="410"/>
        <v>373.41518544826044</v>
      </c>
      <c r="BD85" s="3">
        <f>IF($G84=$G85,IF(BD84+BE84&gt;0,BD84+BE84,0),IF((BD84*((BC85-(($G84-$G85)/2))/(BC85+(($G84-$G85)/2))))&gt;0,(BD84*((BC85-(($G84-$G85)/2))/(BC85+(($G84-$G85)/2)))),0))</f>
        <v>1.2237064325940353E-2</v>
      </c>
      <c r="BE85" s="15">
        <f t="shared" si="304"/>
        <v>0</v>
      </c>
      <c r="BF85" s="15">
        <f t="shared" si="305"/>
        <v>0</v>
      </c>
      <c r="BG85" s="15">
        <f t="shared" si="306"/>
        <v>0</v>
      </c>
      <c r="BH85" s="16">
        <f t="shared" si="307"/>
        <v>0.17831785623097812</v>
      </c>
      <c r="BI85" s="16">
        <f t="shared" si="307"/>
        <v>-3.8574097265046549E-2</v>
      </c>
      <c r="BJ85" s="16">
        <f t="shared" si="308"/>
        <v>1.9482437589659345</v>
      </c>
      <c r="BK85" s="3">
        <f t="shared" si="309"/>
        <v>-2.8328671136873818E-3</v>
      </c>
      <c r="BL85" s="22">
        <f t="shared" si="310"/>
        <v>-65.126017070671196</v>
      </c>
      <c r="BM85" s="3">
        <f t="shared" si="311"/>
        <v>-78.542000000000002</v>
      </c>
      <c r="BN85" s="3">
        <f t="shared" si="312"/>
        <v>-91.959000000000003</v>
      </c>
      <c r="BO85" s="1">
        <f t="shared" si="313"/>
        <v>78.542000000000002</v>
      </c>
      <c r="BP85" s="1">
        <f t="shared" si="314"/>
        <v>36.457999999999998</v>
      </c>
      <c r="BQ85" s="1">
        <f t="shared" si="315"/>
        <v>1.7859403250614247</v>
      </c>
      <c r="BR85" s="1">
        <f t="shared" si="411"/>
        <v>0.23424936809516073</v>
      </c>
      <c r="BS85" s="1">
        <f t="shared" si="412"/>
        <v>-2.4259828176721968E-2</v>
      </c>
      <c r="BT85" s="3">
        <f t="shared" ref="BT85:BT126" si="470">BT84</f>
        <v>-0.11883051983989809</v>
      </c>
      <c r="BU85" s="1">
        <f t="shared" ref="BU85:BU126" si="471">IF(($G85=$G84),0,IF(BP85&gt;5,((BZ85-(BY85*BO85/$B84))*$B84/BP85)/$B$11,BU84))</f>
        <v>-9.0762097909058481E-2</v>
      </c>
      <c r="BV85" s="1">
        <f t="shared" si="316"/>
        <v>1.2237064325940353E-2</v>
      </c>
      <c r="BW85" s="1">
        <f t="shared" si="413"/>
        <v>1008.5659450281584</v>
      </c>
      <c r="BX85" s="1">
        <f t="shared" si="414"/>
        <v>-93.214489794561246</v>
      </c>
      <c r="BY85" s="1">
        <f t="shared" si="415"/>
        <v>234.24936809516072</v>
      </c>
      <c r="BZ85" s="2">
        <f t="shared" si="416"/>
        <v>130.43478260869566</v>
      </c>
      <c r="CA85" s="1">
        <f t="shared" ref="CA85:CA126" si="472">IF(($G86-$G85)&lt;0,(BV86-BV85)/($G86-$G85),0)</f>
        <v>3.2552266104666008E-5</v>
      </c>
      <c r="CB85" s="3">
        <f t="shared" si="417"/>
        <v>-2.05269071355508E-2</v>
      </c>
      <c r="CC85" s="1">
        <f t="shared" si="418"/>
        <v>-1.6166657322582056</v>
      </c>
      <c r="CD85" s="13">
        <f t="shared" ref="CD85:CD125" si="473">IF(CA85=0,10,-CC85/(BZ85*CA85))</f>
        <v>380.75497542303629</v>
      </c>
      <c r="CE85" s="13">
        <f t="shared" si="419"/>
        <v>380.75497542303629</v>
      </c>
      <c r="CF85" s="3">
        <f>IF($G84=$G85,IF(CF84+CG84&gt;0,CF84+CG84,0),IF((CF84*((CE85-(($G84-$G85)/2))/(CE85+(($G84-$G85)/2))))&gt;0,(CF84*((CE85-(($G84-$G85)/2))/(CE85+(($G84-$G85)/2)))),0))</f>
        <v>1.4090991763934659E-2</v>
      </c>
      <c r="CG85" s="15">
        <f t="shared" si="317"/>
        <v>0</v>
      </c>
      <c r="CH85" s="15">
        <f t="shared" si="318"/>
        <v>0</v>
      </c>
      <c r="CI85" s="15">
        <f t="shared" si="319"/>
        <v>0</v>
      </c>
      <c r="CJ85" s="16">
        <f t="shared" si="320"/>
        <v>0.20321417187719906</v>
      </c>
      <c r="CK85" s="16">
        <f t="shared" si="320"/>
        <v>-5.0136076074844181E-2</v>
      </c>
      <c r="CL85" s="16">
        <f t="shared" si="321"/>
        <v>1.9615780958023576</v>
      </c>
      <c r="CM85" s="3">
        <f t="shared" si="322"/>
        <v>1.8539274379943058E-3</v>
      </c>
      <c r="CN85" s="22">
        <f t="shared" si="323"/>
        <v>-59.602658123278836</v>
      </c>
      <c r="CO85" s="3">
        <f t="shared" si="324"/>
        <v>-73.019000000000005</v>
      </c>
      <c r="CP85" s="3">
        <f t="shared" si="325"/>
        <v>-86.435000000000002</v>
      </c>
      <c r="CQ85" s="1">
        <f t="shared" si="326"/>
        <v>73.019000000000005</v>
      </c>
      <c r="CR85" s="1">
        <f t="shared" si="327"/>
        <v>41.980999999999995</v>
      </c>
      <c r="CS85" s="1">
        <f t="shared" si="328"/>
        <v>1.748487486861344</v>
      </c>
      <c r="CT85" s="1">
        <f t="shared" si="420"/>
        <v>0.25956260529090169</v>
      </c>
      <c r="CU85" s="1">
        <f t="shared" si="421"/>
        <v>-2.3223625836844997E-2</v>
      </c>
      <c r="CV85" s="3">
        <f t="shared" ref="CV85:CV126" si="474">CV84</f>
        <v>-0.11113571187916213</v>
      </c>
      <c r="CW85" s="1">
        <f t="shared" ref="CW85:CW126" si="475">IF(($G85=$G84),0,IF(CR85&gt;5,((DB85-(DA85*CQ85/$B84))*$B84/CR85)/$B$11,CW84))</f>
        <v>-9.1684377357880473E-2</v>
      </c>
      <c r="CX85" s="1">
        <f t="shared" si="329"/>
        <v>1.4090991763934659E-2</v>
      </c>
      <c r="CY85" s="1">
        <f t="shared" si="422"/>
        <v>1009.8636942347543</v>
      </c>
      <c r="CZ85" s="1">
        <f t="shared" si="423"/>
        <v>-94.161689234090403</v>
      </c>
      <c r="DA85" s="1">
        <f t="shared" si="424"/>
        <v>259.56260529090167</v>
      </c>
      <c r="DB85" s="2">
        <f t="shared" si="425"/>
        <v>130.43478260869566</v>
      </c>
      <c r="DC85" s="1">
        <f t="shared" ref="DC85:DC126" si="476">IF(($G86-$G85)&lt;0,(CX86-CX85)/($G86-$G85),0)</f>
        <v>3.6642136099764019E-5</v>
      </c>
      <c r="DD85" s="3">
        <f t="shared" si="426"/>
        <v>-5.2170126364654623E-2</v>
      </c>
      <c r="DE85" s="1">
        <f t="shared" si="427"/>
        <v>-1.8901255738343927</v>
      </c>
      <c r="DF85" s="13">
        <f t="shared" ref="DF85:DF125" si="477">IF(DC85=0,10,-DE85/(DB85*DC85))</f>
        <v>395.47265184749057</v>
      </c>
      <c r="DG85" s="13">
        <f t="shared" si="428"/>
        <v>395.47265184749057</v>
      </c>
      <c r="DH85" s="3">
        <f>IF($G84=$G85,IF(DH84+DI84&gt;0,DH84+DI84,0),IF((DH84*((DG85-(($G84-$G85)/2))/(DG85+(($G84-$G85)/2))))&gt;0,(DH84*((DG85-(($G84-$G85)/2))/(DG85+(($G84-$G85)/2)))),0))</f>
        <v>1.3467330065714439E-2</v>
      </c>
      <c r="DI85" s="15">
        <f t="shared" si="330"/>
        <v>0</v>
      </c>
      <c r="DJ85" s="15">
        <f t="shared" si="331"/>
        <v>0</v>
      </c>
      <c r="DK85" s="15">
        <f t="shared" si="332"/>
        <v>0</v>
      </c>
      <c r="DL85" s="16">
        <f t="shared" si="333"/>
        <v>0.19251452252915099</v>
      </c>
      <c r="DM85" s="16">
        <f t="shared" si="333"/>
        <v>-4.5032318491499253E-2</v>
      </c>
      <c r="DN85" s="16">
        <f t="shared" si="334"/>
        <v>1.9559822040376544</v>
      </c>
      <c r="DO85" s="3">
        <f t="shared" si="335"/>
        <v>-6.2366169822022054E-4</v>
      </c>
      <c r="DP85" s="22">
        <f t="shared" si="336"/>
        <v>-61.460717586888286</v>
      </c>
      <c r="DQ85" s="3">
        <f t="shared" si="337"/>
        <v>-74.876999999999995</v>
      </c>
      <c r="DR85" s="3">
        <f t="shared" si="338"/>
        <v>-88.293999999999997</v>
      </c>
      <c r="DS85" s="1">
        <f t="shared" si="339"/>
        <v>74.876999999999995</v>
      </c>
      <c r="DT85" s="1">
        <f t="shared" si="340"/>
        <v>40.123000000000005</v>
      </c>
      <c r="DU85" s="1">
        <f t="shared" si="341"/>
        <v>1.7607214265086231</v>
      </c>
      <c r="DV85" s="1">
        <f t="shared" si="429"/>
        <v>0.24625883264191462</v>
      </c>
      <c r="DW85" s="1">
        <f t="shared" si="430"/>
        <v>-2.2284141918937694E-2</v>
      </c>
      <c r="DX85" s="3">
        <f t="shared" ref="DX85:DX126" si="478">DX84</f>
        <v>-0.11626099583845677</v>
      </c>
      <c r="DY85" s="1">
        <f t="shared" ref="DY85:DY126" si="479">IF(($G85=$G84),0,IF(DT85&gt;5,((ED85-(EC85*DS85/$B84))*$B84/DT85)/$B$11,DY84))</f>
        <v>-8.3459419706085849E-2</v>
      </c>
      <c r="DZ85" s="1">
        <f t="shared" si="342"/>
        <v>1.3467330065714439E-2</v>
      </c>
      <c r="EA85" s="1">
        <f t="shared" si="431"/>
        <v>1009.4271310460001</v>
      </c>
      <c r="EB85" s="1">
        <f t="shared" si="432"/>
        <v>-85.714493226544292</v>
      </c>
      <c r="EC85" s="1">
        <f t="shared" si="433"/>
        <v>246.25883264191461</v>
      </c>
      <c r="ED85" s="2">
        <f t="shared" si="434"/>
        <v>130.43478260869566</v>
      </c>
      <c r="EE85" s="1">
        <f t="shared" ref="EE85:EE126" si="480">IF(($G86-$G85)&lt;0,(DZ86-DZ85)/($G86-$G85),0)</f>
        <v>3.4400449919005924E-5</v>
      </c>
      <c r="EF85" s="3">
        <f t="shared" si="435"/>
        <v>-6.0853814162584287E-3</v>
      </c>
      <c r="EG85" s="1">
        <f t="shared" si="436"/>
        <v>-1.7626936508572724</v>
      </c>
      <c r="EH85" s="13">
        <f t="shared" ref="EH85:EH125" si="481">IF(EE85=0,10,-EG85/(ED85*EE85))</f>
        <v>392.84325316646721</v>
      </c>
      <c r="EI85" s="13">
        <f t="shared" si="437"/>
        <v>392.84325316646721</v>
      </c>
      <c r="EJ85" s="3">
        <f>IF($G84=$G85,IF(EJ84+EK84&gt;0,EJ84+EK84,0),IF((EJ84*((EI85-(($G84-$G85)/2))/(EI85+(($G84-$G85)/2))))&gt;0,(EJ84*((EI85-(($G84-$G85)/2))/(EI85+(($G84-$G85)/2)))),0))</f>
        <v>1.3930856407987958E-2</v>
      </c>
      <c r="EK85" s="15">
        <f t="shared" si="343"/>
        <v>0</v>
      </c>
      <c r="EL85" s="15">
        <f t="shared" si="344"/>
        <v>0</v>
      </c>
      <c r="EM85" s="15">
        <f t="shared" si="345"/>
        <v>0</v>
      </c>
      <c r="EN85" s="16">
        <f t="shared" si="346"/>
        <v>0.19874527491323665</v>
      </c>
      <c r="EO85" s="16">
        <f t="shared" si="346"/>
        <v>-4.8000791148348751E-2</v>
      </c>
      <c r="EP85" s="16">
        <f t="shared" si="347"/>
        <v>1.9592444837648908</v>
      </c>
      <c r="EQ85" s="3">
        <f t="shared" si="348"/>
        <v>4.6352634227351912E-4</v>
      </c>
      <c r="ER85" s="22">
        <f t="shared" si="349"/>
        <v>-60.079745323638186</v>
      </c>
      <c r="ES85" s="3">
        <f t="shared" si="350"/>
        <v>-73.495999999999995</v>
      </c>
      <c r="ET85" s="3">
        <f t="shared" si="351"/>
        <v>-86.912999999999997</v>
      </c>
      <c r="EU85" s="1">
        <f t="shared" si="352"/>
        <v>73.495999999999995</v>
      </c>
      <c r="EV85" s="1">
        <f t="shared" si="353"/>
        <v>41.504000000000005</v>
      </c>
      <c r="EW85" s="1">
        <f t="shared" si="354"/>
        <v>1.7507797182906595</v>
      </c>
      <c r="EX85" s="1">
        <f t="shared" si="438"/>
        <v>0.25380822937798975</v>
      </c>
      <c r="EY85" s="1">
        <f t="shared" si="439"/>
        <v>-2.225128217790796E-2</v>
      </c>
      <c r="EZ85" s="3">
        <f t="shared" ref="EZ85:EZ126" si="482">EZ84</f>
        <v>-0.11558593899472082</v>
      </c>
      <c r="FA85" s="1">
        <f t="shared" ref="FA85:FA126" si="483">IF(($G85=$G84),0,IF(EV85&gt;5,((FF85-(FE85*EU85/$B84))*$B84/EV85)/$B$11,FA84))</f>
        <v>-8.5720869765773727E-2</v>
      </c>
      <c r="FB85" s="1">
        <f t="shared" si="355"/>
        <v>1.3930856407987958E-2</v>
      </c>
      <c r="FC85" s="1">
        <f t="shared" si="440"/>
        <v>1009.7515994855914</v>
      </c>
      <c r="FD85" s="1">
        <f t="shared" si="441"/>
        <v>-88.037047666844927</v>
      </c>
      <c r="FE85" s="1">
        <f t="shared" si="442"/>
        <v>253.80822937798973</v>
      </c>
      <c r="FF85" s="2">
        <f t="shared" si="443"/>
        <v>130.43478260869566</v>
      </c>
      <c r="FG85" s="1">
        <f t="shared" ref="FG85:FG126" si="484">IF(($G86-$G85)&lt;0,(FB86-FB85)/($G86-$G85),0)</f>
        <v>3.527581755142853E-5</v>
      </c>
      <c r="FH85" s="3">
        <f t="shared" si="444"/>
        <v>-2.1466232044526093E-2</v>
      </c>
      <c r="FI85" s="1">
        <f t="shared" si="445"/>
        <v>-1.8385344591733901</v>
      </c>
      <c r="FJ85" s="13">
        <f t="shared" ref="FJ85:FJ125" si="485">IF(FG85=0,10,-FI85/(FF85*FG85))</f>
        <v>399.5777229858092</v>
      </c>
      <c r="FK85" s="13">
        <f t="shared" si="446"/>
        <v>399.5777229858092</v>
      </c>
      <c r="FL85" s="3">
        <f>IF($G84=$G85,IF(FL84+FM84&gt;0,FL84+FM84,0),IF((FL84*((FK85-(($G84-$G85)/2))/(FK85+(($G84-$G85)/2))))&gt;0,(FL84*((FK85-(($G84-$G85)/2))/(FK85+(($G84-$G85)/2)))),0))</f>
        <v>1.3723434265952562E-2</v>
      </c>
      <c r="FM85" s="15">
        <f t="shared" si="356"/>
        <v>0</v>
      </c>
      <c r="FN85" s="15">
        <f t="shared" si="357"/>
        <v>0</v>
      </c>
      <c r="FO85" s="15">
        <f t="shared" si="358"/>
        <v>0</v>
      </c>
      <c r="FP85" s="16">
        <f t="shared" si="359"/>
        <v>0.19545064467301315</v>
      </c>
      <c r="FQ85" s="16">
        <f t="shared" si="359"/>
        <v>-4.6430296223531051E-2</v>
      </c>
      <c r="FR85" s="16">
        <f t="shared" si="360"/>
        <v>1.957520348449485</v>
      </c>
      <c r="FS85" s="3">
        <f t="shared" si="361"/>
        <v>-2.0742214203539611E-4</v>
      </c>
      <c r="FT85" s="22">
        <f t="shared" si="362"/>
        <v>-60.697712845246222</v>
      </c>
      <c r="FU85" s="3">
        <f t="shared" si="363"/>
        <v>-74.114000000000004</v>
      </c>
      <c r="FV85" s="3">
        <f t="shared" si="364"/>
        <v>-87.531000000000006</v>
      </c>
      <c r="FW85" s="1">
        <f t="shared" si="365"/>
        <v>74.114000000000004</v>
      </c>
      <c r="FX85" s="1">
        <f t="shared" si="366"/>
        <v>40.885999999999996</v>
      </c>
      <c r="FY85" s="1">
        <f t="shared" si="367"/>
        <v>1.7550054997339359</v>
      </c>
      <c r="FZ85" s="1">
        <f t="shared" si="447"/>
        <v>0.24894270662989104</v>
      </c>
      <c r="GA85" s="1">
        <f t="shared" si="448"/>
        <v>-2.1943086613859228E-2</v>
      </c>
      <c r="GB85" s="3">
        <f t="shared" ref="GB85:GB126" si="486">GB84</f>
        <v>-0.11800562929983684</v>
      </c>
      <c r="GC85" s="1">
        <f t="shared" ref="GC85:GC126" si="487">IF(($G85=$G84),0,IF(FX85&gt;5,((GH85-(GG85*FW85/$B84))*$B84/FX85)/$B$11,GC84))</f>
        <v>-8.2164300561832215E-2</v>
      </c>
      <c r="GD85" s="1">
        <f t="shared" si="368"/>
        <v>1.3723434265952562E-2</v>
      </c>
      <c r="GE85" s="1">
        <f t="shared" si="449"/>
        <v>1009.6064039861667</v>
      </c>
      <c r="GF85" s="1">
        <f t="shared" si="450"/>
        <v>-84.384379963012918</v>
      </c>
      <c r="GG85" s="1">
        <f t="shared" si="451"/>
        <v>248.94270662989103</v>
      </c>
      <c r="GH85" s="2">
        <f t="shared" si="452"/>
        <v>130.43478260869566</v>
      </c>
      <c r="GI85" s="1">
        <f t="shared" ref="GI85:GI126" si="488">IF(($G86-$G85)&lt;0,(GD86-GD85)/($G86-$G85),0)</f>
        <v>3.4461226299342324E-5</v>
      </c>
      <c r="GJ85" s="3">
        <f t="shared" si="453"/>
        <v>-2.6993878227150247E-3</v>
      </c>
      <c r="GK85" s="1">
        <f t="shared" si="454"/>
        <v>-1.7927125529469623</v>
      </c>
      <c r="GL85" s="13">
        <f t="shared" ref="GL85:GL125" si="489">IF(GI85=0,10,-GK85/(GH85*GI85))</f>
        <v>398.82880119259357</v>
      </c>
      <c r="GM85" s="13">
        <f t="shared" si="455"/>
        <v>398.82880119259357</v>
      </c>
      <c r="GN85" s="3">
        <f>IF($G84=$G85,IF(GN84+GO84&gt;0,GN84+GO84,0),IF((GN84*((GM85-(($G84-$G85)/2))/(GM85+(($G84-$G85)/2))))&gt;0,(GN84*((GM85-(($G84-$G85)/2))/(GM85+(($G84-$G85)/2)))),0))</f>
        <v>1.3865054085498395E-2</v>
      </c>
      <c r="GO85" s="15">
        <f t="shared" si="369"/>
        <v>0</v>
      </c>
      <c r="GP85" s="15">
        <f t="shared" si="370"/>
        <v>0</v>
      </c>
      <c r="GQ85" s="15">
        <f t="shared" si="371"/>
        <v>0</v>
      </c>
      <c r="GR85" s="16">
        <f t="shared" si="372"/>
        <v>0.19724124030449769</v>
      </c>
      <c r="GS85" s="16">
        <f t="shared" si="372"/>
        <v>-4.7288866880770351E-2</v>
      </c>
      <c r="GT85" s="16">
        <f t="shared" si="373"/>
        <v>1.9584523734237305</v>
      </c>
      <c r="GU85" s="3">
        <f t="shared" si="374"/>
        <v>1.4161981954583305E-4</v>
      </c>
      <c r="GV85" s="22">
        <f t="shared" si="375"/>
        <v>-60.275788512402421</v>
      </c>
      <c r="GW85" s="3">
        <f t="shared" si="376"/>
        <v>-73.691999999999993</v>
      </c>
      <c r="GX85" s="3">
        <f t="shared" si="377"/>
        <v>-87.108999999999995</v>
      </c>
      <c r="GY85" s="1">
        <f t="shared" si="378"/>
        <v>73.691999999999993</v>
      </c>
      <c r="GZ85" s="1">
        <f t="shared" si="379"/>
        <v>41.308000000000007</v>
      </c>
      <c r="HA85" s="1">
        <f t="shared" si="380"/>
        <v>1.7518707190480409</v>
      </c>
      <c r="HB85" s="1">
        <f t="shared" si="456"/>
        <v>0.25128859489621291</v>
      </c>
      <c r="HC85" s="1">
        <f t="shared" si="457"/>
        <v>-2.1836525506437339E-2</v>
      </c>
      <c r="HD85" s="3">
        <f t="shared" ref="HD85:HD126" si="490">HD84</f>
        <v>-0.11875300419011303</v>
      </c>
      <c r="HE85" s="1">
        <f t="shared" ref="HE85:HE126" si="491">IF(($G85=$G84),0,IF(GZ85&gt;5,((HJ85-(HI85*GY85/$B84))*$B84/GZ85)/$B$11,HE84))</f>
        <v>-8.2923518449093361E-2</v>
      </c>
      <c r="HF85" s="1">
        <f t="shared" si="381"/>
        <v>1.3865054085498395E-2</v>
      </c>
      <c r="HG85" s="1">
        <f t="shared" si="458"/>
        <v>1009.705537859849</v>
      </c>
      <c r="HH85" s="1">
        <f t="shared" si="459"/>
        <v>-85.16411191758786</v>
      </c>
      <c r="HI85" s="1">
        <f t="shared" si="460"/>
        <v>251.28859489621291</v>
      </c>
      <c r="HJ85" s="2">
        <f t="shared" si="461"/>
        <v>130.43478260869566</v>
      </c>
      <c r="HK85" s="1">
        <f t="shared" ref="HK85:HK126" si="492">IF(($G86-$G85)&lt;0,(HF86-HF85)/($G86-$G85),0)</f>
        <v>3.4711460578174327E-5</v>
      </c>
      <c r="HL85" s="3">
        <f t="shared" si="462"/>
        <v>-7.5687228975207434E-3</v>
      </c>
      <c r="HM85" s="1">
        <f t="shared" si="463"/>
        <v>-1.8160540383973114</v>
      </c>
      <c r="HN85" s="13">
        <f t="shared" ref="HN85:HN125" si="493">IF(HK85=0,10,-HM85/(HJ85*HK85))</f>
        <v>401.10904955121731</v>
      </c>
      <c r="HO85" s="13">
        <f t="shared" si="464"/>
        <v>401.10904955121731</v>
      </c>
      <c r="HP85" s="3">
        <f>IF($G84=$G85,IF(HP84+HQ84&gt;0,HP84+HQ84,0),IF((HP84*((HO85-(($G84-$G85)/2))/(HO85+(($G84-$G85)/2))))&gt;0,(HP84*((HO85-(($G84-$G85)/2))/(HO85+(($G84-$G85)/2)))),0))</f>
        <v>1.4528389532041544E-2</v>
      </c>
      <c r="HQ85" s="15">
        <f t="shared" si="382"/>
        <v>0</v>
      </c>
      <c r="HR85" s="15">
        <f t="shared" si="383"/>
        <v>0</v>
      </c>
      <c r="HS85" s="15">
        <f t="shared" si="384"/>
        <v>0</v>
      </c>
      <c r="HT85" s="16">
        <f t="shared" si="385"/>
        <v>0.20696596298261632</v>
      </c>
      <c r="HU85" s="16">
        <f t="shared" si="385"/>
        <v>-5.2057453580478155E-2</v>
      </c>
      <c r="HV85" s="16">
        <f t="shared" si="386"/>
        <v>1.9634085094021412</v>
      </c>
      <c r="HW85" s="3">
        <f t="shared" si="387"/>
        <v>6.6333544654314895E-4</v>
      </c>
      <c r="IA85" s="3"/>
      <c r="IB85" s="3"/>
      <c r="IC85" s="3"/>
      <c r="IE85">
        <v>410</v>
      </c>
      <c r="IF85" s="1">
        <v>2.3585381497499999E-2</v>
      </c>
      <c r="IG85">
        <v>272.53128879705355</v>
      </c>
      <c r="IH85" s="2">
        <v>1.4858698399999997</v>
      </c>
    </row>
    <row r="86" spans="1:242">
      <c r="A86" s="9">
        <v>63</v>
      </c>
      <c r="B86" s="9">
        <f t="shared" si="284"/>
        <v>115</v>
      </c>
      <c r="C86" s="9">
        <v>0</v>
      </c>
      <c r="D86" s="9">
        <v>-115</v>
      </c>
      <c r="E86" s="9">
        <f t="shared" si="388"/>
        <v>0</v>
      </c>
      <c r="F86" s="9">
        <f t="shared" si="389"/>
        <v>0</v>
      </c>
      <c r="G86" s="9">
        <v>190</v>
      </c>
      <c r="H86" s="10">
        <f t="shared" si="268"/>
        <v>1.8160000000000029</v>
      </c>
      <c r="I86" s="12">
        <f t="shared" si="285"/>
        <v>-85.511333755512112</v>
      </c>
      <c r="J86" s="14">
        <f t="shared" si="286"/>
        <v>98.927741620510858</v>
      </c>
      <c r="K86" s="14">
        <f t="shared" si="287"/>
        <v>1.072258379489142</v>
      </c>
      <c r="L86" s="1">
        <f t="shared" si="288"/>
        <v>1.5922871390082118</v>
      </c>
      <c r="M86" s="1">
        <f t="shared" si="289"/>
        <v>-0.34517960028108496</v>
      </c>
      <c r="N86" s="1">
        <f t="shared" si="390"/>
        <v>0.2103267582142454</v>
      </c>
      <c r="O86" s="1">
        <f t="shared" si="391"/>
        <v>4.9350129021464975E-2</v>
      </c>
      <c r="P86" s="1">
        <f t="shared" si="392"/>
        <v>9.0565413105175453E-3</v>
      </c>
      <c r="Q86" s="1">
        <f t="shared" si="465"/>
        <v>4.6501988705887766E-2</v>
      </c>
      <c r="R86" s="1">
        <f t="shared" si="290"/>
        <v>9.8979349307585437E-3</v>
      </c>
      <c r="S86" s="1">
        <f t="shared" si="393"/>
        <v>1006.9635334707125</v>
      </c>
      <c r="T86" s="1">
        <f t="shared" si="394"/>
        <v>50.683569507624959</v>
      </c>
      <c r="U86" s="1">
        <f t="shared" si="395"/>
        <v>210.32675821424539</v>
      </c>
      <c r="V86" s="1">
        <f t="shared" si="396"/>
        <v>150</v>
      </c>
      <c r="W86" s="1">
        <f t="shared" si="397"/>
        <v>1.9988010960833233E-5</v>
      </c>
      <c r="X86" s="1">
        <f t="shared" si="398"/>
        <v>2.3890068753992289E-2</v>
      </c>
      <c r="Y86" s="1">
        <f t="shared" si="399"/>
        <v>-0.98799041132191345</v>
      </c>
      <c r="Z86" s="13">
        <f t="shared" si="400"/>
        <v>329.52767311628071</v>
      </c>
      <c r="AA86" s="13">
        <f t="shared" si="401"/>
        <v>329.52767311628071</v>
      </c>
      <c r="AB86" s="3">
        <f>IF($G85=$G86,IF(AB85+AC85&gt;0,AB85+AC85,0),IF((AB85*((AA86-(($G85-$G86)/2))/(AA86+(($G85-$G86)/2))))&gt;0,(AB85*((AA86-(($G85-$G86)/2))/(AA86+(($G85-$G86)/2)))),0))</f>
        <v>1.4842993556737022E-2</v>
      </c>
      <c r="AC86" s="15">
        <f t="shared" si="291"/>
        <v>0</v>
      </c>
      <c r="AD86" s="15">
        <f t="shared" si="292"/>
        <v>0</v>
      </c>
      <c r="AE86" s="15">
        <f t="shared" si="293"/>
        <v>0</v>
      </c>
      <c r="AF86" s="16">
        <f t="shared" si="294"/>
        <v>0.23117962173022244</v>
      </c>
      <c r="AG86" s="16">
        <f t="shared" si="295"/>
        <v>-6.4500820171604176E-2</v>
      </c>
      <c r="AH86" s="16">
        <f t="shared" si="296"/>
        <v>1.9826788015586212</v>
      </c>
      <c r="AJ86" s="22">
        <f t="shared" si="297"/>
        <v>-57.362238274256249</v>
      </c>
      <c r="AK86" s="3">
        <f t="shared" si="298"/>
        <v>-70.778999999999996</v>
      </c>
      <c r="AL86" s="3">
        <f t="shared" si="299"/>
        <v>-84.194999999999993</v>
      </c>
      <c r="AM86" s="1">
        <f t="shared" si="300"/>
        <v>70.778999999999996</v>
      </c>
      <c r="AN86" s="1">
        <f t="shared" si="301"/>
        <v>44.221000000000004</v>
      </c>
      <c r="AO86" s="1">
        <f t="shared" si="302"/>
        <v>1.7450839748248088</v>
      </c>
      <c r="AP86" s="1">
        <f t="shared" si="402"/>
        <v>0.29215675579922884</v>
      </c>
      <c r="AQ86" s="1">
        <f t="shared" si="403"/>
        <v>1.7888096004448878E-2</v>
      </c>
      <c r="AR86" s="3">
        <f t="shared" si="466"/>
        <v>-0.1176131558354339</v>
      </c>
      <c r="AS86" s="1">
        <f t="shared" si="467"/>
        <v>-0.12503482465183774</v>
      </c>
      <c r="AT86" s="1">
        <f t="shared" si="303"/>
        <v>1.4842993556737022E-2</v>
      </c>
      <c r="AU86" s="1">
        <f t="shared" si="404"/>
        <v>1010.3900954897158</v>
      </c>
      <c r="AV86" s="1">
        <f t="shared" si="405"/>
        <v>-128.41326561393041</v>
      </c>
      <c r="AW86" s="1">
        <f t="shared" si="406"/>
        <v>292.15675579922885</v>
      </c>
      <c r="AX86" s="2">
        <f t="shared" si="407"/>
        <v>130.43478260869566</v>
      </c>
      <c r="AY86" s="1">
        <f t="shared" si="468"/>
        <v>4.4704085708960685E-5</v>
      </c>
      <c r="AZ86" s="3">
        <f t="shared" si="408"/>
        <v>-0.24136026809891276</v>
      </c>
      <c r="BA86" s="1">
        <f t="shared" si="409"/>
        <v>-2.1774029059341764</v>
      </c>
      <c r="BB86" s="13">
        <f t="shared" si="469"/>
        <v>373.42050539873992</v>
      </c>
      <c r="BC86" s="13">
        <f t="shared" si="410"/>
        <v>373.42050539873992</v>
      </c>
      <c r="BD86" s="3">
        <f>IF($G85=$G86,IF(BD85+BE85&gt;0,BD85+BE85,0),IF((BD85*((BC86-(($G85-$G86)/2))/(BC86+(($G85-$G86)/2))))&gt;0,(BD85*((BC86-(($G85-$G86)/2))/(BC86+(($G85-$G86)/2)))),0))</f>
        <v>1.2074302995417023E-2</v>
      </c>
      <c r="BE86" s="15">
        <f t="shared" si="304"/>
        <v>0</v>
      </c>
      <c r="BF86" s="15">
        <f t="shared" si="305"/>
        <v>0</v>
      </c>
      <c r="BG86" s="15">
        <f t="shared" si="306"/>
        <v>0</v>
      </c>
      <c r="BH86" s="16">
        <f t="shared" si="307"/>
        <v>0.17831785623097812</v>
      </c>
      <c r="BI86" s="16">
        <f t="shared" si="307"/>
        <v>-3.8574097265046549E-2</v>
      </c>
      <c r="BJ86" s="16">
        <f t="shared" si="308"/>
        <v>1.9557437589659346</v>
      </c>
      <c r="BK86" s="3">
        <f t="shared" si="309"/>
        <v>-2.7686905613199982E-3</v>
      </c>
      <c r="BL86" s="22">
        <f t="shared" si="310"/>
        <v>-65.610927770416851</v>
      </c>
      <c r="BM86" s="3">
        <f t="shared" si="311"/>
        <v>-79.027000000000001</v>
      </c>
      <c r="BN86" s="3">
        <f t="shared" si="312"/>
        <v>-92.444000000000003</v>
      </c>
      <c r="BO86" s="1">
        <f t="shared" si="313"/>
        <v>79.027000000000001</v>
      </c>
      <c r="BP86" s="1">
        <f t="shared" si="314"/>
        <v>35.972999999999999</v>
      </c>
      <c r="BQ86" s="1">
        <f t="shared" si="315"/>
        <v>1.7976010223588934</v>
      </c>
      <c r="BR86" s="1">
        <f t="shared" si="411"/>
        <v>0.23321394594937317</v>
      </c>
      <c r="BS86" s="1">
        <f t="shared" si="412"/>
        <v>-2.3888731454033651E-2</v>
      </c>
      <c r="BT86" s="3">
        <f t="shared" si="470"/>
        <v>-0.11883051983989809</v>
      </c>
      <c r="BU86" s="1">
        <f t="shared" si="471"/>
        <v>-9.2846106165731912E-2</v>
      </c>
      <c r="BV86" s="1">
        <f t="shared" si="316"/>
        <v>1.2074302995417023E-2</v>
      </c>
      <c r="BW86" s="1">
        <f t="shared" si="413"/>
        <v>1008.4520120967919</v>
      </c>
      <c r="BX86" s="1">
        <f t="shared" si="414"/>
        <v>-95.354807954329985</v>
      </c>
      <c r="BY86" s="1">
        <f t="shared" si="415"/>
        <v>233.21394594937317</v>
      </c>
      <c r="BZ86" s="2">
        <f t="shared" si="416"/>
        <v>130.43478260869566</v>
      </c>
      <c r="CA86" s="1">
        <f t="shared" si="472"/>
        <v>3.2119298686858824E-5</v>
      </c>
      <c r="CB86" s="3">
        <f t="shared" si="417"/>
        <v>-2.5708892439088728E-2</v>
      </c>
      <c r="CC86" s="1">
        <f t="shared" si="418"/>
        <v>-1.600617978797831</v>
      </c>
      <c r="CD86" s="13">
        <f t="shared" si="473"/>
        <v>382.05704999210906</v>
      </c>
      <c r="CE86" s="13">
        <f t="shared" si="419"/>
        <v>382.05704999210906</v>
      </c>
      <c r="CF86" s="3">
        <f>IF($G85=$G86,IF(CF85+CG85&gt;0,CF85+CG85,0),IF((CF85*((CE86-(($G85-$G86)/2))/(CE86+(($G85-$G86)/2))))&gt;0,(CF85*((CE86-(($G85-$G86)/2))/(CE86+(($G85-$G86)/2)))),0))</f>
        <v>1.3907781083435839E-2</v>
      </c>
      <c r="CG86" s="15">
        <f t="shared" si="317"/>
        <v>0</v>
      </c>
      <c r="CH86" s="15">
        <f t="shared" si="318"/>
        <v>0</v>
      </c>
      <c r="CI86" s="15">
        <f t="shared" si="319"/>
        <v>0</v>
      </c>
      <c r="CJ86" s="16">
        <f t="shared" si="320"/>
        <v>0.20321417187719906</v>
      </c>
      <c r="CK86" s="16">
        <f t="shared" si="320"/>
        <v>-5.0136076074844181E-2</v>
      </c>
      <c r="CL86" s="16">
        <f t="shared" si="321"/>
        <v>1.9690780958023579</v>
      </c>
      <c r="CM86" s="3">
        <f t="shared" si="322"/>
        <v>1.8334780880188157E-3</v>
      </c>
      <c r="CN86" s="22">
        <f t="shared" si="323"/>
        <v>-60.148493052226094</v>
      </c>
      <c r="CO86" s="3">
        <f t="shared" si="324"/>
        <v>-73.564999999999998</v>
      </c>
      <c r="CP86" s="3">
        <f t="shared" si="325"/>
        <v>-86.980999999999995</v>
      </c>
      <c r="CQ86" s="1">
        <f t="shared" si="326"/>
        <v>73.564999999999998</v>
      </c>
      <c r="CR86" s="1">
        <f t="shared" si="327"/>
        <v>41.435000000000002</v>
      </c>
      <c r="CS86" s="1">
        <f t="shared" si="328"/>
        <v>1.7611600476508746</v>
      </c>
      <c r="CT86" s="1">
        <f t="shared" si="420"/>
        <v>0.25345121579061214</v>
      </c>
      <c r="CU86" s="1">
        <f t="shared" si="421"/>
        <v>-2.2937515978456856E-2</v>
      </c>
      <c r="CV86" s="3">
        <f t="shared" si="474"/>
        <v>-0.11113571187916213</v>
      </c>
      <c r="CW86" s="1">
        <f t="shared" si="475"/>
        <v>-8.5657976868333235E-2</v>
      </c>
      <c r="CX86" s="1">
        <f t="shared" si="329"/>
        <v>1.3907781083435839E-2</v>
      </c>
      <c r="CY86" s="1">
        <f t="shared" si="422"/>
        <v>1009.735446758405</v>
      </c>
      <c r="CZ86" s="1">
        <f t="shared" si="423"/>
        <v>-87.972455403315593</v>
      </c>
      <c r="DA86" s="1">
        <f t="shared" si="424"/>
        <v>253.45121579061214</v>
      </c>
      <c r="DB86" s="2">
        <f t="shared" si="425"/>
        <v>130.43478260869566</v>
      </c>
      <c r="DC86" s="1">
        <f t="shared" si="476"/>
        <v>3.6165716071831845E-5</v>
      </c>
      <c r="DD86" s="3">
        <f t="shared" si="426"/>
        <v>-2.089741309146852E-2</v>
      </c>
      <c r="DE86" s="1">
        <f t="shared" si="427"/>
        <v>-1.834955815278752</v>
      </c>
      <c r="DF86" s="13">
        <f t="shared" si="477"/>
        <v>388.98703279819233</v>
      </c>
      <c r="DG86" s="13">
        <f t="shared" si="428"/>
        <v>388.98703279819233</v>
      </c>
      <c r="DH86" s="3">
        <f>IF($G85=$G86,IF(DH85+DI85&gt;0,DH85+DI85,0),IF((DH85*((DG86-(($G85-$G86)/2))/(DG86+(($G85-$G86)/2))))&gt;0,(DH85*((DG86-(($G85-$G86)/2))/(DG86+(($G85-$G86)/2)))),0))</f>
        <v>1.3295327816119409E-2</v>
      </c>
      <c r="DI86" s="15">
        <f t="shared" si="330"/>
        <v>0</v>
      </c>
      <c r="DJ86" s="15">
        <f t="shared" si="331"/>
        <v>0</v>
      </c>
      <c r="DK86" s="15">
        <f t="shared" si="332"/>
        <v>0</v>
      </c>
      <c r="DL86" s="16">
        <f t="shared" si="333"/>
        <v>0.19251452252915099</v>
      </c>
      <c r="DM86" s="16">
        <f t="shared" si="333"/>
        <v>-4.5032318491499253E-2</v>
      </c>
      <c r="DN86" s="16">
        <f t="shared" si="334"/>
        <v>1.9634822040376547</v>
      </c>
      <c r="DO86" s="3">
        <f t="shared" si="335"/>
        <v>-6.1245326731643006E-4</v>
      </c>
      <c r="DP86" s="22">
        <f t="shared" si="336"/>
        <v>-61.973159522210274</v>
      </c>
      <c r="DQ86" s="3">
        <f t="shared" si="337"/>
        <v>-75.39</v>
      </c>
      <c r="DR86" s="3">
        <f t="shared" si="338"/>
        <v>-88.805999999999997</v>
      </c>
      <c r="DS86" s="1">
        <f t="shared" si="339"/>
        <v>75.39</v>
      </c>
      <c r="DT86" s="1">
        <f t="shared" si="340"/>
        <v>39.61</v>
      </c>
      <c r="DU86" s="1">
        <f t="shared" si="341"/>
        <v>1.7729201082707247</v>
      </c>
      <c r="DV86" s="1">
        <f t="shared" si="429"/>
        <v>0.24397363524203186</v>
      </c>
      <c r="DW86" s="1">
        <f t="shared" si="430"/>
        <v>-2.1825347238538802E-2</v>
      </c>
      <c r="DX86" s="3">
        <f t="shared" si="478"/>
        <v>-0.11626099583845677</v>
      </c>
      <c r="DY86" s="1">
        <f t="shared" si="479"/>
        <v>-8.3410779021399192E-2</v>
      </c>
      <c r="DZ86" s="1">
        <f t="shared" si="342"/>
        <v>1.3295327816119409E-2</v>
      </c>
      <c r="EA86" s="1">
        <f t="shared" si="431"/>
        <v>1009.3067294712837</v>
      </c>
      <c r="EB86" s="1">
        <f t="shared" si="432"/>
        <v>-85.664538270557401</v>
      </c>
      <c r="EC86" s="1">
        <f t="shared" si="433"/>
        <v>243.97363524203186</v>
      </c>
      <c r="ED86" s="2">
        <f t="shared" si="434"/>
        <v>130.43478260869566</v>
      </c>
      <c r="EE86" s="1">
        <f t="shared" si="480"/>
        <v>3.396109373301516E-5</v>
      </c>
      <c r="EF86" s="3">
        <f t="shared" si="435"/>
        <v>-4.0989352011961697E-3</v>
      </c>
      <c r="EG86" s="1">
        <f t="shared" si="436"/>
        <v>-1.7382721286080758</v>
      </c>
      <c r="EH86" s="13">
        <f t="shared" si="481"/>
        <v>392.41236135571484</v>
      </c>
      <c r="EI86" s="13">
        <f t="shared" si="437"/>
        <v>392.41236135571484</v>
      </c>
      <c r="EJ86" s="3">
        <f>IF($G85=$G86,IF(EJ85+EK85&gt;0,EJ85+EK85,0),IF((EJ85*((EI86-(($G85-$G86)/2))/(EI86+(($G85-$G86)/2))))&gt;0,(EJ85*((EI86-(($G85-$G86)/2))/(EI86+(($G85-$G86)/2)))),0))</f>
        <v>1.3754477320230815E-2</v>
      </c>
      <c r="EK86" s="15">
        <f t="shared" si="343"/>
        <v>0</v>
      </c>
      <c r="EL86" s="15">
        <f t="shared" si="344"/>
        <v>0</v>
      </c>
      <c r="EM86" s="15">
        <f t="shared" si="345"/>
        <v>0</v>
      </c>
      <c r="EN86" s="16">
        <f t="shared" si="346"/>
        <v>0.19874527491323665</v>
      </c>
      <c r="EO86" s="16">
        <f t="shared" si="346"/>
        <v>-4.8000791148348751E-2</v>
      </c>
      <c r="EP86" s="16">
        <f t="shared" si="347"/>
        <v>1.9667444837648911</v>
      </c>
      <c r="EQ86" s="3">
        <f t="shared" si="348"/>
        <v>4.5914950411140611E-4</v>
      </c>
      <c r="ER86" s="22">
        <f t="shared" si="349"/>
        <v>-60.605227061774748</v>
      </c>
      <c r="ES86" s="3">
        <f t="shared" si="350"/>
        <v>-74.022000000000006</v>
      </c>
      <c r="ET86" s="3">
        <f t="shared" si="351"/>
        <v>-87.438000000000002</v>
      </c>
      <c r="EU86" s="1">
        <f t="shared" si="352"/>
        <v>74.022000000000006</v>
      </c>
      <c r="EV86" s="1">
        <f t="shared" si="353"/>
        <v>40.977999999999994</v>
      </c>
      <c r="EW86" s="1">
        <f t="shared" si="354"/>
        <v>1.7632521099431258</v>
      </c>
      <c r="EX86" s="1">
        <f t="shared" si="438"/>
        <v>0.2494478330493255</v>
      </c>
      <c r="EY86" s="1">
        <f t="shared" si="439"/>
        <v>-2.1907319590733894E-2</v>
      </c>
      <c r="EZ86" s="3">
        <f t="shared" si="482"/>
        <v>-0.11558593899472082</v>
      </c>
      <c r="FA86" s="1">
        <f t="shared" si="483"/>
        <v>-8.2324080526495702E-2</v>
      </c>
      <c r="FB86" s="1">
        <f t="shared" si="355"/>
        <v>1.3754477320230815E-2</v>
      </c>
      <c r="FC86" s="1">
        <f t="shared" si="440"/>
        <v>1009.6281341241615</v>
      </c>
      <c r="FD86" s="1">
        <f t="shared" si="441"/>
        <v>-84.548477182321619</v>
      </c>
      <c r="FE86" s="1">
        <f t="shared" si="442"/>
        <v>249.44783304932548</v>
      </c>
      <c r="FF86" s="2">
        <f t="shared" si="443"/>
        <v>130.43478260869566</v>
      </c>
      <c r="FG86" s="1">
        <f t="shared" si="484"/>
        <v>3.4829189121891177E-5</v>
      </c>
      <c r="FH86" s="3">
        <f t="shared" si="444"/>
        <v>-3.7065871737569723E-3</v>
      </c>
      <c r="FI86" s="1">
        <f t="shared" si="445"/>
        <v>-1.797768846334298</v>
      </c>
      <c r="FJ86" s="13">
        <f t="shared" si="485"/>
        <v>395.72826230111667</v>
      </c>
      <c r="FK86" s="13">
        <f t="shared" si="446"/>
        <v>395.72826230111667</v>
      </c>
      <c r="FL86" s="3">
        <f>IF($G85=$G86,IF(FL85+FM85&gt;0,FL85+FM85,0),IF((FL85*((FK86-(($G85-$G86)/2))/(FK86+(($G85-$G86)/2))))&gt;0,(FL85*((FK86-(($G85-$G86)/2))/(FK86+(($G85-$G86)/2)))),0))</f>
        <v>1.355112813445585E-2</v>
      </c>
      <c r="FM86" s="15">
        <f t="shared" si="356"/>
        <v>0</v>
      </c>
      <c r="FN86" s="15">
        <f t="shared" si="357"/>
        <v>0</v>
      </c>
      <c r="FO86" s="15">
        <f t="shared" si="358"/>
        <v>0</v>
      </c>
      <c r="FP86" s="16">
        <f t="shared" si="359"/>
        <v>0.19545064467301315</v>
      </c>
      <c r="FQ86" s="16">
        <f t="shared" si="359"/>
        <v>-4.6430296223531051E-2</v>
      </c>
      <c r="FR86" s="16">
        <f t="shared" si="360"/>
        <v>1.9650203484494853</v>
      </c>
      <c r="FS86" s="3">
        <f t="shared" si="361"/>
        <v>-2.0334918577496509E-4</v>
      </c>
      <c r="FT86" s="22">
        <f t="shared" si="362"/>
        <v>-61.211060128202753</v>
      </c>
      <c r="FU86" s="3">
        <f t="shared" si="363"/>
        <v>-74.626999999999995</v>
      </c>
      <c r="FV86" s="3">
        <f t="shared" si="364"/>
        <v>-88.043999999999997</v>
      </c>
      <c r="FW86" s="1">
        <f t="shared" si="365"/>
        <v>74.626999999999995</v>
      </c>
      <c r="FX86" s="1">
        <f t="shared" si="366"/>
        <v>40.373000000000005</v>
      </c>
      <c r="FY86" s="1">
        <f t="shared" si="367"/>
        <v>1.7672958343176433</v>
      </c>
      <c r="FZ86" s="1">
        <f t="shared" si="447"/>
        <v>0.24580669167414637</v>
      </c>
      <c r="GA86" s="1">
        <f t="shared" si="448"/>
        <v>-2.1537628887545297E-2</v>
      </c>
      <c r="GB86" s="3">
        <f t="shared" si="486"/>
        <v>-0.11800562929983684</v>
      </c>
      <c r="GC86" s="1">
        <f t="shared" si="487"/>
        <v>-8.0644071508946813E-2</v>
      </c>
      <c r="GD86" s="1">
        <f t="shared" si="368"/>
        <v>1.355112813445585E-2</v>
      </c>
      <c r="GE86" s="1">
        <f t="shared" si="449"/>
        <v>1009.4857896941191</v>
      </c>
      <c r="GF86" s="1">
        <f t="shared" si="450"/>
        <v>-82.823074321118554</v>
      </c>
      <c r="GG86" s="1">
        <f t="shared" si="451"/>
        <v>245.80669167414638</v>
      </c>
      <c r="GH86" s="2">
        <f t="shared" si="452"/>
        <v>130.43478260869566</v>
      </c>
      <c r="GI86" s="1">
        <f t="shared" si="488"/>
        <v>3.4028544473845709E-5</v>
      </c>
      <c r="GJ86" s="3">
        <f t="shared" si="453"/>
        <v>5.7296888078922593E-3</v>
      </c>
      <c r="GK86" s="1">
        <f t="shared" si="454"/>
        <v>-1.7618087635124362</v>
      </c>
      <c r="GL86" s="13">
        <f t="shared" si="489"/>
        <v>396.93735741896415</v>
      </c>
      <c r="GM86" s="13">
        <f t="shared" si="455"/>
        <v>396.93735741896415</v>
      </c>
      <c r="GN86" s="3">
        <f>IF($G85=$G86,IF(GN85+GO85&gt;0,GN85+GO85,0),IF((GN85*((GM86-(($G85-$G86)/2))/(GM86+(($G85-$G86)/2))))&gt;0,(GN85*((GM86-(($G85-$G86)/2))/(GM86+(($G85-$G86)/2)))),0))</f>
        <v>1.3691496782607523E-2</v>
      </c>
      <c r="GO86" s="15">
        <f t="shared" si="369"/>
        <v>0</v>
      </c>
      <c r="GP86" s="15">
        <f t="shared" si="370"/>
        <v>0</v>
      </c>
      <c r="GQ86" s="15">
        <f t="shared" si="371"/>
        <v>0</v>
      </c>
      <c r="GR86" s="16">
        <f t="shared" si="372"/>
        <v>0.19724124030449769</v>
      </c>
      <c r="GS86" s="16">
        <f t="shared" si="372"/>
        <v>-4.7288866880770351E-2</v>
      </c>
      <c r="GT86" s="16">
        <f t="shared" si="373"/>
        <v>1.9659523734237303</v>
      </c>
      <c r="GU86" s="3">
        <f t="shared" si="374"/>
        <v>1.4036864815167305E-4</v>
      </c>
      <c r="GV86" s="22">
        <f t="shared" si="375"/>
        <v>-60.792863378528075</v>
      </c>
      <c r="GW86" s="3">
        <f t="shared" si="376"/>
        <v>-74.209000000000003</v>
      </c>
      <c r="GX86" s="3">
        <f t="shared" si="377"/>
        <v>-87.626000000000005</v>
      </c>
      <c r="GY86" s="1">
        <f t="shared" si="378"/>
        <v>74.209000000000003</v>
      </c>
      <c r="GZ86" s="1">
        <f t="shared" si="379"/>
        <v>40.790999999999997</v>
      </c>
      <c r="HA86" s="1">
        <f t="shared" si="380"/>
        <v>1.7642468494520935</v>
      </c>
      <c r="HB86" s="1">
        <f t="shared" si="456"/>
        <v>0.2475226080810522</v>
      </c>
      <c r="HC86" s="1">
        <f t="shared" si="457"/>
        <v>-2.1467519091143649E-2</v>
      </c>
      <c r="HD86" s="3">
        <f t="shared" si="490"/>
        <v>-0.11875300419011303</v>
      </c>
      <c r="HE86" s="1">
        <f t="shared" si="491"/>
        <v>-8.0404633890100372E-2</v>
      </c>
      <c r="HF86" s="1">
        <f t="shared" si="381"/>
        <v>1.3691496782607523E-2</v>
      </c>
      <c r="HG86" s="1">
        <f t="shared" si="458"/>
        <v>1009.5840477478253</v>
      </c>
      <c r="HH86" s="1">
        <f t="shared" si="459"/>
        <v>-82.577167097810886</v>
      </c>
      <c r="HI86" s="1">
        <f t="shared" si="460"/>
        <v>247.5226080810522</v>
      </c>
      <c r="HJ86" s="2">
        <f t="shared" si="461"/>
        <v>130.43478260869566</v>
      </c>
      <c r="HK86" s="1">
        <f t="shared" si="492"/>
        <v>3.4276956144206618E-5</v>
      </c>
      <c r="HL86" s="3">
        <f t="shared" si="462"/>
        <v>5.6689319384364721E-3</v>
      </c>
      <c r="HM86" s="1">
        <f t="shared" si="463"/>
        <v>-1.7801784744886318</v>
      </c>
      <c r="HN86" s="13">
        <f t="shared" si="493"/>
        <v>398.16939735432891</v>
      </c>
      <c r="HO86" s="13">
        <f t="shared" si="464"/>
        <v>398.16939735432891</v>
      </c>
      <c r="HP86" s="3">
        <f>IF($G85=$G86,IF(HP85+HQ85&gt;0,HP85+HQ85,0),IF((HP85*((HO86-(($G85-$G86)/2))/(HO86+(($G85-$G86)/2))))&gt;0,(HP85*((HO86-(($G85-$G86)/2))/(HO86+(($G85-$G86)/2)))),0))</f>
        <v>1.4347088069689111E-2</v>
      </c>
      <c r="HQ86" s="15">
        <f t="shared" si="382"/>
        <v>0</v>
      </c>
      <c r="HR86" s="15">
        <f t="shared" si="383"/>
        <v>0</v>
      </c>
      <c r="HS86" s="15">
        <f t="shared" si="384"/>
        <v>0</v>
      </c>
      <c r="HT86" s="16">
        <f t="shared" si="385"/>
        <v>0.20696596298261632</v>
      </c>
      <c r="HU86" s="16">
        <f t="shared" si="385"/>
        <v>-5.2057453580478155E-2</v>
      </c>
      <c r="HV86" s="16">
        <f t="shared" si="386"/>
        <v>1.970908509402141</v>
      </c>
      <c r="HW86" s="3">
        <f t="shared" si="387"/>
        <v>6.5559128708158818E-4</v>
      </c>
      <c r="IA86" s="3"/>
      <c r="IB86" s="3"/>
      <c r="IC86" s="3"/>
      <c r="IE86">
        <v>415</v>
      </c>
      <c r="IF86" s="1">
        <v>2.4023073709999999E-2</v>
      </c>
      <c r="IG86">
        <v>268.60304278962451</v>
      </c>
      <c r="IH86" s="2">
        <v>1.4783725777500003</v>
      </c>
    </row>
    <row r="87" spans="1:242">
      <c r="A87" s="11">
        <f>A86</f>
        <v>63</v>
      </c>
      <c r="B87" s="11">
        <f t="shared" si="284"/>
        <v>115</v>
      </c>
      <c r="C87" s="11">
        <v>0</v>
      </c>
      <c r="D87" s="11">
        <f>D86</f>
        <v>-115</v>
      </c>
      <c r="E87" s="11">
        <f t="shared" si="388"/>
        <v>0</v>
      </c>
      <c r="F87" s="11">
        <f t="shared" si="389"/>
        <v>0</v>
      </c>
      <c r="G87" s="11">
        <f>G88</f>
        <v>185</v>
      </c>
      <c r="H87" s="11">
        <f t="shared" si="268"/>
        <v>1.823500000000003</v>
      </c>
      <c r="I87" s="12">
        <f t="shared" si="285"/>
        <v>-85.809082623451985</v>
      </c>
      <c r="J87" s="14">
        <f t="shared" si="286"/>
        <v>99.225490488450731</v>
      </c>
      <c r="K87" s="14">
        <f t="shared" si="287"/>
        <v>0.77450951154926884</v>
      </c>
      <c r="L87" s="1">
        <f t="shared" si="288"/>
        <v>1.6031831299228885</v>
      </c>
      <c r="M87" s="1">
        <f t="shared" si="289"/>
        <v>-0.34358332072453979</v>
      </c>
      <c r="N87" s="1">
        <f t="shared" si="390"/>
        <v>0.21791981829353269</v>
      </c>
      <c r="O87" s="1">
        <f t="shared" si="391"/>
        <v>3.2788220603260552E-2</v>
      </c>
      <c r="P87" s="1">
        <f t="shared" si="392"/>
        <v>9.0292832848255511E-3</v>
      </c>
      <c r="Q87" s="1">
        <f t="shared" si="465"/>
        <v>4.6501988705887766E-2</v>
      </c>
      <c r="R87" s="1">
        <f t="shared" si="290"/>
        <v>9.7979948759543776E-3</v>
      </c>
      <c r="S87" s="1">
        <f t="shared" si="393"/>
        <v>1006.8935754323496</v>
      </c>
      <c r="T87" s="1">
        <f t="shared" si="394"/>
        <v>33.674158323960654</v>
      </c>
      <c r="U87" s="1">
        <f t="shared" si="395"/>
        <v>217.91981829353267</v>
      </c>
      <c r="V87" s="1">
        <f t="shared" si="396"/>
        <v>150</v>
      </c>
      <c r="W87" s="1">
        <f t="shared" si="397"/>
        <v>0</v>
      </c>
      <c r="X87" s="1">
        <f t="shared" si="398"/>
        <v>1.2002352389633835E-2</v>
      </c>
      <c r="Y87" s="1">
        <f t="shared" si="399"/>
        <v>-1.1455728061790356</v>
      </c>
      <c r="Z87" s="13">
        <f t="shared" si="400"/>
        <v>10</v>
      </c>
      <c r="AA87" s="13">
        <f t="shared" si="401"/>
        <v>10</v>
      </c>
      <c r="AB87" s="3">
        <f>IF($G86=$G87,AB86+AC86,IF((AB86*((AA86-(($G86-$G87)/2))/(AA86+(($G86-$G87)/2))))&gt;0,(AB86*((AA86-(($G86-$G87)/2))/(AA86+(($G86-$G87)/2)))),0))</f>
        <v>1.4619473128192218E-2</v>
      </c>
      <c r="AC87" s="17">
        <f t="shared" si="291"/>
        <v>-8.3913043478260868E-4</v>
      </c>
      <c r="AD87" s="17">
        <f t="shared" si="292"/>
        <v>0</v>
      </c>
      <c r="AE87" s="17">
        <f t="shared" si="293"/>
        <v>0</v>
      </c>
      <c r="AF87" s="18">
        <f t="shared" si="294"/>
        <v>0.23117962173022244</v>
      </c>
      <c r="AG87" s="18">
        <f t="shared" si="295"/>
        <v>-6.4500820171604176E-2</v>
      </c>
      <c r="AH87" s="18">
        <f t="shared" si="296"/>
        <v>1.9901788015586215</v>
      </c>
      <c r="AJ87" s="22">
        <f t="shared" si="297"/>
        <v>-58.028167012148806</v>
      </c>
      <c r="AK87" s="3">
        <f t="shared" si="298"/>
        <v>-71.444999999999993</v>
      </c>
      <c r="AL87" s="3">
        <f t="shared" si="299"/>
        <v>-84.861000000000004</v>
      </c>
      <c r="AM87" s="1">
        <f t="shared" si="300"/>
        <v>71.444999999999993</v>
      </c>
      <c r="AN87" s="1">
        <f t="shared" si="301"/>
        <v>43.555000000000007</v>
      </c>
      <c r="AO87" s="1">
        <f t="shared" si="302"/>
        <v>1.7602651066350961</v>
      </c>
      <c r="AP87" s="1">
        <f t="shared" si="402"/>
        <v>0.30362263620574481</v>
      </c>
      <c r="AQ87" s="1">
        <f t="shared" si="403"/>
        <v>1.7549689777758167E-2</v>
      </c>
      <c r="AR87" s="3">
        <f t="shared" si="466"/>
        <v>-0.1176131558354339</v>
      </c>
      <c r="AS87" s="1">
        <f t="shared" si="467"/>
        <v>-0.14960969267088911</v>
      </c>
      <c r="AT87" s="1">
        <f t="shared" si="303"/>
        <v>1.4619473128192218E-2</v>
      </c>
      <c r="AU87" s="1">
        <f t="shared" si="404"/>
        <v>1010.2336311897346</v>
      </c>
      <c r="AV87" s="1">
        <f t="shared" si="405"/>
        <v>-153.65214656685654</v>
      </c>
      <c r="AW87" s="1">
        <f t="shared" si="406"/>
        <v>303.62263620574481</v>
      </c>
      <c r="AX87" s="2">
        <f t="shared" si="407"/>
        <v>130.43478260869566</v>
      </c>
      <c r="AY87" s="1">
        <f t="shared" si="468"/>
        <v>0</v>
      </c>
      <c r="AZ87" s="3">
        <f t="shared" si="408"/>
        <v>-0.3607490354924735</v>
      </c>
      <c r="BA87" s="1">
        <f t="shared" si="409"/>
        <v>-2.2676368348218934</v>
      </c>
      <c r="BB87" s="13">
        <f t="shared" si="469"/>
        <v>10</v>
      </c>
      <c r="BC87" s="13">
        <f t="shared" si="410"/>
        <v>10</v>
      </c>
      <c r="BD87" s="3">
        <f>IF($G86=$G87,BD86+BE86,IF((BD86*((BC86-(($G86-$G87)/2))/(BC86+(($G86-$G87)/2))))&gt;0,(BD86*((BC86-(($G86-$G87)/2))/(BC86+(($G86-$G87)/2)))),0))</f>
        <v>1.1913706501982729E-2</v>
      </c>
      <c r="BE87" s="17">
        <f t="shared" si="304"/>
        <v>-8.3913043478260868E-4</v>
      </c>
      <c r="BF87" s="17">
        <f t="shared" si="305"/>
        <v>0</v>
      </c>
      <c r="BG87" s="17">
        <f t="shared" si="306"/>
        <v>0</v>
      </c>
      <c r="BH87" s="18">
        <f t="shared" si="307"/>
        <v>0.17831785623097812</v>
      </c>
      <c r="BI87" s="18">
        <f t="shared" si="307"/>
        <v>-3.8574097265046549E-2</v>
      </c>
      <c r="BJ87" s="18">
        <f t="shared" si="308"/>
        <v>1.9632437589659346</v>
      </c>
      <c r="BK87" s="3">
        <f t="shared" si="309"/>
        <v>-2.7057666262094889E-3</v>
      </c>
      <c r="BL87" s="22">
        <f t="shared" si="310"/>
        <v>-66.089388825985367</v>
      </c>
      <c r="BM87" s="3">
        <f t="shared" si="311"/>
        <v>-79.506</v>
      </c>
      <c r="BN87" s="3">
        <f t="shared" si="312"/>
        <v>-92.921999999999997</v>
      </c>
      <c r="BO87" s="1">
        <f t="shared" si="313"/>
        <v>79.506</v>
      </c>
      <c r="BP87" s="1">
        <f t="shared" si="314"/>
        <v>35.494</v>
      </c>
      <c r="BQ87" s="1">
        <f t="shared" si="315"/>
        <v>1.8081906855636478</v>
      </c>
      <c r="BR87" s="1">
        <f t="shared" si="411"/>
        <v>0.21179326409508814</v>
      </c>
      <c r="BS87" s="1">
        <f t="shared" si="412"/>
        <v>-2.5189265969189221E-2</v>
      </c>
      <c r="BT87" s="3">
        <f t="shared" si="470"/>
        <v>-0.11883051983989809</v>
      </c>
      <c r="BU87" s="1">
        <f t="shared" si="471"/>
        <v>-5.0443937121454119E-2</v>
      </c>
      <c r="BV87" s="1">
        <f t="shared" si="316"/>
        <v>1.1913706501982729E-2</v>
      </c>
      <c r="BW87" s="1">
        <f t="shared" si="413"/>
        <v>1008.339594551388</v>
      </c>
      <c r="BX87" s="1">
        <f t="shared" si="414"/>
        <v>-51.806932302475808</v>
      </c>
      <c r="BY87" s="1">
        <f t="shared" si="415"/>
        <v>211.79326409508815</v>
      </c>
      <c r="BZ87" s="2">
        <f t="shared" si="416"/>
        <v>130.43478260869566</v>
      </c>
      <c r="CA87" s="1">
        <f t="shared" si="472"/>
        <v>0</v>
      </c>
      <c r="CB87" s="3">
        <f t="shared" si="417"/>
        <v>0.1262681856402067</v>
      </c>
      <c r="CC87" s="1">
        <f t="shared" si="418"/>
        <v>-1.4276935320097146</v>
      </c>
      <c r="CD87" s="13">
        <f t="shared" si="473"/>
        <v>10</v>
      </c>
      <c r="CE87" s="13">
        <f t="shared" si="419"/>
        <v>10</v>
      </c>
      <c r="CF87" s="3">
        <f>IF($G86=$G87,CF86+CG86,IF((CF86*((CE86-(($G86-$G87)/2))/(CE86+(($G86-$G87)/2))))&gt;0,(CF86*((CE86-(($G86-$G87)/2))/(CE86+(($G86-$G87)/2)))),0))</f>
        <v>1.372695250307668E-2</v>
      </c>
      <c r="CG87" s="17">
        <f t="shared" si="317"/>
        <v>-8.3913043478260868E-4</v>
      </c>
      <c r="CH87" s="17">
        <f t="shared" si="318"/>
        <v>0</v>
      </c>
      <c r="CI87" s="17">
        <f t="shared" si="319"/>
        <v>0</v>
      </c>
      <c r="CJ87" s="18">
        <f t="shared" si="320"/>
        <v>0.20321417187719906</v>
      </c>
      <c r="CK87" s="18">
        <f t="shared" si="320"/>
        <v>-5.0136076074844181E-2</v>
      </c>
      <c r="CL87" s="18">
        <f t="shared" si="321"/>
        <v>1.9765780958023578</v>
      </c>
      <c r="CM87" s="3">
        <f t="shared" si="322"/>
        <v>1.8132460010939506E-3</v>
      </c>
      <c r="CN87" s="22">
        <f t="shared" si="323"/>
        <v>-60.687231050705456</v>
      </c>
      <c r="CO87" s="3">
        <f t="shared" si="324"/>
        <v>-74.103999999999999</v>
      </c>
      <c r="CP87" s="3">
        <f t="shared" si="325"/>
        <v>-87.52</v>
      </c>
      <c r="CQ87" s="1">
        <f t="shared" si="326"/>
        <v>74.103999999999999</v>
      </c>
      <c r="CR87" s="1">
        <f t="shared" si="327"/>
        <v>40.896000000000001</v>
      </c>
      <c r="CS87" s="1">
        <f t="shared" si="328"/>
        <v>1.7730453578194345</v>
      </c>
      <c r="CT87" s="1">
        <f t="shared" si="420"/>
        <v>0.23770620337119741</v>
      </c>
      <c r="CU87" s="1">
        <f t="shared" si="421"/>
        <v>-1.9168447512019123E-2</v>
      </c>
      <c r="CV87" s="3">
        <f t="shared" si="474"/>
        <v>-0.11113571187916213</v>
      </c>
      <c r="CW87" s="1">
        <f t="shared" si="475"/>
        <v>-6.2259943263269349E-2</v>
      </c>
      <c r="CX87" s="1">
        <f t="shared" si="329"/>
        <v>1.372695250307668E-2</v>
      </c>
      <c r="CY87" s="1">
        <f t="shared" si="422"/>
        <v>1009.6088667521536</v>
      </c>
      <c r="CZ87" s="1">
        <f t="shared" si="423"/>
        <v>-63.942206930242882</v>
      </c>
      <c r="DA87" s="1">
        <f t="shared" si="424"/>
        <v>237.7062033711974</v>
      </c>
      <c r="DB87" s="2">
        <f t="shared" si="425"/>
        <v>130.43478260869566</v>
      </c>
      <c r="DC87" s="1">
        <f t="shared" si="476"/>
        <v>0</v>
      </c>
      <c r="DD87" s="3">
        <f t="shared" si="426"/>
        <v>8.9121650201884672E-2</v>
      </c>
      <c r="DE87" s="1">
        <f t="shared" si="427"/>
        <v>-1.7013504154168126</v>
      </c>
      <c r="DF87" s="13">
        <f t="shared" si="477"/>
        <v>10</v>
      </c>
      <c r="DG87" s="13">
        <f t="shared" si="428"/>
        <v>10</v>
      </c>
      <c r="DH87" s="3">
        <f>IF($G86=$G87,DH86+DI86,IF((DH86*((DG86-(($G86-$G87)/2))/(DG86+(($G86-$G87)/2))))&gt;0,(DH86*((DG86-(($G86-$G87)/2))/(DG86+(($G86-$G87)/2)))),0))</f>
        <v>1.3125522347454333E-2</v>
      </c>
      <c r="DI87" s="17">
        <f t="shared" si="330"/>
        <v>-8.3913043478260868E-4</v>
      </c>
      <c r="DJ87" s="17">
        <f t="shared" si="331"/>
        <v>0</v>
      </c>
      <c r="DK87" s="17">
        <f t="shared" si="332"/>
        <v>0</v>
      </c>
      <c r="DL87" s="18">
        <f t="shared" si="333"/>
        <v>0.19251452252915099</v>
      </c>
      <c r="DM87" s="18">
        <f t="shared" si="333"/>
        <v>-4.5032318491499253E-2</v>
      </c>
      <c r="DN87" s="18">
        <f t="shared" si="334"/>
        <v>1.9709822040376546</v>
      </c>
      <c r="DO87" s="3">
        <f t="shared" si="335"/>
        <v>-6.0143015562234663E-4</v>
      </c>
      <c r="DP87" s="22">
        <f t="shared" si="336"/>
        <v>-62.479056643880831</v>
      </c>
      <c r="DQ87" s="3">
        <f t="shared" si="337"/>
        <v>-75.894999999999996</v>
      </c>
      <c r="DR87" s="3">
        <f t="shared" si="338"/>
        <v>-89.311999999999998</v>
      </c>
      <c r="DS87" s="1">
        <f t="shared" si="339"/>
        <v>75.894999999999996</v>
      </c>
      <c r="DT87" s="1">
        <f t="shared" si="340"/>
        <v>39.105000000000004</v>
      </c>
      <c r="DU87" s="1">
        <f t="shared" si="341"/>
        <v>1.7842904185721866</v>
      </c>
      <c r="DV87" s="1">
        <f t="shared" si="429"/>
        <v>0.22740620602923922</v>
      </c>
      <c r="DW87" s="1">
        <f t="shared" si="430"/>
        <v>-1.9717271792781398E-2</v>
      </c>
      <c r="DX87" s="3">
        <f t="shared" si="478"/>
        <v>-0.11626099583845677</v>
      </c>
      <c r="DY87" s="1">
        <f t="shared" si="479"/>
        <v>-5.6247585871962005E-2</v>
      </c>
      <c r="DZ87" s="1">
        <f t="shared" si="342"/>
        <v>1.3125522347454333E-2</v>
      </c>
      <c r="EA87" s="1">
        <f t="shared" si="431"/>
        <v>1009.1878656432181</v>
      </c>
      <c r="EB87" s="1">
        <f t="shared" si="432"/>
        <v>-57.767395642222418</v>
      </c>
      <c r="EC87" s="1">
        <f t="shared" si="433"/>
        <v>227.40620602923923</v>
      </c>
      <c r="ED87" s="2">
        <f t="shared" si="434"/>
        <v>130.43478260869566</v>
      </c>
      <c r="EE87" s="1">
        <f t="shared" si="480"/>
        <v>0</v>
      </c>
      <c r="EF87" s="3">
        <f t="shared" si="435"/>
        <v>0.11276511994605755</v>
      </c>
      <c r="EG87" s="1">
        <f t="shared" si="436"/>
        <v>-1.5992595340697251</v>
      </c>
      <c r="EH87" s="13">
        <f t="shared" si="481"/>
        <v>10</v>
      </c>
      <c r="EI87" s="13">
        <f t="shared" si="437"/>
        <v>10</v>
      </c>
      <c r="EJ87" s="3">
        <f>IF($G86=$G87,EJ86+EK86,IF((EJ86*((EI86-(($G86-$G87)/2))/(EI86+(($G86-$G87)/2))))&gt;0,(EJ86*((EI86-(($G86-$G87)/2))/(EI86+(($G86-$G87)/2)))),0))</f>
        <v>1.3580331374621359E-2</v>
      </c>
      <c r="EK87" s="17">
        <f t="shared" si="343"/>
        <v>-8.3913043478260868E-4</v>
      </c>
      <c r="EL87" s="17">
        <f t="shared" si="344"/>
        <v>0</v>
      </c>
      <c r="EM87" s="17">
        <f t="shared" si="345"/>
        <v>0</v>
      </c>
      <c r="EN87" s="18">
        <f t="shared" si="346"/>
        <v>0.19874527491323665</v>
      </c>
      <c r="EO87" s="18">
        <f t="shared" si="346"/>
        <v>-4.8000791148348751E-2</v>
      </c>
      <c r="EP87" s="18">
        <f t="shared" si="347"/>
        <v>1.9742444837648909</v>
      </c>
      <c r="EQ87" s="3">
        <f t="shared" si="348"/>
        <v>4.5480902716702604E-4</v>
      </c>
      <c r="ER87" s="22">
        <f t="shared" si="349"/>
        <v>-61.124055656207055</v>
      </c>
      <c r="ES87" s="3">
        <f t="shared" si="350"/>
        <v>-74.540000000000006</v>
      </c>
      <c r="ET87" s="3">
        <f t="shared" si="351"/>
        <v>-87.956999999999994</v>
      </c>
      <c r="EU87" s="1">
        <f t="shared" si="352"/>
        <v>74.540000000000006</v>
      </c>
      <c r="EV87" s="1">
        <f t="shared" si="353"/>
        <v>40.459999999999994</v>
      </c>
      <c r="EW87" s="1">
        <f t="shared" si="354"/>
        <v>1.7748874624314381</v>
      </c>
      <c r="EX87" s="1">
        <f t="shared" si="438"/>
        <v>0.23270704976624756</v>
      </c>
      <c r="EY87" s="1">
        <f t="shared" si="439"/>
        <v>-1.9467196124175506E-2</v>
      </c>
      <c r="EZ87" s="3">
        <f t="shared" si="482"/>
        <v>-0.11558593899472082</v>
      </c>
      <c r="FA87" s="1">
        <f t="shared" si="483"/>
        <v>-5.6457308727671539E-2</v>
      </c>
      <c r="FB87" s="1">
        <f t="shared" si="355"/>
        <v>1.3580331374621359E-2</v>
      </c>
      <c r="FC87" s="1">
        <f t="shared" si="440"/>
        <v>1009.506231962235</v>
      </c>
      <c r="FD87" s="1">
        <f t="shared" si="441"/>
        <v>-57.982785209493223</v>
      </c>
      <c r="FE87" s="1">
        <f t="shared" si="442"/>
        <v>232.70704976624756</v>
      </c>
      <c r="FF87" s="2">
        <f t="shared" si="443"/>
        <v>130.43478260869566</v>
      </c>
      <c r="FG87" s="1">
        <f t="shared" si="484"/>
        <v>0</v>
      </c>
      <c r="FH87" s="3">
        <f t="shared" si="444"/>
        <v>0.11484692013737668</v>
      </c>
      <c r="FI87" s="1">
        <f t="shared" si="445"/>
        <v>-1.6565006504654094</v>
      </c>
      <c r="FJ87" s="13">
        <f t="shared" si="485"/>
        <v>10</v>
      </c>
      <c r="FK87" s="13">
        <f t="shared" si="446"/>
        <v>10</v>
      </c>
      <c r="FL87" s="3">
        <f>IF($G86=$G87,FL86+FM86,IF((FL86*((FK86-(($G86-$G87)/2))/(FK86+(($G86-$G87)/2))))&gt;0,(FL86*((FK86-(($G86-$G87)/2))/(FK86+(($G86-$G87)/2)))),0))</f>
        <v>1.3380985412086622E-2</v>
      </c>
      <c r="FM87" s="17">
        <f t="shared" si="356"/>
        <v>-8.3913043478260868E-4</v>
      </c>
      <c r="FN87" s="17">
        <f t="shared" si="357"/>
        <v>0</v>
      </c>
      <c r="FO87" s="17">
        <f t="shared" si="358"/>
        <v>0</v>
      </c>
      <c r="FP87" s="18">
        <f t="shared" si="359"/>
        <v>0.19545064467301315</v>
      </c>
      <c r="FQ87" s="18">
        <f t="shared" si="359"/>
        <v>-4.6430296223531051E-2</v>
      </c>
      <c r="FR87" s="18">
        <f t="shared" si="360"/>
        <v>1.9725203484494851</v>
      </c>
      <c r="FS87" s="3">
        <f t="shared" si="361"/>
        <v>-1.9934596253473776E-4</v>
      </c>
      <c r="FT87" s="22">
        <f t="shared" si="362"/>
        <v>-61.717962021271696</v>
      </c>
      <c r="FU87" s="3">
        <f t="shared" si="363"/>
        <v>-75.134</v>
      </c>
      <c r="FV87" s="3">
        <f t="shared" si="364"/>
        <v>-88.551000000000002</v>
      </c>
      <c r="FW87" s="1">
        <f t="shared" si="365"/>
        <v>75.134</v>
      </c>
      <c r="FX87" s="1">
        <f t="shared" si="366"/>
        <v>39.866</v>
      </c>
      <c r="FY87" s="1">
        <f t="shared" si="367"/>
        <v>1.7787680816496647</v>
      </c>
      <c r="FZ87" s="1">
        <f t="shared" si="447"/>
        <v>0.22944494664042914</v>
      </c>
      <c r="GA87" s="1">
        <f t="shared" si="448"/>
        <v>-1.9251971879021557E-2</v>
      </c>
      <c r="GB87" s="3">
        <f t="shared" si="486"/>
        <v>-0.11800562929983684</v>
      </c>
      <c r="GC87" s="1">
        <f t="shared" si="487"/>
        <v>-5.4688391523816868E-2</v>
      </c>
      <c r="GD87" s="1">
        <f t="shared" si="368"/>
        <v>1.3380985412086622E-2</v>
      </c>
      <c r="GE87" s="1">
        <f t="shared" si="449"/>
        <v>1009.3666897884606</v>
      </c>
      <c r="GF87" s="1">
        <f t="shared" si="450"/>
        <v>-56.166071862790396</v>
      </c>
      <c r="GG87" s="1">
        <f t="shared" si="451"/>
        <v>229.44494664042912</v>
      </c>
      <c r="GH87" s="2">
        <f t="shared" si="452"/>
        <v>130.43478260869566</v>
      </c>
      <c r="GI87" s="1">
        <f t="shared" si="488"/>
        <v>0</v>
      </c>
      <c r="GJ87" s="3">
        <f t="shared" si="453"/>
        <v>0.12129144906301388</v>
      </c>
      <c r="GK87" s="1">
        <f t="shared" si="454"/>
        <v>-1.6240544742526324</v>
      </c>
      <c r="GL87" s="13">
        <f t="shared" si="489"/>
        <v>10</v>
      </c>
      <c r="GM87" s="13">
        <f t="shared" si="455"/>
        <v>10</v>
      </c>
      <c r="GN87" s="3">
        <f>IF($G86=$G87,GN86+GO86,IF((GN86*((GM86-(($G86-$G87)/2))/(GM86+(($G86-$G87)/2))))&gt;0,(GN86*((GM86-(($G86-$G87)/2))/(GM86+(($G86-$G87)/2)))),0))</f>
        <v>1.352011200188649E-2</v>
      </c>
      <c r="GO87" s="17">
        <f t="shared" si="369"/>
        <v>-8.3913043478260868E-4</v>
      </c>
      <c r="GP87" s="17">
        <f t="shared" si="370"/>
        <v>0</v>
      </c>
      <c r="GQ87" s="17">
        <f t="shared" si="371"/>
        <v>0</v>
      </c>
      <c r="GR87" s="18">
        <f t="shared" si="372"/>
        <v>0.19724124030449769</v>
      </c>
      <c r="GS87" s="18">
        <f t="shared" si="372"/>
        <v>-4.7288866880770351E-2</v>
      </c>
      <c r="GT87" s="18">
        <f t="shared" si="373"/>
        <v>1.9734523734237306</v>
      </c>
      <c r="GU87" s="3">
        <f t="shared" si="374"/>
        <v>1.391265897998685E-4</v>
      </c>
      <c r="GV87" s="22">
        <f t="shared" si="375"/>
        <v>-61.303465704510423</v>
      </c>
      <c r="GW87" s="3">
        <f t="shared" si="376"/>
        <v>-74.72</v>
      </c>
      <c r="GX87" s="3">
        <f t="shared" si="377"/>
        <v>-88.135999999999996</v>
      </c>
      <c r="GY87" s="1">
        <f t="shared" si="378"/>
        <v>74.72</v>
      </c>
      <c r="GZ87" s="1">
        <f t="shared" si="379"/>
        <v>40.28</v>
      </c>
      <c r="HA87" s="1">
        <f t="shared" si="380"/>
        <v>1.7757953565924081</v>
      </c>
      <c r="HB87" s="1">
        <f t="shared" si="456"/>
        <v>0.23097014280629047</v>
      </c>
      <c r="HC87" s="1">
        <f t="shared" si="457"/>
        <v>-1.916277812319632E-2</v>
      </c>
      <c r="HD87" s="3">
        <f t="shared" si="490"/>
        <v>-0.11875300419011303</v>
      </c>
      <c r="HE87" s="1">
        <f t="shared" si="491"/>
        <v>-5.4584923473167693E-2</v>
      </c>
      <c r="HF87" s="1">
        <f t="shared" si="381"/>
        <v>1.352011200188649E-2</v>
      </c>
      <c r="HG87" s="1">
        <f t="shared" si="458"/>
        <v>1009.4640784013204</v>
      </c>
      <c r="HH87" s="1">
        <f t="shared" si="459"/>
        <v>-56.059808105412685</v>
      </c>
      <c r="HI87" s="1">
        <f t="shared" si="460"/>
        <v>230.97014280629048</v>
      </c>
      <c r="HJ87" s="2">
        <f t="shared" si="461"/>
        <v>130.43478260869566</v>
      </c>
      <c r="HK87" s="1">
        <f t="shared" si="492"/>
        <v>0</v>
      </c>
      <c r="HL87" s="3">
        <f t="shared" si="462"/>
        <v>0.12285145796834687</v>
      </c>
      <c r="HM87" s="1">
        <f t="shared" si="463"/>
        <v>-1.6406414118429344</v>
      </c>
      <c r="HN87" s="13">
        <f t="shared" si="493"/>
        <v>10</v>
      </c>
      <c r="HO87" s="13">
        <f t="shared" si="464"/>
        <v>10</v>
      </c>
      <c r="HP87" s="3">
        <f>IF($G86=$G87,HP86+HQ86,IF((HP86*((HO86-(($G86-$G87)/2))/(HO86+(($G86-$G87)/2))))&gt;0,(HP86*((HO86-(($G86-$G87)/2))/(HO86+(($G86-$G87)/2)))),0))</f>
        <v>1.4168049089367371E-2</v>
      </c>
      <c r="HQ87" s="17">
        <f t="shared" si="382"/>
        <v>-8.3913043478260868E-4</v>
      </c>
      <c r="HR87" s="17">
        <f t="shared" si="383"/>
        <v>0</v>
      </c>
      <c r="HS87" s="17">
        <f t="shared" si="384"/>
        <v>0</v>
      </c>
      <c r="HT87" s="18">
        <f t="shared" si="385"/>
        <v>0.20696596298261632</v>
      </c>
      <c r="HU87" s="18">
        <f t="shared" si="385"/>
        <v>-5.2057453580478155E-2</v>
      </c>
      <c r="HV87" s="18">
        <f t="shared" si="386"/>
        <v>1.9784085094021413</v>
      </c>
      <c r="HW87" s="3">
        <f t="shared" si="387"/>
        <v>6.4793708748088139E-4</v>
      </c>
      <c r="IA87" s="3"/>
      <c r="IB87" s="3"/>
      <c r="IC87" s="3"/>
      <c r="IE87">
        <v>420</v>
      </c>
      <c r="IF87" s="1">
        <v>2.4475155972499992E-2</v>
      </c>
      <c r="IG87">
        <v>265.2011788094789</v>
      </c>
      <c r="IH87" s="2">
        <v>1.4708754979999994</v>
      </c>
    </row>
    <row r="88" spans="1:242">
      <c r="A88" s="9">
        <v>64</v>
      </c>
      <c r="B88" s="9">
        <f t="shared" si="284"/>
        <v>110</v>
      </c>
      <c r="C88" s="9">
        <v>0</v>
      </c>
      <c r="D88" s="9">
        <v>-110</v>
      </c>
      <c r="E88" s="9">
        <f t="shared" si="388"/>
        <v>-5</v>
      </c>
      <c r="F88" s="9">
        <f t="shared" si="389"/>
        <v>5</v>
      </c>
      <c r="G88" s="9">
        <v>185</v>
      </c>
      <c r="H88" s="10">
        <f t="shared" si="268"/>
        <v>1.823500000000003</v>
      </c>
      <c r="I88" s="12">
        <f t="shared" si="285"/>
        <v>-85.809082623451985</v>
      </c>
      <c r="J88" s="14">
        <f t="shared" si="286"/>
        <v>99.225490488450731</v>
      </c>
      <c r="K88" s="14">
        <f t="shared" si="287"/>
        <v>0.77450951154926884</v>
      </c>
      <c r="L88" s="1">
        <f t="shared" si="288"/>
        <v>1.6420639989214334</v>
      </c>
      <c r="M88" s="1">
        <f t="shared" si="289"/>
        <v>-0.30454937847312813</v>
      </c>
      <c r="N88" s="1">
        <f t="shared" si="390"/>
        <v>0</v>
      </c>
      <c r="O88" s="1">
        <f t="shared" si="391"/>
        <v>0</v>
      </c>
      <c r="P88" s="1">
        <f t="shared" si="392"/>
        <v>0</v>
      </c>
      <c r="Q88" s="1">
        <f t="shared" si="465"/>
        <v>4.6501988705887766E-2</v>
      </c>
      <c r="R88" s="1">
        <f t="shared" si="290"/>
        <v>8.4888128248613946E-3</v>
      </c>
      <c r="S88" s="1">
        <f t="shared" si="393"/>
        <v>1006.4003826952854</v>
      </c>
      <c r="T88" s="1">
        <f t="shared" si="394"/>
        <v>0</v>
      </c>
      <c r="U88" s="1">
        <f t="shared" si="395"/>
        <v>0</v>
      </c>
      <c r="V88" s="1">
        <f t="shared" si="396"/>
        <v>150</v>
      </c>
      <c r="W88" s="1">
        <f t="shared" si="397"/>
        <v>2.0896556913600415E-5</v>
      </c>
      <c r="X88" s="1">
        <f t="shared" si="398"/>
        <v>0</v>
      </c>
      <c r="Y88" s="1">
        <f t="shared" si="399"/>
        <v>-1.3715105775611829</v>
      </c>
      <c r="Z88" s="13">
        <f t="shared" si="400"/>
        <v>437.55552114219114</v>
      </c>
      <c r="AA88" s="13">
        <f t="shared" si="401"/>
        <v>437.55552114219114</v>
      </c>
      <c r="AB88" s="3">
        <f>IF($G87=$G88,IF(AB87+AC87&gt;0,AB87+AC87,0),IF((AB87*((AA88-(($G87-$G88)/2))/(AA88+(($G87-$G88)/2))))&gt;0,(AB87*((AA88-(($G87-$G88)/2))/(AA88+(($G87-$G88)/2)))),0))</f>
        <v>1.378034269340961E-2</v>
      </c>
      <c r="AC88" s="15">
        <f t="shared" si="291"/>
        <v>0</v>
      </c>
      <c r="AD88" s="15">
        <f t="shared" si="292"/>
        <v>-4.8231199426933602E-2</v>
      </c>
      <c r="AE88" s="15">
        <f t="shared" si="293"/>
        <v>8.6093582463384194E-3</v>
      </c>
      <c r="AF88" s="16">
        <f t="shared" si="294"/>
        <v>0.18294842230328884</v>
      </c>
      <c r="AG88" s="16">
        <f t="shared" si="295"/>
        <v>-5.5891461925265756E-2</v>
      </c>
      <c r="AH88" s="16">
        <f t="shared" si="296"/>
        <v>1.950556960378026</v>
      </c>
      <c r="AJ88" s="22">
        <f t="shared" si="297"/>
        <v>-57.313185495751078</v>
      </c>
      <c r="AK88" s="3">
        <f t="shared" si="298"/>
        <v>-70.73</v>
      </c>
      <c r="AL88" s="3">
        <f t="shared" si="299"/>
        <v>-84.146000000000001</v>
      </c>
      <c r="AM88" s="1">
        <f t="shared" si="300"/>
        <v>70.73</v>
      </c>
      <c r="AN88" s="1">
        <f t="shared" si="301"/>
        <v>39.269999999999996</v>
      </c>
      <c r="AO88" s="1">
        <f t="shared" si="302"/>
        <v>1.7529791266339738</v>
      </c>
      <c r="AP88" s="1">
        <f t="shared" si="402"/>
        <v>0</v>
      </c>
      <c r="AQ88" s="1">
        <f t="shared" si="403"/>
        <v>0</v>
      </c>
      <c r="AR88" s="3">
        <f t="shared" si="466"/>
        <v>-0.1176131558354339</v>
      </c>
      <c r="AS88" s="1">
        <f t="shared" si="467"/>
        <v>0</v>
      </c>
      <c r="AT88" s="1">
        <f t="shared" si="303"/>
        <v>1.378034269340961E-2</v>
      </c>
      <c r="AU88" s="1">
        <f t="shared" si="404"/>
        <v>1009.6462398853868</v>
      </c>
      <c r="AV88" s="1">
        <f t="shared" si="405"/>
        <v>0</v>
      </c>
      <c r="AW88" s="1">
        <f t="shared" si="406"/>
        <v>0</v>
      </c>
      <c r="AX88" s="2">
        <f t="shared" si="407"/>
        <v>130.43478260869566</v>
      </c>
      <c r="AY88" s="1">
        <f t="shared" si="468"/>
        <v>4.8374407597587959E-5</v>
      </c>
      <c r="AZ88" s="3">
        <f t="shared" si="408"/>
        <v>0</v>
      </c>
      <c r="BA88" s="1">
        <f t="shared" si="409"/>
        <v>-1.79743600348821</v>
      </c>
      <c r="BB88" s="13">
        <f t="shared" si="469"/>
        <v>284.86845375025786</v>
      </c>
      <c r="BC88" s="13">
        <f t="shared" si="410"/>
        <v>284.86845375025786</v>
      </c>
      <c r="BD88" s="3">
        <f>IF($G87=$G88,IF(BD87+BE87&gt;0,BD87+BE87,0),IF((BD87*((BC88-(($G87-$G88)/2))/(BC88+(($G87-$G88)/2))))&gt;0,(BD87*((BC88-(($G87-$G88)/2))/(BC88+(($G87-$G88)/2)))),0))</f>
        <v>1.1074576067200121E-2</v>
      </c>
      <c r="BE88" s="15">
        <f t="shared" si="304"/>
        <v>0</v>
      </c>
      <c r="BF88" s="15">
        <f t="shared" si="305"/>
        <v>-3.8761016235200396E-2</v>
      </c>
      <c r="BG88" s="15">
        <f t="shared" si="306"/>
        <v>5.5603863049055128E-3</v>
      </c>
      <c r="BH88" s="16">
        <f t="shared" si="307"/>
        <v>0.13955683999577773</v>
      </c>
      <c r="BI88" s="16">
        <f t="shared" si="307"/>
        <v>-3.3013710960141038E-2</v>
      </c>
      <c r="BJ88" s="16">
        <f t="shared" si="308"/>
        <v>1.9300431290356399</v>
      </c>
      <c r="BK88" s="3">
        <f t="shared" si="309"/>
        <v>-2.7057666262094889E-3</v>
      </c>
      <c r="BL88" s="22">
        <f t="shared" si="310"/>
        <v>-65.023919404638235</v>
      </c>
      <c r="BM88" s="3">
        <f t="shared" si="311"/>
        <v>-78.44</v>
      </c>
      <c r="BN88" s="3">
        <f t="shared" si="312"/>
        <v>-91.856999999999999</v>
      </c>
      <c r="BO88" s="1">
        <f t="shared" si="313"/>
        <v>78.44</v>
      </c>
      <c r="BP88" s="1">
        <f t="shared" si="314"/>
        <v>31.560000000000002</v>
      </c>
      <c r="BQ88" s="1">
        <f t="shared" si="315"/>
        <v>1.8012196935989309</v>
      </c>
      <c r="BR88" s="1">
        <f t="shared" si="411"/>
        <v>0</v>
      </c>
      <c r="BS88" s="1">
        <f t="shared" si="412"/>
        <v>0</v>
      </c>
      <c r="BT88" s="3">
        <f t="shared" si="470"/>
        <v>-0.11883051983989809</v>
      </c>
      <c r="BU88" s="1">
        <f t="shared" si="471"/>
        <v>0</v>
      </c>
      <c r="BV88" s="1">
        <f t="shared" si="316"/>
        <v>1.1074576067200121E-2</v>
      </c>
      <c r="BW88" s="1">
        <f t="shared" si="413"/>
        <v>1007.75220324704</v>
      </c>
      <c r="BX88" s="1">
        <f t="shared" si="414"/>
        <v>0</v>
      </c>
      <c r="BY88" s="1">
        <f t="shared" si="415"/>
        <v>0</v>
      </c>
      <c r="BZ88" s="2">
        <f t="shared" si="416"/>
        <v>130.43478260869566</v>
      </c>
      <c r="CA88" s="1">
        <f t="shared" si="472"/>
        <v>3.5611564638707638E-5</v>
      </c>
      <c r="CB88" s="3">
        <f t="shared" si="417"/>
        <v>0</v>
      </c>
      <c r="CC88" s="1">
        <f t="shared" si="418"/>
        <v>-1.4445099218087116</v>
      </c>
      <c r="CD88" s="13">
        <f t="shared" si="473"/>
        <v>310.98257488980761</v>
      </c>
      <c r="CE88" s="13">
        <f t="shared" si="419"/>
        <v>310.98257488980761</v>
      </c>
      <c r="CF88" s="3">
        <f>IF($G87=$G88,IF(CF87+CG87&gt;0,CF87+CG87,0),IF((CF87*((CE88-(($G87-$G88)/2))/(CE88+(($G87-$G88)/2))))&gt;0,(CF87*((CE88-(($G87-$G88)/2))/(CE88+(($G87-$G88)/2)))),0))</f>
        <v>1.2887822068294072E-2</v>
      </c>
      <c r="CG88" s="15">
        <f t="shared" si="317"/>
        <v>0</v>
      </c>
      <c r="CH88" s="15">
        <f t="shared" si="318"/>
        <v>-4.5107377239029217E-2</v>
      </c>
      <c r="CI88" s="15">
        <f t="shared" si="319"/>
        <v>7.5302571479796175E-3</v>
      </c>
      <c r="CJ88" s="16">
        <f t="shared" si="320"/>
        <v>0.15810679463816985</v>
      </c>
      <c r="CK88" s="16">
        <f t="shared" si="320"/>
        <v>-4.2605818926864561E-2</v>
      </c>
      <c r="CL88" s="16">
        <f t="shared" si="321"/>
        <v>1.9390009757113083</v>
      </c>
      <c r="CM88" s="3">
        <f t="shared" si="322"/>
        <v>1.8132460010939506E-3</v>
      </c>
      <c r="CN88" s="22">
        <f t="shared" si="323"/>
        <v>-59.856638054370485</v>
      </c>
      <c r="CO88" s="3">
        <f t="shared" si="324"/>
        <v>-73.272999999999996</v>
      </c>
      <c r="CP88" s="3">
        <f t="shared" si="325"/>
        <v>-86.688999999999993</v>
      </c>
      <c r="CQ88" s="1">
        <f t="shared" si="326"/>
        <v>73.272999999999996</v>
      </c>
      <c r="CR88" s="1">
        <f t="shared" si="327"/>
        <v>36.727000000000004</v>
      </c>
      <c r="CS88" s="1">
        <f t="shared" si="328"/>
        <v>1.7669995509290704</v>
      </c>
      <c r="CT88" s="1">
        <f t="shared" si="420"/>
        <v>0</v>
      </c>
      <c r="CU88" s="1">
        <f t="shared" si="421"/>
        <v>0</v>
      </c>
      <c r="CV88" s="3">
        <f t="shared" si="474"/>
        <v>-0.11113571187916213</v>
      </c>
      <c r="CW88" s="1">
        <f t="shared" si="475"/>
        <v>0</v>
      </c>
      <c r="CX88" s="1">
        <f t="shared" si="329"/>
        <v>1.2887822068294072E-2</v>
      </c>
      <c r="CY88" s="1">
        <f t="shared" si="422"/>
        <v>1009.0214754478058</v>
      </c>
      <c r="CZ88" s="1">
        <f t="shared" si="423"/>
        <v>0</v>
      </c>
      <c r="DA88" s="1">
        <f t="shared" si="424"/>
        <v>0</v>
      </c>
      <c r="DB88" s="2">
        <f t="shared" si="425"/>
        <v>130.43478260869566</v>
      </c>
      <c r="DC88" s="1">
        <f t="shared" si="476"/>
        <v>4.2001544672110033E-5</v>
      </c>
      <c r="DD88" s="3">
        <f t="shared" si="426"/>
        <v>0</v>
      </c>
      <c r="DE88" s="1">
        <f t="shared" si="427"/>
        <v>-1.6810202697774876</v>
      </c>
      <c r="DF88" s="13">
        <f t="shared" si="477"/>
        <v>306.84162139522152</v>
      </c>
      <c r="DG88" s="13">
        <f t="shared" si="428"/>
        <v>306.84162139522152</v>
      </c>
      <c r="DH88" s="3">
        <f>IF($G87=$G88,IF(DH87+DI87&gt;0,DH87+DI87,0),IF((DH87*((DG88-(($G87-$G88)/2))/(DG88+(($G87-$G88)/2))))&gt;0,(DH87*((DG88-(($G87-$G88)/2))/(DG88+(($G87-$G88)/2)))),0))</f>
        <v>1.2286391912671725E-2</v>
      </c>
      <c r="DI88" s="15">
        <f t="shared" si="330"/>
        <v>0</v>
      </c>
      <c r="DJ88" s="15">
        <f t="shared" si="331"/>
        <v>-4.3002371694351005E-2</v>
      </c>
      <c r="DK88" s="15">
        <f t="shared" si="332"/>
        <v>6.8438340908183624E-3</v>
      </c>
      <c r="DL88" s="16">
        <f t="shared" si="333"/>
        <v>0.14951215083479999</v>
      </c>
      <c r="DM88" s="16">
        <f t="shared" si="333"/>
        <v>-3.8188484400680893E-2</v>
      </c>
      <c r="DN88" s="16">
        <f t="shared" si="334"/>
        <v>1.9348236664341223</v>
      </c>
      <c r="DO88" s="3">
        <f t="shared" si="335"/>
        <v>-6.0143015562234663E-4</v>
      </c>
      <c r="DP88" s="22">
        <f t="shared" si="336"/>
        <v>-61.570558186973024</v>
      </c>
      <c r="DQ88" s="3">
        <f t="shared" si="337"/>
        <v>-74.986999999999995</v>
      </c>
      <c r="DR88" s="3">
        <f t="shared" si="338"/>
        <v>-88.403000000000006</v>
      </c>
      <c r="DS88" s="1">
        <f t="shared" si="339"/>
        <v>74.986999999999995</v>
      </c>
      <c r="DT88" s="1">
        <f t="shared" si="340"/>
        <v>35.013000000000005</v>
      </c>
      <c r="DU88" s="1">
        <f t="shared" si="341"/>
        <v>1.777865132258778</v>
      </c>
      <c r="DV88" s="1">
        <f t="shared" si="429"/>
        <v>0</v>
      </c>
      <c r="DW88" s="1">
        <f t="shared" si="430"/>
        <v>0</v>
      </c>
      <c r="DX88" s="3">
        <f t="shared" si="478"/>
        <v>-0.11626099583845677</v>
      </c>
      <c r="DY88" s="1">
        <f t="shared" si="479"/>
        <v>0</v>
      </c>
      <c r="DZ88" s="1">
        <f t="shared" si="342"/>
        <v>1.2286391912671725E-2</v>
      </c>
      <c r="EA88" s="1">
        <f t="shared" si="431"/>
        <v>1008.6004743388701</v>
      </c>
      <c r="EB88" s="1">
        <f t="shared" si="432"/>
        <v>0</v>
      </c>
      <c r="EC88" s="1">
        <f t="shared" si="433"/>
        <v>0</v>
      </c>
      <c r="ED88" s="2">
        <f t="shared" si="434"/>
        <v>130.43478260869566</v>
      </c>
      <c r="EE88" s="1">
        <f t="shared" si="480"/>
        <v>3.8649187997070319E-5</v>
      </c>
      <c r="EF88" s="3">
        <f t="shared" si="435"/>
        <v>0</v>
      </c>
      <c r="EG88" s="1">
        <f t="shared" si="436"/>
        <v>-1.6025728581745728</v>
      </c>
      <c r="EH88" s="13">
        <f t="shared" si="481"/>
        <v>317.89521460588139</v>
      </c>
      <c r="EI88" s="13">
        <f t="shared" si="437"/>
        <v>317.89521460588139</v>
      </c>
      <c r="EJ88" s="3">
        <f>IF($G87=$G88,IF(EJ87+EK87&gt;0,EJ87+EK87,0),IF((EJ87*((EI88-(($G87-$G88)/2))/(EI88+(($G87-$G88)/2))))&gt;0,(EJ87*((EI88-(($G87-$G88)/2))/(EI88+(($G87-$G88)/2)))),0))</f>
        <v>1.2741200939838751E-2</v>
      </c>
      <c r="EK88" s="15">
        <f t="shared" si="343"/>
        <v>0</v>
      </c>
      <c r="EL88" s="15">
        <f t="shared" si="344"/>
        <v>-4.4594203289435599E-2</v>
      </c>
      <c r="EM88" s="15">
        <f t="shared" si="345"/>
        <v>7.3598925500351978E-3</v>
      </c>
      <c r="EN88" s="16">
        <f t="shared" si="346"/>
        <v>0.15415107162380104</v>
      </c>
      <c r="EO88" s="16">
        <f t="shared" si="346"/>
        <v>-4.0640898598313553E-2</v>
      </c>
      <c r="EP88" s="16">
        <f t="shared" si="347"/>
        <v>1.9370101730254905</v>
      </c>
      <c r="EQ88" s="3">
        <f t="shared" si="348"/>
        <v>4.5480902716702604E-4</v>
      </c>
      <c r="ER88" s="22">
        <f t="shared" si="349"/>
        <v>-60.27447028571985</v>
      </c>
      <c r="ES88" s="3">
        <f t="shared" si="350"/>
        <v>-73.691000000000003</v>
      </c>
      <c r="ET88" s="3">
        <f t="shared" si="351"/>
        <v>-87.106999999999999</v>
      </c>
      <c r="EU88" s="1">
        <f t="shared" si="352"/>
        <v>73.691000000000003</v>
      </c>
      <c r="EV88" s="1">
        <f t="shared" si="353"/>
        <v>36.308999999999997</v>
      </c>
      <c r="EW88" s="1">
        <f t="shared" si="354"/>
        <v>1.7687202429549691</v>
      </c>
      <c r="EX88" s="1">
        <f t="shared" si="438"/>
        <v>0</v>
      </c>
      <c r="EY88" s="1">
        <f t="shared" si="439"/>
        <v>0</v>
      </c>
      <c r="EZ88" s="3">
        <f t="shared" si="482"/>
        <v>-0.11558593899472082</v>
      </c>
      <c r="FA88" s="1">
        <f t="shared" si="483"/>
        <v>0</v>
      </c>
      <c r="FB88" s="1">
        <f t="shared" si="355"/>
        <v>1.2741200939838751E-2</v>
      </c>
      <c r="FC88" s="1">
        <f t="shared" si="440"/>
        <v>1008.918840657887</v>
      </c>
      <c r="FD88" s="1">
        <f t="shared" si="441"/>
        <v>0</v>
      </c>
      <c r="FE88" s="1">
        <f t="shared" si="442"/>
        <v>0</v>
      </c>
      <c r="FF88" s="2">
        <f t="shared" si="443"/>
        <v>130.43478260869566</v>
      </c>
      <c r="FG88" s="1">
        <f t="shared" si="484"/>
        <v>3.9744646574993434E-5</v>
      </c>
      <c r="FH88" s="3">
        <f t="shared" si="444"/>
        <v>0</v>
      </c>
      <c r="FI88" s="1">
        <f t="shared" si="445"/>
        <v>-1.6618957747615763</v>
      </c>
      <c r="FJ88" s="13">
        <f t="shared" si="485"/>
        <v>320.57653137756847</v>
      </c>
      <c r="FK88" s="13">
        <f t="shared" si="446"/>
        <v>320.57653137756847</v>
      </c>
      <c r="FL88" s="3">
        <f>IF($G87=$G88,IF(FL87+FM87&gt;0,FL87+FM87,0),IF((FL87*((FK88-(($G87-$G88)/2))/(FK88+(($G87-$G88)/2))))&gt;0,(FL87*((FK88-(($G87-$G88)/2))/(FK88+(($G87-$G88)/2)))),0))</f>
        <v>1.2541854977304014E-2</v>
      </c>
      <c r="FM88" s="15">
        <f t="shared" si="356"/>
        <v>0</v>
      </c>
      <c r="FN88" s="15">
        <f t="shared" si="357"/>
        <v>-4.3896492420564016E-2</v>
      </c>
      <c r="FO88" s="15">
        <f t="shared" si="358"/>
        <v>7.1313917351170817E-3</v>
      </c>
      <c r="FP88" s="16">
        <f t="shared" si="359"/>
        <v>0.15155415225244914</v>
      </c>
      <c r="FQ88" s="16">
        <f t="shared" si="359"/>
        <v>-3.9298904488413972E-2</v>
      </c>
      <c r="FR88" s="16">
        <f t="shared" si="360"/>
        <v>1.9357552477640381</v>
      </c>
      <c r="FS88" s="3">
        <f t="shared" si="361"/>
        <v>-1.9934596253473776E-4</v>
      </c>
      <c r="FT88" s="22">
        <f t="shared" si="362"/>
        <v>-60.842554634912098</v>
      </c>
      <c r="FU88" s="3">
        <f t="shared" si="363"/>
        <v>-74.259</v>
      </c>
      <c r="FV88" s="3">
        <f t="shared" si="364"/>
        <v>-87.674999999999997</v>
      </c>
      <c r="FW88" s="1">
        <f t="shared" si="365"/>
        <v>74.259</v>
      </c>
      <c r="FX88" s="1">
        <f t="shared" si="366"/>
        <v>35.741</v>
      </c>
      <c r="FY88" s="1">
        <f t="shared" si="367"/>
        <v>1.7724792984878275</v>
      </c>
      <c r="FZ88" s="1">
        <f t="shared" si="447"/>
        <v>0</v>
      </c>
      <c r="GA88" s="1">
        <f t="shared" si="448"/>
        <v>0</v>
      </c>
      <c r="GB88" s="3">
        <f t="shared" si="486"/>
        <v>-0.11800562929983684</v>
      </c>
      <c r="GC88" s="1">
        <f t="shared" si="487"/>
        <v>0</v>
      </c>
      <c r="GD88" s="1">
        <f t="shared" si="368"/>
        <v>1.2541854977304014E-2</v>
      </c>
      <c r="GE88" s="1">
        <f t="shared" si="449"/>
        <v>1008.7792984841128</v>
      </c>
      <c r="GF88" s="1">
        <f t="shared" si="450"/>
        <v>0</v>
      </c>
      <c r="GG88" s="1">
        <f t="shared" si="451"/>
        <v>0</v>
      </c>
      <c r="GH88" s="2">
        <f t="shared" si="452"/>
        <v>130.43478260869566</v>
      </c>
      <c r="GI88" s="1">
        <f t="shared" si="488"/>
        <v>3.9383729299911212E-5</v>
      </c>
      <c r="GJ88" s="3">
        <f t="shared" si="453"/>
        <v>0</v>
      </c>
      <c r="GK88" s="1">
        <f t="shared" si="454"/>
        <v>-1.6358941274744365</v>
      </c>
      <c r="GL88" s="13">
        <f t="shared" si="489"/>
        <v>318.45270115982362</v>
      </c>
      <c r="GM88" s="13">
        <f t="shared" si="455"/>
        <v>318.45270115982362</v>
      </c>
      <c r="GN88" s="3">
        <f>IF($G87=$G88,IF(GN87+GO87&gt;0,GN87+GO87,0),IF((GN87*((GM88-(($G87-$G88)/2))/(GM88+(($G87-$G88)/2))))&gt;0,(GN87*((GM88-(($G87-$G88)/2))/(GM88+(($G87-$G88)/2)))),0))</f>
        <v>1.2680981567103882E-2</v>
      </c>
      <c r="GO88" s="15">
        <f t="shared" si="369"/>
        <v>0</v>
      </c>
      <c r="GP88" s="15">
        <f t="shared" si="370"/>
        <v>-4.4383435484863551E-2</v>
      </c>
      <c r="GQ88" s="15">
        <f t="shared" si="371"/>
        <v>7.2904861045116464E-3</v>
      </c>
      <c r="GR88" s="16">
        <f t="shared" si="372"/>
        <v>0.15285780481963412</v>
      </c>
      <c r="GS88" s="16">
        <f t="shared" si="372"/>
        <v>-3.9998380776258703E-2</v>
      </c>
      <c r="GT88" s="16">
        <f t="shared" si="373"/>
        <v>1.9363594240433784</v>
      </c>
      <c r="GU88" s="3">
        <f t="shared" si="374"/>
        <v>1.391265897998685E-4</v>
      </c>
      <c r="GV88" s="22">
        <f t="shared" si="375"/>
        <v>-60.446079897140457</v>
      </c>
      <c r="GW88" s="3">
        <f t="shared" si="376"/>
        <v>-73.861999999999995</v>
      </c>
      <c r="GX88" s="3">
        <f t="shared" si="377"/>
        <v>-87.278999999999996</v>
      </c>
      <c r="GY88" s="1">
        <f t="shared" si="378"/>
        <v>73.861999999999995</v>
      </c>
      <c r="GZ88" s="1">
        <f t="shared" si="379"/>
        <v>36.138000000000005</v>
      </c>
      <c r="HA88" s="1">
        <f t="shared" si="380"/>
        <v>1.7695878071654603</v>
      </c>
      <c r="HB88" s="1">
        <f t="shared" si="456"/>
        <v>0</v>
      </c>
      <c r="HC88" s="1">
        <f t="shared" si="457"/>
        <v>0</v>
      </c>
      <c r="HD88" s="3">
        <f t="shared" si="490"/>
        <v>-0.11875300419011303</v>
      </c>
      <c r="HE88" s="1">
        <f t="shared" si="491"/>
        <v>0</v>
      </c>
      <c r="HF88" s="1">
        <f t="shared" si="381"/>
        <v>1.2680981567103882E-2</v>
      </c>
      <c r="HG88" s="1">
        <f t="shared" si="458"/>
        <v>1008.8766870969728</v>
      </c>
      <c r="HH88" s="1">
        <f t="shared" si="459"/>
        <v>0</v>
      </c>
      <c r="HI88" s="1">
        <f t="shared" si="460"/>
        <v>0</v>
      </c>
      <c r="HJ88" s="2">
        <f t="shared" si="461"/>
        <v>130.43478260869566</v>
      </c>
      <c r="HK88" s="1">
        <f t="shared" si="492"/>
        <v>3.9163899520625044E-5</v>
      </c>
      <c r="HL88" s="3">
        <f t="shared" si="462"/>
        <v>0</v>
      </c>
      <c r="HM88" s="1">
        <f t="shared" si="463"/>
        <v>-1.6540410739700717</v>
      </c>
      <c r="HN88" s="13">
        <f t="shared" si="493"/>
        <v>323.79261826125474</v>
      </c>
      <c r="HO88" s="13">
        <f t="shared" si="464"/>
        <v>323.79261826125474</v>
      </c>
      <c r="HP88" s="3">
        <f>IF($G87=$G88,IF(HP87+HQ87&gt;0,HP87+HQ87,0),IF((HP87*((HO88-(($G87-$G88)/2))/(HO88+(($G87-$G88)/2))))&gt;0,(HP87*((HO88-(($G87-$G88)/2))/(HO88+(($G87-$G88)/2)))),0))</f>
        <v>1.3328918654584763E-2</v>
      </c>
      <c r="HQ88" s="15">
        <f t="shared" si="382"/>
        <v>0</v>
      </c>
      <c r="HR88" s="15">
        <f t="shared" si="383"/>
        <v>-4.6651215291046634E-2</v>
      </c>
      <c r="HS88" s="15">
        <f t="shared" si="384"/>
        <v>8.0545369656979462E-3</v>
      </c>
      <c r="HT88" s="16">
        <f t="shared" si="385"/>
        <v>0.1603147476915697</v>
      </c>
      <c r="HU88" s="16">
        <f t="shared" si="385"/>
        <v>-4.4002916614780209E-2</v>
      </c>
      <c r="HV88" s="16">
        <f t="shared" si="386"/>
        <v>1.9398118310767924</v>
      </c>
      <c r="HW88" s="3">
        <f t="shared" si="387"/>
        <v>6.4793708748088139E-4</v>
      </c>
      <c r="IA88" s="3"/>
      <c r="IB88" s="3"/>
      <c r="IC88" s="3"/>
      <c r="IE88" s="17">
        <v>425</v>
      </c>
      <c r="IF88" s="20">
        <v>2.4941231580000004E-2</v>
      </c>
      <c r="IG88" s="17">
        <v>266.38924149433348</v>
      </c>
      <c r="IH88" s="21">
        <v>1.4633786202500003</v>
      </c>
    </row>
    <row r="89" spans="1:242">
      <c r="A89" s="9">
        <v>65</v>
      </c>
      <c r="B89" s="9">
        <f t="shared" si="284"/>
        <v>110</v>
      </c>
      <c r="C89" s="9">
        <v>0</v>
      </c>
      <c r="D89" s="9">
        <v>-110</v>
      </c>
      <c r="E89" s="9">
        <f t="shared" si="388"/>
        <v>0</v>
      </c>
      <c r="F89" s="9">
        <f t="shared" si="389"/>
        <v>0</v>
      </c>
      <c r="G89" s="9">
        <v>180</v>
      </c>
      <c r="H89" s="10">
        <f t="shared" si="268"/>
        <v>1.8310000000000031</v>
      </c>
      <c r="I89" s="12">
        <f t="shared" si="285"/>
        <v>-86.106831491391887</v>
      </c>
      <c r="J89" s="14">
        <f t="shared" si="286"/>
        <v>99.523239356390633</v>
      </c>
      <c r="K89" s="14">
        <f t="shared" si="287"/>
        <v>0.47676064360936721</v>
      </c>
      <c r="L89" s="1">
        <f t="shared" si="288"/>
        <v>1.6523079810610251</v>
      </c>
      <c r="M89" s="1">
        <f t="shared" si="289"/>
        <v>-0.30241193774343</v>
      </c>
      <c r="N89" s="1">
        <f t="shared" si="390"/>
        <v>0.20487964279183313</v>
      </c>
      <c r="O89" s="1">
        <f t="shared" si="391"/>
        <v>4.390388756429138E-2</v>
      </c>
      <c r="P89" s="1">
        <f t="shared" si="392"/>
        <v>9.002188847065197E-3</v>
      </c>
      <c r="Q89" s="1">
        <f t="shared" si="465"/>
        <v>4.6501988705887766E-2</v>
      </c>
      <c r="R89" s="1">
        <f t="shared" si="290"/>
        <v>8.3843300402933925E-3</v>
      </c>
      <c r="S89" s="1">
        <f t="shared" si="393"/>
        <v>1005.9056000028041</v>
      </c>
      <c r="T89" s="1">
        <f t="shared" si="394"/>
        <v>45.090170606278534</v>
      </c>
      <c r="U89" s="1">
        <f t="shared" si="395"/>
        <v>204.87964279183313</v>
      </c>
      <c r="V89" s="1">
        <f t="shared" si="396"/>
        <v>150</v>
      </c>
      <c r="W89" s="1">
        <f t="shared" si="397"/>
        <v>2.0896556913600415E-5</v>
      </c>
      <c r="X89" s="1">
        <f t="shared" si="398"/>
        <v>1.088905706073497E-2</v>
      </c>
      <c r="Y89" s="1">
        <f t="shared" si="399"/>
        <v>-0.88507926965963879</v>
      </c>
      <c r="Z89" s="13">
        <f t="shared" si="400"/>
        <v>282.368453750257</v>
      </c>
      <c r="AA89" s="13">
        <f t="shared" si="401"/>
        <v>282.368453750257</v>
      </c>
      <c r="AB89" s="3">
        <f>IF($G88=$G89,IF(AB88+AC88&gt;0,AB88+AC88,0),IF((AB88*((AA89-(($G88-$G89)/2))/(AA89+(($G88-$G89)/2))))&gt;0,(AB88*((AA89-(($G88-$G89)/2))/(AA89+(($G88-$G89)/2)))),0))</f>
        <v>1.353847065542167E-2</v>
      </c>
      <c r="AC89" s="15">
        <f t="shared" si="291"/>
        <v>0</v>
      </c>
      <c r="AD89" s="15">
        <f t="shared" si="292"/>
        <v>0</v>
      </c>
      <c r="AE89" s="15">
        <f t="shared" si="293"/>
        <v>0</v>
      </c>
      <c r="AF89" s="16">
        <f t="shared" si="294"/>
        <v>0.18294842230328884</v>
      </c>
      <c r="AG89" s="16">
        <f t="shared" si="295"/>
        <v>-5.5891461925265756E-2</v>
      </c>
      <c r="AH89" s="16">
        <f t="shared" si="296"/>
        <v>1.9580569603780262</v>
      </c>
      <c r="AJ89" s="22">
        <f t="shared" si="297"/>
        <v>-58.002458142866978</v>
      </c>
      <c r="AK89" s="3">
        <f t="shared" si="298"/>
        <v>-71.418999999999997</v>
      </c>
      <c r="AL89" s="3">
        <f t="shared" si="299"/>
        <v>-84.834999999999994</v>
      </c>
      <c r="AM89" s="1">
        <f t="shared" si="300"/>
        <v>71.418999999999997</v>
      </c>
      <c r="AN89" s="1">
        <f t="shared" si="301"/>
        <v>38.581000000000003</v>
      </c>
      <c r="AO89" s="1">
        <f t="shared" si="302"/>
        <v>1.7670949692301496</v>
      </c>
      <c r="AP89" s="1">
        <f t="shared" si="402"/>
        <v>0.28231685192351641</v>
      </c>
      <c r="AQ89" s="1">
        <f t="shared" si="403"/>
        <v>1.8916314818015548E-2</v>
      </c>
      <c r="AR89" s="3">
        <f t="shared" si="466"/>
        <v>-0.1176131558354339</v>
      </c>
      <c r="AS89" s="1">
        <f t="shared" si="467"/>
        <v>-0.13029622923728554</v>
      </c>
      <c r="AT89" s="1">
        <f t="shared" si="303"/>
        <v>1.353847065542167E-2</v>
      </c>
      <c r="AU89" s="1">
        <f t="shared" si="404"/>
        <v>1009.4769294587951</v>
      </c>
      <c r="AV89" s="1">
        <f t="shared" si="405"/>
        <v>-133.81683335127698</v>
      </c>
      <c r="AW89" s="1">
        <f t="shared" si="406"/>
        <v>282.31685192351642</v>
      </c>
      <c r="AX89" s="2">
        <f t="shared" si="407"/>
        <v>136.36363636363637</v>
      </c>
      <c r="AY89" s="1">
        <f t="shared" si="468"/>
        <v>4.7913491477392238E-5</v>
      </c>
      <c r="AZ89" s="3">
        <f t="shared" si="408"/>
        <v>-0.1693645319297854</v>
      </c>
      <c r="BA89" s="1">
        <f t="shared" si="409"/>
        <v>-2.0155196213054678</v>
      </c>
      <c r="BB89" s="13">
        <f t="shared" si="469"/>
        <v>308.48257488980664</v>
      </c>
      <c r="BC89" s="13">
        <f t="shared" si="410"/>
        <v>308.48257488980664</v>
      </c>
      <c r="BD89" s="3">
        <f>IF($G88=$G89,IF(BD88+BE88&gt;0,BD88+BE88,0),IF((BD88*((BC89-(($G88-$G89)/2))/(BC89+(($G88-$G89)/2))))&gt;0,(BD88*((BC89-(($G88-$G89)/2))/(BC89+(($G88-$G89)/2)))),0))</f>
        <v>1.0896518244006583E-2</v>
      </c>
      <c r="BE89" s="15">
        <f t="shared" si="304"/>
        <v>0</v>
      </c>
      <c r="BF89" s="15">
        <f t="shared" si="305"/>
        <v>0</v>
      </c>
      <c r="BG89" s="15">
        <f t="shared" si="306"/>
        <v>0</v>
      </c>
      <c r="BH89" s="16">
        <f t="shared" si="307"/>
        <v>0.13955683999577773</v>
      </c>
      <c r="BI89" s="16">
        <f t="shared" si="307"/>
        <v>-3.3013710960141038E-2</v>
      </c>
      <c r="BJ89" s="16">
        <f t="shared" si="308"/>
        <v>1.9375431290356397</v>
      </c>
      <c r="BK89" s="3">
        <f t="shared" si="309"/>
        <v>-2.6419524114150873E-3</v>
      </c>
      <c r="BL89" s="22">
        <f t="shared" si="310"/>
        <v>-65.53133807177008</v>
      </c>
      <c r="BM89" s="3">
        <f t="shared" si="311"/>
        <v>-78.947999999999993</v>
      </c>
      <c r="BN89" s="3">
        <f t="shared" si="312"/>
        <v>-92.364000000000004</v>
      </c>
      <c r="BO89" s="1">
        <f t="shared" si="313"/>
        <v>78.947999999999993</v>
      </c>
      <c r="BP89" s="1">
        <f t="shared" si="314"/>
        <v>31.052000000000007</v>
      </c>
      <c r="BQ89" s="1">
        <f t="shared" si="315"/>
        <v>1.8125960862174813</v>
      </c>
      <c r="BR89" s="1">
        <f t="shared" si="411"/>
        <v>0.22752785237100781</v>
      </c>
      <c r="BS89" s="1">
        <f t="shared" si="412"/>
        <v>-2.6432333459305474E-2</v>
      </c>
      <c r="BT89" s="3">
        <f t="shared" si="470"/>
        <v>-0.11883051983989809</v>
      </c>
      <c r="BU89" s="1">
        <f t="shared" si="471"/>
        <v>-9.2906041284972124E-2</v>
      </c>
      <c r="BV89" s="1">
        <f t="shared" si="316"/>
        <v>1.0896518244006583E-2</v>
      </c>
      <c r="BW89" s="1">
        <f t="shared" si="413"/>
        <v>1007.6275627708047</v>
      </c>
      <c r="BX89" s="1">
        <f t="shared" si="414"/>
        <v>-95.416362520492072</v>
      </c>
      <c r="BY89" s="1">
        <f t="shared" si="415"/>
        <v>227.52785237100781</v>
      </c>
      <c r="BZ89" s="2">
        <f t="shared" si="416"/>
        <v>136.36363636363637</v>
      </c>
      <c r="CA89" s="1">
        <f t="shared" si="472"/>
        <v>3.5359783315467433E-5</v>
      </c>
      <c r="CB89" s="3">
        <f t="shared" si="417"/>
        <v>1.8417880580927033E-2</v>
      </c>
      <c r="CC89" s="1">
        <f t="shared" si="418"/>
        <v>-1.4674709708745164</v>
      </c>
      <c r="CD89" s="13">
        <f t="shared" si="473"/>
        <v>304.34162139522323</v>
      </c>
      <c r="CE89" s="13">
        <f t="shared" si="419"/>
        <v>304.34162139522323</v>
      </c>
      <c r="CF89" s="3">
        <f>IF($G88=$G89,IF(CF88+CG88&gt;0,CF88+CG88,0),IF((CF88*((CE89-(($G88-$G89)/2))/(CE89+(($G88-$G89)/2))))&gt;0,(CF88*((CE89-(($G88-$G89)/2))/(CE89+(($G88-$G89)/2)))),0))</f>
        <v>1.2677814344933522E-2</v>
      </c>
      <c r="CG89" s="15">
        <f t="shared" si="317"/>
        <v>0</v>
      </c>
      <c r="CH89" s="15">
        <f t="shared" si="318"/>
        <v>0</v>
      </c>
      <c r="CI89" s="15">
        <f t="shared" si="319"/>
        <v>0</v>
      </c>
      <c r="CJ89" s="16">
        <f t="shared" si="320"/>
        <v>0.15810679463816985</v>
      </c>
      <c r="CK89" s="16">
        <f t="shared" si="320"/>
        <v>-4.2605818926864561E-2</v>
      </c>
      <c r="CL89" s="16">
        <f t="shared" si="321"/>
        <v>1.9465009757113083</v>
      </c>
      <c r="CM89" s="3">
        <f t="shared" si="322"/>
        <v>1.7812961009269386E-3</v>
      </c>
      <c r="CN89" s="22">
        <f t="shared" si="323"/>
        <v>-60.455105659802108</v>
      </c>
      <c r="CO89" s="3">
        <f t="shared" si="324"/>
        <v>-73.872</v>
      </c>
      <c r="CP89" s="3">
        <f t="shared" si="325"/>
        <v>-87.287999999999997</v>
      </c>
      <c r="CQ89" s="1">
        <f t="shared" si="326"/>
        <v>73.872</v>
      </c>
      <c r="CR89" s="1">
        <f t="shared" si="327"/>
        <v>36.128</v>
      </c>
      <c r="CS89" s="1">
        <f t="shared" si="328"/>
        <v>1.7798206052068324</v>
      </c>
      <c r="CT89" s="1">
        <f t="shared" si="420"/>
        <v>0.25642108555524068</v>
      </c>
      <c r="CU89" s="1">
        <f t="shared" si="421"/>
        <v>-2.6312144528441245E-2</v>
      </c>
      <c r="CV89" s="3">
        <f t="shared" si="474"/>
        <v>-0.11113571187916213</v>
      </c>
      <c r="CW89" s="1">
        <f t="shared" si="475"/>
        <v>-0.1062505244729163</v>
      </c>
      <c r="CX89" s="1">
        <f t="shared" si="329"/>
        <v>1.2677814344933522E-2</v>
      </c>
      <c r="CY89" s="1">
        <f t="shared" si="422"/>
        <v>1008.8744700414534</v>
      </c>
      <c r="CZ89" s="1">
        <f t="shared" si="423"/>
        <v>-109.1214136441745</v>
      </c>
      <c r="DA89" s="1">
        <f t="shared" si="424"/>
        <v>256.42108555524067</v>
      </c>
      <c r="DB89" s="2">
        <f t="shared" si="425"/>
        <v>136.36363636363637</v>
      </c>
      <c r="DC89" s="1">
        <f t="shared" si="476"/>
        <v>4.1380939907936787E-5</v>
      </c>
      <c r="DD89" s="3">
        <f t="shared" si="426"/>
        <v>-5.0936737898637292E-2</v>
      </c>
      <c r="DE89" s="1">
        <f t="shared" si="427"/>
        <v>-1.779729603116845</v>
      </c>
      <c r="DF89" s="13">
        <f t="shared" si="477"/>
        <v>315.39521460588276</v>
      </c>
      <c r="DG89" s="13">
        <f t="shared" si="428"/>
        <v>315.39521460588276</v>
      </c>
      <c r="DH89" s="3">
        <f>IF($G88=$G89,IF(DH88+DI88&gt;0,DH88+DI88,0),IF((DH88*((DG89-(($G88-$G89)/2))/(DG89+(($G88-$G89)/2))))&gt;0,(DH88*((DG89-(($G88-$G89)/2))/(DG89+(($G88-$G89)/2)))),0))</f>
        <v>1.2093145972686374E-2</v>
      </c>
      <c r="DI89" s="15">
        <f t="shared" si="330"/>
        <v>0</v>
      </c>
      <c r="DJ89" s="15">
        <f t="shared" si="331"/>
        <v>0</v>
      </c>
      <c r="DK89" s="15">
        <f t="shared" si="332"/>
        <v>0</v>
      </c>
      <c r="DL89" s="16">
        <f t="shared" si="333"/>
        <v>0.14951215083479999</v>
      </c>
      <c r="DM89" s="16">
        <f t="shared" si="333"/>
        <v>-3.8188484400680893E-2</v>
      </c>
      <c r="DN89" s="16">
        <f t="shared" si="334"/>
        <v>1.9423236664341224</v>
      </c>
      <c r="DO89" s="3">
        <f t="shared" si="335"/>
        <v>-5.8466837224714803E-4</v>
      </c>
      <c r="DP89" s="22">
        <f t="shared" si="336"/>
        <v>-62.121259052216267</v>
      </c>
      <c r="DQ89" s="3">
        <f t="shared" si="337"/>
        <v>-75.537999999999997</v>
      </c>
      <c r="DR89" s="3">
        <f t="shared" si="338"/>
        <v>-88.953999999999994</v>
      </c>
      <c r="DS89" s="1">
        <f t="shared" si="339"/>
        <v>75.537999999999997</v>
      </c>
      <c r="DT89" s="1">
        <f t="shared" si="340"/>
        <v>34.462000000000003</v>
      </c>
      <c r="DU89" s="1">
        <f t="shared" si="341"/>
        <v>1.790027577060969</v>
      </c>
      <c r="DV89" s="1">
        <f t="shared" si="429"/>
        <v>0.24324889604382172</v>
      </c>
      <c r="DW89" s="1">
        <f t="shared" si="430"/>
        <v>-2.6209851476273031E-2</v>
      </c>
      <c r="DX89" s="3">
        <f t="shared" si="478"/>
        <v>-0.11626099583845677</v>
      </c>
      <c r="DY89" s="1">
        <f t="shared" si="479"/>
        <v>-9.5344264271480433E-2</v>
      </c>
      <c r="DZ89" s="1">
        <f t="shared" si="342"/>
        <v>1.2093145972686374E-2</v>
      </c>
      <c r="EA89" s="1">
        <f t="shared" si="431"/>
        <v>1008.4652021808804</v>
      </c>
      <c r="EB89" s="1">
        <f t="shared" si="432"/>
        <v>-97.920466292095838</v>
      </c>
      <c r="EC89" s="1">
        <f t="shared" si="433"/>
        <v>243.24889604382173</v>
      </c>
      <c r="ED89" s="2">
        <f t="shared" si="434"/>
        <v>136.36363636363637</v>
      </c>
      <c r="EE89" s="1">
        <f t="shared" si="480"/>
        <v>3.8081880716477405E-5</v>
      </c>
      <c r="EF89" s="3">
        <f t="shared" si="435"/>
        <v>-2.7008937197746264E-3</v>
      </c>
      <c r="EG89" s="1">
        <f t="shared" si="436"/>
        <v>-1.6517662536315529</v>
      </c>
      <c r="EH89" s="13">
        <f t="shared" si="481"/>
        <v>318.07653137756694</v>
      </c>
      <c r="EI89" s="13">
        <f t="shared" si="437"/>
        <v>318.07653137756694</v>
      </c>
      <c r="EJ89" s="3">
        <f>IF($G88=$G89,IF(EJ88+EK88&gt;0,EJ88+EK88,0),IF((EJ88*((EI89-(($G88-$G89)/2))/(EI89+(($G88-$G89)/2))))&gt;0,(EJ88*((EI89-(($G88-$G89)/2))/(EI89+(($G88-$G89)/2)))),0))</f>
        <v>1.2542477706963784E-2</v>
      </c>
      <c r="EK89" s="15">
        <f t="shared" si="343"/>
        <v>0</v>
      </c>
      <c r="EL89" s="15">
        <f t="shared" si="344"/>
        <v>0</v>
      </c>
      <c r="EM89" s="15">
        <f t="shared" si="345"/>
        <v>0</v>
      </c>
      <c r="EN89" s="16">
        <f t="shared" si="346"/>
        <v>0.15415107162380104</v>
      </c>
      <c r="EO89" s="16">
        <f t="shared" si="346"/>
        <v>-4.0640898598313553E-2</v>
      </c>
      <c r="EP89" s="16">
        <f t="shared" si="347"/>
        <v>1.9445101730254906</v>
      </c>
      <c r="EQ89" s="3">
        <f t="shared" si="348"/>
        <v>4.4933173427741044E-4</v>
      </c>
      <c r="ER89" s="22">
        <f t="shared" si="349"/>
        <v>-60.840780016710688</v>
      </c>
      <c r="ES89" s="3">
        <f t="shared" si="350"/>
        <v>-74.257000000000005</v>
      </c>
      <c r="ET89" s="3">
        <f t="shared" si="351"/>
        <v>-87.674000000000007</v>
      </c>
      <c r="EU89" s="1">
        <f t="shared" si="352"/>
        <v>74.257000000000005</v>
      </c>
      <c r="EV89" s="1">
        <f t="shared" si="353"/>
        <v>35.742999999999995</v>
      </c>
      <c r="EW89" s="1">
        <f t="shared" si="354"/>
        <v>1.7812160822818526</v>
      </c>
      <c r="EX89" s="1">
        <f t="shared" si="438"/>
        <v>0.24991678653766947</v>
      </c>
      <c r="EY89" s="1">
        <f t="shared" si="439"/>
        <v>-2.5699235340507959E-2</v>
      </c>
      <c r="EZ89" s="3">
        <f t="shared" si="482"/>
        <v>-0.11558593899472082</v>
      </c>
      <c r="FA89" s="1">
        <f t="shared" si="483"/>
        <v>-9.6926980934953985E-2</v>
      </c>
      <c r="FB89" s="1">
        <f t="shared" si="355"/>
        <v>1.2542477706963784E-2</v>
      </c>
      <c r="FC89" s="1">
        <f t="shared" si="440"/>
        <v>1008.7797343948746</v>
      </c>
      <c r="FD89" s="1">
        <f t="shared" si="441"/>
        <v>-99.545947959816445</v>
      </c>
      <c r="FE89" s="1">
        <f t="shared" si="442"/>
        <v>249.91678653766945</v>
      </c>
      <c r="FF89" s="2">
        <f t="shared" si="443"/>
        <v>136.36363636363637</v>
      </c>
      <c r="FG89" s="1">
        <f t="shared" si="484"/>
        <v>4.0024834737785453E-5</v>
      </c>
      <c r="FH89" s="3">
        <f t="shared" si="444"/>
        <v>-1.4110492079329689E-2</v>
      </c>
      <c r="FI89" s="1">
        <f t="shared" si="445"/>
        <v>-1.7244483612107551</v>
      </c>
      <c r="FJ89" s="13">
        <f t="shared" si="485"/>
        <v>315.95270115982396</v>
      </c>
      <c r="FK89" s="13">
        <f t="shared" si="446"/>
        <v>315.95270115982396</v>
      </c>
      <c r="FL89" s="3">
        <f>IF($G88=$G89,IF(FL88+FM88&gt;0,FL88+FM88,0),IF((FL88*((FK89-(($G88-$G89)/2))/(FK89+(($G88-$G89)/2))))&gt;0,(FL88*((FK89-(($G88-$G89)/2))/(FK89+(($G88-$G89)/2)))),0))</f>
        <v>1.2344936330804458E-2</v>
      </c>
      <c r="FM89" s="15">
        <f t="shared" si="356"/>
        <v>0</v>
      </c>
      <c r="FN89" s="15">
        <f t="shared" si="357"/>
        <v>0</v>
      </c>
      <c r="FO89" s="15">
        <f t="shared" si="358"/>
        <v>0</v>
      </c>
      <c r="FP89" s="16">
        <f t="shared" si="359"/>
        <v>0.15155415225244914</v>
      </c>
      <c r="FQ89" s="16">
        <f t="shared" si="359"/>
        <v>-3.9298904488413972E-2</v>
      </c>
      <c r="FR89" s="16">
        <f t="shared" si="360"/>
        <v>1.9432552477640381</v>
      </c>
      <c r="FS89" s="3">
        <f t="shared" si="361"/>
        <v>-1.9754137615932664E-4</v>
      </c>
      <c r="FT89" s="22">
        <f t="shared" si="362"/>
        <v>-61.403721762242448</v>
      </c>
      <c r="FU89" s="3">
        <f t="shared" si="363"/>
        <v>-74.819999999999993</v>
      </c>
      <c r="FV89" s="3">
        <f t="shared" si="364"/>
        <v>-88.236999999999995</v>
      </c>
      <c r="FW89" s="1">
        <f t="shared" si="365"/>
        <v>74.819999999999993</v>
      </c>
      <c r="FX89" s="1">
        <f t="shared" si="366"/>
        <v>35.180000000000007</v>
      </c>
      <c r="FY89" s="1">
        <f t="shared" si="367"/>
        <v>1.7848404354360476</v>
      </c>
      <c r="FZ89" s="1">
        <f t="shared" si="447"/>
        <v>0.24722273896440328</v>
      </c>
      <c r="GA89" s="1">
        <f t="shared" si="448"/>
        <v>-2.5832290153232001E-2</v>
      </c>
      <c r="GB89" s="3">
        <f t="shared" si="486"/>
        <v>-0.11800562929983684</v>
      </c>
      <c r="GC89" s="1">
        <f t="shared" si="487"/>
        <v>-9.679354487890271E-2</v>
      </c>
      <c r="GD89" s="1">
        <f t="shared" si="368"/>
        <v>1.2344936330804458E-2</v>
      </c>
      <c r="GE89" s="1">
        <f t="shared" si="449"/>
        <v>1008.641455431563</v>
      </c>
      <c r="GF89" s="1">
        <f t="shared" si="450"/>
        <v>-99.408906461530663</v>
      </c>
      <c r="GG89" s="1">
        <f t="shared" si="451"/>
        <v>247.22273896440328</v>
      </c>
      <c r="GH89" s="2">
        <f t="shared" si="452"/>
        <v>136.36363636363637</v>
      </c>
      <c r="GI89" s="1">
        <f t="shared" si="488"/>
        <v>3.8673919668278517E-5</v>
      </c>
      <c r="GJ89" s="3">
        <f t="shared" si="453"/>
        <v>-1.1005715160298237E-2</v>
      </c>
      <c r="GK89" s="1">
        <f t="shared" si="454"/>
        <v>-1.6944061239063608</v>
      </c>
      <c r="GL89" s="13">
        <f t="shared" si="489"/>
        <v>321.29261826125486</v>
      </c>
      <c r="GM89" s="13">
        <f t="shared" si="455"/>
        <v>321.29261826125486</v>
      </c>
      <c r="GN89" s="3">
        <f>IF($G88=$G89,IF(GN88+GO88&gt;0,GN88+GO88,0),IF((GN88*((GM89-(($G88-$G89)/2))/(GM89+(($G88-$G89)/2))))&gt;0,(GN88*((GM89-(($G88-$G89)/2))/(GM89+(($G88-$G89)/2)))),0))</f>
        <v>1.2485162069500757E-2</v>
      </c>
      <c r="GO89" s="15">
        <f t="shared" si="369"/>
        <v>0</v>
      </c>
      <c r="GP89" s="15">
        <f t="shared" si="370"/>
        <v>0</v>
      </c>
      <c r="GQ89" s="15">
        <f t="shared" si="371"/>
        <v>0</v>
      </c>
      <c r="GR89" s="16">
        <f t="shared" si="372"/>
        <v>0.15285780481963412</v>
      </c>
      <c r="GS89" s="16">
        <f t="shared" si="372"/>
        <v>-3.9998380776258703E-2</v>
      </c>
      <c r="GT89" s="16">
        <f t="shared" si="373"/>
        <v>1.9438594240433784</v>
      </c>
      <c r="GU89" s="3">
        <f t="shared" si="374"/>
        <v>1.4022573869629934E-4</v>
      </c>
      <c r="GV89" s="22">
        <f t="shared" si="375"/>
        <v>-61.004114734869567</v>
      </c>
      <c r="GW89" s="3">
        <f t="shared" si="376"/>
        <v>-74.421000000000006</v>
      </c>
      <c r="GX89" s="3">
        <f t="shared" si="377"/>
        <v>-87.837000000000003</v>
      </c>
      <c r="GY89" s="1">
        <f t="shared" si="378"/>
        <v>74.421000000000006</v>
      </c>
      <c r="GZ89" s="1">
        <f t="shared" si="379"/>
        <v>35.578999999999994</v>
      </c>
      <c r="HA89" s="1">
        <f t="shared" si="380"/>
        <v>1.7819767306029823</v>
      </c>
      <c r="HB89" s="1">
        <f t="shared" si="456"/>
        <v>0.24777846875044141</v>
      </c>
      <c r="HC89" s="1">
        <f t="shared" si="457"/>
        <v>-2.5575465195586393E-2</v>
      </c>
      <c r="HD89" s="3">
        <f t="shared" si="490"/>
        <v>-0.11875300419011303</v>
      </c>
      <c r="HE89" s="1">
        <f t="shared" si="491"/>
        <v>-9.414036628322893E-2</v>
      </c>
      <c r="HF89" s="1">
        <f t="shared" si="381"/>
        <v>1.2485162069500757E-2</v>
      </c>
      <c r="HG89" s="1">
        <f t="shared" si="458"/>
        <v>1008.7396134486506</v>
      </c>
      <c r="HH89" s="1">
        <f t="shared" si="459"/>
        <v>-96.684038980201777</v>
      </c>
      <c r="HI89" s="1">
        <f t="shared" si="460"/>
        <v>247.77846875044139</v>
      </c>
      <c r="HJ89" s="2">
        <f t="shared" si="461"/>
        <v>136.36363636363637</v>
      </c>
      <c r="HK89" s="1">
        <f t="shared" si="492"/>
        <v>3.9239567889327517E-5</v>
      </c>
      <c r="HL89" s="3">
        <f t="shared" si="462"/>
        <v>-3.1491746201349003E-3</v>
      </c>
      <c r="HM89" s="1">
        <f t="shared" si="463"/>
        <v>-1.7056712750066019</v>
      </c>
      <c r="HN89" s="13">
        <f t="shared" si="493"/>
        <v>318.76640568504092</v>
      </c>
      <c r="HO89" s="13">
        <f t="shared" si="464"/>
        <v>318.76640568504092</v>
      </c>
      <c r="HP89" s="3">
        <f>IF($G88=$G89,IF(HP88+HQ88&gt;0,HP88+HQ88,0),IF((HP88*((HO89-(($G88-$G89)/2))/(HO89+(($G88-$G89)/2))))&gt;0,(HP88*((HO89-(($G88-$G89)/2))/(HO89+(($G88-$G89)/2)))),0))</f>
        <v>1.3121475261520318E-2</v>
      </c>
      <c r="HQ89" s="15">
        <f t="shared" si="382"/>
        <v>0</v>
      </c>
      <c r="HR89" s="15">
        <f t="shared" si="383"/>
        <v>0</v>
      </c>
      <c r="HS89" s="15">
        <f t="shared" si="384"/>
        <v>0</v>
      </c>
      <c r="HT89" s="16">
        <f t="shared" si="385"/>
        <v>0.1603147476915697</v>
      </c>
      <c r="HU89" s="16">
        <f t="shared" si="385"/>
        <v>-4.4002916614780209E-2</v>
      </c>
      <c r="HV89" s="16">
        <f t="shared" si="386"/>
        <v>1.9473118310767925</v>
      </c>
      <c r="HW89" s="3">
        <f t="shared" si="387"/>
        <v>6.3631319201956117E-4</v>
      </c>
      <c r="IA89" s="3"/>
      <c r="IB89" s="3"/>
      <c r="IC89" s="3"/>
      <c r="IE89">
        <v>430</v>
      </c>
      <c r="IF89" s="1">
        <v>2.54131324025E-2</v>
      </c>
      <c r="IG89">
        <v>262.6610896901928</v>
      </c>
      <c r="IH89" s="2">
        <v>1.4558819985000002</v>
      </c>
    </row>
    <row r="90" spans="1:242">
      <c r="A90" s="9">
        <v>66</v>
      </c>
      <c r="B90" s="9">
        <f t="shared" si="284"/>
        <v>110</v>
      </c>
      <c r="C90" s="9">
        <v>0</v>
      </c>
      <c r="D90" s="9">
        <v>-110</v>
      </c>
      <c r="E90" s="9">
        <f t="shared" si="388"/>
        <v>0</v>
      </c>
      <c r="F90" s="9">
        <f t="shared" si="389"/>
        <v>0</v>
      </c>
      <c r="G90" s="9">
        <v>175</v>
      </c>
      <c r="H90" s="10">
        <f t="shared" si="268"/>
        <v>1.8385000000000031</v>
      </c>
      <c r="I90" s="12">
        <f t="shared" si="285"/>
        <v>-86.404580359331788</v>
      </c>
      <c r="J90" s="14">
        <f t="shared" si="286"/>
        <v>99.820988224330534</v>
      </c>
      <c r="K90" s="14">
        <f t="shared" si="287"/>
        <v>0.17901177566946558</v>
      </c>
      <c r="L90" s="1">
        <f t="shared" si="288"/>
        <v>1.6625301605211558</v>
      </c>
      <c r="M90" s="1">
        <f t="shared" si="289"/>
        <v>-0.30029570509483738</v>
      </c>
      <c r="N90" s="1">
        <f t="shared" si="390"/>
        <v>0.20444358920261418</v>
      </c>
      <c r="O90" s="1">
        <f t="shared" si="391"/>
        <v>4.3468265095151851E-2</v>
      </c>
      <c r="P90" s="1">
        <f t="shared" si="392"/>
        <v>8.9752565289902535E-3</v>
      </c>
      <c r="Q90" s="1">
        <f t="shared" si="465"/>
        <v>4.6501988705887766E-2</v>
      </c>
      <c r="R90" s="1">
        <f t="shared" si="290"/>
        <v>8.2798472557253904E-3</v>
      </c>
      <c r="S90" s="1">
        <f t="shared" si="393"/>
        <v>1005.8324620536065</v>
      </c>
      <c r="T90" s="1">
        <f t="shared" si="394"/>
        <v>44.642777618022855</v>
      </c>
      <c r="U90" s="1">
        <f t="shared" si="395"/>
        <v>204.44358920261419</v>
      </c>
      <c r="V90" s="1">
        <f t="shared" si="396"/>
        <v>150</v>
      </c>
      <c r="W90" s="1">
        <f t="shared" si="397"/>
        <v>2.0896556913600415E-5</v>
      </c>
      <c r="X90" s="1">
        <f t="shared" si="398"/>
        <v>5.6501719404062709E-3</v>
      </c>
      <c r="Y90" s="1">
        <f t="shared" si="399"/>
        <v>-0.8778457165946727</v>
      </c>
      <c r="Z90" s="13">
        <f t="shared" si="400"/>
        <v>280.06072012221671</v>
      </c>
      <c r="AA90" s="13">
        <f t="shared" si="401"/>
        <v>280.06072012221671</v>
      </c>
      <c r="AB90" s="3">
        <f>IF($G89=$G90,IF(AB89+AC89&gt;0,AB89+AC89,0),IF((AB89*((AA90-(($G89-$G90)/2))/(AA90+(($G89-$G90)/2))))&gt;0,(AB89*((AA90-(($G89-$G90)/2))/(AA90+(($G89-$G90)/2)))),0))</f>
        <v>1.3298903198034709E-2</v>
      </c>
      <c r="AC90" s="15">
        <f t="shared" si="291"/>
        <v>0</v>
      </c>
      <c r="AD90" s="15">
        <f t="shared" si="292"/>
        <v>0</v>
      </c>
      <c r="AE90" s="15">
        <f t="shared" si="293"/>
        <v>0</v>
      </c>
      <c r="AF90" s="16">
        <f t="shared" si="294"/>
        <v>0.18294842230328884</v>
      </c>
      <c r="AG90" s="16">
        <f t="shared" si="295"/>
        <v>-5.5891461925265756E-2</v>
      </c>
      <c r="AH90" s="16">
        <f t="shared" si="296"/>
        <v>1.9655569603780261</v>
      </c>
      <c r="AJ90" s="22">
        <f t="shared" si="297"/>
        <v>-58.685163332311681</v>
      </c>
      <c r="AK90" s="3">
        <f t="shared" si="298"/>
        <v>-72.102000000000004</v>
      </c>
      <c r="AL90" s="3">
        <f t="shared" si="299"/>
        <v>-85.518000000000001</v>
      </c>
      <c r="AM90" s="1">
        <f t="shared" si="300"/>
        <v>72.102000000000004</v>
      </c>
      <c r="AN90" s="1">
        <f t="shared" si="301"/>
        <v>37.897999999999996</v>
      </c>
      <c r="AO90" s="1">
        <f t="shared" si="302"/>
        <v>1.7810343309752426</v>
      </c>
      <c r="AP90" s="1">
        <f t="shared" si="402"/>
        <v>0.27878723490185831</v>
      </c>
      <c r="AQ90" s="1">
        <f t="shared" si="403"/>
        <v>1.8662974294745335E-2</v>
      </c>
      <c r="AR90" s="1">
        <f t="shared" si="466"/>
        <v>-0.1176131558354339</v>
      </c>
      <c r="AS90" s="1">
        <f t="shared" si="467"/>
        <v>-0.13105998386250076</v>
      </c>
      <c r="AT90" s="1">
        <f t="shared" si="303"/>
        <v>1.3298903198034709E-2</v>
      </c>
      <c r="AU90" s="1">
        <f t="shared" si="404"/>
        <v>1009.3092322386243</v>
      </c>
      <c r="AV90" s="1">
        <f t="shared" si="405"/>
        <v>-134.60122462646552</v>
      </c>
      <c r="AW90" s="1">
        <f t="shared" si="406"/>
        <v>278.78723490185831</v>
      </c>
      <c r="AX90" s="2">
        <f t="shared" si="407"/>
        <v>136.36363636363637</v>
      </c>
      <c r="AY90" s="1">
        <f t="shared" si="468"/>
        <v>4.7458258925014986E-5</v>
      </c>
      <c r="AZ90" s="3">
        <f t="shared" si="408"/>
        <v>-0.16462525453197877</v>
      </c>
      <c r="BA90" s="1">
        <f t="shared" si="409"/>
        <v>-1.9781120542639847</v>
      </c>
      <c r="BB90" s="13">
        <f t="shared" si="469"/>
        <v>305.66134100120638</v>
      </c>
      <c r="BC90" s="13">
        <f t="shared" si="410"/>
        <v>305.66134100120638</v>
      </c>
      <c r="BD90" s="3">
        <f>IF($G89=$G90,IF(BD89+BE89&gt;0,BD89+BE89,0),IF((BD89*((BC90-(($G89-$G90)/2))/(BC90+(($G89-$G90)/2))))&gt;0,(BD89*((BC90-(($G89-$G90)/2))/(BC90+(($G89-$G90)/2)))),0))</f>
        <v>1.0719719327429246E-2</v>
      </c>
      <c r="BE90" s="15">
        <f t="shared" si="304"/>
        <v>0</v>
      </c>
      <c r="BF90" s="15">
        <f t="shared" si="305"/>
        <v>0</v>
      </c>
      <c r="BG90" s="15">
        <f t="shared" si="306"/>
        <v>0</v>
      </c>
      <c r="BH90" s="16">
        <f t="shared" si="307"/>
        <v>0.13955683999577773</v>
      </c>
      <c r="BI90" s="16">
        <f t="shared" si="307"/>
        <v>-3.3013710960141038E-2</v>
      </c>
      <c r="BJ90" s="16">
        <f t="shared" si="308"/>
        <v>1.94504312903564</v>
      </c>
      <c r="BK90" s="3">
        <f t="shared" si="309"/>
        <v>-2.5791838706054632E-3</v>
      </c>
      <c r="BL90" s="22">
        <f t="shared" si="310"/>
        <v>-66.035169181187342</v>
      </c>
      <c r="BM90" s="3">
        <f t="shared" si="311"/>
        <v>-79.451999999999998</v>
      </c>
      <c r="BN90" s="3">
        <f t="shared" si="312"/>
        <v>-92.867999999999995</v>
      </c>
      <c r="BO90" s="1">
        <f t="shared" si="313"/>
        <v>79.451999999999998</v>
      </c>
      <c r="BP90" s="1">
        <f t="shared" si="314"/>
        <v>30.548000000000002</v>
      </c>
      <c r="BQ90" s="1">
        <f t="shared" si="315"/>
        <v>1.8238780351036252</v>
      </c>
      <c r="BR90" s="1">
        <f t="shared" si="411"/>
        <v>0.22563897772287955</v>
      </c>
      <c r="BS90" s="1">
        <f t="shared" si="412"/>
        <v>-2.6190154341086059E-2</v>
      </c>
      <c r="BT90" s="1">
        <f t="shared" si="470"/>
        <v>-0.11883051983989809</v>
      </c>
      <c r="BU90" s="1">
        <f t="shared" si="471"/>
        <v>-9.3310492601923853E-2</v>
      </c>
      <c r="BV90" s="1">
        <f t="shared" si="316"/>
        <v>1.0719719327429246E-2</v>
      </c>
      <c r="BW90" s="1">
        <f t="shared" si="413"/>
        <v>1007.5038035292006</v>
      </c>
      <c r="BX90" s="1">
        <f t="shared" si="414"/>
        <v>-95.83174211202784</v>
      </c>
      <c r="BY90" s="1">
        <f t="shared" si="415"/>
        <v>225.63897772287956</v>
      </c>
      <c r="BZ90" s="2">
        <f t="shared" si="416"/>
        <v>136.36363636363637</v>
      </c>
      <c r="CA90" s="1">
        <f t="shared" si="472"/>
        <v>3.4816394327301382E-5</v>
      </c>
      <c r="CB90" s="3">
        <f t="shared" si="417"/>
        <v>1.9106674232186337E-2</v>
      </c>
      <c r="CC90" s="1">
        <f t="shared" si="418"/>
        <v>-1.4426732340536199</v>
      </c>
      <c r="CD90" s="13">
        <f t="shared" si="473"/>
        <v>303.86844820680307</v>
      </c>
      <c r="CE90" s="13">
        <f t="shared" si="419"/>
        <v>303.86844820680307</v>
      </c>
      <c r="CF90" s="3">
        <f>IF($G89=$G90,IF(CF89+CG89&gt;0,CF89+CG89,0),IF((CF89*((CE90-(($G89-$G90)/2))/(CE90+(($G89-$G90)/2))))&gt;0,(CF89*((CE90-(($G89-$G90)/2))/(CE90+(($G89-$G90)/2)))),0))</f>
        <v>1.2470909645393838E-2</v>
      </c>
      <c r="CG90" s="15">
        <f t="shared" si="317"/>
        <v>0</v>
      </c>
      <c r="CH90" s="15">
        <f t="shared" si="318"/>
        <v>0</v>
      </c>
      <c r="CI90" s="15">
        <f t="shared" si="319"/>
        <v>0</v>
      </c>
      <c r="CJ90" s="16">
        <f t="shared" si="320"/>
        <v>0.15810679463816985</v>
      </c>
      <c r="CK90" s="16">
        <f t="shared" si="320"/>
        <v>-4.2605818926864561E-2</v>
      </c>
      <c r="CL90" s="16">
        <f t="shared" si="321"/>
        <v>1.9540009757113084</v>
      </c>
      <c r="CM90" s="3">
        <f t="shared" si="322"/>
        <v>1.7511903179645918E-3</v>
      </c>
      <c r="CN90" s="22">
        <f t="shared" si="323"/>
        <v>-61.04473045123644</v>
      </c>
      <c r="CO90" s="3">
        <f t="shared" si="324"/>
        <v>-74.460999999999999</v>
      </c>
      <c r="CP90" s="3">
        <f t="shared" si="325"/>
        <v>-87.878</v>
      </c>
      <c r="CQ90" s="1">
        <f t="shared" si="326"/>
        <v>74.460999999999999</v>
      </c>
      <c r="CR90" s="1">
        <f t="shared" si="327"/>
        <v>35.539000000000001</v>
      </c>
      <c r="CS90" s="1">
        <f t="shared" si="328"/>
        <v>1.7924788151624838</v>
      </c>
      <c r="CT90" s="1">
        <f t="shared" si="420"/>
        <v>0.25316419911302734</v>
      </c>
      <c r="CU90" s="1">
        <f t="shared" si="421"/>
        <v>-2.5873823429034219E-2</v>
      </c>
      <c r="CV90" s="1">
        <f t="shared" si="474"/>
        <v>-0.11113571187916213</v>
      </c>
      <c r="CW90" s="1">
        <f t="shared" si="475"/>
        <v>-0.10550512616819485</v>
      </c>
      <c r="CX90" s="1">
        <f t="shared" si="329"/>
        <v>1.2470909645393838E-2</v>
      </c>
      <c r="CY90" s="1">
        <f t="shared" si="422"/>
        <v>1008.7296367517757</v>
      </c>
      <c r="CZ90" s="1">
        <f t="shared" si="423"/>
        <v>-108.35587467725948</v>
      </c>
      <c r="DA90" s="1">
        <f t="shared" si="424"/>
        <v>253.16419911302734</v>
      </c>
      <c r="DB90" s="2">
        <f t="shared" si="425"/>
        <v>136.36363636363637</v>
      </c>
      <c r="DC90" s="1">
        <f t="shared" si="476"/>
        <v>4.0616798869459739E-5</v>
      </c>
      <c r="DD90" s="3">
        <f t="shared" si="426"/>
        <v>-4.4410074742587895E-2</v>
      </c>
      <c r="DE90" s="1">
        <f t="shared" si="427"/>
        <v>-1.7449886627508386</v>
      </c>
      <c r="DF90" s="13">
        <f t="shared" si="477"/>
        <v>315.05642697168309</v>
      </c>
      <c r="DG90" s="13">
        <f t="shared" si="428"/>
        <v>315.05642697168309</v>
      </c>
      <c r="DH90" s="3">
        <f>IF($G89=$G90,IF(DH89+DI89&gt;0,DH89+DI89,0),IF((DH89*((DG90-(($G89-$G90)/2))/(DG90+(($G89-$G90)/2))))&gt;0,(DH89*((DG90-(($G89-$G90)/2))/(DG90+(($G89-$G90)/2)))),0))</f>
        <v>1.1902736569103987E-2</v>
      </c>
      <c r="DI90" s="15">
        <f t="shared" si="330"/>
        <v>0</v>
      </c>
      <c r="DJ90" s="15">
        <f t="shared" si="331"/>
        <v>0</v>
      </c>
      <c r="DK90" s="15">
        <f t="shared" si="332"/>
        <v>0</v>
      </c>
      <c r="DL90" s="16">
        <f t="shared" si="333"/>
        <v>0.14951215083479999</v>
      </c>
      <c r="DM90" s="16">
        <f t="shared" si="333"/>
        <v>-3.8188484400680893E-2</v>
      </c>
      <c r="DN90" s="16">
        <f t="shared" si="334"/>
        <v>1.9498236664341224</v>
      </c>
      <c r="DO90" s="3">
        <f t="shared" si="335"/>
        <v>-5.6817307628985111E-4</v>
      </c>
      <c r="DP90" s="22">
        <f t="shared" si="336"/>
        <v>-62.66387652356503</v>
      </c>
      <c r="DQ90" s="3">
        <f t="shared" si="337"/>
        <v>-76.08</v>
      </c>
      <c r="DR90" s="3">
        <f t="shared" si="338"/>
        <v>-89.497</v>
      </c>
      <c r="DS90" s="1">
        <f t="shared" si="339"/>
        <v>76.08</v>
      </c>
      <c r="DT90" s="1">
        <f t="shared" si="340"/>
        <v>33.92</v>
      </c>
      <c r="DU90" s="1">
        <f t="shared" si="341"/>
        <v>1.8020430670858316</v>
      </c>
      <c r="DV90" s="1">
        <f t="shared" si="429"/>
        <v>0.24030980049725148</v>
      </c>
      <c r="DW90" s="1">
        <f t="shared" si="430"/>
        <v>-2.5659694034407991E-2</v>
      </c>
      <c r="DX90" s="1">
        <f t="shared" si="478"/>
        <v>-0.11626099583845677</v>
      </c>
      <c r="DY90" s="1">
        <f t="shared" si="479"/>
        <v>-9.4233573634927043E-2</v>
      </c>
      <c r="DZ90" s="1">
        <f t="shared" si="342"/>
        <v>1.1902736569103987E-2</v>
      </c>
      <c r="EA90" s="1">
        <f t="shared" si="431"/>
        <v>1008.3319155983728</v>
      </c>
      <c r="EB90" s="1">
        <f t="shared" si="432"/>
        <v>-96.779764794542771</v>
      </c>
      <c r="EC90" s="1">
        <f t="shared" si="433"/>
        <v>240.30980049725147</v>
      </c>
      <c r="ED90" s="2">
        <f t="shared" si="434"/>
        <v>136.36363636363637</v>
      </c>
      <c r="EE90" s="1">
        <f t="shared" si="480"/>
        <v>3.8210584316349451E-5</v>
      </c>
      <c r="EF90" s="3">
        <f t="shared" si="435"/>
        <v>3.3153039760744464E-3</v>
      </c>
      <c r="EG90" s="1">
        <f t="shared" si="436"/>
        <v>-1.6197851372653784</v>
      </c>
      <c r="EH90" s="13">
        <f t="shared" si="481"/>
        <v>310.86738275456304</v>
      </c>
      <c r="EI90" s="13">
        <f t="shared" si="437"/>
        <v>310.86738275456304</v>
      </c>
      <c r="EJ90" s="3">
        <f>IF($G89=$G90,IF(EJ89+EK89&gt;0,EJ89+EK89,0),IF((EJ89*((EI90-(($G89-$G90)/2))/(EI90+(($G89-$G90)/2))))&gt;0,(EJ89*((EI90-(($G89-$G90)/2))/(EI90+(($G89-$G90)/2)))),0))</f>
        <v>1.2342353533274857E-2</v>
      </c>
      <c r="EK90" s="15">
        <f t="shared" si="343"/>
        <v>0</v>
      </c>
      <c r="EL90" s="15">
        <f t="shared" si="344"/>
        <v>0</v>
      </c>
      <c r="EM90" s="15">
        <f t="shared" si="345"/>
        <v>0</v>
      </c>
      <c r="EN90" s="16">
        <f t="shared" si="346"/>
        <v>0.15415107162380104</v>
      </c>
      <c r="EO90" s="16">
        <f t="shared" si="346"/>
        <v>-4.0640898598313553E-2</v>
      </c>
      <c r="EP90" s="16">
        <f t="shared" si="347"/>
        <v>1.9520101730254906</v>
      </c>
      <c r="EQ90" s="3">
        <f t="shared" si="348"/>
        <v>4.3961696417087019E-4</v>
      </c>
      <c r="ER90" s="22">
        <f t="shared" si="349"/>
        <v>-61.411082066083289</v>
      </c>
      <c r="ES90" s="3">
        <f t="shared" si="350"/>
        <v>-74.826999999999998</v>
      </c>
      <c r="ET90" s="3">
        <f t="shared" si="351"/>
        <v>-88.244</v>
      </c>
      <c r="EU90" s="1">
        <f t="shared" si="352"/>
        <v>74.826999999999998</v>
      </c>
      <c r="EV90" s="1">
        <f t="shared" si="353"/>
        <v>35.173000000000002</v>
      </c>
      <c r="EW90" s="1">
        <f t="shared" si="354"/>
        <v>1.7936462250404066</v>
      </c>
      <c r="EX90" s="1">
        <f t="shared" si="438"/>
        <v>0.24860285517108061</v>
      </c>
      <c r="EY90" s="1">
        <f t="shared" si="439"/>
        <v>-2.5685353965228478E-2</v>
      </c>
      <c r="EZ90" s="1">
        <f t="shared" si="482"/>
        <v>-0.11558593899472082</v>
      </c>
      <c r="FA90" s="1">
        <f t="shared" si="483"/>
        <v>-9.9719527805333594E-2</v>
      </c>
      <c r="FB90" s="1">
        <f t="shared" si="355"/>
        <v>1.2342353533274857E-2</v>
      </c>
      <c r="FC90" s="1">
        <f t="shared" si="440"/>
        <v>1008.6396474732924</v>
      </c>
      <c r="FD90" s="1">
        <f t="shared" si="441"/>
        <v>-102.41394944663371</v>
      </c>
      <c r="FE90" s="1">
        <f t="shared" si="442"/>
        <v>248.60285517108059</v>
      </c>
      <c r="FF90" s="2">
        <f t="shared" si="443"/>
        <v>136.36363636363637</v>
      </c>
      <c r="FG90" s="1">
        <f t="shared" si="484"/>
        <v>3.9467423834329761E-5</v>
      </c>
      <c r="FH90" s="3">
        <f t="shared" si="444"/>
        <v>-2.143708714456281E-2</v>
      </c>
      <c r="FI90" s="1">
        <f t="shared" si="445"/>
        <v>-1.7044852962274979</v>
      </c>
      <c r="FJ90" s="13">
        <f t="shared" si="485"/>
        <v>316.70571891062264</v>
      </c>
      <c r="FK90" s="13">
        <f t="shared" si="446"/>
        <v>316.70571891062264</v>
      </c>
      <c r="FL90" s="3">
        <f>IF($G89=$G90,IF(FL89+FM89&gt;0,FL89+FM89,0),IF((FL89*((FK90-(($G89-$G90)/2))/(FK90+(($G89-$G90)/2))))&gt;0,(FL89*((FK90-(($G89-$G90)/2))/(FK90+(($G89-$G90)/2)))),0))</f>
        <v>1.2151566732463065E-2</v>
      </c>
      <c r="FM90" s="15">
        <f t="shared" si="356"/>
        <v>0</v>
      </c>
      <c r="FN90" s="15">
        <f t="shared" si="357"/>
        <v>0</v>
      </c>
      <c r="FO90" s="15">
        <f t="shared" si="358"/>
        <v>0</v>
      </c>
      <c r="FP90" s="16">
        <f t="shared" si="359"/>
        <v>0.15155415225244914</v>
      </c>
      <c r="FQ90" s="16">
        <f t="shared" si="359"/>
        <v>-3.9298904488413972E-2</v>
      </c>
      <c r="FR90" s="16">
        <f t="shared" si="360"/>
        <v>1.9507552477640382</v>
      </c>
      <c r="FS90" s="3">
        <f t="shared" si="361"/>
        <v>-1.9078680081179196E-4</v>
      </c>
      <c r="FT90" s="22">
        <f t="shared" si="362"/>
        <v>-61.95477502176454</v>
      </c>
      <c r="FU90" s="3">
        <f t="shared" si="363"/>
        <v>-75.370999999999995</v>
      </c>
      <c r="FV90" s="3">
        <f t="shared" si="364"/>
        <v>-88.787999999999997</v>
      </c>
      <c r="FW90" s="1">
        <f t="shared" si="365"/>
        <v>75.370999999999995</v>
      </c>
      <c r="FX90" s="1">
        <f t="shared" si="366"/>
        <v>34.629000000000005</v>
      </c>
      <c r="FY90" s="1">
        <f t="shared" si="367"/>
        <v>1.7970248505189861</v>
      </c>
      <c r="FZ90" s="1">
        <f t="shared" si="447"/>
        <v>0.24368830165876876</v>
      </c>
      <c r="GA90" s="1">
        <f t="shared" si="448"/>
        <v>-2.5502841753056869E-2</v>
      </c>
      <c r="GB90" s="1">
        <f t="shared" si="486"/>
        <v>-0.11800562929983684</v>
      </c>
      <c r="GC90" s="1">
        <f t="shared" si="487"/>
        <v>-9.4673462625834398E-2</v>
      </c>
      <c r="GD90" s="1">
        <f t="shared" si="368"/>
        <v>1.2151566732463065E-2</v>
      </c>
      <c r="GE90" s="1">
        <f t="shared" si="449"/>
        <v>1008.5060967127242</v>
      </c>
      <c r="GF90" s="1">
        <f t="shared" si="450"/>
        <v>-97.231539585984436</v>
      </c>
      <c r="GG90" s="1">
        <f t="shared" si="451"/>
        <v>243.68830165876875</v>
      </c>
      <c r="GH90" s="2">
        <f t="shared" si="452"/>
        <v>136.36363636363637</v>
      </c>
      <c r="GI90" s="1">
        <f t="shared" si="488"/>
        <v>3.8519387456587005E-5</v>
      </c>
      <c r="GJ90" s="3">
        <f t="shared" si="453"/>
        <v>-1.1115536475351461E-3</v>
      </c>
      <c r="GK90" s="1">
        <f t="shared" si="454"/>
        <v>-1.6581433808015897</v>
      </c>
      <c r="GL90" s="13">
        <f t="shared" si="489"/>
        <v>315.67786843918134</v>
      </c>
      <c r="GM90" s="13">
        <f t="shared" si="455"/>
        <v>315.67786843918134</v>
      </c>
      <c r="GN90" s="3">
        <f>IF($G89=$G90,IF(GN89+GO89&gt;0,GN89+GO89,0),IF((GN89*((GM90-(($G89-$G90)/2))/(GM90+(($G89-$G90)/2))))&gt;0,(GN89*((GM90-(($G89-$G90)/2))/(GM90+(($G89-$G90)/2)))),0))</f>
        <v>1.2288964230054119E-2</v>
      </c>
      <c r="GO90" s="15">
        <f t="shared" si="369"/>
        <v>0</v>
      </c>
      <c r="GP90" s="15">
        <f t="shared" si="370"/>
        <v>0</v>
      </c>
      <c r="GQ90" s="15">
        <f t="shared" si="371"/>
        <v>0</v>
      </c>
      <c r="GR90" s="16">
        <f t="shared" si="372"/>
        <v>0.15285780481963412</v>
      </c>
      <c r="GS90" s="16">
        <f t="shared" si="372"/>
        <v>-3.9998380776258703E-2</v>
      </c>
      <c r="GT90" s="16">
        <f t="shared" si="373"/>
        <v>1.9513594240433785</v>
      </c>
      <c r="GU90" s="3">
        <f t="shared" si="374"/>
        <v>1.3739749759105434E-4</v>
      </c>
      <c r="GV90" s="22">
        <f t="shared" si="375"/>
        <v>-61.563227748836674</v>
      </c>
      <c r="GW90" s="3">
        <f t="shared" si="376"/>
        <v>-74.98</v>
      </c>
      <c r="GX90" s="3">
        <f t="shared" si="377"/>
        <v>-88.396000000000001</v>
      </c>
      <c r="GY90" s="1">
        <f t="shared" si="378"/>
        <v>74.98</v>
      </c>
      <c r="GZ90" s="1">
        <f t="shared" si="379"/>
        <v>35.019999999999996</v>
      </c>
      <c r="HA90" s="1">
        <f t="shared" si="380"/>
        <v>1.794286744371802</v>
      </c>
      <c r="HB90" s="1">
        <f t="shared" si="456"/>
        <v>0.24620027537639366</v>
      </c>
      <c r="HC90" s="1">
        <f t="shared" si="457"/>
        <v>-2.5343967020708357E-2</v>
      </c>
      <c r="HD90" s="1">
        <f t="shared" si="490"/>
        <v>-0.11875300419011303</v>
      </c>
      <c r="HE90" s="1">
        <f t="shared" si="491"/>
        <v>-9.62040126863523E-2</v>
      </c>
      <c r="HF90" s="1">
        <f t="shared" si="381"/>
        <v>1.2288964230054119E-2</v>
      </c>
      <c r="HG90" s="1">
        <f t="shared" si="458"/>
        <v>1008.6022749610379</v>
      </c>
      <c r="HH90" s="1">
        <f t="shared" si="459"/>
        <v>-98.803445109137542</v>
      </c>
      <c r="HI90" s="1">
        <f t="shared" si="460"/>
        <v>246.20027537639368</v>
      </c>
      <c r="HJ90" s="2">
        <f t="shared" si="461"/>
        <v>136.36363636363637</v>
      </c>
      <c r="HK90" s="1">
        <f t="shared" si="492"/>
        <v>3.8877295183826696E-5</v>
      </c>
      <c r="HL90" s="3">
        <f t="shared" si="462"/>
        <v>-8.1620810793199185E-3</v>
      </c>
      <c r="HM90" s="1">
        <f t="shared" si="463"/>
        <v>-1.6839299306321545</v>
      </c>
      <c r="HN90" s="13">
        <f t="shared" si="493"/>
        <v>317.63576742961493</v>
      </c>
      <c r="HO90" s="13">
        <f t="shared" si="464"/>
        <v>317.63576742961493</v>
      </c>
      <c r="HP90" s="3">
        <f>IF($G89=$G90,IF(HP89+HQ89&gt;0,HP89+HQ89,0),IF((HP89*((HO90-(($G89-$G90)/2))/(HO90+(($G89-$G90)/2))))&gt;0,(HP89*((HO90-(($G89-$G90)/2))/(HO90+(($G89-$G90)/2)))),0))</f>
        <v>1.2916539159458475E-2</v>
      </c>
      <c r="HQ90" s="15">
        <f t="shared" si="382"/>
        <v>0</v>
      </c>
      <c r="HR90" s="15">
        <f t="shared" si="383"/>
        <v>0</v>
      </c>
      <c r="HS90" s="15">
        <f t="shared" si="384"/>
        <v>0</v>
      </c>
      <c r="HT90" s="16">
        <f t="shared" si="385"/>
        <v>0.1603147476915697</v>
      </c>
      <c r="HU90" s="16">
        <f t="shared" si="385"/>
        <v>-4.4002916614780209E-2</v>
      </c>
      <c r="HV90" s="16">
        <f t="shared" si="386"/>
        <v>1.9548118310767926</v>
      </c>
      <c r="HW90" s="3">
        <f t="shared" si="387"/>
        <v>6.2757492940435609E-4</v>
      </c>
      <c r="IA90" s="3"/>
      <c r="IB90" s="3"/>
      <c r="IC90" s="3"/>
      <c r="IE90">
        <v>435</v>
      </c>
      <c r="IF90" s="1">
        <v>2.5900173935000003E-2</v>
      </c>
      <c r="IG90">
        <v>257.66986351240831</v>
      </c>
      <c r="IH90" s="2">
        <v>1.4483856757499998</v>
      </c>
    </row>
    <row r="91" spans="1:242">
      <c r="A91" s="9">
        <v>67</v>
      </c>
      <c r="B91" s="9">
        <f t="shared" si="284"/>
        <v>110</v>
      </c>
      <c r="C91" s="9">
        <v>0</v>
      </c>
      <c r="D91" s="9">
        <v>-110</v>
      </c>
      <c r="E91" s="9">
        <f t="shared" si="388"/>
        <v>0</v>
      </c>
      <c r="F91" s="9">
        <f t="shared" si="389"/>
        <v>0</v>
      </c>
      <c r="G91" s="9">
        <v>170</v>
      </c>
      <c r="H91" s="10">
        <f t="shared" si="268"/>
        <v>1.8460000000000032</v>
      </c>
      <c r="I91" s="12">
        <f t="shared" si="285"/>
        <v>-86.70232922727169</v>
      </c>
      <c r="J91" s="14">
        <f t="shared" si="286"/>
        <v>100.11873709227044</v>
      </c>
      <c r="K91" s="14">
        <f t="shared" si="287"/>
        <v>0</v>
      </c>
      <c r="L91" s="1">
        <f t="shared" si="288"/>
        <v>1.67273053753324</v>
      </c>
      <c r="M91" s="1">
        <f t="shared" si="289"/>
        <v>-0.29820068048928561</v>
      </c>
      <c r="N91" s="1">
        <f t="shared" si="390"/>
        <v>0.2040075402416841</v>
      </c>
      <c r="O91" s="1">
        <f t="shared" si="391"/>
        <v>4.3032643407875701E-2</v>
      </c>
      <c r="P91" s="1">
        <f t="shared" si="392"/>
        <v>8.9484848798760293E-3</v>
      </c>
      <c r="Q91" s="1">
        <f t="shared" si="465"/>
        <v>4.6501988705887766E-2</v>
      </c>
      <c r="R91" s="1">
        <f t="shared" si="290"/>
        <v>8.1753644711573883E-3</v>
      </c>
      <c r="S91" s="1">
        <f t="shared" si="393"/>
        <v>1005.759324104409</v>
      </c>
      <c r="T91" s="1">
        <f t="shared" si="394"/>
        <v>44.195385432756503</v>
      </c>
      <c r="U91" s="1">
        <f t="shared" si="395"/>
        <v>204.0075402416841</v>
      </c>
      <c r="V91" s="1">
        <f t="shared" si="396"/>
        <v>150</v>
      </c>
      <c r="W91" s="1">
        <f t="shared" si="397"/>
        <v>2.0896556913600066E-5</v>
      </c>
      <c r="X91" s="1">
        <f t="shared" si="398"/>
        <v>1.5269184235838357E-3</v>
      </c>
      <c r="Y91" s="1">
        <f t="shared" si="399"/>
        <v>-0.87051866719260895</v>
      </c>
      <c r="Z91" s="13">
        <f t="shared" si="400"/>
        <v>277.72315818722296</v>
      </c>
      <c r="AA91" s="13">
        <f t="shared" si="401"/>
        <v>277.72315818722296</v>
      </c>
      <c r="AB91" s="3">
        <f>IF($G90=$G91,IF(AB90+AC90&gt;0,AB90+AC90,0),IF((AB90*((AA91-(($G90-$G91)/2))/(AA91+(($G90-$G91)/2))))&gt;0,(AB90*((AA91-(($G90-$G91)/2))/(AA91+(($G90-$G91)/2)))),0))</f>
        <v>1.3061611903409634E-2</v>
      </c>
      <c r="AC91" s="15">
        <f t="shared" si="291"/>
        <v>0</v>
      </c>
      <c r="AD91" s="15">
        <f t="shared" si="292"/>
        <v>0</v>
      </c>
      <c r="AE91" s="15">
        <f t="shared" si="293"/>
        <v>0</v>
      </c>
      <c r="AF91" s="16">
        <f t="shared" si="294"/>
        <v>0.18294842230328884</v>
      </c>
      <c r="AG91" s="16">
        <f t="shared" si="295"/>
        <v>-5.5891461925265756E-2</v>
      </c>
      <c r="AH91" s="16">
        <f t="shared" si="296"/>
        <v>1.9730569603780264</v>
      </c>
      <c r="AJ91" s="22">
        <f t="shared" si="297"/>
        <v>-59.361382047564483</v>
      </c>
      <c r="AK91" s="3">
        <f t="shared" si="298"/>
        <v>-72.778000000000006</v>
      </c>
      <c r="AL91" s="3">
        <f t="shared" si="299"/>
        <v>-86.194000000000003</v>
      </c>
      <c r="AM91" s="1">
        <f t="shared" si="300"/>
        <v>72.778000000000006</v>
      </c>
      <c r="AN91" s="1">
        <f t="shared" si="301"/>
        <v>37.221999999999994</v>
      </c>
      <c r="AO91" s="1">
        <f t="shared" si="302"/>
        <v>1.7948028320421436</v>
      </c>
      <c r="AP91" s="1">
        <f t="shared" si="402"/>
        <v>0.27537002133802169</v>
      </c>
      <c r="AQ91" s="1">
        <f t="shared" si="403"/>
        <v>1.8420456683155235E-2</v>
      </c>
      <c r="AR91" s="1">
        <f t="shared" si="466"/>
        <v>-0.1176131558354339</v>
      </c>
      <c r="AS91" s="1">
        <f t="shared" si="467"/>
        <v>-0.13186444238260153</v>
      </c>
      <c r="AT91" s="1">
        <f t="shared" si="303"/>
        <v>1.3061611903409634E-2</v>
      </c>
      <c r="AU91" s="1">
        <f t="shared" si="404"/>
        <v>1009.1431283323868</v>
      </c>
      <c r="AV91" s="1">
        <f t="shared" si="405"/>
        <v>-135.42741961577943</v>
      </c>
      <c r="AW91" s="1">
        <f t="shared" si="406"/>
        <v>275.37002133802167</v>
      </c>
      <c r="AX91" s="2">
        <f t="shared" si="407"/>
        <v>136.36363636363637</v>
      </c>
      <c r="AY91" s="1">
        <f t="shared" si="468"/>
        <v>4.6611464904991462E-5</v>
      </c>
      <c r="AZ91" s="3">
        <f t="shared" si="408"/>
        <v>-0.15998138328477191</v>
      </c>
      <c r="BA91" s="1">
        <f t="shared" si="409"/>
        <v>-1.9411102792042676</v>
      </c>
      <c r="BB91" s="13">
        <f t="shared" si="469"/>
        <v>305.39286296149578</v>
      </c>
      <c r="BC91" s="13">
        <f t="shared" si="410"/>
        <v>305.39286296149578</v>
      </c>
      <c r="BD91" s="3">
        <f>IF($G90=$G91,IF(BD90+BE90&gt;0,BD90+BE90,0),IF((BD90*((BC91-(($G90-$G91)/2))/(BC91+(($G90-$G91)/2))))&gt;0,(BD90*((BC91-(($G90-$G91)/2))/(BC91+(($G90-$G91)/2)))),0))</f>
        <v>1.0545637355792739E-2</v>
      </c>
      <c r="BE91" s="15">
        <f t="shared" si="304"/>
        <v>0</v>
      </c>
      <c r="BF91" s="15">
        <f t="shared" si="305"/>
        <v>0</v>
      </c>
      <c r="BG91" s="15">
        <f t="shared" si="306"/>
        <v>0</v>
      </c>
      <c r="BH91" s="16">
        <f t="shared" si="307"/>
        <v>0.13955683999577773</v>
      </c>
      <c r="BI91" s="16">
        <f t="shared" si="307"/>
        <v>-3.3013710960141038E-2</v>
      </c>
      <c r="BJ91" s="16">
        <f t="shared" si="308"/>
        <v>1.9525431290356399</v>
      </c>
      <c r="BK91" s="3">
        <f t="shared" si="309"/>
        <v>-2.5159745476168952E-3</v>
      </c>
      <c r="BL91" s="22">
        <f t="shared" si="310"/>
        <v>-66.53125770139502</v>
      </c>
      <c r="BM91" s="3">
        <f t="shared" si="311"/>
        <v>-79.947999999999993</v>
      </c>
      <c r="BN91" s="3">
        <f t="shared" si="312"/>
        <v>-93.364000000000004</v>
      </c>
      <c r="BO91" s="1">
        <f t="shared" si="313"/>
        <v>79.947999999999993</v>
      </c>
      <c r="BP91" s="1">
        <f t="shared" si="314"/>
        <v>30.052000000000007</v>
      </c>
      <c r="BQ91" s="1">
        <f t="shared" si="315"/>
        <v>1.8350982347371287</v>
      </c>
      <c r="BR91" s="1">
        <f t="shared" si="411"/>
        <v>0.22440399267007027</v>
      </c>
      <c r="BS91" s="1">
        <f t="shared" si="412"/>
        <v>-2.573941065048475E-2</v>
      </c>
      <c r="BT91" s="1">
        <f t="shared" si="470"/>
        <v>-0.11883051983989809</v>
      </c>
      <c r="BU91" s="1">
        <f t="shared" si="471"/>
        <v>-9.5277667372580699E-2</v>
      </c>
      <c r="BV91" s="1">
        <f t="shared" si="316"/>
        <v>1.0545637355792739E-2</v>
      </c>
      <c r="BW91" s="1">
        <f t="shared" si="413"/>
        <v>1007.381946149055</v>
      </c>
      <c r="BX91" s="1">
        <f t="shared" si="414"/>
        <v>-97.852069944987832</v>
      </c>
      <c r="BY91" s="1">
        <f t="shared" si="415"/>
        <v>224.40399267007027</v>
      </c>
      <c r="BZ91" s="2">
        <f t="shared" si="416"/>
        <v>136.36363636363637</v>
      </c>
      <c r="CA91" s="1">
        <f t="shared" si="472"/>
        <v>3.4250996448435129E-5</v>
      </c>
      <c r="CB91" s="3">
        <f t="shared" si="417"/>
        <v>1.566816117674822E-2</v>
      </c>
      <c r="CC91" s="1">
        <f t="shared" si="418"/>
        <v>-1.4223732964313527</v>
      </c>
      <c r="CD91" s="13">
        <f t="shared" si="473"/>
        <v>304.53822045343196</v>
      </c>
      <c r="CE91" s="13">
        <f t="shared" si="419"/>
        <v>304.53822045343196</v>
      </c>
      <c r="CF91" s="3">
        <f>IF($G90=$G91,IF(CF90+CG90&gt;0,CF90+CG90,0),IF((CF90*((CE91-(($G90-$G91)/2))/(CE91+(($G90-$G91)/2))))&gt;0,(CF90*((CE91-(($G90-$G91)/2))/(CE91+(($G90-$G91)/2)))),0))</f>
        <v>1.2267825651046539E-2</v>
      </c>
      <c r="CG91" s="15">
        <f t="shared" si="317"/>
        <v>0</v>
      </c>
      <c r="CH91" s="15">
        <f t="shared" si="318"/>
        <v>0</v>
      </c>
      <c r="CI91" s="15">
        <f t="shared" si="319"/>
        <v>0</v>
      </c>
      <c r="CJ91" s="16">
        <f t="shared" si="320"/>
        <v>0.15810679463816985</v>
      </c>
      <c r="CK91" s="16">
        <f t="shared" si="320"/>
        <v>-4.2605818926864561E-2</v>
      </c>
      <c r="CL91" s="16">
        <f t="shared" si="321"/>
        <v>1.9615009757113087</v>
      </c>
      <c r="CM91" s="3">
        <f t="shared" si="322"/>
        <v>1.7221882952538001E-3</v>
      </c>
      <c r="CN91" s="22">
        <f t="shared" si="323"/>
        <v>-61.623467222692476</v>
      </c>
      <c r="CO91" s="3">
        <f t="shared" si="324"/>
        <v>-75.040000000000006</v>
      </c>
      <c r="CP91" s="3">
        <f t="shared" si="325"/>
        <v>-88.456000000000003</v>
      </c>
      <c r="CQ91" s="1">
        <f t="shared" si="326"/>
        <v>75.040000000000006</v>
      </c>
      <c r="CR91" s="1">
        <f t="shared" si="327"/>
        <v>34.959999999999994</v>
      </c>
      <c r="CS91" s="1">
        <f t="shared" si="328"/>
        <v>1.8047940702962126</v>
      </c>
      <c r="CT91" s="1">
        <f t="shared" si="420"/>
        <v>0.24630510267457772</v>
      </c>
      <c r="CU91" s="1">
        <f t="shared" si="421"/>
        <v>-2.549053250921408E-2</v>
      </c>
      <c r="CV91" s="1">
        <f t="shared" si="474"/>
        <v>-0.11113571187916213</v>
      </c>
      <c r="CW91" s="1">
        <f t="shared" si="475"/>
        <v>-9.6999633537411589E-2</v>
      </c>
      <c r="CX91" s="1">
        <f t="shared" si="329"/>
        <v>1.2267825651046539E-2</v>
      </c>
      <c r="CY91" s="1">
        <f t="shared" si="422"/>
        <v>1008.5874779557327</v>
      </c>
      <c r="CZ91" s="1">
        <f t="shared" si="423"/>
        <v>-99.620563635592447</v>
      </c>
      <c r="DA91" s="1">
        <f t="shared" si="424"/>
        <v>246.30510267457771</v>
      </c>
      <c r="DB91" s="2">
        <f t="shared" si="425"/>
        <v>136.36363636363637</v>
      </c>
      <c r="DC91" s="1">
        <f t="shared" si="476"/>
        <v>3.9955369832881184E-5</v>
      </c>
      <c r="DD91" s="3">
        <f t="shared" si="426"/>
        <v>-1.0708575581689743E-2</v>
      </c>
      <c r="DE91" s="1">
        <f t="shared" si="427"/>
        <v>-1.6835938916334907</v>
      </c>
      <c r="DF91" s="13">
        <f t="shared" si="477"/>
        <v>309.00365224881131</v>
      </c>
      <c r="DG91" s="13">
        <f t="shared" si="428"/>
        <v>309.00365224881131</v>
      </c>
      <c r="DH91" s="3">
        <f>IF($G90=$G91,IF(DH90+DI90&gt;0,DH90+DI90,0),IF((DH90*((DG91-(($G90-$G91)/2))/(DG91+(($G90-$G91)/2))))&gt;0,(DH90*((DG91-(($G90-$G91)/2))/(DG91+(($G90-$G91)/2)))),0))</f>
        <v>1.1711683647522239E-2</v>
      </c>
      <c r="DI91" s="15">
        <f t="shared" si="330"/>
        <v>0</v>
      </c>
      <c r="DJ91" s="15">
        <f t="shared" si="331"/>
        <v>0</v>
      </c>
      <c r="DK91" s="15">
        <f t="shared" si="332"/>
        <v>0</v>
      </c>
      <c r="DL91" s="16">
        <f t="shared" si="333"/>
        <v>0.14951215083479999</v>
      </c>
      <c r="DM91" s="16">
        <f t="shared" si="333"/>
        <v>-3.8188484400680893E-2</v>
      </c>
      <c r="DN91" s="16">
        <f t="shared" si="334"/>
        <v>1.9573236664341225</v>
      </c>
      <c r="DO91" s="3">
        <f t="shared" si="335"/>
        <v>-5.561420035242997E-4</v>
      </c>
      <c r="DP91" s="22">
        <f t="shared" si="336"/>
        <v>-63.208327854497476</v>
      </c>
      <c r="DQ91" s="3">
        <f t="shared" si="337"/>
        <v>-76.625</v>
      </c>
      <c r="DR91" s="3">
        <f t="shared" si="338"/>
        <v>-90.040999999999997</v>
      </c>
      <c r="DS91" s="1">
        <f t="shared" si="339"/>
        <v>76.625</v>
      </c>
      <c r="DT91" s="1">
        <f t="shared" si="340"/>
        <v>33.375</v>
      </c>
      <c r="DU91" s="1">
        <f t="shared" si="341"/>
        <v>1.8139315858690681</v>
      </c>
      <c r="DV91" s="1">
        <f t="shared" si="429"/>
        <v>0.23777037566472981</v>
      </c>
      <c r="DW91" s="1">
        <f t="shared" si="430"/>
        <v>-2.4932274280433181E-2</v>
      </c>
      <c r="DX91" s="1">
        <f t="shared" si="478"/>
        <v>-0.11626099583845677</v>
      </c>
      <c r="DY91" s="1">
        <f t="shared" si="479"/>
        <v>-9.3916460687210476E-2</v>
      </c>
      <c r="DZ91" s="1">
        <f t="shared" si="342"/>
        <v>1.1711683647522239E-2</v>
      </c>
      <c r="EA91" s="1">
        <f t="shared" si="431"/>
        <v>1008.1981785532656</v>
      </c>
      <c r="EB91" s="1">
        <f t="shared" si="432"/>
        <v>-96.4540834549789</v>
      </c>
      <c r="EC91" s="1">
        <f t="shared" si="433"/>
        <v>237.77037566472981</v>
      </c>
      <c r="ED91" s="2">
        <f t="shared" si="434"/>
        <v>136.36363636363637</v>
      </c>
      <c r="EE91" s="1">
        <f t="shared" si="480"/>
        <v>3.7597259495910151E-5</v>
      </c>
      <c r="EF91" s="3">
        <f t="shared" si="435"/>
        <v>6.5680675940627256E-3</v>
      </c>
      <c r="EG91" s="1">
        <f t="shared" si="436"/>
        <v>-1.5904797025226065</v>
      </c>
      <c r="EH91" s="13">
        <f t="shared" si="481"/>
        <v>310.22255278387718</v>
      </c>
      <c r="EI91" s="13">
        <f t="shared" si="437"/>
        <v>310.22255278387718</v>
      </c>
      <c r="EJ91" s="3">
        <f>IF($G90=$G91,IF(EJ90+EK90&gt;0,EJ90+EK90,0),IF((EJ90*((EI91-(($G90-$G91)/2))/(EI91+(($G90-$G91)/2))))&gt;0,(EJ90*((EI91-(($G90-$G91)/2))/(EI91+(($G90-$G91)/2)))),0))</f>
        <v>1.2145016414103208E-2</v>
      </c>
      <c r="EK91" s="15">
        <f t="shared" si="343"/>
        <v>0</v>
      </c>
      <c r="EL91" s="15">
        <f t="shared" si="344"/>
        <v>0</v>
      </c>
      <c r="EM91" s="15">
        <f t="shared" si="345"/>
        <v>0</v>
      </c>
      <c r="EN91" s="16">
        <f t="shared" si="346"/>
        <v>0.15415107162380104</v>
      </c>
      <c r="EO91" s="16">
        <f t="shared" si="346"/>
        <v>-4.0640898598313553E-2</v>
      </c>
      <c r="EP91" s="16">
        <f t="shared" si="347"/>
        <v>1.9595101730254909</v>
      </c>
      <c r="EQ91" s="3">
        <f t="shared" si="348"/>
        <v>4.3333276658096866E-4</v>
      </c>
      <c r="ER91" s="22">
        <f t="shared" si="349"/>
        <v>-61.973441732116477</v>
      </c>
      <c r="ES91" s="3">
        <f t="shared" si="350"/>
        <v>-75.39</v>
      </c>
      <c r="ET91" s="3">
        <f t="shared" si="351"/>
        <v>-88.805999999999997</v>
      </c>
      <c r="EU91" s="1">
        <f t="shared" si="352"/>
        <v>75.39</v>
      </c>
      <c r="EV91" s="1">
        <f t="shared" si="353"/>
        <v>34.61</v>
      </c>
      <c r="EW91" s="1">
        <f t="shared" si="354"/>
        <v>1.8058281727378915</v>
      </c>
      <c r="EX91" s="1">
        <f t="shared" si="438"/>
        <v>0.24363895394969859</v>
      </c>
      <c r="EY91" s="1">
        <f t="shared" si="439"/>
        <v>-2.5205348469359724E-2</v>
      </c>
      <c r="EZ91" s="1">
        <f t="shared" si="482"/>
        <v>-0.11558593899472082</v>
      </c>
      <c r="FA91" s="1">
        <f t="shared" si="483"/>
        <v>-9.475103023352581E-2</v>
      </c>
      <c r="FB91" s="1">
        <f t="shared" si="355"/>
        <v>1.2145016414103208E-2</v>
      </c>
      <c r="FC91" s="1">
        <f t="shared" si="440"/>
        <v>1008.5015114898723</v>
      </c>
      <c r="FD91" s="1">
        <f t="shared" si="441"/>
        <v>-97.311203070435681</v>
      </c>
      <c r="FE91" s="1">
        <f t="shared" si="442"/>
        <v>243.63895394969859</v>
      </c>
      <c r="FF91" s="2">
        <f t="shared" si="443"/>
        <v>136.36363636363637</v>
      </c>
      <c r="FG91" s="1">
        <f t="shared" si="484"/>
        <v>3.8836394452486725E-5</v>
      </c>
      <c r="FH91" s="3">
        <f t="shared" si="444"/>
        <v>-1.290591900977205E-3</v>
      </c>
      <c r="FI91" s="1">
        <f t="shared" si="445"/>
        <v>-1.6574291938241421</v>
      </c>
      <c r="FJ91" s="13">
        <f t="shared" si="485"/>
        <v>312.96625049939757</v>
      </c>
      <c r="FK91" s="13">
        <f t="shared" si="446"/>
        <v>312.96625049939757</v>
      </c>
      <c r="FL91" s="3">
        <f>IF($G90=$G91,IF(FL90+FM90&gt;0,FL90+FM90,0),IF((FL90*((FK91-(($G90-$G91)/2))/(FK91+(($G90-$G91)/2))))&gt;0,(FL90*((FK91-(($G90-$G91)/2))/(FK91+(($G90-$G91)/2)))),0))</f>
        <v>1.195896979518013E-2</v>
      </c>
      <c r="FM91" s="15">
        <f t="shared" si="356"/>
        <v>0</v>
      </c>
      <c r="FN91" s="15">
        <f t="shared" si="357"/>
        <v>0</v>
      </c>
      <c r="FO91" s="15">
        <f t="shared" si="358"/>
        <v>0</v>
      </c>
      <c r="FP91" s="16">
        <f t="shared" si="359"/>
        <v>0.15155415225244914</v>
      </c>
      <c r="FQ91" s="16">
        <f t="shared" si="359"/>
        <v>-3.9298904488413972E-2</v>
      </c>
      <c r="FR91" s="16">
        <f t="shared" si="360"/>
        <v>1.9582552477640383</v>
      </c>
      <c r="FS91" s="3">
        <f t="shared" si="361"/>
        <v>-1.8604661892307819E-4</v>
      </c>
      <c r="FT91" s="22">
        <f t="shared" si="362"/>
        <v>-62.503626397441316</v>
      </c>
      <c r="FU91" s="3">
        <f t="shared" si="363"/>
        <v>-75.92</v>
      </c>
      <c r="FV91" s="3">
        <f t="shared" si="364"/>
        <v>-89.335999999999999</v>
      </c>
      <c r="FW91" s="1">
        <f t="shared" si="365"/>
        <v>75.92</v>
      </c>
      <c r="FX91" s="1">
        <f t="shared" si="366"/>
        <v>34.08</v>
      </c>
      <c r="FY91" s="1">
        <f t="shared" si="367"/>
        <v>1.8090279089694312</v>
      </c>
      <c r="FZ91" s="1">
        <f t="shared" si="447"/>
        <v>0.24006116900890273</v>
      </c>
      <c r="GA91" s="1">
        <f t="shared" si="448"/>
        <v>-2.4882368273477021E-2</v>
      </c>
      <c r="GB91" s="1">
        <f t="shared" si="486"/>
        <v>-0.11800562929983684</v>
      </c>
      <c r="GC91" s="1">
        <f t="shared" si="487"/>
        <v>-9.2153325569059835E-2</v>
      </c>
      <c r="GD91" s="1">
        <f t="shared" si="368"/>
        <v>1.195896979518013E-2</v>
      </c>
      <c r="GE91" s="1">
        <f t="shared" si="449"/>
        <v>1008.3712788566262</v>
      </c>
      <c r="GF91" s="1">
        <f t="shared" si="450"/>
        <v>-94.643308425935828</v>
      </c>
      <c r="GG91" s="1">
        <f t="shared" si="451"/>
        <v>240.06116900890274</v>
      </c>
      <c r="GH91" s="2">
        <f t="shared" si="452"/>
        <v>136.36363636363637</v>
      </c>
      <c r="GI91" s="1">
        <f t="shared" si="488"/>
        <v>3.7908872268423503E-5</v>
      </c>
      <c r="GJ91" s="3">
        <f t="shared" si="453"/>
        <v>9.6671622746509912E-3</v>
      </c>
      <c r="GK91" s="1">
        <f t="shared" si="454"/>
        <v>-1.6211014461590032</v>
      </c>
      <c r="GL91" s="13">
        <f t="shared" si="489"/>
        <v>313.59617315060456</v>
      </c>
      <c r="GM91" s="13">
        <f t="shared" si="455"/>
        <v>313.59617315060456</v>
      </c>
      <c r="GN91" s="3">
        <f>IF($G90=$G91,IF(GN90+GO90&gt;0,GN90+GO90,0),IF((GN90*((GM91-(($G90-$G91)/2))/(GM91+(($G90-$G91)/2))))&gt;0,(GN90*((GM91-(($G90-$G91)/2))/(GM91+(($G90-$G91)/2)))),0))</f>
        <v>1.2094577754134986E-2</v>
      </c>
      <c r="GO91" s="15">
        <f t="shared" si="369"/>
        <v>0</v>
      </c>
      <c r="GP91" s="15">
        <f t="shared" si="370"/>
        <v>0</v>
      </c>
      <c r="GQ91" s="15">
        <f t="shared" si="371"/>
        <v>0</v>
      </c>
      <c r="GR91" s="16">
        <f t="shared" si="372"/>
        <v>0.15285780481963412</v>
      </c>
      <c r="GS91" s="16">
        <f t="shared" si="372"/>
        <v>-3.9998380776258703E-2</v>
      </c>
      <c r="GT91" s="16">
        <f t="shared" si="373"/>
        <v>1.9588594240433785</v>
      </c>
      <c r="GU91" s="3">
        <f t="shared" si="374"/>
        <v>1.3560795895485589E-4</v>
      </c>
      <c r="GV91" s="22">
        <f t="shared" si="375"/>
        <v>-62.117178846015555</v>
      </c>
      <c r="GW91" s="3">
        <f t="shared" si="376"/>
        <v>-75.534000000000006</v>
      </c>
      <c r="GX91" s="3">
        <f t="shared" si="377"/>
        <v>-88.95</v>
      </c>
      <c r="GY91" s="1">
        <f t="shared" si="378"/>
        <v>75.534000000000006</v>
      </c>
      <c r="GZ91" s="1">
        <f t="shared" si="379"/>
        <v>34.465999999999994</v>
      </c>
      <c r="HA91" s="1">
        <f t="shared" si="380"/>
        <v>1.8063861000394583</v>
      </c>
      <c r="HB91" s="1">
        <f t="shared" si="456"/>
        <v>0.24198711335312595</v>
      </c>
      <c r="HC91" s="1">
        <f t="shared" si="457"/>
        <v>-2.4798846650848163E-2</v>
      </c>
      <c r="HD91" s="1">
        <f t="shared" si="490"/>
        <v>-0.11875300419011303</v>
      </c>
      <c r="HE91" s="1">
        <f t="shared" si="491"/>
        <v>-9.2613201463434588E-2</v>
      </c>
      <c r="HF91" s="1">
        <f t="shared" si="381"/>
        <v>1.2094577754134986E-2</v>
      </c>
      <c r="HG91" s="1">
        <f t="shared" si="458"/>
        <v>1008.4662044278945</v>
      </c>
      <c r="HH91" s="1">
        <f t="shared" si="459"/>
        <v>-95.115610166976595</v>
      </c>
      <c r="HI91" s="1">
        <f t="shared" si="460"/>
        <v>241.98711335312595</v>
      </c>
      <c r="HJ91" s="2">
        <f t="shared" si="461"/>
        <v>136.36363636363637</v>
      </c>
      <c r="HK91" s="1">
        <f t="shared" si="492"/>
        <v>3.8262335268363087E-5</v>
      </c>
      <c r="HL91" s="3">
        <f t="shared" si="462"/>
        <v>6.6706732683194051E-3</v>
      </c>
      <c r="HM91" s="1">
        <f t="shared" si="463"/>
        <v>-1.6425899295682695</v>
      </c>
      <c r="HN91" s="13">
        <f t="shared" si="493"/>
        <v>314.81767641768857</v>
      </c>
      <c r="HO91" s="13">
        <f t="shared" si="464"/>
        <v>314.81767641768857</v>
      </c>
      <c r="HP91" s="3">
        <f>IF($G90=$G91,IF(HP90+HQ90&gt;0,HP90+HQ90,0),IF((HP90*((HO91-(($G90-$G91)/2))/(HO91+(($G90-$G91)/2))))&gt;0,(HP90*((HO91-(($G90-$G91)/2))/(HO91+(($G90-$G91)/2)))),0))</f>
        <v>1.2713012219117838E-2</v>
      </c>
      <c r="HQ91" s="15">
        <f t="shared" si="382"/>
        <v>0</v>
      </c>
      <c r="HR91" s="15">
        <f t="shared" si="383"/>
        <v>0</v>
      </c>
      <c r="HS91" s="15">
        <f t="shared" si="384"/>
        <v>0</v>
      </c>
      <c r="HT91" s="16">
        <f t="shared" si="385"/>
        <v>0.1603147476915697</v>
      </c>
      <c r="HU91" s="16">
        <f t="shared" si="385"/>
        <v>-4.4002916614780209E-2</v>
      </c>
      <c r="HV91" s="16">
        <f t="shared" si="386"/>
        <v>1.9623118310767926</v>
      </c>
      <c r="HW91" s="3">
        <f t="shared" si="387"/>
        <v>6.1843446498285187E-4</v>
      </c>
      <c r="IA91" s="3"/>
      <c r="IB91" s="3"/>
      <c r="IC91" s="3"/>
      <c r="IE91">
        <v>440</v>
      </c>
      <c r="IF91" s="1">
        <v>2.6405535887499994E-2</v>
      </c>
      <c r="IG91">
        <v>252.74131428614891</v>
      </c>
      <c r="IH91" s="2">
        <v>1.4408896602499996</v>
      </c>
    </row>
    <row r="92" spans="1:242">
      <c r="A92" s="11">
        <f>A91</f>
        <v>67</v>
      </c>
      <c r="B92" s="11">
        <f t="shared" si="284"/>
        <v>110</v>
      </c>
      <c r="C92" s="11">
        <v>0</v>
      </c>
      <c r="D92" s="11">
        <f>D91</f>
        <v>-110</v>
      </c>
      <c r="E92" s="11">
        <f t="shared" si="388"/>
        <v>0</v>
      </c>
      <c r="F92" s="11">
        <f t="shared" si="389"/>
        <v>0</v>
      </c>
      <c r="G92" s="11">
        <f>G93</f>
        <v>165</v>
      </c>
      <c r="H92" s="11">
        <f t="shared" si="268"/>
        <v>1.8535000000000033</v>
      </c>
      <c r="I92" s="12">
        <f t="shared" si="285"/>
        <v>-87.000078095211592</v>
      </c>
      <c r="J92" s="14">
        <f t="shared" si="286"/>
        <v>100.41648596021034</v>
      </c>
      <c r="K92" s="14">
        <f t="shared" si="287"/>
        <v>0</v>
      </c>
      <c r="L92" s="1">
        <f t="shared" si="288"/>
        <v>1.6832556910144172</v>
      </c>
      <c r="M92" s="1">
        <f t="shared" si="289"/>
        <v>-0.2969514504157007</v>
      </c>
      <c r="N92" s="1">
        <f t="shared" si="390"/>
        <v>0.21050306962354437</v>
      </c>
      <c r="O92" s="1">
        <f t="shared" si="391"/>
        <v>2.56596854034634E-2</v>
      </c>
      <c r="P92" s="1">
        <f t="shared" si="392"/>
        <v>8.9218724662545427E-3</v>
      </c>
      <c r="Q92" s="1">
        <f t="shared" si="465"/>
        <v>4.6501988705887766E-2</v>
      </c>
      <c r="R92" s="1">
        <f t="shared" si="290"/>
        <v>8.070881686589388E-3</v>
      </c>
      <c r="S92" s="1">
        <f t="shared" si="393"/>
        <v>1005.6861861552113</v>
      </c>
      <c r="T92" s="1">
        <f t="shared" si="394"/>
        <v>26.353010103064982</v>
      </c>
      <c r="U92" s="1">
        <f t="shared" si="395"/>
        <v>210.50306962354438</v>
      </c>
      <c r="V92" s="1">
        <f t="shared" si="396"/>
        <v>150</v>
      </c>
      <c r="W92" s="1">
        <f t="shared" si="397"/>
        <v>0</v>
      </c>
      <c r="X92" s="1">
        <f t="shared" si="398"/>
        <v>0</v>
      </c>
      <c r="Y92" s="1">
        <f t="shared" si="399"/>
        <v>-1.0043997172650176</v>
      </c>
      <c r="Z92" s="13">
        <f t="shared" si="400"/>
        <v>10</v>
      </c>
      <c r="AA92" s="13">
        <f t="shared" si="401"/>
        <v>10</v>
      </c>
      <c r="AB92" s="3">
        <f>IF($G91=$G92,AB91+AC91,IF((AB91*((AA91-(($G91-$G92)/2))/(AA91+(($G91-$G92)/2))))&gt;0,(AB91*((AA91-(($G91-$G92)/2))/(AA91+(($G91-$G92)/2)))),0))</f>
        <v>1.2828554578884677E-2</v>
      </c>
      <c r="AC92" s="17">
        <f t="shared" si="291"/>
        <v>-8.772727272727273E-4</v>
      </c>
      <c r="AD92" s="17">
        <f t="shared" si="292"/>
        <v>0</v>
      </c>
      <c r="AE92" s="17">
        <f t="shared" si="293"/>
        <v>0</v>
      </c>
      <c r="AF92" s="18">
        <f t="shared" si="294"/>
        <v>0.18294842230328884</v>
      </c>
      <c r="AG92" s="18">
        <f t="shared" si="295"/>
        <v>-5.5891461925265756E-2</v>
      </c>
      <c r="AH92" s="18">
        <f t="shared" si="296"/>
        <v>1.9805569603780262</v>
      </c>
      <c r="AJ92" s="22">
        <f t="shared" si="297"/>
        <v>-60.025535044915394</v>
      </c>
      <c r="AK92" s="3">
        <f t="shared" si="298"/>
        <v>-73.441999999999993</v>
      </c>
      <c r="AL92" s="3">
        <f t="shared" si="299"/>
        <v>-86.858000000000004</v>
      </c>
      <c r="AM92" s="1">
        <f t="shared" si="300"/>
        <v>73.441999999999993</v>
      </c>
      <c r="AN92" s="1">
        <f t="shared" si="301"/>
        <v>36.558000000000007</v>
      </c>
      <c r="AO92" s="1">
        <f t="shared" si="302"/>
        <v>1.8090410264157468</v>
      </c>
      <c r="AP92" s="1">
        <f t="shared" si="402"/>
        <v>0.28476388747206371</v>
      </c>
      <c r="AQ92" s="1">
        <f t="shared" si="403"/>
        <v>1.8038137254965451E-2</v>
      </c>
      <c r="AR92" s="1">
        <f t="shared" si="466"/>
        <v>-0.1176131558354339</v>
      </c>
      <c r="AS92" s="1">
        <f t="shared" si="467"/>
        <v>-0.157504431149047</v>
      </c>
      <c r="AT92" s="1">
        <f t="shared" si="303"/>
        <v>1.2828554578884677E-2</v>
      </c>
      <c r="AU92" s="1">
        <f t="shared" si="404"/>
        <v>1008.9799882052192</v>
      </c>
      <c r="AV92" s="1">
        <f t="shared" si="405"/>
        <v>-161.76020087869423</v>
      </c>
      <c r="AW92" s="1">
        <f t="shared" si="406"/>
        <v>284.76388747206374</v>
      </c>
      <c r="AX92" s="2">
        <f t="shared" si="407"/>
        <v>136.36363636363637</v>
      </c>
      <c r="AY92" s="1">
        <f t="shared" si="468"/>
        <v>0</v>
      </c>
      <c r="AZ92" s="3">
        <f t="shared" si="408"/>
        <v>-0.25078813368075997</v>
      </c>
      <c r="BA92" s="1">
        <f t="shared" si="409"/>
        <v>-2.0001364853468524</v>
      </c>
      <c r="BB92" s="13">
        <f t="shared" si="469"/>
        <v>10</v>
      </c>
      <c r="BC92" s="13">
        <f t="shared" si="410"/>
        <v>10</v>
      </c>
      <c r="BD92" s="3">
        <f>IF($G91=$G92,BD91+BE91,IF((BD91*((BC91-(($G91-$G92)/2))/(BC91+(($G91-$G92)/2))))&gt;0,(BD91*((BC91-(($G91-$G92)/2))/(BC91+(($G91-$G92)/2)))),0))</f>
        <v>1.0374382373550563E-2</v>
      </c>
      <c r="BE92" s="17">
        <f t="shared" si="304"/>
        <v>-8.772727272727273E-4</v>
      </c>
      <c r="BF92" s="17">
        <f t="shared" si="305"/>
        <v>0</v>
      </c>
      <c r="BG92" s="17">
        <f t="shared" si="306"/>
        <v>0</v>
      </c>
      <c r="BH92" s="18">
        <f t="shared" si="307"/>
        <v>0.13955683999577773</v>
      </c>
      <c r="BI92" s="18">
        <f t="shared" si="307"/>
        <v>-3.3013710960141038E-2</v>
      </c>
      <c r="BJ92" s="18">
        <f t="shared" si="308"/>
        <v>1.9600431290356402</v>
      </c>
      <c r="BK92" s="3">
        <f t="shared" si="309"/>
        <v>-2.4541722053341136E-3</v>
      </c>
      <c r="BL92" s="22">
        <f t="shared" si="310"/>
        <v>-67.01929003420949</v>
      </c>
      <c r="BM92" s="3">
        <f t="shared" si="311"/>
        <v>-80.436000000000007</v>
      </c>
      <c r="BN92" s="3">
        <f t="shared" si="312"/>
        <v>-93.852000000000004</v>
      </c>
      <c r="BO92" s="1">
        <f t="shared" si="313"/>
        <v>80.436000000000007</v>
      </c>
      <c r="BP92" s="1">
        <f t="shared" si="314"/>
        <v>29.563999999999993</v>
      </c>
      <c r="BQ92" s="1">
        <f t="shared" si="315"/>
        <v>1.8453247310744121</v>
      </c>
      <c r="BR92" s="1">
        <f t="shared" si="411"/>
        <v>0.20452992674566683</v>
      </c>
      <c r="BS92" s="1">
        <f t="shared" si="412"/>
        <v>-2.7140996969259659E-2</v>
      </c>
      <c r="BT92" s="1">
        <f t="shared" si="470"/>
        <v>-0.11883051983989809</v>
      </c>
      <c r="BU92" s="1">
        <f t="shared" si="471"/>
        <v>-4.7807457348685981E-2</v>
      </c>
      <c r="BV92" s="1">
        <f t="shared" si="316"/>
        <v>1.0374382373550563E-2</v>
      </c>
      <c r="BW92" s="1">
        <f t="shared" si="413"/>
        <v>1007.2620676614854</v>
      </c>
      <c r="BX92" s="1">
        <f t="shared" si="414"/>
        <v>-49.099214846247477</v>
      </c>
      <c r="BY92" s="1">
        <f t="shared" si="415"/>
        <v>204.52992674566684</v>
      </c>
      <c r="BZ92" s="2">
        <f t="shared" si="416"/>
        <v>136.36363636363637</v>
      </c>
      <c r="CA92" s="1">
        <f t="shared" si="472"/>
        <v>0</v>
      </c>
      <c r="CB92" s="3">
        <f t="shared" si="417"/>
        <v>0.13905852783000708</v>
      </c>
      <c r="CC92" s="1">
        <f t="shared" si="418"/>
        <v>-1.2756299776541606</v>
      </c>
      <c r="CD92" s="13">
        <f t="shared" si="473"/>
        <v>10</v>
      </c>
      <c r="CE92" s="13">
        <f t="shared" si="419"/>
        <v>10</v>
      </c>
      <c r="CF92" s="3">
        <f>IF($G91=$G92,CF91+CG91,IF((CF91*((CE91-(($G91-$G92)/2))/(CE91+(($G91-$G92)/2))))&gt;0,(CF91*((CE91-(($G91-$G92)/2))/(CE91+(($G91-$G92)/2)))),0))</f>
        <v>1.2068048801882133E-2</v>
      </c>
      <c r="CG92" s="17">
        <f t="shared" si="317"/>
        <v>-8.772727272727273E-4</v>
      </c>
      <c r="CH92" s="17">
        <f t="shared" si="318"/>
        <v>0</v>
      </c>
      <c r="CI92" s="17">
        <f t="shared" si="319"/>
        <v>0</v>
      </c>
      <c r="CJ92" s="18">
        <f t="shared" si="320"/>
        <v>0.15810679463816985</v>
      </c>
      <c r="CK92" s="18">
        <f t="shared" si="320"/>
        <v>-4.2605818926864561E-2</v>
      </c>
      <c r="CL92" s="18">
        <f t="shared" si="321"/>
        <v>1.9690009757113085</v>
      </c>
      <c r="CM92" s="3">
        <f t="shared" si="322"/>
        <v>1.6936664283315698E-3</v>
      </c>
      <c r="CN92" s="22">
        <f t="shared" si="323"/>
        <v>-62.192779487150624</v>
      </c>
      <c r="CO92" s="3">
        <f t="shared" si="324"/>
        <v>-75.608999999999995</v>
      </c>
      <c r="CP92" s="3">
        <f t="shared" si="325"/>
        <v>-89.025999999999996</v>
      </c>
      <c r="CQ92" s="1">
        <f t="shared" si="326"/>
        <v>75.608999999999995</v>
      </c>
      <c r="CR92" s="1">
        <f t="shared" si="327"/>
        <v>34.391000000000005</v>
      </c>
      <c r="CS92" s="1">
        <f t="shared" si="328"/>
        <v>1.816372870313637</v>
      </c>
      <c r="CT92" s="1">
        <f t="shared" si="420"/>
        <v>0.23157600034848791</v>
      </c>
      <c r="CU92" s="1">
        <f t="shared" si="421"/>
        <v>-2.0785028042354766E-2</v>
      </c>
      <c r="CV92" s="1">
        <f t="shared" si="474"/>
        <v>-0.11113571187916213</v>
      </c>
      <c r="CW92" s="1">
        <f t="shared" si="475"/>
        <v>-7.1042254184149223E-2</v>
      </c>
      <c r="CX92" s="1">
        <f t="shared" si="329"/>
        <v>1.2068048801882133E-2</v>
      </c>
      <c r="CY92" s="1">
        <f t="shared" si="422"/>
        <v>1008.4476341613175</v>
      </c>
      <c r="CZ92" s="1">
        <f t="shared" si="423"/>
        <v>-72.961815892204939</v>
      </c>
      <c r="DA92" s="1">
        <f t="shared" si="424"/>
        <v>231.57600034848792</v>
      </c>
      <c r="DB92" s="2">
        <f t="shared" si="425"/>
        <v>136.36363636363637</v>
      </c>
      <c r="DC92" s="1">
        <f t="shared" si="476"/>
        <v>0</v>
      </c>
      <c r="DD92" s="3">
        <f t="shared" si="426"/>
        <v>8.0767454153438015E-2</v>
      </c>
      <c r="DE92" s="1">
        <f t="shared" si="427"/>
        <v>-1.5648755642850349</v>
      </c>
      <c r="DF92" s="13">
        <f t="shared" si="477"/>
        <v>10</v>
      </c>
      <c r="DG92" s="13">
        <f t="shared" si="428"/>
        <v>10</v>
      </c>
      <c r="DH92" s="3">
        <f>IF($G91=$G92,DH91+DI91,IF((DH91*((DG91-(($G91-$G92)/2))/(DG91+(($G91-$G92)/2))))&gt;0,(DH91*((DG91-(($G91-$G92)/2))/(DG91+(($G91-$G92)/2)))),0))</f>
        <v>1.1523697350042689E-2</v>
      </c>
      <c r="DI92" s="17">
        <f t="shared" si="330"/>
        <v>-8.772727272727273E-4</v>
      </c>
      <c r="DJ92" s="17">
        <f t="shared" si="331"/>
        <v>0</v>
      </c>
      <c r="DK92" s="17">
        <f t="shared" si="332"/>
        <v>0</v>
      </c>
      <c r="DL92" s="18">
        <f t="shared" si="333"/>
        <v>0.14951215083479999</v>
      </c>
      <c r="DM92" s="18">
        <f t="shared" si="333"/>
        <v>-3.8188484400680893E-2</v>
      </c>
      <c r="DN92" s="18">
        <f t="shared" si="334"/>
        <v>1.9648236664341225</v>
      </c>
      <c r="DO92" s="3">
        <f t="shared" si="335"/>
        <v>-5.4435145183944454E-4</v>
      </c>
      <c r="DP92" s="22">
        <f t="shared" si="336"/>
        <v>-63.744040101200859</v>
      </c>
      <c r="DQ92" s="3">
        <f t="shared" si="337"/>
        <v>-77.16</v>
      </c>
      <c r="DR92" s="3">
        <f t="shared" si="338"/>
        <v>-90.576999999999998</v>
      </c>
      <c r="DS92" s="1">
        <f t="shared" si="339"/>
        <v>77.16</v>
      </c>
      <c r="DT92" s="1">
        <f t="shared" si="340"/>
        <v>32.840000000000003</v>
      </c>
      <c r="DU92" s="1">
        <f t="shared" si="341"/>
        <v>1.8250035072512816</v>
      </c>
      <c r="DV92" s="1">
        <f t="shared" si="429"/>
        <v>0.22143842764426935</v>
      </c>
      <c r="DW92" s="1">
        <f t="shared" si="430"/>
        <v>-2.2288129448906277E-2</v>
      </c>
      <c r="DX92" s="1">
        <f t="shared" si="478"/>
        <v>-0.11626099583845677</v>
      </c>
      <c r="DY92" s="1">
        <f t="shared" si="479"/>
        <v>-6.1854545154357447E-2</v>
      </c>
      <c r="DZ92" s="1">
        <f t="shared" si="342"/>
        <v>1.1523697350042689E-2</v>
      </c>
      <c r="EA92" s="1">
        <f t="shared" si="431"/>
        <v>1008.0665881450299</v>
      </c>
      <c r="EB92" s="1">
        <f t="shared" si="432"/>
        <v>-63.525854964428184</v>
      </c>
      <c r="EC92" s="1">
        <f t="shared" si="433"/>
        <v>221.43842764426935</v>
      </c>
      <c r="ED92" s="2">
        <f t="shared" si="434"/>
        <v>136.36363636363637</v>
      </c>
      <c r="EE92" s="1">
        <f t="shared" si="480"/>
        <v>0</v>
      </c>
      <c r="EF92" s="3">
        <f t="shared" si="435"/>
        <v>0.10913914092276354</v>
      </c>
      <c r="EG92" s="1">
        <f t="shared" si="436"/>
        <v>-1.4622741340830578</v>
      </c>
      <c r="EH92" s="13">
        <f t="shared" si="481"/>
        <v>10</v>
      </c>
      <c r="EI92" s="13">
        <f t="shared" si="437"/>
        <v>10</v>
      </c>
      <c r="EJ92" s="3">
        <f>IF($G91=$G92,EJ91+EK91,IF((EJ91*((EI91-(($G91-$G92)/2))/(EI91+(($G91-$G92)/2))))&gt;0,(EJ91*((EI91-(($G91-$G92)/2))/(EI91+(($G91-$G92)/2)))),0))</f>
        <v>1.1950834441840774E-2</v>
      </c>
      <c r="EK92" s="17">
        <f t="shared" si="343"/>
        <v>-8.772727272727273E-4</v>
      </c>
      <c r="EL92" s="17">
        <f t="shared" si="344"/>
        <v>0</v>
      </c>
      <c r="EM92" s="17">
        <f t="shared" si="345"/>
        <v>0</v>
      </c>
      <c r="EN92" s="18">
        <f t="shared" si="346"/>
        <v>0.15415107162380104</v>
      </c>
      <c r="EO92" s="18">
        <f t="shared" si="346"/>
        <v>-4.0640898598313553E-2</v>
      </c>
      <c r="EP92" s="18">
        <f t="shared" si="347"/>
        <v>1.9670101730254907</v>
      </c>
      <c r="EQ92" s="3">
        <f t="shared" si="348"/>
        <v>4.271370917980858E-4</v>
      </c>
      <c r="ER92" s="22">
        <f t="shared" si="349"/>
        <v>-62.526810046853974</v>
      </c>
      <c r="ES92" s="3">
        <f t="shared" si="350"/>
        <v>-75.942999999999998</v>
      </c>
      <c r="ET92" s="3">
        <f t="shared" si="351"/>
        <v>-89.36</v>
      </c>
      <c r="EU92" s="1">
        <f t="shared" si="352"/>
        <v>75.942999999999998</v>
      </c>
      <c r="EV92" s="1">
        <f t="shared" si="353"/>
        <v>34.057000000000002</v>
      </c>
      <c r="EW92" s="1">
        <f t="shared" si="354"/>
        <v>1.8171900043375659</v>
      </c>
      <c r="EX92" s="1">
        <f t="shared" si="438"/>
        <v>0.2272366319934882</v>
      </c>
      <c r="EY92" s="1">
        <f t="shared" si="439"/>
        <v>-2.1963400006161097E-2</v>
      </c>
      <c r="EZ92" s="1">
        <f t="shared" si="482"/>
        <v>-0.11558593899472082</v>
      </c>
      <c r="FA92" s="1">
        <f t="shared" si="483"/>
        <v>-6.4528614179384949E-2</v>
      </c>
      <c r="FB92" s="1">
        <f t="shared" si="355"/>
        <v>1.1950834441840774E-2</v>
      </c>
      <c r="FC92" s="1">
        <f t="shared" si="440"/>
        <v>1008.3655841092884</v>
      </c>
      <c r="FD92" s="1">
        <f t="shared" si="441"/>
        <v>-66.272177334511923</v>
      </c>
      <c r="FE92" s="1">
        <f t="shared" si="442"/>
        <v>227.2366319934882</v>
      </c>
      <c r="FF92" s="2">
        <f t="shared" si="443"/>
        <v>136.36363636363637</v>
      </c>
      <c r="FG92" s="1">
        <f t="shared" si="484"/>
        <v>0</v>
      </c>
      <c r="FH92" s="3">
        <f t="shared" si="444"/>
        <v>0.10255225051511474</v>
      </c>
      <c r="FI92" s="1">
        <f t="shared" si="445"/>
        <v>-1.5271069915540818</v>
      </c>
      <c r="FJ92" s="13">
        <f t="shared" si="485"/>
        <v>10</v>
      </c>
      <c r="FK92" s="13">
        <f t="shared" si="446"/>
        <v>10</v>
      </c>
      <c r="FL92" s="3">
        <f>IF($G91=$G92,FL91+FM91,IF((FL91*((FK91-(($G91-$G92)/2))/(FK91+(($G91-$G92)/2))))&gt;0,(FL91*((FK91-(($G91-$G92)/2))/(FK91+(($G91-$G92)/2)))),0))</f>
        <v>1.1769425433838012E-2</v>
      </c>
      <c r="FM92" s="17">
        <f t="shared" si="356"/>
        <v>-8.772727272727273E-4</v>
      </c>
      <c r="FN92" s="17">
        <f t="shared" si="357"/>
        <v>0</v>
      </c>
      <c r="FO92" s="17">
        <f t="shared" si="358"/>
        <v>0</v>
      </c>
      <c r="FP92" s="18">
        <f t="shared" si="359"/>
        <v>0.15155415225244914</v>
      </c>
      <c r="FQ92" s="18">
        <f t="shared" si="359"/>
        <v>-3.9298904488413972E-2</v>
      </c>
      <c r="FR92" s="18">
        <f t="shared" si="360"/>
        <v>1.9657552477640383</v>
      </c>
      <c r="FS92" s="3">
        <f t="shared" si="361"/>
        <v>-1.8140900800276208E-4</v>
      </c>
      <c r="FT92" s="22">
        <f t="shared" si="362"/>
        <v>-63.043778722509522</v>
      </c>
      <c r="FU92" s="3">
        <f t="shared" si="363"/>
        <v>-76.459999999999994</v>
      </c>
      <c r="FV92" s="3">
        <f t="shared" si="364"/>
        <v>-89.876999999999995</v>
      </c>
      <c r="FW92" s="1">
        <f t="shared" si="365"/>
        <v>76.459999999999994</v>
      </c>
      <c r="FX92" s="1">
        <f t="shared" si="366"/>
        <v>33.540000000000006</v>
      </c>
      <c r="FY92" s="1">
        <f t="shared" si="367"/>
        <v>1.8202270881105937</v>
      </c>
      <c r="FZ92" s="1">
        <f t="shared" si="447"/>
        <v>0.22398358282325059</v>
      </c>
      <c r="GA92" s="1">
        <f t="shared" si="448"/>
        <v>-2.1871285667110371E-2</v>
      </c>
      <c r="GB92" s="1">
        <f t="shared" si="486"/>
        <v>-0.11800562929983684</v>
      </c>
      <c r="GC92" s="1">
        <f t="shared" si="487"/>
        <v>-6.1713094844729408E-2</v>
      </c>
      <c r="GD92" s="1">
        <f t="shared" si="368"/>
        <v>1.1769425433838012E-2</v>
      </c>
      <c r="GE92" s="1">
        <f t="shared" si="449"/>
        <v>1008.2385978036865</v>
      </c>
      <c r="GF92" s="1">
        <f t="shared" si="450"/>
        <v>-63.380582667433998</v>
      </c>
      <c r="GG92" s="1">
        <f t="shared" si="451"/>
        <v>223.9835828232506</v>
      </c>
      <c r="GH92" s="2">
        <f t="shared" si="452"/>
        <v>136.36363636363637</v>
      </c>
      <c r="GI92" s="1">
        <f t="shared" si="488"/>
        <v>0</v>
      </c>
      <c r="GJ92" s="3">
        <f t="shared" si="453"/>
        <v>0.11096926156854074</v>
      </c>
      <c r="GK92" s="1">
        <f t="shared" si="454"/>
        <v>-1.4939523885002792</v>
      </c>
      <c r="GL92" s="13">
        <f t="shared" si="489"/>
        <v>10</v>
      </c>
      <c r="GM92" s="13">
        <f t="shared" si="455"/>
        <v>10</v>
      </c>
      <c r="GN92" s="3">
        <f>IF($G91=$G92,GN91+GO91,IF((GN91*((GM91-(($G91-$G92)/2))/(GM91+(($G91-$G92)/2))))&gt;0,(GN91*((GM91-(($G91-$G92)/2))/(GM91+(($G91-$G92)/2)))),0))</f>
        <v>1.190326607779317E-2</v>
      </c>
      <c r="GO92" s="17">
        <f t="shared" si="369"/>
        <v>-8.772727272727273E-4</v>
      </c>
      <c r="GP92" s="17">
        <f t="shared" si="370"/>
        <v>0</v>
      </c>
      <c r="GQ92" s="17">
        <f t="shared" si="371"/>
        <v>0</v>
      </c>
      <c r="GR92" s="18">
        <f t="shared" si="372"/>
        <v>0.15285780481963412</v>
      </c>
      <c r="GS92" s="18">
        <f t="shared" si="372"/>
        <v>-3.9998380776258703E-2</v>
      </c>
      <c r="GT92" s="18">
        <f t="shared" si="373"/>
        <v>1.9663594240433788</v>
      </c>
      <c r="GU92" s="3">
        <f t="shared" si="374"/>
        <v>1.3384064395515795E-4</v>
      </c>
      <c r="GV92" s="22">
        <f t="shared" si="375"/>
        <v>-62.66236756097927</v>
      </c>
      <c r="GW92" s="3">
        <f t="shared" si="376"/>
        <v>-76.078999999999994</v>
      </c>
      <c r="GX92" s="3">
        <f t="shared" si="377"/>
        <v>-89.495000000000005</v>
      </c>
      <c r="GY92" s="1">
        <f t="shared" si="378"/>
        <v>76.078999999999994</v>
      </c>
      <c r="GZ92" s="1">
        <f t="shared" si="379"/>
        <v>33.921000000000006</v>
      </c>
      <c r="HA92" s="1">
        <f t="shared" si="380"/>
        <v>1.8176689935645933</v>
      </c>
      <c r="HB92" s="1">
        <f t="shared" si="456"/>
        <v>0.22565787050270014</v>
      </c>
      <c r="HC92" s="1">
        <f t="shared" si="457"/>
        <v>-2.1747598592956892E-2</v>
      </c>
      <c r="HD92" s="1">
        <f t="shared" si="490"/>
        <v>-0.11875300419011303</v>
      </c>
      <c r="HE92" s="1">
        <f t="shared" si="491"/>
        <v>-6.2226689734874031E-2</v>
      </c>
      <c r="HF92" s="1">
        <f t="shared" si="381"/>
        <v>1.190326607779317E-2</v>
      </c>
      <c r="HG92" s="1">
        <f t="shared" si="458"/>
        <v>1008.3322862544553</v>
      </c>
      <c r="HH92" s="1">
        <f t="shared" si="459"/>
        <v>-63.908054891510325</v>
      </c>
      <c r="HI92" s="1">
        <f t="shared" si="460"/>
        <v>225.65787050270015</v>
      </c>
      <c r="HJ92" s="2">
        <f t="shared" si="461"/>
        <v>136.36363636363637</v>
      </c>
      <c r="HK92" s="1">
        <f t="shared" si="492"/>
        <v>0</v>
      </c>
      <c r="HL92" s="3">
        <f t="shared" si="462"/>
        <v>0.11003569766501954</v>
      </c>
      <c r="HM92" s="1">
        <f t="shared" si="463"/>
        <v>-1.5131369493067763</v>
      </c>
      <c r="HN92" s="13">
        <f t="shared" si="493"/>
        <v>10</v>
      </c>
      <c r="HO92" s="13">
        <f t="shared" si="464"/>
        <v>10</v>
      </c>
      <c r="HP92" s="3">
        <f>IF($G91=$G92,HP91+HQ91,IF((HP91*((HO91-(($G91-$G92)/2))/(HO91+(($G91-$G92)/2))))&gt;0,(HP91*((HO91-(($G91-$G92)/2))/(HO91+(($G91-$G92)/2)))),0))</f>
        <v>1.251269226905014E-2</v>
      </c>
      <c r="HQ92" s="17">
        <f t="shared" si="382"/>
        <v>-8.772727272727273E-4</v>
      </c>
      <c r="HR92" s="17">
        <f t="shared" si="383"/>
        <v>0</v>
      </c>
      <c r="HS92" s="17">
        <f t="shared" si="384"/>
        <v>0</v>
      </c>
      <c r="HT92" s="18">
        <f t="shared" si="385"/>
        <v>0.1603147476915697</v>
      </c>
      <c r="HU92" s="18">
        <f t="shared" si="385"/>
        <v>-4.4002916614780209E-2</v>
      </c>
      <c r="HV92" s="18">
        <f t="shared" si="386"/>
        <v>1.9698118310767929</v>
      </c>
      <c r="HW92" s="3">
        <f t="shared" si="387"/>
        <v>6.0942619125697005E-4</v>
      </c>
      <c r="IA92" s="3"/>
      <c r="IB92" s="3"/>
      <c r="IC92" s="3"/>
      <c r="IE92">
        <v>445</v>
      </c>
      <c r="IF92" s="1">
        <v>2.6929950790000004E-2</v>
      </c>
      <c r="IG92">
        <v>249.23066384846609</v>
      </c>
      <c r="IH92" s="2">
        <v>1.4333940302499999</v>
      </c>
    </row>
    <row r="93" spans="1:242">
      <c r="A93" s="9">
        <v>68</v>
      </c>
      <c r="B93" s="9">
        <f t="shared" si="284"/>
        <v>105</v>
      </c>
      <c r="C93" s="9">
        <v>0</v>
      </c>
      <c r="D93" s="9">
        <v>-105</v>
      </c>
      <c r="E93" s="9">
        <f t="shared" si="388"/>
        <v>-5</v>
      </c>
      <c r="F93" s="9">
        <f t="shared" si="389"/>
        <v>5</v>
      </c>
      <c r="G93" s="9">
        <v>165</v>
      </c>
      <c r="H93" s="10">
        <f t="shared" ref="H93:H126" si="494">H92+($B$8/$B$4)*($G92-$G93)</f>
        <v>1.8535000000000033</v>
      </c>
      <c r="I93" s="12">
        <f t="shared" si="285"/>
        <v>-87.000078095211592</v>
      </c>
      <c r="J93" s="14">
        <f t="shared" si="286"/>
        <v>100.41648596021034</v>
      </c>
      <c r="K93" s="14">
        <f t="shared" si="287"/>
        <v>0</v>
      </c>
      <c r="L93" s="1">
        <f t="shared" si="288"/>
        <v>1.7184815784330216</v>
      </c>
      <c r="M93" s="1">
        <f t="shared" si="289"/>
        <v>-0.26149027832405469</v>
      </c>
      <c r="N93" s="1">
        <f t="shared" si="390"/>
        <v>0</v>
      </c>
      <c r="O93" s="1">
        <f t="shared" si="391"/>
        <v>0</v>
      </c>
      <c r="P93" s="1">
        <f t="shared" si="392"/>
        <v>0</v>
      </c>
      <c r="Q93" s="1">
        <f t="shared" si="465"/>
        <v>4.6501988705887766E-2</v>
      </c>
      <c r="R93" s="1">
        <f t="shared" si="290"/>
        <v>6.6171141478555484E-3</v>
      </c>
      <c r="S93" s="1">
        <f t="shared" si="393"/>
        <v>1005.1407985420558</v>
      </c>
      <c r="T93" s="1">
        <f t="shared" si="394"/>
        <v>0</v>
      </c>
      <c r="U93" s="1">
        <f t="shared" si="395"/>
        <v>0</v>
      </c>
      <c r="V93" s="1">
        <f t="shared" si="396"/>
        <v>150</v>
      </c>
      <c r="W93" s="1">
        <f t="shared" si="397"/>
        <v>2.1891631052343292E-5</v>
      </c>
      <c r="X93" s="1">
        <f t="shared" si="398"/>
        <v>0</v>
      </c>
      <c r="Y93" s="1">
        <f t="shared" si="399"/>
        <v>-1.1015996875833702</v>
      </c>
      <c r="Z93" s="13">
        <f t="shared" si="400"/>
        <v>335.47056862336274</v>
      </c>
      <c r="AA93" s="13">
        <f t="shared" si="401"/>
        <v>335.47056862336274</v>
      </c>
      <c r="AB93" s="3">
        <f>IF($G92=$G93,IF(AB92+AC92&gt;0,AB92+AC92,0),IF((AB92*((AA93-(($G92-$G93)/2))/(AA93+(($G92-$G93)/2))))&gt;0,(AB92*((AA93-(($G92-$G93)/2))/(AA93+(($G92-$G93)/2)))),0))</f>
        <v>1.195128185161195E-2</v>
      </c>
      <c r="AC93" s="15">
        <f t="shared" si="291"/>
        <v>0</v>
      </c>
      <c r="AD93" s="15">
        <f t="shared" si="292"/>
        <v>-4.1829486480641789E-2</v>
      </c>
      <c r="AE93" s="15">
        <f t="shared" si="293"/>
        <v>6.4755956300303324E-3</v>
      </c>
      <c r="AF93" s="16">
        <f t="shared" si="294"/>
        <v>0.14111893582264706</v>
      </c>
      <c r="AG93" s="16">
        <f t="shared" si="295"/>
        <v>-4.9415866295235422E-2</v>
      </c>
      <c r="AH93" s="16">
        <f t="shared" si="296"/>
        <v>1.9452030695274147</v>
      </c>
      <c r="AJ93" s="22">
        <f t="shared" si="297"/>
        <v>-59.073628549010216</v>
      </c>
      <c r="AK93" s="3">
        <f t="shared" si="298"/>
        <v>-72.489999999999995</v>
      </c>
      <c r="AL93" s="3">
        <f t="shared" si="299"/>
        <v>-85.906000000000006</v>
      </c>
      <c r="AM93" s="1">
        <f t="shared" si="300"/>
        <v>72.489999999999995</v>
      </c>
      <c r="AN93" s="1">
        <f t="shared" si="301"/>
        <v>32.510000000000005</v>
      </c>
      <c r="AO93" s="1">
        <f t="shared" si="302"/>
        <v>1.8007638551707008</v>
      </c>
      <c r="AP93" s="1">
        <f t="shared" si="402"/>
        <v>0</v>
      </c>
      <c r="AQ93" s="1">
        <f t="shared" si="403"/>
        <v>0</v>
      </c>
      <c r="AR93" s="1">
        <f t="shared" si="466"/>
        <v>-0.1176131558354339</v>
      </c>
      <c r="AS93" s="1">
        <f t="shared" si="467"/>
        <v>0</v>
      </c>
      <c r="AT93" s="1">
        <f t="shared" si="303"/>
        <v>1.195128185161195E-2</v>
      </c>
      <c r="AU93" s="1">
        <f t="shared" si="404"/>
        <v>1008.3658972961284</v>
      </c>
      <c r="AV93" s="1">
        <f t="shared" si="405"/>
        <v>0</v>
      </c>
      <c r="AW93" s="1">
        <f t="shared" si="406"/>
        <v>0</v>
      </c>
      <c r="AX93" s="2">
        <f t="shared" si="407"/>
        <v>136.36363636363637</v>
      </c>
      <c r="AY93" s="1">
        <f t="shared" si="468"/>
        <v>5.2818071717561368E-5</v>
      </c>
      <c r="AZ93" s="3">
        <f t="shared" si="408"/>
        <v>0</v>
      </c>
      <c r="BA93" s="1">
        <f t="shared" si="409"/>
        <v>-1.6297202524925387</v>
      </c>
      <c r="BB93" s="13">
        <f t="shared" si="469"/>
        <v>226.27258934252788</v>
      </c>
      <c r="BC93" s="13">
        <f t="shared" si="410"/>
        <v>226.27258934252788</v>
      </c>
      <c r="BD93" s="3">
        <f>IF($G92=$G93,IF(BD92+BE92&gt;0,BD92+BE92,0),IF((BD92*((BC93-(($G92-$G93)/2))/(BC93+(($G92-$G93)/2))))&gt;0,(BD92*((BC93-(($G92-$G93)/2))/(BC93+(($G92-$G93)/2)))),0))</f>
        <v>9.4971096462778369E-3</v>
      </c>
      <c r="BE93" s="15">
        <f t="shared" si="304"/>
        <v>0</v>
      </c>
      <c r="BF93" s="15">
        <f t="shared" si="305"/>
        <v>-3.3239883761972407E-2</v>
      </c>
      <c r="BG93" s="15">
        <f t="shared" si="306"/>
        <v>4.0891557087691984E-3</v>
      </c>
      <c r="BH93" s="16">
        <f t="shared" si="307"/>
        <v>0.10631695623380533</v>
      </c>
      <c r="BI93" s="16">
        <f t="shared" si="307"/>
        <v>-2.8924555251371838E-2</v>
      </c>
      <c r="BJ93" s="16">
        <f t="shared" si="308"/>
        <v>1.9308924009824366</v>
      </c>
      <c r="BK93" s="3">
        <f t="shared" si="309"/>
        <v>-2.4541722053341136E-3</v>
      </c>
      <c r="BL93" s="22">
        <f t="shared" si="310"/>
        <v>-65.749485584245491</v>
      </c>
      <c r="BM93" s="3">
        <f t="shared" si="311"/>
        <v>-79.165999999999997</v>
      </c>
      <c r="BN93" s="3">
        <f t="shared" si="312"/>
        <v>-92.581999999999994</v>
      </c>
      <c r="BO93" s="1">
        <f t="shared" si="313"/>
        <v>79.165999999999997</v>
      </c>
      <c r="BP93" s="1">
        <f t="shared" si="314"/>
        <v>25.834000000000003</v>
      </c>
      <c r="BQ93" s="1">
        <f t="shared" si="315"/>
        <v>1.8381209590976544</v>
      </c>
      <c r="BR93" s="1">
        <f t="shared" si="411"/>
        <v>0</v>
      </c>
      <c r="BS93" s="1">
        <f t="shared" si="412"/>
        <v>0</v>
      </c>
      <c r="BT93" s="1">
        <f t="shared" si="470"/>
        <v>-0.11883051983989809</v>
      </c>
      <c r="BU93" s="1">
        <f t="shared" si="471"/>
        <v>0</v>
      </c>
      <c r="BV93" s="1">
        <f t="shared" si="316"/>
        <v>9.4971096462778369E-3</v>
      </c>
      <c r="BW93" s="1">
        <f t="shared" si="413"/>
        <v>1006.6479767523946</v>
      </c>
      <c r="BX93" s="1">
        <f t="shared" si="414"/>
        <v>0</v>
      </c>
      <c r="BY93" s="1">
        <f t="shared" si="415"/>
        <v>0</v>
      </c>
      <c r="BZ93" s="2">
        <f t="shared" si="416"/>
        <v>136.36363636363637</v>
      </c>
      <c r="CA93" s="1">
        <f t="shared" si="472"/>
        <v>3.9319320839488123E-5</v>
      </c>
      <c r="CB93" s="3">
        <f t="shared" si="417"/>
        <v>0</v>
      </c>
      <c r="CC93" s="1">
        <f t="shared" si="418"/>
        <v>-1.2950604063106141</v>
      </c>
      <c r="CD93" s="13">
        <f t="shared" si="473"/>
        <v>241.53798803004639</v>
      </c>
      <c r="CE93" s="13">
        <f t="shared" si="419"/>
        <v>241.53798803004639</v>
      </c>
      <c r="CF93" s="3">
        <f>IF($G92=$G93,IF(CF92+CG92&gt;0,CF92+CG92,0),IF((CF92*((CE93-(($G92-$G93)/2))/(CE93+(($G92-$G93)/2))))&gt;0,(CF92*((CE93-(($G92-$G93)/2))/(CE93+(($G92-$G93)/2)))),0))</f>
        <v>1.1190776074609407E-2</v>
      </c>
      <c r="CG93" s="15">
        <f t="shared" si="317"/>
        <v>0</v>
      </c>
      <c r="CH93" s="15">
        <f t="shared" si="318"/>
        <v>-3.9167716261132898E-2</v>
      </c>
      <c r="CI93" s="15">
        <f t="shared" si="319"/>
        <v>5.6776831869452832E-3</v>
      </c>
      <c r="CJ93" s="16">
        <f t="shared" si="320"/>
        <v>0.11893907837703695</v>
      </c>
      <c r="CK93" s="16">
        <f t="shared" si="320"/>
        <v>-3.6928135739919279E-2</v>
      </c>
      <c r="CL93" s="16">
        <f t="shared" si="321"/>
        <v>1.9355109426371209</v>
      </c>
      <c r="CM93" s="3">
        <f t="shared" si="322"/>
        <v>1.6936664283315698E-3</v>
      </c>
      <c r="CN93" s="22">
        <f t="shared" si="323"/>
        <v>-61.142361880234738</v>
      </c>
      <c r="CO93" s="3">
        <f t="shared" si="324"/>
        <v>-74.558999999999997</v>
      </c>
      <c r="CP93" s="3">
        <f t="shared" si="325"/>
        <v>-87.974999999999994</v>
      </c>
      <c r="CQ93" s="1">
        <f t="shared" si="326"/>
        <v>74.558999999999997</v>
      </c>
      <c r="CR93" s="1">
        <f t="shared" si="327"/>
        <v>30.441000000000003</v>
      </c>
      <c r="CS93" s="1">
        <f t="shared" si="328"/>
        <v>1.8095709314748425</v>
      </c>
      <c r="CT93" s="1">
        <f t="shared" si="420"/>
        <v>0</v>
      </c>
      <c r="CU93" s="1">
        <f t="shared" si="421"/>
        <v>0</v>
      </c>
      <c r="CV93" s="1">
        <f t="shared" si="474"/>
        <v>-0.11113571187916213</v>
      </c>
      <c r="CW93" s="1">
        <f t="shared" si="475"/>
        <v>0</v>
      </c>
      <c r="CX93" s="1">
        <f t="shared" si="329"/>
        <v>1.1190776074609407E-2</v>
      </c>
      <c r="CY93" s="1">
        <f t="shared" si="422"/>
        <v>1007.8335432522265</v>
      </c>
      <c r="CZ93" s="1">
        <f t="shared" si="423"/>
        <v>0</v>
      </c>
      <c r="DA93" s="1">
        <f t="shared" si="424"/>
        <v>0</v>
      </c>
      <c r="DB93" s="2">
        <f t="shared" si="425"/>
        <v>136.36363636363637</v>
      </c>
      <c r="DC93" s="1">
        <f t="shared" si="476"/>
        <v>4.8219517581614416E-5</v>
      </c>
      <c r="DD93" s="3">
        <f t="shared" si="426"/>
        <v>0</v>
      </c>
      <c r="DE93" s="1">
        <f t="shared" si="427"/>
        <v>-1.5260149192649193</v>
      </c>
      <c r="DF93" s="13">
        <f t="shared" si="477"/>
        <v>232.07980162116615</v>
      </c>
      <c r="DG93" s="13">
        <f t="shared" si="428"/>
        <v>232.07980162116615</v>
      </c>
      <c r="DH93" s="3">
        <f>IF($G92=$G93,IF(DH92+DI92&gt;0,DH92+DI92,0),IF((DH92*((DG93-(($G92-$G93)/2))/(DG93+(($G92-$G93)/2))))&gt;0,(DH92*((DG93-(($G92-$G93)/2))/(DG93+(($G92-$G93)/2)))),0))</f>
        <v>1.0646424622769962E-2</v>
      </c>
      <c r="DI93" s="15">
        <f t="shared" si="330"/>
        <v>0</v>
      </c>
      <c r="DJ93" s="15">
        <f t="shared" si="331"/>
        <v>-3.726248617969484E-2</v>
      </c>
      <c r="DK93" s="15">
        <f t="shared" si="332"/>
        <v>5.1387597198073636E-3</v>
      </c>
      <c r="DL93" s="16">
        <f t="shared" si="333"/>
        <v>0.11224966465510515</v>
      </c>
      <c r="DM93" s="16">
        <f t="shared" si="333"/>
        <v>-3.3049724680873527E-2</v>
      </c>
      <c r="DN93" s="16">
        <f t="shared" si="334"/>
        <v>1.9326999399742348</v>
      </c>
      <c r="DO93" s="3">
        <f t="shared" si="335"/>
        <v>-5.4435145183944454E-4</v>
      </c>
      <c r="DP93" s="22">
        <f t="shared" si="336"/>
        <v>-62.623110648191791</v>
      </c>
      <c r="DQ93" s="3">
        <f t="shared" si="337"/>
        <v>-76.040000000000006</v>
      </c>
      <c r="DR93" s="3">
        <f t="shared" si="338"/>
        <v>-89.456000000000003</v>
      </c>
      <c r="DS93" s="1">
        <f t="shared" si="339"/>
        <v>76.040000000000006</v>
      </c>
      <c r="DT93" s="1">
        <f t="shared" si="340"/>
        <v>28.959999999999994</v>
      </c>
      <c r="DU93" s="1">
        <f t="shared" si="341"/>
        <v>1.818058266254639</v>
      </c>
      <c r="DV93" s="1">
        <f t="shared" si="429"/>
        <v>0</v>
      </c>
      <c r="DW93" s="1">
        <f t="shared" si="430"/>
        <v>0</v>
      </c>
      <c r="DX93" s="1">
        <f t="shared" si="478"/>
        <v>-0.11626099583845677</v>
      </c>
      <c r="DY93" s="1">
        <f t="shared" si="479"/>
        <v>0</v>
      </c>
      <c r="DZ93" s="1">
        <f t="shared" si="342"/>
        <v>1.0646424622769962E-2</v>
      </c>
      <c r="EA93" s="1">
        <f t="shared" si="431"/>
        <v>1007.4524972359388</v>
      </c>
      <c r="EB93" s="1">
        <f t="shared" si="432"/>
        <v>0</v>
      </c>
      <c r="EC93" s="1">
        <f t="shared" si="433"/>
        <v>0</v>
      </c>
      <c r="ED93" s="2">
        <f t="shared" si="434"/>
        <v>136.36363636363637</v>
      </c>
      <c r="EE93" s="1">
        <f t="shared" si="480"/>
        <v>4.4296369148988034E-5</v>
      </c>
      <c r="EF93" s="3">
        <f t="shared" si="435"/>
        <v>0</v>
      </c>
      <c r="EG93" s="1">
        <f t="shared" si="436"/>
        <v>-1.4517851758322677</v>
      </c>
      <c r="EH93" s="13">
        <f t="shared" si="481"/>
        <v>240.34531107868881</v>
      </c>
      <c r="EI93" s="13">
        <f t="shared" si="437"/>
        <v>240.34531107868881</v>
      </c>
      <c r="EJ93" s="3">
        <f>IF($G92=$G93,IF(EJ92+EK92&gt;0,EJ92+EK92,0),IF((EJ92*((EI93-(($G92-$G93)/2))/(EI93+(($G92-$G93)/2))))&gt;0,(EJ92*((EI93-(($G92-$G93)/2))/(EI93+(($G92-$G93)/2)))),0))</f>
        <v>1.1073561714568048E-2</v>
      </c>
      <c r="EK93" s="15">
        <f t="shared" si="343"/>
        <v>0</v>
      </c>
      <c r="EL93" s="15">
        <f t="shared" si="344"/>
        <v>-3.8757466000988144E-2</v>
      </c>
      <c r="EM93" s="15">
        <f t="shared" si="345"/>
        <v>5.5593677676452728E-3</v>
      </c>
      <c r="EN93" s="16">
        <f t="shared" si="346"/>
        <v>0.11539360562281289</v>
      </c>
      <c r="EO93" s="16">
        <f t="shared" si="346"/>
        <v>-3.5081530830668284E-2</v>
      </c>
      <c r="EP93" s="16">
        <f t="shared" si="347"/>
        <v>1.9338120747921479</v>
      </c>
      <c r="EQ93" s="3">
        <f t="shared" si="348"/>
        <v>4.271370917980858E-4</v>
      </c>
      <c r="ER93" s="22">
        <f t="shared" si="349"/>
        <v>-61.461209232678847</v>
      </c>
      <c r="ES93" s="3">
        <f t="shared" si="350"/>
        <v>-74.878</v>
      </c>
      <c r="ET93" s="3">
        <f t="shared" si="351"/>
        <v>-88.293999999999997</v>
      </c>
      <c r="EU93" s="1">
        <f t="shared" si="352"/>
        <v>74.878</v>
      </c>
      <c r="EV93" s="1">
        <f t="shared" si="353"/>
        <v>30.122</v>
      </c>
      <c r="EW93" s="1">
        <f t="shared" si="354"/>
        <v>1.8103646715791497</v>
      </c>
      <c r="EX93" s="1">
        <f t="shared" si="438"/>
        <v>0</v>
      </c>
      <c r="EY93" s="1">
        <f t="shared" si="439"/>
        <v>0</v>
      </c>
      <c r="EZ93" s="1">
        <f t="shared" si="482"/>
        <v>-0.11558593899472082</v>
      </c>
      <c r="FA93" s="1">
        <f t="shared" si="483"/>
        <v>0</v>
      </c>
      <c r="FB93" s="1">
        <f t="shared" si="355"/>
        <v>1.1073561714568048E-2</v>
      </c>
      <c r="FC93" s="1">
        <f t="shared" si="440"/>
        <v>1007.7514932001976</v>
      </c>
      <c r="FD93" s="1">
        <f t="shared" si="441"/>
        <v>0</v>
      </c>
      <c r="FE93" s="1">
        <f t="shared" si="442"/>
        <v>0</v>
      </c>
      <c r="FF93" s="2">
        <f t="shared" si="443"/>
        <v>136.36363636363637</v>
      </c>
      <c r="FG93" s="1">
        <f t="shared" si="484"/>
        <v>4.6007583068616645E-5</v>
      </c>
      <c r="FH93" s="3">
        <f t="shared" si="444"/>
        <v>0</v>
      </c>
      <c r="FI93" s="1">
        <f t="shared" si="445"/>
        <v>-1.510031142895643</v>
      </c>
      <c r="FJ93" s="13">
        <f t="shared" si="485"/>
        <v>240.68992492069651</v>
      </c>
      <c r="FK93" s="13">
        <f t="shared" si="446"/>
        <v>240.68992492069651</v>
      </c>
      <c r="FL93" s="3">
        <f>IF($G92=$G93,IF(FL92+FM92&gt;0,FL92+FM92,0),IF((FL92*((FK93-(($G92-$G93)/2))/(FK93+(($G92-$G93)/2))))&gt;0,(FL92*((FK93-(($G92-$G93)/2))/(FK93+(($G92-$G93)/2)))),0))</f>
        <v>1.0892152706565286E-2</v>
      </c>
      <c r="FM93" s="15">
        <f t="shared" si="356"/>
        <v>0</v>
      </c>
      <c r="FN93" s="15">
        <f t="shared" si="357"/>
        <v>-3.8122534472978468E-2</v>
      </c>
      <c r="FO93" s="15">
        <f t="shared" si="358"/>
        <v>5.3787107129660726E-3</v>
      </c>
      <c r="FP93" s="16">
        <f t="shared" si="359"/>
        <v>0.11343161777947067</v>
      </c>
      <c r="FQ93" s="16">
        <f t="shared" si="359"/>
        <v>-3.3920193775447902E-2</v>
      </c>
      <c r="FR93" s="16">
        <f t="shared" si="360"/>
        <v>1.9330114240040261</v>
      </c>
      <c r="FS93" s="3">
        <f t="shared" si="361"/>
        <v>-1.8140900800276208E-4</v>
      </c>
      <c r="FT93" s="22">
        <f t="shared" si="362"/>
        <v>-61.954679332168233</v>
      </c>
      <c r="FU93" s="3">
        <f t="shared" si="363"/>
        <v>-75.370999999999995</v>
      </c>
      <c r="FV93" s="3">
        <f t="shared" si="364"/>
        <v>-88.787000000000006</v>
      </c>
      <c r="FW93" s="1">
        <f t="shared" si="365"/>
        <v>75.370999999999995</v>
      </c>
      <c r="FX93" s="1">
        <f t="shared" si="366"/>
        <v>29.629000000000005</v>
      </c>
      <c r="FY93" s="1">
        <f t="shared" si="367"/>
        <v>1.8133515845581241</v>
      </c>
      <c r="FZ93" s="1">
        <f t="shared" si="447"/>
        <v>0</v>
      </c>
      <c r="GA93" s="1">
        <f t="shared" si="448"/>
        <v>0</v>
      </c>
      <c r="GB93" s="1">
        <f t="shared" si="486"/>
        <v>-0.11800562929983684</v>
      </c>
      <c r="GC93" s="1">
        <f t="shared" si="487"/>
        <v>0</v>
      </c>
      <c r="GD93" s="1">
        <f t="shared" si="368"/>
        <v>1.0892152706565286E-2</v>
      </c>
      <c r="GE93" s="1">
        <f t="shared" si="449"/>
        <v>1007.6245068945957</v>
      </c>
      <c r="GF93" s="1">
        <f t="shared" si="450"/>
        <v>0</v>
      </c>
      <c r="GG93" s="1">
        <f t="shared" si="451"/>
        <v>0</v>
      </c>
      <c r="GH93" s="2">
        <f t="shared" si="452"/>
        <v>136.36363636363637</v>
      </c>
      <c r="GI93" s="1">
        <f t="shared" si="488"/>
        <v>4.5519819690953767E-5</v>
      </c>
      <c r="GJ93" s="3">
        <f t="shared" si="453"/>
        <v>0</v>
      </c>
      <c r="GK93" s="1">
        <f t="shared" si="454"/>
        <v>-1.4852935508952663</v>
      </c>
      <c r="GL93" s="13">
        <f t="shared" si="489"/>
        <v>239.28374014912674</v>
      </c>
      <c r="GM93" s="13">
        <f t="shared" si="455"/>
        <v>239.28374014912674</v>
      </c>
      <c r="GN93" s="3">
        <f>IF($G92=$G93,IF(GN92+GO92&gt;0,GN92+GO92,0),IF((GN92*((GM93-(($G92-$G93)/2))/(GM93+(($G92-$G93)/2))))&gt;0,(GN92*((GM93-(($G92-$G93)/2))/(GM93+(($G92-$G93)/2)))),0))</f>
        <v>1.1025993350520444E-2</v>
      </c>
      <c r="GO93" s="15">
        <f t="shared" si="369"/>
        <v>0</v>
      </c>
      <c r="GP93" s="15">
        <f t="shared" si="370"/>
        <v>-3.8590976726821526E-2</v>
      </c>
      <c r="GQ93" s="15">
        <f t="shared" si="371"/>
        <v>5.5117079375650692E-3</v>
      </c>
      <c r="GR93" s="16">
        <f t="shared" si="372"/>
        <v>0.11426682809281261</v>
      </c>
      <c r="GS93" s="16">
        <f t="shared" si="372"/>
        <v>-3.4486672838693631E-2</v>
      </c>
      <c r="GT93" s="16">
        <f t="shared" si="373"/>
        <v>1.9332801552541221</v>
      </c>
      <c r="GU93" s="3">
        <f t="shared" si="374"/>
        <v>1.3384064395515795E-4</v>
      </c>
      <c r="GV93" s="22">
        <f t="shared" si="375"/>
        <v>-61.590605041616634</v>
      </c>
      <c r="GW93" s="3">
        <f t="shared" si="376"/>
        <v>-75.007000000000005</v>
      </c>
      <c r="GX93" s="3">
        <f t="shared" si="377"/>
        <v>-88.423000000000002</v>
      </c>
      <c r="GY93" s="1">
        <f t="shared" si="378"/>
        <v>75.007000000000005</v>
      </c>
      <c r="GZ93" s="1">
        <f t="shared" si="379"/>
        <v>29.992999999999995</v>
      </c>
      <c r="HA93" s="1">
        <f t="shared" si="380"/>
        <v>1.8108322669003125</v>
      </c>
      <c r="HB93" s="1">
        <f t="shared" si="456"/>
        <v>0</v>
      </c>
      <c r="HC93" s="1">
        <f t="shared" si="457"/>
        <v>0</v>
      </c>
      <c r="HD93" s="1">
        <f t="shared" si="490"/>
        <v>-0.11875300419011303</v>
      </c>
      <c r="HE93" s="1">
        <f t="shared" si="491"/>
        <v>0</v>
      </c>
      <c r="HF93" s="1">
        <f t="shared" si="381"/>
        <v>1.1025993350520444E-2</v>
      </c>
      <c r="HG93" s="1">
        <f t="shared" si="458"/>
        <v>1007.7181953453642</v>
      </c>
      <c r="HH93" s="1">
        <f t="shared" si="459"/>
        <v>0</v>
      </c>
      <c r="HI93" s="1">
        <f t="shared" si="460"/>
        <v>0</v>
      </c>
      <c r="HJ93" s="2">
        <f t="shared" si="461"/>
        <v>136.36363636363637</v>
      </c>
      <c r="HK93" s="1">
        <f t="shared" si="492"/>
        <v>4.5367847103774253E-5</v>
      </c>
      <c r="HL93" s="3">
        <f t="shared" si="462"/>
        <v>0</v>
      </c>
      <c r="HM93" s="1">
        <f t="shared" si="463"/>
        <v>-1.5035445477982425</v>
      </c>
      <c r="HN93" s="13">
        <f t="shared" si="493"/>
        <v>243.03541063563424</v>
      </c>
      <c r="HO93" s="13">
        <f t="shared" si="464"/>
        <v>243.03541063563424</v>
      </c>
      <c r="HP93" s="3">
        <f>IF($G92=$G93,IF(HP92+HQ92&gt;0,HP92+HQ92,0),IF((HP92*((HO93-(($G92-$G93)/2))/(HO93+(($G92-$G93)/2))))&gt;0,(HP92*((HO93-(($G92-$G93)/2))/(HO93+(($G92-$G93)/2)))),0))</f>
        <v>1.1635419541777414E-2</v>
      </c>
      <c r="HQ93" s="15">
        <f t="shared" si="382"/>
        <v>0</v>
      </c>
      <c r="HR93" s="15">
        <f t="shared" si="383"/>
        <v>-4.0723968396220923E-2</v>
      </c>
      <c r="HS93" s="15">
        <f t="shared" si="384"/>
        <v>6.1378297629030394E-3</v>
      </c>
      <c r="HT93" s="16">
        <f t="shared" si="385"/>
        <v>0.11959077929534878</v>
      </c>
      <c r="HU93" s="16">
        <f t="shared" si="385"/>
        <v>-3.7865086851877172E-2</v>
      </c>
      <c r="HV93" s="16">
        <f t="shared" si="386"/>
        <v>1.935225692443475</v>
      </c>
      <c r="HW93" s="3">
        <f t="shared" si="387"/>
        <v>6.0942619125697005E-4</v>
      </c>
      <c r="IA93" s="3"/>
      <c r="IB93" s="3"/>
      <c r="IC93" s="3"/>
      <c r="IE93" s="17">
        <v>450</v>
      </c>
      <c r="IF93" s="20">
        <v>2.7471022985000003E-2</v>
      </c>
      <c r="IG93" s="17">
        <v>243.5538417297191</v>
      </c>
      <c r="IH93" s="21">
        <v>1.4258988802499999</v>
      </c>
    </row>
    <row r="94" spans="1:242">
      <c r="A94" s="9">
        <v>69</v>
      </c>
      <c r="B94" s="9">
        <f t="shared" si="284"/>
        <v>105</v>
      </c>
      <c r="C94" s="9">
        <v>0</v>
      </c>
      <c r="D94" s="9">
        <v>-105</v>
      </c>
      <c r="E94" s="9">
        <f t="shared" si="388"/>
        <v>0</v>
      </c>
      <c r="F94" s="9">
        <f t="shared" si="389"/>
        <v>0</v>
      </c>
      <c r="G94" s="9">
        <v>160</v>
      </c>
      <c r="H94" s="10">
        <f t="shared" si="494"/>
        <v>1.8610000000000033</v>
      </c>
      <c r="I94" s="12">
        <f t="shared" si="285"/>
        <v>-87.297826963151493</v>
      </c>
      <c r="J94" s="14">
        <f t="shared" si="286"/>
        <v>100.71423482815024</v>
      </c>
      <c r="K94" s="14">
        <f t="shared" si="287"/>
        <v>0</v>
      </c>
      <c r="L94" s="1">
        <f t="shared" si="288"/>
        <v>1.7283815926664663</v>
      </c>
      <c r="M94" s="1">
        <f t="shared" si="289"/>
        <v>-0.2596876731642217</v>
      </c>
      <c r="N94" s="1">
        <f t="shared" si="390"/>
        <v>0.1980002846688933</v>
      </c>
      <c r="O94" s="1">
        <f t="shared" si="391"/>
        <v>3.7026231025033607E-2</v>
      </c>
      <c r="P94" s="1">
        <f t="shared" si="392"/>
        <v>8.8954178716595458E-3</v>
      </c>
      <c r="Q94" s="1">
        <f t="shared" si="465"/>
        <v>4.6501988705887766E-2</v>
      </c>
      <c r="R94" s="1">
        <f t="shared" si="290"/>
        <v>6.507655992593832E-3</v>
      </c>
      <c r="S94" s="1">
        <f t="shared" si="393"/>
        <v>1004.5936695491573</v>
      </c>
      <c r="T94" s="1">
        <f t="shared" si="394"/>
        <v>38.026679787330018</v>
      </c>
      <c r="U94" s="1">
        <f t="shared" si="395"/>
        <v>198.0002846688933</v>
      </c>
      <c r="V94" s="1">
        <f t="shared" si="396"/>
        <v>150</v>
      </c>
      <c r="W94" s="1">
        <f t="shared" si="397"/>
        <v>2.1891631052343116E-5</v>
      </c>
      <c r="X94" s="1">
        <f t="shared" si="398"/>
        <v>0</v>
      </c>
      <c r="Y94" s="1">
        <f t="shared" si="399"/>
        <v>-0.73481204482711404</v>
      </c>
      <c r="Z94" s="13">
        <f t="shared" si="400"/>
        <v>223.77258934252723</v>
      </c>
      <c r="AA94" s="13">
        <f t="shared" si="401"/>
        <v>223.77258934252723</v>
      </c>
      <c r="AB94" s="3">
        <f>IF($G93=$G94,IF(AB93+AC93&gt;0,AB93+AC93,0),IF((AB93*((AA94-(($G93-$G94)/2))/(AA94+(($G93-$G94)/2))))&gt;0,(AB93*((AA94-(($G93-$G94)/2))/(AA94+(($G93-$G94)/2)))),0))</f>
        <v>1.1687191493024144E-2</v>
      </c>
      <c r="AC94" s="15">
        <f t="shared" si="291"/>
        <v>0</v>
      </c>
      <c r="AD94" s="15">
        <f t="shared" si="292"/>
        <v>0</v>
      </c>
      <c r="AE94" s="15">
        <f t="shared" si="293"/>
        <v>0</v>
      </c>
      <c r="AF94" s="16">
        <f t="shared" si="294"/>
        <v>0.14111893582264706</v>
      </c>
      <c r="AG94" s="16">
        <f t="shared" si="295"/>
        <v>-4.9415866295235422E-2</v>
      </c>
      <c r="AH94" s="16">
        <f t="shared" si="296"/>
        <v>1.952703069527415</v>
      </c>
      <c r="AJ94" s="22">
        <f t="shared" si="297"/>
        <v>-59.792009058122112</v>
      </c>
      <c r="AK94" s="3">
        <f t="shared" si="298"/>
        <v>-73.207999999999998</v>
      </c>
      <c r="AL94" s="3">
        <f t="shared" si="299"/>
        <v>-86.625</v>
      </c>
      <c r="AM94" s="1">
        <f t="shared" si="300"/>
        <v>73.207999999999998</v>
      </c>
      <c r="AN94" s="1">
        <f t="shared" si="301"/>
        <v>31.792000000000002</v>
      </c>
      <c r="AO94" s="1">
        <f t="shared" si="302"/>
        <v>1.8142373149716142</v>
      </c>
      <c r="AP94" s="1">
        <f t="shared" si="402"/>
        <v>0.26946919601826824</v>
      </c>
      <c r="AQ94" s="1">
        <f t="shared" si="403"/>
        <v>2.0379599207817758E-2</v>
      </c>
      <c r="AR94" s="1">
        <f t="shared" si="466"/>
        <v>-0.1176131558354339</v>
      </c>
      <c r="AS94" s="1">
        <f t="shared" si="467"/>
        <v>-0.14478264156129284</v>
      </c>
      <c r="AT94" s="1">
        <f t="shared" si="303"/>
        <v>1.1687191493024144E-2</v>
      </c>
      <c r="AU94" s="1">
        <f t="shared" si="404"/>
        <v>1008.1810340451169</v>
      </c>
      <c r="AV94" s="1">
        <f t="shared" si="405"/>
        <v>-148.69466853627895</v>
      </c>
      <c r="AW94" s="1">
        <f t="shared" si="406"/>
        <v>269.46919601826824</v>
      </c>
      <c r="AX94" s="2">
        <f t="shared" si="407"/>
        <v>142.85714285714286</v>
      </c>
      <c r="AY94" s="1">
        <f t="shared" si="468"/>
        <v>5.2300768279170755E-5</v>
      </c>
      <c r="AZ94" s="3">
        <f t="shared" si="408"/>
        <v>-0.11638270412207355</v>
      </c>
      <c r="BA94" s="1">
        <f t="shared" si="409"/>
        <v>-1.7859814888398085</v>
      </c>
      <c r="BB94" s="13">
        <f t="shared" si="469"/>
        <v>239.03798803004656</v>
      </c>
      <c r="BC94" s="13">
        <f t="shared" si="410"/>
        <v>239.03798803004656</v>
      </c>
      <c r="BD94" s="3">
        <f>IF($G93=$G94,IF(BD93+BE93&gt;0,BD93+BE93,0),IF((BD93*((BC94-(($G93-$G94)/2))/(BC94+(($G93-$G94)/2))))&gt;0,(BD93*((BC94-(($G93-$G94)/2))/(BC94+(($G93-$G94)/2)))),0))</f>
        <v>9.3005130420803963E-3</v>
      </c>
      <c r="BE94" s="15">
        <f t="shared" si="304"/>
        <v>0</v>
      </c>
      <c r="BF94" s="15">
        <f t="shared" si="305"/>
        <v>0</v>
      </c>
      <c r="BG94" s="15">
        <f t="shared" si="306"/>
        <v>0</v>
      </c>
      <c r="BH94" s="16">
        <f t="shared" si="307"/>
        <v>0.10631695623380533</v>
      </c>
      <c r="BI94" s="16">
        <f t="shared" si="307"/>
        <v>-2.8924555251371838E-2</v>
      </c>
      <c r="BJ94" s="16">
        <f t="shared" si="308"/>
        <v>1.9383924009824367</v>
      </c>
      <c r="BK94" s="3">
        <f t="shared" si="309"/>
        <v>-2.3866784509437473E-3</v>
      </c>
      <c r="BL94" s="22">
        <f t="shared" si="310"/>
        <v>-66.284269093072709</v>
      </c>
      <c r="BM94" s="3">
        <f t="shared" si="311"/>
        <v>-79.700999999999993</v>
      </c>
      <c r="BN94" s="3">
        <f t="shared" si="312"/>
        <v>-93.117000000000004</v>
      </c>
      <c r="BO94" s="1">
        <f t="shared" si="313"/>
        <v>79.700999999999993</v>
      </c>
      <c r="BP94" s="1">
        <f t="shared" si="314"/>
        <v>25.299000000000007</v>
      </c>
      <c r="BQ94" s="1">
        <f t="shared" si="315"/>
        <v>1.8491124705879953</v>
      </c>
      <c r="BR94" s="1">
        <f t="shared" si="411"/>
        <v>0.21983022980681888</v>
      </c>
      <c r="BS94" s="1">
        <f t="shared" si="412"/>
        <v>-3.0102506353085867E-2</v>
      </c>
      <c r="BT94" s="1">
        <f t="shared" si="470"/>
        <v>-0.11883051983989809</v>
      </c>
      <c r="BU94" s="1">
        <f t="shared" si="471"/>
        <v>-9.7014586110699769E-2</v>
      </c>
      <c r="BV94" s="1">
        <f t="shared" si="316"/>
        <v>9.3005130420803963E-3</v>
      </c>
      <c r="BW94" s="1">
        <f t="shared" si="413"/>
        <v>1006.5103591294562</v>
      </c>
      <c r="BX94" s="1">
        <f t="shared" si="414"/>
        <v>-99.635920227410878</v>
      </c>
      <c r="BY94" s="1">
        <f t="shared" si="415"/>
        <v>219.83022980681886</v>
      </c>
      <c r="BZ94" s="2">
        <f t="shared" si="416"/>
        <v>142.85714285714286</v>
      </c>
      <c r="CA94" s="1">
        <f t="shared" si="472"/>
        <v>3.909809062386249E-5</v>
      </c>
      <c r="CB94" s="3">
        <f t="shared" si="417"/>
        <v>4.6340164698237984E-2</v>
      </c>
      <c r="CC94" s="1">
        <f t="shared" si="418"/>
        <v>-1.2823045555989616</v>
      </c>
      <c r="CD94" s="13">
        <f t="shared" si="473"/>
        <v>229.57980162116627</v>
      </c>
      <c r="CE94" s="13">
        <f t="shared" si="419"/>
        <v>229.57980162116627</v>
      </c>
      <c r="CF94" s="3">
        <f>IF($G93=$G94,IF(CF93+CG93&gt;0,CF93+CG93,0),IF((CF93*((CE94-(($G93-$G94)/2))/(CE94+(($G93-$G94)/2))))&gt;0,(CF93*((CE94-(($G93-$G94)/2))/(CE94+(($G93-$G94)/2)))),0))</f>
        <v>1.0949678486701335E-2</v>
      </c>
      <c r="CG94" s="15">
        <f t="shared" si="317"/>
        <v>0</v>
      </c>
      <c r="CH94" s="15">
        <f t="shared" si="318"/>
        <v>0</v>
      </c>
      <c r="CI94" s="15">
        <f t="shared" si="319"/>
        <v>0</v>
      </c>
      <c r="CJ94" s="16">
        <f t="shared" si="320"/>
        <v>0.11893907837703695</v>
      </c>
      <c r="CK94" s="16">
        <f t="shared" si="320"/>
        <v>-3.6928135739919279E-2</v>
      </c>
      <c r="CL94" s="16">
        <f t="shared" si="321"/>
        <v>1.9430109426371209</v>
      </c>
      <c r="CM94" s="3">
        <f t="shared" si="322"/>
        <v>1.6491654446209383E-3</v>
      </c>
      <c r="CN94" s="22">
        <f t="shared" si="323"/>
        <v>-61.7981972877567</v>
      </c>
      <c r="CO94" s="3">
        <f t="shared" si="324"/>
        <v>-75.215000000000003</v>
      </c>
      <c r="CP94" s="3">
        <f t="shared" si="325"/>
        <v>-88.631</v>
      </c>
      <c r="CQ94" s="1">
        <f t="shared" si="326"/>
        <v>75.215000000000003</v>
      </c>
      <c r="CR94" s="1">
        <f t="shared" si="327"/>
        <v>29.784999999999997</v>
      </c>
      <c r="CS94" s="1">
        <f t="shared" si="328"/>
        <v>1.8221071532673245</v>
      </c>
      <c r="CT94" s="1">
        <f t="shared" si="420"/>
        <v>0.25072443584964077</v>
      </c>
      <c r="CU94" s="1">
        <f t="shared" si="421"/>
        <v>-3.0496308755740515E-2</v>
      </c>
      <c r="CV94" s="1">
        <f t="shared" si="474"/>
        <v>-0.11113571187916213</v>
      </c>
      <c r="CW94" s="1">
        <f t="shared" si="475"/>
        <v>-0.12612830471019637</v>
      </c>
      <c r="CX94" s="1">
        <f t="shared" si="329"/>
        <v>1.0949678486701335E-2</v>
      </c>
      <c r="CY94" s="1">
        <f t="shared" si="422"/>
        <v>1007.6647749406908</v>
      </c>
      <c r="CZ94" s="1">
        <f t="shared" si="423"/>
        <v>-129.53629150346586</v>
      </c>
      <c r="DA94" s="1">
        <f t="shared" si="424"/>
        <v>250.72443584964077</v>
      </c>
      <c r="DB94" s="2">
        <f t="shared" si="425"/>
        <v>142.85714285714286</v>
      </c>
      <c r="DC94" s="1">
        <f t="shared" si="476"/>
        <v>4.7312545904963646E-5</v>
      </c>
      <c r="DD94" s="3">
        <f t="shared" si="426"/>
        <v>-4.3341244569923276E-2</v>
      </c>
      <c r="DE94" s="1">
        <f t="shared" si="427"/>
        <v>-1.6075810283843996</v>
      </c>
      <c r="DF94" s="13">
        <f t="shared" si="477"/>
        <v>237.84531107868827</v>
      </c>
      <c r="DG94" s="13">
        <f t="shared" si="428"/>
        <v>237.84531107868827</v>
      </c>
      <c r="DH94" s="3">
        <f>IF($G93=$G94,IF(DH93+DI93&gt;0,DH93+DI93,0),IF((DH93*((DG94-(($G93-$G94)/2))/(DG94+(($G93-$G94)/2))))&gt;0,(DH93*((DG94-(($G93-$G94)/2))/(DG94+(($G93-$G94)/2)))),0))</f>
        <v>1.0424942777025022E-2</v>
      </c>
      <c r="DI94" s="15">
        <f t="shared" si="330"/>
        <v>0</v>
      </c>
      <c r="DJ94" s="15">
        <f t="shared" si="331"/>
        <v>0</v>
      </c>
      <c r="DK94" s="15">
        <f t="shared" si="332"/>
        <v>0</v>
      </c>
      <c r="DL94" s="16">
        <f t="shared" si="333"/>
        <v>0.11224966465510515</v>
      </c>
      <c r="DM94" s="16">
        <f t="shared" si="333"/>
        <v>-3.3049724680873527E-2</v>
      </c>
      <c r="DN94" s="16">
        <f t="shared" si="334"/>
        <v>1.9401999399742351</v>
      </c>
      <c r="DO94" s="3">
        <f t="shared" si="335"/>
        <v>-5.2473570967631264E-4</v>
      </c>
      <c r="DP94" s="22">
        <f t="shared" si="336"/>
        <v>-63.225587171591236</v>
      </c>
      <c r="DQ94" s="3">
        <f t="shared" si="337"/>
        <v>-76.641999999999996</v>
      </c>
      <c r="DR94" s="3">
        <f t="shared" si="338"/>
        <v>-90.058000000000007</v>
      </c>
      <c r="DS94" s="1">
        <f t="shared" si="339"/>
        <v>76.641999999999996</v>
      </c>
      <c r="DT94" s="1">
        <f t="shared" si="340"/>
        <v>28.358000000000004</v>
      </c>
      <c r="DU94" s="1">
        <f t="shared" si="341"/>
        <v>1.8299515050829673</v>
      </c>
      <c r="DV94" s="1">
        <f t="shared" si="429"/>
        <v>0.23786477656656757</v>
      </c>
      <c r="DW94" s="1">
        <f t="shared" si="430"/>
        <v>-3.1704882896373049E-2</v>
      </c>
      <c r="DX94" s="1">
        <f t="shared" si="478"/>
        <v>-0.11626099583845677</v>
      </c>
      <c r="DY94" s="1">
        <f t="shared" si="479"/>
        <v>-0.11091904764900833</v>
      </c>
      <c r="DZ94" s="1">
        <f t="shared" si="342"/>
        <v>1.0424942777025022E-2</v>
      </c>
      <c r="EA94" s="1">
        <f t="shared" si="431"/>
        <v>1007.2974599439175</v>
      </c>
      <c r="EB94" s="1">
        <f t="shared" si="432"/>
        <v>-113.91608031648452</v>
      </c>
      <c r="EC94" s="1">
        <f t="shared" si="433"/>
        <v>237.86477656656757</v>
      </c>
      <c r="ED94" s="2">
        <f t="shared" si="434"/>
        <v>142.85714285714286</v>
      </c>
      <c r="EE94" s="1">
        <f t="shared" si="480"/>
        <v>4.3625858618594196E-5</v>
      </c>
      <c r="EF94" s="3">
        <f t="shared" si="435"/>
        <v>4.8146840087319731E-3</v>
      </c>
      <c r="EG94" s="1">
        <f t="shared" si="436"/>
        <v>-1.4844628555662711</v>
      </c>
      <c r="EH94" s="13">
        <f t="shared" si="481"/>
        <v>238.18992492069708</v>
      </c>
      <c r="EI94" s="13">
        <f t="shared" si="437"/>
        <v>238.18992492069708</v>
      </c>
      <c r="EJ94" s="3">
        <f>IF($G93=$G94,IF(EJ93+EK93&gt;0,EJ93+EK93,0),IF((EJ93*((EI94-(($G93-$G94)/2))/(EI94+(($G93-$G94)/2))))&gt;0,(EJ93*((EI94-(($G93-$G94)/2))/(EI94+(($G93-$G94)/2)))),0))</f>
        <v>1.0843523799224965E-2</v>
      </c>
      <c r="EK94" s="15">
        <f t="shared" si="343"/>
        <v>0</v>
      </c>
      <c r="EL94" s="15">
        <f t="shared" si="344"/>
        <v>0</v>
      </c>
      <c r="EM94" s="15">
        <f t="shared" si="345"/>
        <v>0</v>
      </c>
      <c r="EN94" s="16">
        <f t="shared" si="346"/>
        <v>0.11539360562281289</v>
      </c>
      <c r="EO94" s="16">
        <f t="shared" si="346"/>
        <v>-3.5081530830668284E-2</v>
      </c>
      <c r="EP94" s="16">
        <f t="shared" si="347"/>
        <v>1.941312074792148</v>
      </c>
      <c r="EQ94" s="3">
        <f t="shared" si="348"/>
        <v>4.1858102219994274E-4</v>
      </c>
      <c r="ER94" s="22">
        <f t="shared" si="349"/>
        <v>-62.086960038663925</v>
      </c>
      <c r="ES94" s="3">
        <f t="shared" si="350"/>
        <v>-75.503</v>
      </c>
      <c r="ET94" s="3">
        <f t="shared" si="351"/>
        <v>-88.92</v>
      </c>
      <c r="EU94" s="1">
        <f t="shared" si="352"/>
        <v>75.503</v>
      </c>
      <c r="EV94" s="1">
        <f t="shared" si="353"/>
        <v>29.497</v>
      </c>
      <c r="EW94" s="1">
        <f t="shared" si="354"/>
        <v>1.8226368619412019</v>
      </c>
      <c r="EX94" s="1">
        <f t="shared" si="438"/>
        <v>0.24544380724104364</v>
      </c>
      <c r="EY94" s="1">
        <f t="shared" si="439"/>
        <v>-3.1103354062696341E-2</v>
      </c>
      <c r="EZ94" s="1">
        <f t="shared" si="482"/>
        <v>-0.11558593899472082</v>
      </c>
      <c r="FA94" s="1">
        <f t="shared" si="483"/>
        <v>-0.11658225179491612</v>
      </c>
      <c r="FB94" s="1">
        <f t="shared" si="355"/>
        <v>1.0843523799224965E-2</v>
      </c>
      <c r="FC94" s="1">
        <f t="shared" si="440"/>
        <v>1007.5904666594575</v>
      </c>
      <c r="FD94" s="1">
        <f t="shared" si="441"/>
        <v>-119.73230423841474</v>
      </c>
      <c r="FE94" s="1">
        <f t="shared" si="442"/>
        <v>245.44380724104366</v>
      </c>
      <c r="FF94" s="2">
        <f t="shared" si="443"/>
        <v>142.85714285714286</v>
      </c>
      <c r="FG94" s="1">
        <f t="shared" si="484"/>
        <v>4.6266445516007434E-5</v>
      </c>
      <c r="FH94" s="3">
        <f t="shared" si="444"/>
        <v>-1.5945459065870436E-2</v>
      </c>
      <c r="FI94" s="1">
        <f t="shared" si="445"/>
        <v>-1.5650202875265797</v>
      </c>
      <c r="FJ94" s="13">
        <f t="shared" si="485"/>
        <v>236.78374014912725</v>
      </c>
      <c r="FK94" s="13">
        <f t="shared" si="446"/>
        <v>236.78374014912725</v>
      </c>
      <c r="FL94" s="3">
        <f>IF($G93=$G94,IF(FL93+FM93&gt;0,FL93+FM93,0),IF((FL93*((FK94-(($G93-$G94)/2))/(FK94+(($G93-$G94)/2))))&gt;0,(FL93*((FK94-(($G93-$G94)/2))/(FK94+(($G93-$G94)/2)))),0))</f>
        <v>1.0664553608110517E-2</v>
      </c>
      <c r="FM94" s="15">
        <f t="shared" si="356"/>
        <v>0</v>
      </c>
      <c r="FN94" s="15">
        <f t="shared" si="357"/>
        <v>0</v>
      </c>
      <c r="FO94" s="15">
        <f t="shared" si="358"/>
        <v>0</v>
      </c>
      <c r="FP94" s="16">
        <f t="shared" si="359"/>
        <v>0.11343161777947067</v>
      </c>
      <c r="FQ94" s="16">
        <f t="shared" si="359"/>
        <v>-3.3920193775447902E-2</v>
      </c>
      <c r="FR94" s="16">
        <f t="shared" si="360"/>
        <v>1.9405114240040262</v>
      </c>
      <c r="FS94" s="3">
        <f t="shared" si="361"/>
        <v>-1.789701911144477E-4</v>
      </c>
      <c r="FT94" s="22">
        <f t="shared" si="362"/>
        <v>-62.573796050762816</v>
      </c>
      <c r="FU94" s="3">
        <f t="shared" si="363"/>
        <v>-75.989999999999995</v>
      </c>
      <c r="FV94" s="3">
        <f t="shared" si="364"/>
        <v>-89.406999999999996</v>
      </c>
      <c r="FW94" s="1">
        <f t="shared" si="365"/>
        <v>75.989999999999995</v>
      </c>
      <c r="FX94" s="1">
        <f t="shared" si="366"/>
        <v>29.010000000000005</v>
      </c>
      <c r="FY94" s="1">
        <f t="shared" si="367"/>
        <v>1.8254861636435455</v>
      </c>
      <c r="FZ94" s="1">
        <f t="shared" si="447"/>
        <v>0.24269158170842964</v>
      </c>
      <c r="GA94" s="1">
        <f t="shared" si="448"/>
        <v>-3.1566968515077613E-2</v>
      </c>
      <c r="GB94" s="1">
        <f t="shared" si="486"/>
        <v>-0.11800562929983684</v>
      </c>
      <c r="GC94" s="1">
        <f t="shared" si="487"/>
        <v>-0.11553167082861837</v>
      </c>
      <c r="GD94" s="1">
        <f t="shared" si="368"/>
        <v>1.0664553608110517E-2</v>
      </c>
      <c r="GE94" s="1">
        <f t="shared" si="449"/>
        <v>1007.4651875256773</v>
      </c>
      <c r="GF94" s="1">
        <f t="shared" si="450"/>
        <v>-118.65333657440763</v>
      </c>
      <c r="GG94" s="1">
        <f t="shared" si="451"/>
        <v>242.69158170842962</v>
      </c>
      <c r="GH94" s="2">
        <f t="shared" si="452"/>
        <v>142.85714285714286</v>
      </c>
      <c r="GI94" s="1">
        <f t="shared" si="488"/>
        <v>4.4635565291356248E-5</v>
      </c>
      <c r="GJ94" s="3">
        <f t="shared" si="453"/>
        <v>-1.0268631171358464E-2</v>
      </c>
      <c r="GK94" s="1">
        <f t="shared" si="454"/>
        <v>-1.5337762894728608</v>
      </c>
      <c r="GL94" s="13">
        <f t="shared" si="489"/>
        <v>240.53541063563395</v>
      </c>
      <c r="GM94" s="13">
        <f t="shared" si="455"/>
        <v>240.53541063563395</v>
      </c>
      <c r="GN94" s="3">
        <f>IF($G93=$G94,IF(GN93+GO93&gt;0,GN93+GO93,0),IF((GN93*((GM94-(($G93-$G94)/2))/(GM94+(($G93-$G94)/2))))&gt;0,(GN93*((GM94-(($G93-$G94)/2))/(GM94+(($G93-$G94)/2)))),0))</f>
        <v>1.0799154115001573E-2</v>
      </c>
      <c r="GO94" s="15">
        <f t="shared" si="369"/>
        <v>0</v>
      </c>
      <c r="GP94" s="15">
        <f t="shared" si="370"/>
        <v>0</v>
      </c>
      <c r="GQ94" s="15">
        <f t="shared" si="371"/>
        <v>0</v>
      </c>
      <c r="GR94" s="16">
        <f t="shared" si="372"/>
        <v>0.11426682809281261</v>
      </c>
      <c r="GS94" s="16">
        <f t="shared" si="372"/>
        <v>-3.4486672838693631E-2</v>
      </c>
      <c r="GT94" s="16">
        <f t="shared" si="373"/>
        <v>1.9407801552541222</v>
      </c>
      <c r="GU94" s="3">
        <f t="shared" si="374"/>
        <v>1.3460050689105552E-4</v>
      </c>
      <c r="GV94" s="22">
        <f t="shared" si="375"/>
        <v>-62.207654775541023</v>
      </c>
      <c r="GW94" s="3">
        <f t="shared" si="376"/>
        <v>-75.623999999999995</v>
      </c>
      <c r="GX94" s="3">
        <f t="shared" si="377"/>
        <v>-89.04</v>
      </c>
      <c r="GY94" s="1">
        <f t="shared" si="378"/>
        <v>75.623999999999995</v>
      </c>
      <c r="GZ94" s="1">
        <f t="shared" si="379"/>
        <v>29.376000000000005</v>
      </c>
      <c r="HA94" s="1">
        <f t="shared" si="380"/>
        <v>1.823008340610788</v>
      </c>
      <c r="HB94" s="1">
        <f t="shared" si="456"/>
        <v>0.24352147420950931</v>
      </c>
      <c r="HC94" s="1">
        <f t="shared" si="457"/>
        <v>-3.1259895839818655E-2</v>
      </c>
      <c r="HD94" s="1">
        <f t="shared" si="490"/>
        <v>-0.11875300419011303</v>
      </c>
      <c r="HE94" s="1">
        <f t="shared" si="491"/>
        <v>-0.11322828834353596</v>
      </c>
      <c r="HF94" s="1">
        <f t="shared" si="381"/>
        <v>1.0799154115001573E-2</v>
      </c>
      <c r="HG94" s="1">
        <f t="shared" si="458"/>
        <v>1007.559407880501</v>
      </c>
      <c r="HH94" s="1">
        <f t="shared" si="459"/>
        <v>-116.28771669457829</v>
      </c>
      <c r="HI94" s="1">
        <f t="shared" si="460"/>
        <v>243.52147420950931</v>
      </c>
      <c r="HJ94" s="2">
        <f t="shared" si="461"/>
        <v>142.85714285714286</v>
      </c>
      <c r="HK94" s="1">
        <f t="shared" si="492"/>
        <v>4.5454137772304655E-5</v>
      </c>
      <c r="HL94" s="3">
        <f t="shared" si="462"/>
        <v>-6.4224980603975017E-3</v>
      </c>
      <c r="HM94" s="1">
        <f t="shared" si="463"/>
        <v>-1.5491588002034793</v>
      </c>
      <c r="HN94" s="13">
        <f t="shared" si="493"/>
        <v>238.57259499115841</v>
      </c>
      <c r="HO94" s="13">
        <f t="shared" si="464"/>
        <v>238.57259499115841</v>
      </c>
      <c r="HP94" s="3">
        <f>IF($G93=$G94,IF(HP93+HQ93&gt;0,HP93+HQ93,0),IF((HP93*((HO94-(($G93-$G94)/2))/(HO94+(($G93-$G94)/2))))&gt;0,(HP93*((HO94-(($G93-$G94)/2))/(HO94+(($G93-$G94)/2)))),0))</f>
        <v>1.1394093489303382E-2</v>
      </c>
      <c r="HQ94" s="15">
        <f t="shared" si="382"/>
        <v>0</v>
      </c>
      <c r="HR94" s="15">
        <f t="shared" si="383"/>
        <v>0</v>
      </c>
      <c r="HS94" s="15">
        <f t="shared" si="384"/>
        <v>0</v>
      </c>
      <c r="HT94" s="16">
        <f t="shared" si="385"/>
        <v>0.11959077929534878</v>
      </c>
      <c r="HU94" s="16">
        <f t="shared" si="385"/>
        <v>-3.7865086851877172E-2</v>
      </c>
      <c r="HV94" s="16">
        <f t="shared" si="386"/>
        <v>1.9427256924434748</v>
      </c>
      <c r="HW94" s="3">
        <f t="shared" si="387"/>
        <v>5.9493937430180922E-4</v>
      </c>
      <c r="IA94" s="3"/>
      <c r="IB94" s="3"/>
      <c r="IC94" s="3"/>
      <c r="IE94">
        <v>455</v>
      </c>
      <c r="IF94" s="1">
        <v>2.80344201175E-2</v>
      </c>
      <c r="IG94">
        <v>236.54060912404026</v>
      </c>
      <c r="IH94" s="2">
        <v>1.4184043052499999</v>
      </c>
    </row>
    <row r="95" spans="1:242">
      <c r="A95" s="9">
        <v>70</v>
      </c>
      <c r="B95" s="9">
        <f t="shared" si="284"/>
        <v>105</v>
      </c>
      <c r="C95" s="9">
        <v>0</v>
      </c>
      <c r="D95" s="9">
        <v>-105</v>
      </c>
      <c r="E95" s="9">
        <f t="shared" si="388"/>
        <v>0</v>
      </c>
      <c r="F95" s="9">
        <f t="shared" si="389"/>
        <v>0</v>
      </c>
      <c r="G95" s="9">
        <v>155</v>
      </c>
      <c r="H95" s="10">
        <f t="shared" si="494"/>
        <v>1.8685000000000034</v>
      </c>
      <c r="I95" s="12">
        <f t="shared" si="285"/>
        <v>-87.595575831091395</v>
      </c>
      <c r="J95" s="14">
        <f t="shared" si="286"/>
        <v>101.01198369609014</v>
      </c>
      <c r="K95" s="14">
        <f t="shared" si="287"/>
        <v>0</v>
      </c>
      <c r="L95" s="1">
        <f t="shared" si="288"/>
        <v>1.7382587679407615</v>
      </c>
      <c r="M95" s="1">
        <f t="shared" si="289"/>
        <v>-0.2579072858374154</v>
      </c>
      <c r="N95" s="1">
        <f t="shared" si="390"/>
        <v>0.19754350548590427</v>
      </c>
      <c r="O95" s="1">
        <f t="shared" si="391"/>
        <v>3.6569867847532092E-2</v>
      </c>
      <c r="P95" s="1">
        <f t="shared" si="392"/>
        <v>8.869119696375204E-3</v>
      </c>
      <c r="Q95" s="1">
        <f t="shared" si="465"/>
        <v>4.6501988705887766E-2</v>
      </c>
      <c r="R95" s="1">
        <f t="shared" si="290"/>
        <v>6.3981978373321164E-3</v>
      </c>
      <c r="S95" s="1">
        <f t="shared" si="393"/>
        <v>1004.517048840474</v>
      </c>
      <c r="T95" s="1">
        <f t="shared" si="394"/>
        <v>37.557985676772411</v>
      </c>
      <c r="U95" s="1">
        <f t="shared" si="395"/>
        <v>197.54350548590426</v>
      </c>
      <c r="V95" s="1">
        <f t="shared" si="396"/>
        <v>150</v>
      </c>
      <c r="W95" s="1">
        <f t="shared" si="397"/>
        <v>2.1891631052341209E-5</v>
      </c>
      <c r="X95" s="1">
        <f t="shared" si="398"/>
        <v>0</v>
      </c>
      <c r="Y95" s="1">
        <f t="shared" si="399"/>
        <v>-0.72558010059900768</v>
      </c>
      <c r="Z95" s="13">
        <f t="shared" si="400"/>
        <v>220.9611818824589</v>
      </c>
      <c r="AA95" s="13">
        <f t="shared" si="401"/>
        <v>220.9611818824589</v>
      </c>
      <c r="AB95" s="3">
        <f>IF($G94=$G95,IF(AB94+AC94&gt;0,AB94+AC94,0),IF((AB94*((AA95-(($G94-$G95)/2))/(AA95+(($G94-$G95)/2))))&gt;0,(AB94*((AA95-(($G94-$G95)/2))/(AA95+(($G94-$G95)/2)))),0))</f>
        <v>1.142568765162829E-2</v>
      </c>
      <c r="AC95" s="15">
        <f t="shared" si="291"/>
        <v>0</v>
      </c>
      <c r="AD95" s="15">
        <f t="shared" si="292"/>
        <v>0</v>
      </c>
      <c r="AE95" s="15">
        <f t="shared" si="293"/>
        <v>0</v>
      </c>
      <c r="AF95" s="16">
        <f t="shared" si="294"/>
        <v>0.14111893582264706</v>
      </c>
      <c r="AG95" s="16">
        <f t="shared" si="295"/>
        <v>-4.9415866295235422E-2</v>
      </c>
      <c r="AH95" s="16">
        <f t="shared" si="296"/>
        <v>1.9602030695274153</v>
      </c>
      <c r="AJ95" s="22">
        <f t="shared" si="297"/>
        <v>-60.503353704406173</v>
      </c>
      <c r="AK95" s="3">
        <f t="shared" si="298"/>
        <v>-73.92</v>
      </c>
      <c r="AL95" s="3">
        <f t="shared" si="299"/>
        <v>-87.335999999999999</v>
      </c>
      <c r="AM95" s="1">
        <f t="shared" si="300"/>
        <v>73.92</v>
      </c>
      <c r="AN95" s="1">
        <f t="shared" si="301"/>
        <v>31.08</v>
      </c>
      <c r="AO95" s="1">
        <f t="shared" si="302"/>
        <v>1.8275175180525853</v>
      </c>
      <c r="AP95" s="1">
        <f t="shared" si="402"/>
        <v>0.26560406161942218</v>
      </c>
      <c r="AQ95" s="1">
        <f t="shared" si="403"/>
        <v>2.012051640538149E-2</v>
      </c>
      <c r="AR95" s="1">
        <f t="shared" si="466"/>
        <v>-0.1176131558354339</v>
      </c>
      <c r="AS95" s="1">
        <f t="shared" si="467"/>
        <v>-0.14515927123096881</v>
      </c>
      <c r="AT95" s="1">
        <f t="shared" si="303"/>
        <v>1.142568765162829E-2</v>
      </c>
      <c r="AU95" s="1">
        <f t="shared" si="404"/>
        <v>1007.9979813561397</v>
      </c>
      <c r="AV95" s="1">
        <f t="shared" si="405"/>
        <v>-149.08147473962958</v>
      </c>
      <c r="AW95" s="1">
        <f t="shared" si="406"/>
        <v>265.60406161942217</v>
      </c>
      <c r="AX95" s="2">
        <f t="shared" si="407"/>
        <v>142.85714285714286</v>
      </c>
      <c r="AY95" s="1">
        <f t="shared" si="468"/>
        <v>5.1789338945328749E-5</v>
      </c>
      <c r="AZ95" s="3">
        <f t="shared" si="408"/>
        <v>-0.10918578636098922</v>
      </c>
      <c r="BA95" s="1">
        <f t="shared" si="409"/>
        <v>-1.741426879450745</v>
      </c>
      <c r="BB95" s="13">
        <f t="shared" si="469"/>
        <v>235.37639993867342</v>
      </c>
      <c r="BC95" s="13">
        <f t="shared" si="410"/>
        <v>235.37639993867342</v>
      </c>
      <c r="BD95" s="3">
        <f>IF($G94=$G95,IF(BD94+BE94&gt;0,BD94+BE94,0),IF((BD94*((BC95-(($G94-$G95)/2))/(BC95+(($G94-$G95)/2))))&gt;0,(BD94*((BC95-(($G94-$G95)/2))/(BC95+(($G94-$G95)/2)))),0))</f>
        <v>9.1050225889610838E-3</v>
      </c>
      <c r="BE95" s="15">
        <f t="shared" si="304"/>
        <v>0</v>
      </c>
      <c r="BF95" s="15">
        <f t="shared" si="305"/>
        <v>0</v>
      </c>
      <c r="BG95" s="15">
        <f t="shared" si="306"/>
        <v>0</v>
      </c>
      <c r="BH95" s="16">
        <f t="shared" si="307"/>
        <v>0.10631695623380533</v>
      </c>
      <c r="BI95" s="16">
        <f t="shared" si="307"/>
        <v>-2.8924555251371838E-2</v>
      </c>
      <c r="BJ95" s="16">
        <f t="shared" si="308"/>
        <v>1.9458924009824368</v>
      </c>
      <c r="BK95" s="3">
        <f t="shared" si="309"/>
        <v>-2.320665062667206E-3</v>
      </c>
      <c r="BL95" s="22">
        <f t="shared" si="310"/>
        <v>-66.81604364171335</v>
      </c>
      <c r="BM95" s="3">
        <f t="shared" si="311"/>
        <v>-80.231999999999999</v>
      </c>
      <c r="BN95" s="3">
        <f t="shared" si="312"/>
        <v>-93.649000000000001</v>
      </c>
      <c r="BO95" s="1">
        <f t="shared" si="313"/>
        <v>80.231999999999999</v>
      </c>
      <c r="BP95" s="1">
        <f t="shared" si="314"/>
        <v>24.768000000000001</v>
      </c>
      <c r="BQ95" s="1">
        <f t="shared" si="315"/>
        <v>1.8600025681944321</v>
      </c>
      <c r="BR95" s="1">
        <f t="shared" si="411"/>
        <v>0.21780195212873554</v>
      </c>
      <c r="BS95" s="1">
        <f t="shared" si="412"/>
        <v>-2.9841294505037825E-2</v>
      </c>
      <c r="BT95" s="1">
        <f t="shared" si="470"/>
        <v>-0.11883051983989809</v>
      </c>
      <c r="BU95" s="1">
        <f t="shared" si="471"/>
        <v>-9.7285989507653242E-2</v>
      </c>
      <c r="BV95" s="1">
        <f t="shared" si="316"/>
        <v>9.1050225889610838E-3</v>
      </c>
      <c r="BW95" s="1">
        <f t="shared" si="413"/>
        <v>1006.3735158122729</v>
      </c>
      <c r="BX95" s="1">
        <f t="shared" si="414"/>
        <v>-99.914656944150025</v>
      </c>
      <c r="BY95" s="1">
        <f t="shared" si="415"/>
        <v>217.80195212873554</v>
      </c>
      <c r="BZ95" s="2">
        <f t="shared" si="416"/>
        <v>142.85714285714286</v>
      </c>
      <c r="CA95" s="1">
        <f t="shared" si="472"/>
        <v>3.8335844995294674E-5</v>
      </c>
      <c r="CB95" s="3">
        <f t="shared" si="417"/>
        <v>4.6955343931874401E-2</v>
      </c>
      <c r="CC95" s="1">
        <f t="shared" si="418"/>
        <v>-1.2537621687768519</v>
      </c>
      <c r="CD95" s="13">
        <f t="shared" si="473"/>
        <v>228.93287424641784</v>
      </c>
      <c r="CE95" s="13">
        <f t="shared" si="419"/>
        <v>228.93287424641784</v>
      </c>
      <c r="CF95" s="3">
        <f>IF($G94=$G95,IF(CF94+CG94&gt;0,CF94+CG94,0),IF((CF94*((CE95-(($G94-$G95)/2))/(CE95+(($G94-$G95)/2))))&gt;0,(CF94*((CE95-(($G94-$G95)/2))/(CE95+(($G94-$G95)/2)))),0))</f>
        <v>1.0713115757176516E-2</v>
      </c>
      <c r="CG95" s="15">
        <f t="shared" si="317"/>
        <v>0</v>
      </c>
      <c r="CH95" s="15">
        <f t="shared" si="318"/>
        <v>0</v>
      </c>
      <c r="CI95" s="15">
        <f t="shared" si="319"/>
        <v>0</v>
      </c>
      <c r="CJ95" s="16">
        <f t="shared" si="320"/>
        <v>0.11893907837703695</v>
      </c>
      <c r="CK95" s="16">
        <f t="shared" si="320"/>
        <v>-3.6928135739919279E-2</v>
      </c>
      <c r="CL95" s="16">
        <f t="shared" si="321"/>
        <v>1.950510942637121</v>
      </c>
      <c r="CM95" s="3">
        <f t="shared" si="322"/>
        <v>1.6080931682154326E-3</v>
      </c>
      <c r="CN95" s="22">
        <f t="shared" si="323"/>
        <v>-62.441696940609184</v>
      </c>
      <c r="CO95" s="3">
        <f t="shared" si="324"/>
        <v>-75.858000000000004</v>
      </c>
      <c r="CP95" s="3">
        <f t="shared" si="325"/>
        <v>-89.275000000000006</v>
      </c>
      <c r="CQ95" s="1">
        <f t="shared" si="326"/>
        <v>75.858000000000004</v>
      </c>
      <c r="CR95" s="1">
        <f t="shared" si="327"/>
        <v>29.141999999999996</v>
      </c>
      <c r="CS95" s="1">
        <f t="shared" si="328"/>
        <v>1.834443559601902</v>
      </c>
      <c r="CT95" s="1">
        <f t="shared" si="420"/>
        <v>0.24672812669154887</v>
      </c>
      <c r="CU95" s="1">
        <f t="shared" si="421"/>
        <v>-2.9848637120564039E-2</v>
      </c>
      <c r="CV95" s="1">
        <f t="shared" si="474"/>
        <v>-0.11113571187916213</v>
      </c>
      <c r="CW95" s="1">
        <f t="shared" si="475"/>
        <v>-0.12416888222161281</v>
      </c>
      <c r="CX95" s="1">
        <f t="shared" si="329"/>
        <v>1.0713115757176516E-2</v>
      </c>
      <c r="CY95" s="1">
        <f t="shared" si="422"/>
        <v>1007.4991810300236</v>
      </c>
      <c r="CZ95" s="1">
        <f t="shared" si="423"/>
        <v>-127.52392541924078</v>
      </c>
      <c r="DA95" s="1">
        <f t="shared" si="424"/>
        <v>246.72812669154888</v>
      </c>
      <c r="DB95" s="2">
        <f t="shared" si="425"/>
        <v>142.85714285714286</v>
      </c>
      <c r="DC95" s="1">
        <f t="shared" si="476"/>
        <v>4.6291013719402392E-5</v>
      </c>
      <c r="DD95" s="3">
        <f t="shared" si="426"/>
        <v>-3.3281645991876017E-2</v>
      </c>
      <c r="DE95" s="1">
        <f t="shared" si="427"/>
        <v>-1.56372675415995</v>
      </c>
      <c r="DF95" s="13">
        <f t="shared" si="477"/>
        <v>236.46246646207518</v>
      </c>
      <c r="DG95" s="13">
        <f t="shared" si="428"/>
        <v>236.46246646207518</v>
      </c>
      <c r="DH95" s="3">
        <f>IF($G94=$G95,IF(DH94+DI94&gt;0,DH94+DI94,0),IF((DH94*((DG95-(($G94-$G95)/2))/(DG95+(($G94-$G95)/2))))&gt;0,(DH94*((DG95-(($G94-$G95)/2))/(DG95+(($G94-$G95)/2)))),0))</f>
        <v>1.0206813483932051E-2</v>
      </c>
      <c r="DI95" s="15">
        <f t="shared" si="330"/>
        <v>0</v>
      </c>
      <c r="DJ95" s="15">
        <f t="shared" si="331"/>
        <v>0</v>
      </c>
      <c r="DK95" s="15">
        <f t="shared" si="332"/>
        <v>0</v>
      </c>
      <c r="DL95" s="16">
        <f t="shared" si="333"/>
        <v>0.11224966465510515</v>
      </c>
      <c r="DM95" s="16">
        <f t="shared" si="333"/>
        <v>-3.3049724680873527E-2</v>
      </c>
      <c r="DN95" s="16">
        <f t="shared" si="334"/>
        <v>1.947699939974235</v>
      </c>
      <c r="DO95" s="3">
        <f t="shared" si="335"/>
        <v>-5.0630227324446539E-4</v>
      </c>
      <c r="DP95" s="22">
        <f t="shared" si="336"/>
        <v>-63.81894405694775</v>
      </c>
      <c r="DQ95" s="3">
        <f t="shared" si="337"/>
        <v>-77.234999999999999</v>
      </c>
      <c r="DR95" s="3">
        <f t="shared" si="338"/>
        <v>-90.652000000000001</v>
      </c>
      <c r="DS95" s="1">
        <f t="shared" si="339"/>
        <v>77.234999999999999</v>
      </c>
      <c r="DT95" s="1">
        <f t="shared" si="340"/>
        <v>27.765000000000001</v>
      </c>
      <c r="DU95" s="1">
        <f t="shared" si="341"/>
        <v>1.8416775137612547</v>
      </c>
      <c r="DV95" s="1">
        <f t="shared" si="429"/>
        <v>0.2345201735657465</v>
      </c>
      <c r="DW95" s="1">
        <f t="shared" si="430"/>
        <v>-3.0914221226675562E-2</v>
      </c>
      <c r="DX95" s="1">
        <f t="shared" si="478"/>
        <v>-0.11626099583845677</v>
      </c>
      <c r="DY95" s="1">
        <f t="shared" si="479"/>
        <v>-0.10917561443867144</v>
      </c>
      <c r="DZ95" s="1">
        <f t="shared" si="342"/>
        <v>1.0206813483932051E-2</v>
      </c>
      <c r="EA95" s="1">
        <f t="shared" si="431"/>
        <v>1007.1447694387525</v>
      </c>
      <c r="EB95" s="1">
        <f t="shared" si="432"/>
        <v>-112.12553954080434</v>
      </c>
      <c r="EC95" s="1">
        <f t="shared" si="433"/>
        <v>234.52017356574652</v>
      </c>
      <c r="ED95" s="2">
        <f t="shared" si="434"/>
        <v>142.85714285714286</v>
      </c>
      <c r="EE95" s="1">
        <f t="shared" si="480"/>
        <v>4.3662198561448055E-5</v>
      </c>
      <c r="EF95" s="3">
        <f t="shared" si="435"/>
        <v>1.1829392317376808E-2</v>
      </c>
      <c r="EG95" s="1">
        <f t="shared" si="436"/>
        <v>-1.4462868196729162</v>
      </c>
      <c r="EH95" s="13">
        <f t="shared" si="481"/>
        <v>231.87123120844169</v>
      </c>
      <c r="EI95" s="13">
        <f t="shared" si="437"/>
        <v>231.87123120844169</v>
      </c>
      <c r="EJ95" s="3">
        <f>IF($G94=$G95,IF(EJ94+EK94&gt;0,EJ94+EK94,0),IF((EJ94*((EI95-(($G94-$G95)/2))/(EI95+(($G94-$G95)/2))))&gt;0,(EJ94*((EI95-(($G94-$G95)/2))/(EI95+(($G94-$G95)/2)))),0))</f>
        <v>1.0612191571644928E-2</v>
      </c>
      <c r="EK95" s="15">
        <f t="shared" si="343"/>
        <v>0</v>
      </c>
      <c r="EL95" s="15">
        <f t="shared" si="344"/>
        <v>0</v>
      </c>
      <c r="EM95" s="15">
        <f t="shared" si="345"/>
        <v>0</v>
      </c>
      <c r="EN95" s="16">
        <f t="shared" si="346"/>
        <v>0.11539360562281289</v>
      </c>
      <c r="EO95" s="16">
        <f t="shared" si="346"/>
        <v>-3.5081530830668284E-2</v>
      </c>
      <c r="EP95" s="16">
        <f t="shared" si="347"/>
        <v>1.948812074792148</v>
      </c>
      <c r="EQ95" s="3">
        <f t="shared" si="348"/>
        <v>4.0537808771287653E-4</v>
      </c>
      <c r="ER95" s="22">
        <f t="shared" si="349"/>
        <v>-62.716231642184745</v>
      </c>
      <c r="ES95" s="3">
        <f t="shared" si="350"/>
        <v>-76.132999999999996</v>
      </c>
      <c r="ET95" s="3">
        <f t="shared" si="351"/>
        <v>-89.549000000000007</v>
      </c>
      <c r="EU95" s="1">
        <f t="shared" si="352"/>
        <v>76.132999999999996</v>
      </c>
      <c r="EV95" s="1">
        <f t="shared" si="353"/>
        <v>28.867000000000004</v>
      </c>
      <c r="EW95" s="1">
        <f t="shared" si="354"/>
        <v>1.834812549188412</v>
      </c>
      <c r="EX95" s="1">
        <f t="shared" si="438"/>
        <v>0.24351374494420153</v>
      </c>
      <c r="EY95" s="1">
        <f t="shared" si="439"/>
        <v>-3.0982332414612668E-2</v>
      </c>
      <c r="EZ95" s="1">
        <f t="shared" si="482"/>
        <v>-0.11558593899472082</v>
      </c>
      <c r="FA95" s="1">
        <f t="shared" si="483"/>
        <v>-0.1193858931645089</v>
      </c>
      <c r="FB95" s="1">
        <f t="shared" si="355"/>
        <v>1.0612191571644928E-2</v>
      </c>
      <c r="FC95" s="1">
        <f t="shared" si="440"/>
        <v>1007.4285341001514</v>
      </c>
      <c r="FD95" s="1">
        <f t="shared" si="441"/>
        <v>-122.61169999781393</v>
      </c>
      <c r="FE95" s="1">
        <f t="shared" si="442"/>
        <v>243.51374494420153</v>
      </c>
      <c r="FF95" s="2">
        <f t="shared" si="443"/>
        <v>142.85714285714286</v>
      </c>
      <c r="FG95" s="1">
        <f t="shared" si="484"/>
        <v>4.545313517572598E-5</v>
      </c>
      <c r="FH95" s="3">
        <f t="shared" si="444"/>
        <v>-1.9152443513668585E-2</v>
      </c>
      <c r="FI95" s="1">
        <f t="shared" si="445"/>
        <v>-1.5351798108915153</v>
      </c>
      <c r="FJ95" s="13">
        <f t="shared" si="485"/>
        <v>236.42502623184492</v>
      </c>
      <c r="FK95" s="13">
        <f t="shared" si="446"/>
        <v>236.42502623184492</v>
      </c>
      <c r="FL95" s="3">
        <f>IF($G94=$G95,IF(FL94+FM94&gt;0,FL94+FM94,0),IF((FL94*((FK95-(($G94-$G95)/2))/(FK95+(($G94-$G95)/2))))&gt;0,(FL94*((FK95-(($G94-$G95)/2))/(FK95+(($G94-$G95)/2)))),0))</f>
        <v>1.0441375781653736E-2</v>
      </c>
      <c r="FM95" s="15">
        <f t="shared" si="356"/>
        <v>0</v>
      </c>
      <c r="FN95" s="15">
        <f t="shared" si="357"/>
        <v>0</v>
      </c>
      <c r="FO95" s="15">
        <f t="shared" si="358"/>
        <v>0</v>
      </c>
      <c r="FP95" s="16">
        <f t="shared" si="359"/>
        <v>0.11343161777947067</v>
      </c>
      <c r="FQ95" s="16">
        <f t="shared" si="359"/>
        <v>-3.3920193775447902E-2</v>
      </c>
      <c r="FR95" s="16">
        <f t="shared" si="360"/>
        <v>1.9480114240040263</v>
      </c>
      <c r="FS95" s="3">
        <f t="shared" si="361"/>
        <v>-1.7081578999119176E-4</v>
      </c>
      <c r="FT95" s="22">
        <f t="shared" si="362"/>
        <v>-63.180885993197059</v>
      </c>
      <c r="FU95" s="3">
        <f t="shared" si="363"/>
        <v>-76.596999999999994</v>
      </c>
      <c r="FV95" s="3">
        <f t="shared" si="364"/>
        <v>-90.013999999999996</v>
      </c>
      <c r="FW95" s="1">
        <f t="shared" si="365"/>
        <v>76.596999999999994</v>
      </c>
      <c r="FX95" s="1">
        <f t="shared" si="366"/>
        <v>28.403000000000006</v>
      </c>
      <c r="FY95" s="1">
        <f t="shared" si="367"/>
        <v>1.8374132811652322</v>
      </c>
      <c r="FZ95" s="1">
        <f t="shared" si="447"/>
        <v>0.23854235043373251</v>
      </c>
      <c r="GA95" s="1">
        <f t="shared" si="448"/>
        <v>-3.1106810493964913E-2</v>
      </c>
      <c r="GB95" s="1">
        <f t="shared" si="486"/>
        <v>-0.11800562929983684</v>
      </c>
      <c r="GC95" s="1">
        <f t="shared" si="487"/>
        <v>-0.11215557256054824</v>
      </c>
      <c r="GD95" s="1">
        <f t="shared" si="368"/>
        <v>1.0441375781653736E-2</v>
      </c>
      <c r="GE95" s="1">
        <f t="shared" si="449"/>
        <v>1007.3089630471577</v>
      </c>
      <c r="GF95" s="1">
        <f t="shared" si="450"/>
        <v>-115.18601613113425</v>
      </c>
      <c r="GG95" s="1">
        <f t="shared" si="451"/>
        <v>238.54235043373251</v>
      </c>
      <c r="GH95" s="2">
        <f t="shared" si="452"/>
        <v>142.85714285714286</v>
      </c>
      <c r="GI95" s="1">
        <f t="shared" si="488"/>
        <v>4.4369385453478517E-5</v>
      </c>
      <c r="GJ95" s="3">
        <f t="shared" si="453"/>
        <v>1.5520580085514979E-3</v>
      </c>
      <c r="GK95" s="1">
        <f t="shared" si="454"/>
        <v>-1.4900730536562679</v>
      </c>
      <c r="GL95" s="13">
        <f t="shared" si="489"/>
        <v>235.08352141884652</v>
      </c>
      <c r="GM95" s="13">
        <f t="shared" si="455"/>
        <v>235.08352141884652</v>
      </c>
      <c r="GN95" s="3">
        <f>IF($G94=$G95,IF(GN94+GO94&gt;0,GN94+GO94,0),IF((GN94*((GM95-(($G94-$G95)/2))/(GM95+(($G94-$G95)/2))))&gt;0,(GN94*((GM95-(($G94-$G95)/2))/(GM95+(($G94-$G95)/2)))),0))</f>
        <v>1.0571883426140049E-2</v>
      </c>
      <c r="GO95" s="15">
        <f t="shared" si="369"/>
        <v>0</v>
      </c>
      <c r="GP95" s="15">
        <f t="shared" si="370"/>
        <v>0</v>
      </c>
      <c r="GQ95" s="15">
        <f t="shared" si="371"/>
        <v>0</v>
      </c>
      <c r="GR95" s="16">
        <f t="shared" si="372"/>
        <v>0.11426682809281261</v>
      </c>
      <c r="GS95" s="16">
        <f t="shared" si="372"/>
        <v>-3.4486672838693631E-2</v>
      </c>
      <c r="GT95" s="16">
        <f t="shared" si="373"/>
        <v>1.9482801552541222</v>
      </c>
      <c r="GU95" s="3">
        <f t="shared" si="374"/>
        <v>1.3050764448631347E-4</v>
      </c>
      <c r="GV95" s="22">
        <f t="shared" si="375"/>
        <v>-62.825878151977811</v>
      </c>
      <c r="GW95" s="3">
        <f t="shared" si="376"/>
        <v>-76.242000000000004</v>
      </c>
      <c r="GX95" s="3">
        <f t="shared" si="377"/>
        <v>-89.659000000000006</v>
      </c>
      <c r="GY95" s="1">
        <f t="shared" si="378"/>
        <v>76.242000000000004</v>
      </c>
      <c r="GZ95" s="1">
        <f t="shared" si="379"/>
        <v>28.757999999999996</v>
      </c>
      <c r="HA95" s="1">
        <f t="shared" si="380"/>
        <v>1.8350825339876042</v>
      </c>
      <c r="HB95" s="1">
        <f t="shared" si="456"/>
        <v>0.24148386753632511</v>
      </c>
      <c r="HC95" s="1">
        <f t="shared" si="457"/>
        <v>-3.0861594876485019E-2</v>
      </c>
      <c r="HD95" s="1">
        <f t="shared" si="490"/>
        <v>-0.11875300419011303</v>
      </c>
      <c r="HE95" s="1">
        <f t="shared" si="491"/>
        <v>-0.115497148293275</v>
      </c>
      <c r="HF95" s="1">
        <f t="shared" si="381"/>
        <v>1.0571883426140049E-2</v>
      </c>
      <c r="HG95" s="1">
        <f t="shared" si="458"/>
        <v>1007.4003183982981</v>
      </c>
      <c r="HH95" s="1">
        <f t="shared" si="459"/>
        <v>-118.61788124015928</v>
      </c>
      <c r="HI95" s="1">
        <f t="shared" si="460"/>
        <v>241.48386753632511</v>
      </c>
      <c r="HJ95" s="2">
        <f t="shared" si="461"/>
        <v>142.85714285714286</v>
      </c>
      <c r="HK95" s="1">
        <f t="shared" si="492"/>
        <v>4.4886700181948761E-5</v>
      </c>
      <c r="HL95" s="3">
        <f t="shared" si="462"/>
        <v>-8.7000819283044699E-3</v>
      </c>
      <c r="HM95" s="1">
        <f t="shared" si="463"/>
        <v>-1.5189691428054544</v>
      </c>
      <c r="HN95" s="13">
        <f t="shared" si="493"/>
        <v>236.88050038292116</v>
      </c>
      <c r="HO95" s="13">
        <f t="shared" si="464"/>
        <v>236.88050038292116</v>
      </c>
      <c r="HP95" s="3">
        <f>IF($G94=$G95,IF(HP94+HQ94&gt;0,HP94+HQ94,0),IF((HP94*((HO95-(($G94-$G95)/2))/(HO95+(($G94-$G95)/2))))&gt;0,(HP94*((HO95-(($G94-$G95)/2))/(HO95+(($G94-$G95)/2)))),0))</f>
        <v>1.1156102227043569E-2</v>
      </c>
      <c r="HQ95" s="15">
        <f t="shared" si="382"/>
        <v>0</v>
      </c>
      <c r="HR95" s="15">
        <f t="shared" si="383"/>
        <v>0</v>
      </c>
      <c r="HS95" s="15">
        <f t="shared" si="384"/>
        <v>0</v>
      </c>
      <c r="HT95" s="16">
        <f t="shared" si="385"/>
        <v>0.11959077929534878</v>
      </c>
      <c r="HU95" s="16">
        <f t="shared" si="385"/>
        <v>-3.7865086851877172E-2</v>
      </c>
      <c r="HV95" s="16">
        <f t="shared" si="386"/>
        <v>1.9502256924434751</v>
      </c>
      <c r="HW95" s="3">
        <f t="shared" si="387"/>
        <v>5.8421880090351978E-4</v>
      </c>
      <c r="IA95" s="3"/>
      <c r="IB95" s="3"/>
      <c r="IC95" s="3"/>
      <c r="IE95">
        <v>460</v>
      </c>
      <c r="IF95" s="1">
        <v>2.8624694195000001E-2</v>
      </c>
      <c r="IG95">
        <v>229.60778892209402</v>
      </c>
      <c r="IH95" s="2">
        <v>1.4109104320000003</v>
      </c>
    </row>
    <row r="96" spans="1:242">
      <c r="A96" s="10">
        <f>A95</f>
        <v>70</v>
      </c>
      <c r="B96" s="10">
        <f t="shared" si="284"/>
        <v>105</v>
      </c>
      <c r="C96" s="10">
        <v>0</v>
      </c>
      <c r="D96" s="9">
        <v>-105</v>
      </c>
      <c r="E96" s="10">
        <f t="shared" si="388"/>
        <v>0</v>
      </c>
      <c r="F96" s="10">
        <f t="shared" si="389"/>
        <v>0</v>
      </c>
      <c r="G96" s="10">
        <v>150</v>
      </c>
      <c r="H96" s="10">
        <f t="shared" si="494"/>
        <v>1.8760000000000034</v>
      </c>
      <c r="I96" s="12">
        <f t="shared" si="285"/>
        <v>-87.893324699031268</v>
      </c>
      <c r="J96" s="14">
        <f t="shared" si="286"/>
        <v>101.30973256403001</v>
      </c>
      <c r="K96" s="14">
        <f t="shared" si="287"/>
        <v>0</v>
      </c>
      <c r="L96" s="1">
        <f t="shared" si="288"/>
        <v>1.7481131044783589</v>
      </c>
      <c r="M96" s="1">
        <f t="shared" si="289"/>
        <v>-0.25614911630560488</v>
      </c>
      <c r="N96" s="1">
        <f t="shared" si="390"/>
        <v>0.19708673075194749</v>
      </c>
      <c r="O96" s="1">
        <f t="shared" si="391"/>
        <v>3.6113505451200727E-2</v>
      </c>
      <c r="P96" s="1">
        <f t="shared" si="392"/>
        <v>8.8429765571883777E-3</v>
      </c>
      <c r="Q96" s="1">
        <f t="shared" si="465"/>
        <v>4.6501988705887766E-2</v>
      </c>
      <c r="R96" s="1">
        <f t="shared" si="290"/>
        <v>6.2887396820704104E-3</v>
      </c>
      <c r="S96" s="1">
        <f t="shared" si="393"/>
        <v>1004.4404281317909</v>
      </c>
      <c r="T96" s="1">
        <f t="shared" si="394"/>
        <v>37.089292368492167</v>
      </c>
      <c r="U96" s="1">
        <f t="shared" si="395"/>
        <v>197.0867307519475</v>
      </c>
      <c r="V96" s="1">
        <f t="shared" si="396"/>
        <v>150</v>
      </c>
      <c r="W96" s="1">
        <f t="shared" si="397"/>
        <v>2.1891631052343292E-5</v>
      </c>
      <c r="X96" s="1">
        <f t="shared" si="398"/>
        <v>0</v>
      </c>
      <c r="Y96" s="1">
        <f t="shared" si="399"/>
        <v>-0.71624554649623295</v>
      </c>
      <c r="Z96" s="13">
        <f t="shared" si="400"/>
        <v>218.11852659849075</v>
      </c>
      <c r="AA96" s="13">
        <f t="shared" si="401"/>
        <v>218.11852659849075</v>
      </c>
      <c r="AB96" s="3">
        <f>IF($G95=$G96,IF(AB95+AC95&gt;0,AB95+AC95,0),IF((AB95*((AA96-(($G95-$G96)/2))/(AA96+(($G95-$G96)/2))))&gt;0,(AB95*((AA96-(($G95-$G96)/2))/(AA96+(($G95-$G96)/2)))),0))</f>
        <v>1.1166740956901646E-2</v>
      </c>
      <c r="AC96" s="15">
        <f t="shared" si="291"/>
        <v>0</v>
      </c>
      <c r="AD96" s="15">
        <f t="shared" si="292"/>
        <v>0</v>
      </c>
      <c r="AE96" s="15">
        <f t="shared" si="293"/>
        <v>0</v>
      </c>
      <c r="AF96" s="16">
        <f t="shared" si="294"/>
        <v>0.14111893582264706</v>
      </c>
      <c r="AG96" s="16">
        <f t="shared" si="295"/>
        <v>-4.9415866295235422E-2</v>
      </c>
      <c r="AH96" s="16">
        <f t="shared" si="296"/>
        <v>1.9677030695274151</v>
      </c>
      <c r="AJ96" s="22">
        <f t="shared" si="297"/>
        <v>-61.207742381771403</v>
      </c>
      <c r="AK96" s="3">
        <f t="shared" si="298"/>
        <v>-74.623999999999995</v>
      </c>
      <c r="AL96" s="3">
        <f t="shared" si="299"/>
        <v>-88.040999999999997</v>
      </c>
      <c r="AM96" s="1">
        <f t="shared" si="300"/>
        <v>74.623999999999995</v>
      </c>
      <c r="AN96" s="1">
        <f t="shared" si="301"/>
        <v>30.376000000000005</v>
      </c>
      <c r="AO96" s="1">
        <f t="shared" si="302"/>
        <v>1.8406240780357273</v>
      </c>
      <c r="AP96" s="1">
        <f t="shared" si="402"/>
        <v>0.26213119966283838</v>
      </c>
      <c r="AQ96" s="1">
        <f t="shared" si="403"/>
        <v>1.986520966200736E-2</v>
      </c>
      <c r="AR96" s="1">
        <f t="shared" si="466"/>
        <v>-0.1176131558354339</v>
      </c>
      <c r="AS96" s="1">
        <f t="shared" si="467"/>
        <v>-0.14621001391876765</v>
      </c>
      <c r="AT96" s="1">
        <f t="shared" si="303"/>
        <v>1.1166740956901646E-2</v>
      </c>
      <c r="AU96" s="1">
        <f t="shared" si="404"/>
        <v>1007.8167186698313</v>
      </c>
      <c r="AV96" s="1">
        <f t="shared" si="405"/>
        <v>-150.16060849485274</v>
      </c>
      <c r="AW96" s="1">
        <f t="shared" si="406"/>
        <v>262.13119966283836</v>
      </c>
      <c r="AX96" s="2">
        <f t="shared" si="407"/>
        <v>142.85714285714286</v>
      </c>
      <c r="AY96" s="1">
        <f t="shared" si="468"/>
        <v>5.0615608439921746E-5</v>
      </c>
      <c r="AZ96" s="3">
        <f t="shared" si="408"/>
        <v>-0.10403850300937556</v>
      </c>
      <c r="BA96" s="1">
        <f t="shared" si="409"/>
        <v>-1.6992872111381823</v>
      </c>
      <c r="BB96" s="13">
        <f t="shared" si="469"/>
        <v>235.00676658043284</v>
      </c>
      <c r="BC96" s="13">
        <f t="shared" si="410"/>
        <v>235.00676658043284</v>
      </c>
      <c r="BD96" s="3">
        <f>IF($G95=$G96,IF(BD95+BE95&gt;0,BD95+BE95,0),IF((BD95*((BC96-(($G95-$G96)/2))/(BC96+(($G95-$G96)/2))))&gt;0,(BD95*((BC96-(($G95-$G96)/2))/(BC96+(($G95-$G96)/2)))),0))</f>
        <v>8.9133433639846105E-3</v>
      </c>
      <c r="BE96" s="15">
        <f t="shared" si="304"/>
        <v>0</v>
      </c>
      <c r="BF96" s="15">
        <f t="shared" si="305"/>
        <v>0</v>
      </c>
      <c r="BG96" s="15">
        <f t="shared" si="306"/>
        <v>0</v>
      </c>
      <c r="BH96" s="16">
        <f t="shared" si="307"/>
        <v>0.10631695623380533</v>
      </c>
      <c r="BI96" s="16">
        <f t="shared" si="307"/>
        <v>-2.8924555251371838E-2</v>
      </c>
      <c r="BJ96" s="16">
        <f t="shared" si="308"/>
        <v>1.9533924009824368</v>
      </c>
      <c r="BK96" s="3">
        <f t="shared" si="309"/>
        <v>-2.2533975929170356E-3</v>
      </c>
      <c r="BL96" s="22">
        <f t="shared" si="310"/>
        <v>-67.337450859913588</v>
      </c>
      <c r="BM96" s="3">
        <f t="shared" si="311"/>
        <v>-80.754000000000005</v>
      </c>
      <c r="BN96" s="3">
        <f t="shared" si="312"/>
        <v>-94.17</v>
      </c>
      <c r="BO96" s="1">
        <f t="shared" si="313"/>
        <v>80.754000000000005</v>
      </c>
      <c r="BP96" s="1">
        <f t="shared" si="314"/>
        <v>24.245999999999995</v>
      </c>
      <c r="BQ96" s="1">
        <f t="shared" si="315"/>
        <v>1.8708076902671726</v>
      </c>
      <c r="BR96" s="1">
        <f t="shared" si="411"/>
        <v>0.21610244145481072</v>
      </c>
      <c r="BS96" s="1">
        <f t="shared" si="412"/>
        <v>-2.9228948366786012E-2</v>
      </c>
      <c r="BT96" s="1">
        <f t="shared" si="470"/>
        <v>-0.11883051983989809</v>
      </c>
      <c r="BU96" s="1">
        <f t="shared" si="471"/>
        <v>-9.843476422238101E-2</v>
      </c>
      <c r="BV96" s="1">
        <f t="shared" si="316"/>
        <v>8.9133433639846105E-3</v>
      </c>
      <c r="BW96" s="1">
        <f t="shared" si="413"/>
        <v>1006.2393403547891</v>
      </c>
      <c r="BX96" s="1">
        <f t="shared" si="414"/>
        <v>-101.09447155166974</v>
      </c>
      <c r="BY96" s="1">
        <f t="shared" si="415"/>
        <v>216.10244145481073</v>
      </c>
      <c r="BZ96" s="2">
        <f t="shared" si="416"/>
        <v>142.85714285714286</v>
      </c>
      <c r="CA96" s="1">
        <f t="shared" si="472"/>
        <v>3.7528797567820338E-5</v>
      </c>
      <c r="CB96" s="3">
        <f t="shared" si="417"/>
        <v>4.5983817180970485E-2</v>
      </c>
      <c r="CC96" s="1">
        <f t="shared" si="418"/>
        <v>-1.2273509491025452</v>
      </c>
      <c r="CD96" s="13">
        <f t="shared" si="473"/>
        <v>228.92970733186229</v>
      </c>
      <c r="CE96" s="13">
        <f t="shared" si="419"/>
        <v>228.92970733186229</v>
      </c>
      <c r="CF96" s="3">
        <f>IF($G95=$G96,IF(CF95+CG95&gt;0,CF95+CG95,0),IF((CF95*((CE96-(($G95-$G96)/2))/(CE96+(($G95-$G96)/2))))&gt;0,(CF95*((CE96-(($G95-$G96)/2))/(CE96+(($G95-$G96)/2)))),0))</f>
        <v>1.0481660688579504E-2</v>
      </c>
      <c r="CG96" s="15">
        <f t="shared" si="317"/>
        <v>0</v>
      </c>
      <c r="CH96" s="15">
        <f t="shared" si="318"/>
        <v>0</v>
      </c>
      <c r="CI96" s="15">
        <f t="shared" si="319"/>
        <v>0</v>
      </c>
      <c r="CJ96" s="16">
        <f t="shared" si="320"/>
        <v>0.11893907837703695</v>
      </c>
      <c r="CK96" s="16">
        <f t="shared" si="320"/>
        <v>-3.6928135739919279E-2</v>
      </c>
      <c r="CL96" s="16">
        <f t="shared" si="321"/>
        <v>1.9580109426371211</v>
      </c>
      <c r="CM96" s="3">
        <f t="shared" si="322"/>
        <v>1.568317324594894E-3</v>
      </c>
      <c r="CN96" s="22">
        <f t="shared" si="323"/>
        <v>-63.071302697155467</v>
      </c>
      <c r="CO96" s="3">
        <f t="shared" si="324"/>
        <v>-76.488</v>
      </c>
      <c r="CP96" s="3">
        <f t="shared" si="325"/>
        <v>-89.903999999999996</v>
      </c>
      <c r="CQ96" s="1">
        <f t="shared" si="326"/>
        <v>76.488</v>
      </c>
      <c r="CR96" s="1">
        <f t="shared" si="327"/>
        <v>28.512</v>
      </c>
      <c r="CS96" s="1">
        <f t="shared" si="328"/>
        <v>1.8463954791497135</v>
      </c>
      <c r="CT96" s="1">
        <f t="shared" si="420"/>
        <v>0.23903839095622992</v>
      </c>
      <c r="CU96" s="1">
        <f t="shared" si="421"/>
        <v>-2.9225409174117464E-2</v>
      </c>
      <c r="CV96" s="1">
        <f t="shared" si="474"/>
        <v>-0.11113571187916213</v>
      </c>
      <c r="CW96" s="1">
        <f t="shared" si="475"/>
        <v>-0.11213456183083323</v>
      </c>
      <c r="CX96" s="1">
        <f t="shared" si="329"/>
        <v>1.0481660688579504E-2</v>
      </c>
      <c r="CY96" s="1">
        <f t="shared" si="422"/>
        <v>1007.3371624820055</v>
      </c>
      <c r="CZ96" s="1">
        <f t="shared" si="423"/>
        <v>-115.16443769150234</v>
      </c>
      <c r="DA96" s="1">
        <f t="shared" si="424"/>
        <v>239.03839095622993</v>
      </c>
      <c r="DB96" s="2">
        <f t="shared" si="425"/>
        <v>142.85714285714286</v>
      </c>
      <c r="DC96" s="1">
        <f t="shared" si="476"/>
        <v>4.5290904134226778E-5</v>
      </c>
      <c r="DD96" s="3">
        <f t="shared" si="426"/>
        <v>1.0479491435805954E-3</v>
      </c>
      <c r="DE96" s="1">
        <f t="shared" si="427"/>
        <v>-1.49633214922492</v>
      </c>
      <c r="DF96" s="13">
        <f t="shared" si="477"/>
        <v>231.26774006392355</v>
      </c>
      <c r="DG96" s="13">
        <f t="shared" si="428"/>
        <v>231.26774006392355</v>
      </c>
      <c r="DH96" s="3">
        <f>IF($G95=$G96,IF(DH95+DI95&gt;0,DH95+DI95,0),IF((DH95*((DG96-(($G95-$G96)/2))/(DG96+(($G95-$G96)/2))))&gt;0,(DH95*((DG96-(($G95-$G96)/2))/(DG96+(($G95-$G96)/2)))),0))</f>
        <v>9.9885024911248108E-3</v>
      </c>
      <c r="DI96" s="15">
        <f t="shared" si="330"/>
        <v>0</v>
      </c>
      <c r="DJ96" s="15">
        <f t="shared" si="331"/>
        <v>0</v>
      </c>
      <c r="DK96" s="15">
        <f t="shared" si="332"/>
        <v>0</v>
      </c>
      <c r="DL96" s="16">
        <f t="shared" si="333"/>
        <v>0.11224966465510515</v>
      </c>
      <c r="DM96" s="16">
        <f t="shared" si="333"/>
        <v>-3.3049724680873527E-2</v>
      </c>
      <c r="DN96" s="16">
        <f t="shared" si="334"/>
        <v>1.9551999399742352</v>
      </c>
      <c r="DO96" s="3">
        <f t="shared" si="335"/>
        <v>-4.9315819745469371E-4</v>
      </c>
      <c r="DP96" s="22">
        <f t="shared" si="336"/>
        <v>-64.412795203185055</v>
      </c>
      <c r="DQ96" s="3">
        <f t="shared" si="337"/>
        <v>-77.828999999999994</v>
      </c>
      <c r="DR96" s="3">
        <f t="shared" si="338"/>
        <v>-91.245999999999995</v>
      </c>
      <c r="DS96" s="1">
        <f t="shared" si="339"/>
        <v>77.828999999999994</v>
      </c>
      <c r="DT96" s="1">
        <f t="shared" si="340"/>
        <v>27.171000000000006</v>
      </c>
      <c r="DU96" s="1">
        <f t="shared" si="341"/>
        <v>1.8532512068645643</v>
      </c>
      <c r="DV96" s="1">
        <f t="shared" si="429"/>
        <v>0.2314738620661938</v>
      </c>
      <c r="DW96" s="1">
        <f t="shared" si="430"/>
        <v>-2.9663806073613498E-2</v>
      </c>
      <c r="DX96" s="1">
        <f t="shared" si="478"/>
        <v>-0.11626099583845677</v>
      </c>
      <c r="DY96" s="1">
        <f t="shared" si="479"/>
        <v>-0.10805812134262577</v>
      </c>
      <c r="DZ96" s="1">
        <f t="shared" si="342"/>
        <v>9.9885024911248108E-3</v>
      </c>
      <c r="EA96" s="1">
        <f t="shared" si="431"/>
        <v>1006.9919517437874</v>
      </c>
      <c r="EB96" s="1">
        <f t="shared" si="432"/>
        <v>-110.97785178130351</v>
      </c>
      <c r="EC96" s="1">
        <f t="shared" si="433"/>
        <v>231.47386206619382</v>
      </c>
      <c r="ED96" s="2">
        <f t="shared" si="434"/>
        <v>142.85714285714286</v>
      </c>
      <c r="EE96" s="1">
        <f t="shared" si="480"/>
        <v>4.2728318665327668E-5</v>
      </c>
      <c r="EF96" s="3">
        <f t="shared" si="435"/>
        <v>1.7044214287253681E-2</v>
      </c>
      <c r="EG96" s="1">
        <f t="shared" si="436"/>
        <v>-1.4098847130162906</v>
      </c>
      <c r="EH96" s="13">
        <f t="shared" si="481"/>
        <v>230.97545841705423</v>
      </c>
      <c r="EI96" s="13">
        <f t="shared" si="437"/>
        <v>230.97545841705423</v>
      </c>
      <c r="EJ96" s="3">
        <f>IF($G95=$G96,IF(EJ95+EK95&gt;0,EJ95+EK95,0),IF((EJ95*((EI96-(($G95-$G96)/2))/(EI96+(($G95-$G96)/2))))&gt;0,(EJ95*((EI96-(($G95-$G96)/2))/(EI96+(($G95-$G96)/2)))),0))</f>
        <v>1.0384925895766298E-2</v>
      </c>
      <c r="EK96" s="15">
        <f t="shared" si="343"/>
        <v>0</v>
      </c>
      <c r="EL96" s="15">
        <f t="shared" si="344"/>
        <v>0</v>
      </c>
      <c r="EM96" s="15">
        <f t="shared" si="345"/>
        <v>0</v>
      </c>
      <c r="EN96" s="16">
        <f t="shared" si="346"/>
        <v>0.11539360562281289</v>
      </c>
      <c r="EO96" s="16">
        <f t="shared" si="346"/>
        <v>-3.5081530830668284E-2</v>
      </c>
      <c r="EP96" s="16">
        <f t="shared" si="347"/>
        <v>1.9563120747921481</v>
      </c>
      <c r="EQ96" s="3">
        <f t="shared" si="348"/>
        <v>3.964234046414869E-4</v>
      </c>
      <c r="ER96" s="22">
        <f t="shared" si="349"/>
        <v>-63.334441382269098</v>
      </c>
      <c r="ES96" s="3">
        <f t="shared" si="350"/>
        <v>-76.751000000000005</v>
      </c>
      <c r="ET96" s="3">
        <f t="shared" si="351"/>
        <v>-90.167000000000002</v>
      </c>
      <c r="EU96" s="1">
        <f t="shared" si="352"/>
        <v>76.751000000000005</v>
      </c>
      <c r="EV96" s="1">
        <f t="shared" si="353"/>
        <v>28.248999999999995</v>
      </c>
      <c r="EW96" s="1">
        <f t="shared" si="354"/>
        <v>1.8466905652698677</v>
      </c>
      <c r="EX96" s="1">
        <f t="shared" si="438"/>
        <v>0.23756032162911556</v>
      </c>
      <c r="EY96" s="1">
        <f t="shared" si="439"/>
        <v>-3.0211003309887519E-2</v>
      </c>
      <c r="EZ96" s="1">
        <f t="shared" si="482"/>
        <v>-0.11558593899472082</v>
      </c>
      <c r="FA96" s="1">
        <f t="shared" si="483"/>
        <v>-0.11143527348084223</v>
      </c>
      <c r="FB96" s="1">
        <f t="shared" si="355"/>
        <v>1.0384925895766298E-2</v>
      </c>
      <c r="FC96" s="1">
        <f t="shared" si="440"/>
        <v>1007.2694481270363</v>
      </c>
      <c r="FD96" s="1">
        <f t="shared" si="441"/>
        <v>-114.44625457029458</v>
      </c>
      <c r="FE96" s="1">
        <f t="shared" si="442"/>
        <v>237.56032162911555</v>
      </c>
      <c r="FF96" s="2">
        <f t="shared" si="443"/>
        <v>142.85714285714286</v>
      </c>
      <c r="FG96" s="1">
        <f t="shared" si="484"/>
        <v>4.447973232893643E-5</v>
      </c>
      <c r="FH96" s="3">
        <f t="shared" si="444"/>
        <v>4.1116704349263957E-3</v>
      </c>
      <c r="FI96" s="1">
        <f t="shared" si="445"/>
        <v>-1.4794491718174019</v>
      </c>
      <c r="FJ96" s="13">
        <f t="shared" si="485"/>
        <v>232.82838408594895</v>
      </c>
      <c r="FK96" s="13">
        <f t="shared" si="446"/>
        <v>232.82838408594895</v>
      </c>
      <c r="FL96" s="3">
        <f>IF($G95=$G96,IF(FL95+FM95&gt;0,FL95+FM95,0),IF((FL95*((FK96-(($G95-$G96)/2))/(FK96+(($G95-$G96)/2))))&gt;0,(FL95*((FK96-(($G95-$G96)/2))/(FK96+(($G95-$G96)/2)))),0))</f>
        <v>1.0219528854386343E-2</v>
      </c>
      <c r="FM96" s="15">
        <f t="shared" si="356"/>
        <v>0</v>
      </c>
      <c r="FN96" s="15">
        <f t="shared" si="357"/>
        <v>0</v>
      </c>
      <c r="FO96" s="15">
        <f t="shared" si="358"/>
        <v>0</v>
      </c>
      <c r="FP96" s="16">
        <f t="shared" si="359"/>
        <v>0.11343161777947067</v>
      </c>
      <c r="FQ96" s="16">
        <f t="shared" si="359"/>
        <v>-3.3920193775447902E-2</v>
      </c>
      <c r="FR96" s="16">
        <f t="shared" si="360"/>
        <v>1.9555114240040263</v>
      </c>
      <c r="FS96" s="3">
        <f t="shared" si="361"/>
        <v>-1.6539704137995444E-4</v>
      </c>
      <c r="FT96" s="22">
        <f t="shared" si="362"/>
        <v>-63.784355614002145</v>
      </c>
      <c r="FU96" s="3">
        <f t="shared" si="363"/>
        <v>-77.200999999999993</v>
      </c>
      <c r="FV96" s="3">
        <f t="shared" si="364"/>
        <v>-90.617000000000004</v>
      </c>
      <c r="FW96" s="1">
        <f t="shared" si="365"/>
        <v>77.200999999999993</v>
      </c>
      <c r="FX96" s="1">
        <f t="shared" si="366"/>
        <v>27.799000000000007</v>
      </c>
      <c r="FY96" s="1">
        <f t="shared" si="367"/>
        <v>1.8491263884313742</v>
      </c>
      <c r="FZ96" s="1">
        <f t="shared" si="447"/>
        <v>0.23426214532284106</v>
      </c>
      <c r="GA96" s="1">
        <f t="shared" si="448"/>
        <v>-3.0025514310047376E-2</v>
      </c>
      <c r="GB96" s="1">
        <f t="shared" si="486"/>
        <v>-0.11800562929983684</v>
      </c>
      <c r="GC96" s="1">
        <f t="shared" si="487"/>
        <v>-0.10806507680683169</v>
      </c>
      <c r="GD96" s="1">
        <f t="shared" si="368"/>
        <v>1.0219528854386343E-2</v>
      </c>
      <c r="GE96" s="1">
        <f t="shared" si="449"/>
        <v>1007.1536701980704</v>
      </c>
      <c r="GF96" s="1">
        <f t="shared" si="450"/>
        <v>-110.98499518215229</v>
      </c>
      <c r="GG96" s="1">
        <f t="shared" si="451"/>
        <v>234.26214532284106</v>
      </c>
      <c r="GH96" s="2">
        <f t="shared" si="452"/>
        <v>142.85714285714286</v>
      </c>
      <c r="GI96" s="1">
        <f t="shared" si="488"/>
        <v>4.3426673301992516E-5</v>
      </c>
      <c r="GJ96" s="3">
        <f t="shared" si="453"/>
        <v>1.4297585752209336E-2</v>
      </c>
      <c r="GK96" s="1">
        <f t="shared" si="454"/>
        <v>-1.4456351077315539</v>
      </c>
      <c r="GL96" s="13">
        <f t="shared" si="489"/>
        <v>233.02373828521129</v>
      </c>
      <c r="GM96" s="13">
        <f t="shared" si="455"/>
        <v>233.02373828521129</v>
      </c>
      <c r="GN96" s="3">
        <f>IF($G95=$G96,IF(GN95+GO95&gt;0,GN95+GO95,0),IF((GN95*((GM96-(($G95-$G96)/2))/(GM96+(($G95-$G96)/2))))&gt;0,(GN95*((GM96-(($G95-$G96)/2))/(GM96+(($G95-$G96)/2)))),0))</f>
        <v>1.0347449925230305E-2</v>
      </c>
      <c r="GO96" s="15">
        <f t="shared" si="369"/>
        <v>0</v>
      </c>
      <c r="GP96" s="15">
        <f t="shared" si="370"/>
        <v>0</v>
      </c>
      <c r="GQ96" s="15">
        <f t="shared" si="371"/>
        <v>0</v>
      </c>
      <c r="GR96" s="16">
        <f t="shared" si="372"/>
        <v>0.11426682809281261</v>
      </c>
      <c r="GS96" s="16">
        <f t="shared" si="372"/>
        <v>-3.4486672838693631E-2</v>
      </c>
      <c r="GT96" s="16">
        <f t="shared" si="373"/>
        <v>1.9557801552541223</v>
      </c>
      <c r="GU96" s="3">
        <f t="shared" si="374"/>
        <v>1.2792107084396223E-4</v>
      </c>
      <c r="GV96" s="22">
        <f t="shared" si="375"/>
        <v>-63.436383789167529</v>
      </c>
      <c r="GW96" s="3">
        <f t="shared" si="376"/>
        <v>-76.852999999999994</v>
      </c>
      <c r="GX96" s="3">
        <f t="shared" si="377"/>
        <v>-90.269000000000005</v>
      </c>
      <c r="GY96" s="1">
        <f t="shared" si="378"/>
        <v>76.852999999999994</v>
      </c>
      <c r="GZ96" s="1">
        <f t="shared" si="379"/>
        <v>28.147000000000006</v>
      </c>
      <c r="HA96" s="1">
        <f t="shared" si="380"/>
        <v>1.846895539706477</v>
      </c>
      <c r="HB96" s="1">
        <f t="shared" si="456"/>
        <v>0.23626011437745564</v>
      </c>
      <c r="HC96" s="1">
        <f t="shared" si="457"/>
        <v>-2.9955210695964709E-2</v>
      </c>
      <c r="HD96" s="1">
        <f t="shared" si="490"/>
        <v>-0.11875300419011303</v>
      </c>
      <c r="HE96" s="1">
        <f t="shared" si="491"/>
        <v>-0.10922062031458904</v>
      </c>
      <c r="HF96" s="1">
        <f t="shared" si="381"/>
        <v>1.0347449925230305E-2</v>
      </c>
      <c r="HG96" s="1">
        <f t="shared" si="458"/>
        <v>1007.2432149476612</v>
      </c>
      <c r="HH96" s="1">
        <f t="shared" si="459"/>
        <v>-112.17176147548923</v>
      </c>
      <c r="HI96" s="1">
        <f t="shared" si="460"/>
        <v>236.26011437745564</v>
      </c>
      <c r="HJ96" s="2">
        <f t="shared" si="461"/>
        <v>142.85714285714286</v>
      </c>
      <c r="HK96" s="1">
        <f t="shared" si="492"/>
        <v>4.3933787738626581E-5</v>
      </c>
      <c r="HL96" s="3">
        <f t="shared" si="462"/>
        <v>9.9615703406638542E-3</v>
      </c>
      <c r="HM96" s="1">
        <f t="shared" si="463"/>
        <v>-1.468245561835094</v>
      </c>
      <c r="HN96" s="13">
        <f t="shared" si="493"/>
        <v>233.93655457140309</v>
      </c>
      <c r="HO96" s="13">
        <f t="shared" si="464"/>
        <v>233.93655457140309</v>
      </c>
      <c r="HP96" s="3">
        <f>IF($G95=$G96,IF(HP95+HQ95&gt;0,HP95+HQ95,0),IF((HP95*((HO96-(($G95-$G96)/2))/(HO96+(($G95-$G96)/2))))&gt;0,(HP95*((HO96-(($G95-$G96)/2))/(HO96+(($G95-$G96)/2)))),0))</f>
        <v>1.0920180538722856E-2</v>
      </c>
      <c r="HQ96" s="15">
        <f t="shared" si="382"/>
        <v>0</v>
      </c>
      <c r="HR96" s="15">
        <f t="shared" si="383"/>
        <v>0</v>
      </c>
      <c r="HS96" s="15">
        <f t="shared" si="384"/>
        <v>0</v>
      </c>
      <c r="HT96" s="16">
        <f t="shared" si="385"/>
        <v>0.11959077929534878</v>
      </c>
      <c r="HU96" s="16">
        <f t="shared" si="385"/>
        <v>-3.7865086851877172E-2</v>
      </c>
      <c r="HV96" s="16">
        <f t="shared" si="386"/>
        <v>1.9577256924434749</v>
      </c>
      <c r="HW96" s="3">
        <f t="shared" si="387"/>
        <v>5.7273061349255062E-4</v>
      </c>
      <c r="IA96" s="3"/>
      <c r="IB96" s="3"/>
      <c r="IC96" s="3"/>
      <c r="IE96">
        <v>465</v>
      </c>
      <c r="IF96" s="1">
        <v>2.9243210374999998E-2</v>
      </c>
      <c r="IG96">
        <v>221.77605229283955</v>
      </c>
      <c r="IH96" s="2">
        <v>1.4034174377500002</v>
      </c>
    </row>
    <row r="97" spans="1:242">
      <c r="A97" s="11">
        <v>71</v>
      </c>
      <c r="B97" s="11">
        <f t="shared" si="284"/>
        <v>105</v>
      </c>
      <c r="C97" s="11">
        <v>0</v>
      </c>
      <c r="D97" s="11">
        <f>D96</f>
        <v>-105</v>
      </c>
      <c r="E97" s="11">
        <f t="shared" si="388"/>
        <v>0</v>
      </c>
      <c r="F97" s="11">
        <f t="shared" si="389"/>
        <v>0</v>
      </c>
      <c r="G97" s="11">
        <f>G98</f>
        <v>145</v>
      </c>
      <c r="H97" s="11">
        <f t="shared" si="494"/>
        <v>1.8835000000000035</v>
      </c>
      <c r="I97" s="12">
        <f t="shared" si="285"/>
        <v>-88.19107356697117</v>
      </c>
      <c r="J97" s="14">
        <f t="shared" si="286"/>
        <v>101.60748143196992</v>
      </c>
      <c r="K97" s="14">
        <f t="shared" si="287"/>
        <v>0</v>
      </c>
      <c r="L97" s="1">
        <f t="shared" si="288"/>
        <v>1.7582338860989957</v>
      </c>
      <c r="M97" s="1">
        <f t="shared" si="289"/>
        <v>-0.25527991778962233</v>
      </c>
      <c r="N97" s="1">
        <f t="shared" si="390"/>
        <v>0.20241563241273575</v>
      </c>
      <c r="O97" s="1">
        <f t="shared" si="391"/>
        <v>1.7853685197687968E-2</v>
      </c>
      <c r="P97" s="1">
        <f t="shared" si="392"/>
        <v>8.81698708715032E-3</v>
      </c>
      <c r="Q97" s="1">
        <f t="shared" si="465"/>
        <v>4.6501988705887766E-2</v>
      </c>
      <c r="R97" s="1">
        <f t="shared" si="290"/>
        <v>6.1792815268086939E-3</v>
      </c>
      <c r="S97" s="1">
        <f t="shared" si="393"/>
        <v>1004.3638074231076</v>
      </c>
      <c r="T97" s="1">
        <f t="shared" si="394"/>
        <v>18.336091771729496</v>
      </c>
      <c r="U97" s="1">
        <f t="shared" si="395"/>
        <v>202.41563241273576</v>
      </c>
      <c r="V97" s="1">
        <f t="shared" si="396"/>
        <v>150</v>
      </c>
      <c r="W97" s="1">
        <f t="shared" si="397"/>
        <v>0</v>
      </c>
      <c r="X97" s="1">
        <f t="shared" si="398"/>
        <v>0</v>
      </c>
      <c r="Y97" s="1">
        <f t="shared" si="399"/>
        <v>-0.82079420011699444</v>
      </c>
      <c r="Z97" s="13">
        <f t="shared" si="400"/>
        <v>10</v>
      </c>
      <c r="AA97" s="13">
        <f t="shared" si="401"/>
        <v>10</v>
      </c>
      <c r="AB97" s="3">
        <f>IF($G96=$G97,AB96+AC96,IF((AB96*((AA96-(($G96-$G97)/2))/(AA96+(($G96-$G97)/2))))&gt;0,(AB96*((AA96-(($G96-$G97)/2))/(AA96+(($G96-$G97)/2)))),0))</f>
        <v>1.0913662914702037E-2</v>
      </c>
      <c r="AC97" s="17">
        <f t="shared" si="291"/>
        <v>-9.1904761904761903E-4</v>
      </c>
      <c r="AD97" s="17">
        <f t="shared" si="292"/>
        <v>0</v>
      </c>
      <c r="AE97" s="17">
        <f t="shared" si="293"/>
        <v>0</v>
      </c>
      <c r="AF97" s="18">
        <f t="shared" si="294"/>
        <v>0.14111893582264706</v>
      </c>
      <c r="AG97" s="18">
        <f t="shared" si="295"/>
        <v>-4.9415866295235422E-2</v>
      </c>
      <c r="AH97" s="18">
        <f t="shared" si="296"/>
        <v>1.9752030695274154</v>
      </c>
      <c r="AJ97" s="22">
        <f t="shared" si="297"/>
        <v>-61.89616710796205</v>
      </c>
      <c r="AK97" s="3">
        <f t="shared" si="298"/>
        <v>-75.313000000000002</v>
      </c>
      <c r="AL97" s="3">
        <f t="shared" si="299"/>
        <v>-88.728999999999999</v>
      </c>
      <c r="AM97" s="1">
        <f t="shared" si="300"/>
        <v>75.313000000000002</v>
      </c>
      <c r="AN97" s="1">
        <f t="shared" si="301"/>
        <v>29.686999999999998</v>
      </c>
      <c r="AO97" s="1">
        <f t="shared" si="302"/>
        <v>1.8540836328646557</v>
      </c>
      <c r="AP97" s="1">
        <f t="shared" si="402"/>
        <v>0.26919109657856932</v>
      </c>
      <c r="AQ97" s="1">
        <f t="shared" si="403"/>
        <v>1.9358100027634904E-2</v>
      </c>
      <c r="AR97" s="1">
        <f t="shared" si="466"/>
        <v>-0.1176131558354339</v>
      </c>
      <c r="AS97" s="1">
        <f t="shared" si="467"/>
        <v>-0.17296613097957481</v>
      </c>
      <c r="AT97" s="1">
        <f t="shared" si="303"/>
        <v>1.0913662914702037E-2</v>
      </c>
      <c r="AU97" s="1">
        <f t="shared" si="404"/>
        <v>1007.6395640402914</v>
      </c>
      <c r="AV97" s="1">
        <f t="shared" si="405"/>
        <v>-177.63967583864292</v>
      </c>
      <c r="AW97" s="1">
        <f t="shared" si="406"/>
        <v>269.19109657856933</v>
      </c>
      <c r="AX97" s="2">
        <f t="shared" si="407"/>
        <v>142.85714285714286</v>
      </c>
      <c r="AY97" s="1">
        <f t="shared" si="468"/>
        <v>0</v>
      </c>
      <c r="AZ97" s="3">
        <f t="shared" si="408"/>
        <v>-0.16750178531123916</v>
      </c>
      <c r="BA97" s="1">
        <f t="shared" si="409"/>
        <v>-1.72659648741153</v>
      </c>
      <c r="BB97" s="13">
        <f t="shared" si="469"/>
        <v>10</v>
      </c>
      <c r="BC97" s="13">
        <f t="shared" si="410"/>
        <v>10</v>
      </c>
      <c r="BD97" s="3">
        <f>IF($G96=$G97,BD96+BE96,IF((BD96*((BC96-(($G96-$G97)/2))/(BC96+(($G96-$G97)/2))))&gt;0,(BD96*((BC96-(($G96-$G97)/2))/(BC96+(($G96-$G97)/2)))),0))</f>
        <v>8.7256993761455088E-3</v>
      </c>
      <c r="BE97" s="17">
        <f t="shared" si="304"/>
        <v>-9.1904761904761903E-4</v>
      </c>
      <c r="BF97" s="17">
        <f t="shared" si="305"/>
        <v>0</v>
      </c>
      <c r="BG97" s="17">
        <f t="shared" si="306"/>
        <v>0</v>
      </c>
      <c r="BH97" s="18">
        <f t="shared" si="307"/>
        <v>0.10631695623380533</v>
      </c>
      <c r="BI97" s="18">
        <f t="shared" si="307"/>
        <v>-2.8924555251371838E-2</v>
      </c>
      <c r="BJ97" s="18">
        <f t="shared" si="308"/>
        <v>1.9608924009824369</v>
      </c>
      <c r="BK97" s="3">
        <f t="shared" si="309"/>
        <v>-2.1879635385565286E-3</v>
      </c>
      <c r="BL97" s="22">
        <f t="shared" si="310"/>
        <v>-67.847881396781617</v>
      </c>
      <c r="BM97" s="3">
        <f t="shared" si="311"/>
        <v>-81.263999999999996</v>
      </c>
      <c r="BN97" s="3">
        <f t="shared" si="312"/>
        <v>-94.680999999999997</v>
      </c>
      <c r="BO97" s="1">
        <f t="shared" si="313"/>
        <v>81.263999999999996</v>
      </c>
      <c r="BP97" s="1">
        <f t="shared" si="314"/>
        <v>23.736000000000004</v>
      </c>
      <c r="BQ97" s="1">
        <f t="shared" si="315"/>
        <v>1.8806844149406983</v>
      </c>
      <c r="BR97" s="1">
        <f t="shared" si="411"/>
        <v>0.19753449347051255</v>
      </c>
      <c r="BS97" s="1">
        <f t="shared" si="412"/>
        <v>-3.0710164717235925E-2</v>
      </c>
      <c r="BT97" s="1">
        <f t="shared" si="470"/>
        <v>-0.11883051983989809</v>
      </c>
      <c r="BU97" s="1">
        <f t="shared" si="471"/>
        <v>-4.3172995382810483E-2</v>
      </c>
      <c r="BV97" s="1">
        <f t="shared" si="316"/>
        <v>8.7256993761455088E-3</v>
      </c>
      <c r="BW97" s="1">
        <f t="shared" si="413"/>
        <v>1006.1079895633019</v>
      </c>
      <c r="BX97" s="1">
        <f t="shared" si="414"/>
        <v>-44.339529718054024</v>
      </c>
      <c r="BY97" s="1">
        <f t="shared" si="415"/>
        <v>197.53449347051256</v>
      </c>
      <c r="BZ97" s="2">
        <f t="shared" si="416"/>
        <v>142.85714285714286</v>
      </c>
      <c r="CA97" s="1">
        <f t="shared" si="472"/>
        <v>0</v>
      </c>
      <c r="CB97" s="3">
        <f t="shared" si="417"/>
        <v>0.14269309407469</v>
      </c>
      <c r="CC97" s="1">
        <f t="shared" si="418"/>
        <v>-1.1038353882318113</v>
      </c>
      <c r="CD97" s="13">
        <f t="shared" si="473"/>
        <v>10</v>
      </c>
      <c r="CE97" s="13">
        <f t="shared" si="419"/>
        <v>10</v>
      </c>
      <c r="CF97" s="3">
        <f>IF($G96=$G97,CF96+CG96,IF((CF96*((CE96-(($G96-$G97)/2))/(CE96+(($G96-$G97)/2))))&gt;0,(CF96*((CE96-(($G96-$G97)/2))/(CE96+(($G96-$G97)/2)))),0))</f>
        <v>1.0255206167908371E-2</v>
      </c>
      <c r="CG97" s="17">
        <f t="shared" si="317"/>
        <v>-9.1904761904761903E-4</v>
      </c>
      <c r="CH97" s="17">
        <f t="shared" si="318"/>
        <v>0</v>
      </c>
      <c r="CI97" s="17">
        <f t="shared" si="319"/>
        <v>0</v>
      </c>
      <c r="CJ97" s="18">
        <f t="shared" si="320"/>
        <v>0.11893907837703695</v>
      </c>
      <c r="CK97" s="18">
        <f t="shared" si="320"/>
        <v>-3.6928135739919279E-2</v>
      </c>
      <c r="CL97" s="18">
        <f t="shared" si="321"/>
        <v>1.9655109426371209</v>
      </c>
      <c r="CM97" s="3">
        <f t="shared" si="322"/>
        <v>1.5295067917628618E-3</v>
      </c>
      <c r="CN97" s="22">
        <f t="shared" si="323"/>
        <v>-63.687305926960356</v>
      </c>
      <c r="CO97" s="3">
        <f t="shared" si="324"/>
        <v>-77.103999999999999</v>
      </c>
      <c r="CP97" s="3">
        <f t="shared" si="325"/>
        <v>-90.52</v>
      </c>
      <c r="CQ97" s="1">
        <f t="shared" si="326"/>
        <v>77.103999999999999</v>
      </c>
      <c r="CR97" s="1">
        <f t="shared" si="327"/>
        <v>27.896000000000001</v>
      </c>
      <c r="CS97" s="1">
        <f t="shared" si="328"/>
        <v>1.8576618177398354</v>
      </c>
      <c r="CT97" s="1">
        <f t="shared" si="420"/>
        <v>0.22532677180243876</v>
      </c>
      <c r="CU97" s="1">
        <f t="shared" si="421"/>
        <v>-2.2936648970907466E-2</v>
      </c>
      <c r="CV97" s="1">
        <f t="shared" si="474"/>
        <v>-0.11113571187916213</v>
      </c>
      <c r="CW97" s="1">
        <f t="shared" si="475"/>
        <v>-8.2848730606135734E-2</v>
      </c>
      <c r="CX97" s="1">
        <f t="shared" si="329"/>
        <v>1.0255206167908371E-2</v>
      </c>
      <c r="CY97" s="1">
        <f t="shared" si="422"/>
        <v>1007.1786443175359</v>
      </c>
      <c r="CZ97" s="1">
        <f t="shared" si="423"/>
        <v>-85.087303307113515</v>
      </c>
      <c r="DA97" s="1">
        <f t="shared" si="424"/>
        <v>225.32677180243877</v>
      </c>
      <c r="DB97" s="2">
        <f t="shared" si="425"/>
        <v>142.85714285714286</v>
      </c>
      <c r="DC97" s="1">
        <f t="shared" si="476"/>
        <v>0</v>
      </c>
      <c r="DD97" s="3">
        <f t="shared" si="426"/>
        <v>7.3540423218849751E-2</v>
      </c>
      <c r="DE97" s="1">
        <f t="shared" si="427"/>
        <v>-1.391489029339489</v>
      </c>
      <c r="DF97" s="13">
        <f t="shared" si="477"/>
        <v>10</v>
      </c>
      <c r="DG97" s="13">
        <f t="shared" si="428"/>
        <v>10</v>
      </c>
      <c r="DH97" s="3">
        <f>IF($G96=$G97,DH96+DI96,IF((DH96*((DG96-(($G96-$G97)/2))/(DG96+(($G96-$G97)/2))))&gt;0,(DH96*((DG96-(($G96-$G97)/2))/(DG96+(($G96-$G97)/2)))),0))</f>
        <v>9.7748608977981724E-3</v>
      </c>
      <c r="DI97" s="17">
        <f t="shared" si="330"/>
        <v>-9.1904761904761903E-4</v>
      </c>
      <c r="DJ97" s="17">
        <f t="shared" si="331"/>
        <v>0</v>
      </c>
      <c r="DK97" s="17">
        <f t="shared" si="332"/>
        <v>0</v>
      </c>
      <c r="DL97" s="18">
        <f t="shared" si="333"/>
        <v>0.11224966465510515</v>
      </c>
      <c r="DM97" s="18">
        <f t="shared" si="333"/>
        <v>-3.3049724680873527E-2</v>
      </c>
      <c r="DN97" s="18">
        <f t="shared" si="334"/>
        <v>1.9626999399742351</v>
      </c>
      <c r="DO97" s="3">
        <f t="shared" si="335"/>
        <v>-4.8034527011019817E-4</v>
      </c>
      <c r="DP97" s="22">
        <f t="shared" si="336"/>
        <v>-64.993944615083961</v>
      </c>
      <c r="DQ97" s="3">
        <f t="shared" si="337"/>
        <v>-78.41</v>
      </c>
      <c r="DR97" s="3">
        <f t="shared" si="338"/>
        <v>-91.826999999999998</v>
      </c>
      <c r="DS97" s="1">
        <f t="shared" si="339"/>
        <v>78.41</v>
      </c>
      <c r="DT97" s="1">
        <f t="shared" si="340"/>
        <v>26.590000000000003</v>
      </c>
      <c r="DU97" s="1">
        <f t="shared" si="341"/>
        <v>1.8640120849384645</v>
      </c>
      <c r="DV97" s="1">
        <f t="shared" si="429"/>
        <v>0.21521756147800275</v>
      </c>
      <c r="DW97" s="1">
        <f t="shared" si="430"/>
        <v>-2.6154925677704347E-2</v>
      </c>
      <c r="DX97" s="1">
        <f t="shared" si="478"/>
        <v>-0.11626099583845677</v>
      </c>
      <c r="DY97" s="1">
        <f t="shared" si="479"/>
        <v>-6.866769022816939E-2</v>
      </c>
      <c r="DZ97" s="1">
        <f t="shared" si="342"/>
        <v>9.7748608977981724E-3</v>
      </c>
      <c r="EA97" s="1">
        <f t="shared" si="431"/>
        <v>1006.8424026284588</v>
      </c>
      <c r="EB97" s="1">
        <f t="shared" si="432"/>
        <v>-70.523091218134525</v>
      </c>
      <c r="EC97" s="1">
        <f t="shared" si="433"/>
        <v>215.21756147800275</v>
      </c>
      <c r="ED97" s="2">
        <f t="shared" si="434"/>
        <v>142.85714285714286</v>
      </c>
      <c r="EE97" s="1">
        <f t="shared" si="480"/>
        <v>0</v>
      </c>
      <c r="EF97" s="3">
        <f t="shared" si="435"/>
        <v>0.10446980628393381</v>
      </c>
      <c r="EG97" s="1">
        <f t="shared" si="436"/>
        <v>-1.2919388934015195</v>
      </c>
      <c r="EH97" s="13">
        <f t="shared" si="481"/>
        <v>10</v>
      </c>
      <c r="EI97" s="13">
        <f t="shared" si="437"/>
        <v>10</v>
      </c>
      <c r="EJ97" s="3">
        <f>IF($G96=$G97,EJ96+EK96,IF((EJ96*((EI96-(($G96-$G97)/2))/(EI96+(($G96-$G97)/2))))&gt;0,(EJ96*((EI96-(($G96-$G97)/2))/(EI96+(($G96-$G97)/2)))),0))</f>
        <v>1.0162527234121616E-2</v>
      </c>
      <c r="EK97" s="17">
        <f t="shared" si="343"/>
        <v>-9.1904761904761903E-4</v>
      </c>
      <c r="EL97" s="17">
        <f t="shared" si="344"/>
        <v>0</v>
      </c>
      <c r="EM97" s="17">
        <f t="shared" si="345"/>
        <v>0</v>
      </c>
      <c r="EN97" s="18">
        <f t="shared" si="346"/>
        <v>0.11539360562281289</v>
      </c>
      <c r="EO97" s="18">
        <f t="shared" si="346"/>
        <v>-3.5081530830668284E-2</v>
      </c>
      <c r="EP97" s="18">
        <f t="shared" si="347"/>
        <v>1.9638120747921481</v>
      </c>
      <c r="EQ97" s="3">
        <f t="shared" si="348"/>
        <v>3.8766633632344311E-4</v>
      </c>
      <c r="ER97" s="22">
        <f t="shared" si="349"/>
        <v>-63.939411834929508</v>
      </c>
      <c r="ES97" s="3">
        <f t="shared" si="350"/>
        <v>-77.355999999999995</v>
      </c>
      <c r="ET97" s="3">
        <f t="shared" si="351"/>
        <v>-90.772000000000006</v>
      </c>
      <c r="EU97" s="1">
        <f t="shared" si="352"/>
        <v>77.355999999999995</v>
      </c>
      <c r="EV97" s="1">
        <f t="shared" si="353"/>
        <v>27.644000000000005</v>
      </c>
      <c r="EW97" s="1">
        <f t="shared" si="354"/>
        <v>1.8577642390044347</v>
      </c>
      <c r="EX97" s="1">
        <f t="shared" si="438"/>
        <v>0.22147347469133827</v>
      </c>
      <c r="EY97" s="1">
        <f t="shared" si="439"/>
        <v>-2.5579900553278738E-2</v>
      </c>
      <c r="EZ97" s="1">
        <f t="shared" si="482"/>
        <v>-0.11558593899472082</v>
      </c>
      <c r="FA97" s="1">
        <f t="shared" si="483"/>
        <v>-7.5105017379866398E-2</v>
      </c>
      <c r="FB97" s="1">
        <f t="shared" si="355"/>
        <v>1.0162527234121616E-2</v>
      </c>
      <c r="FC97" s="1">
        <f t="shared" si="440"/>
        <v>1007.1137690638851</v>
      </c>
      <c r="FD97" s="1">
        <f t="shared" si="441"/>
        <v>-77.134354949470392</v>
      </c>
      <c r="FE97" s="1">
        <f t="shared" si="442"/>
        <v>221.47347469133825</v>
      </c>
      <c r="FF97" s="2">
        <f t="shared" si="443"/>
        <v>142.85714285714286</v>
      </c>
      <c r="FG97" s="1">
        <f t="shared" si="484"/>
        <v>0</v>
      </c>
      <c r="FH97" s="3">
        <f t="shared" si="444"/>
        <v>9.1623684363045618E-2</v>
      </c>
      <c r="FI97" s="1">
        <f t="shared" si="445"/>
        <v>-1.3601659205114709</v>
      </c>
      <c r="FJ97" s="13">
        <f t="shared" si="485"/>
        <v>10</v>
      </c>
      <c r="FK97" s="13">
        <f t="shared" si="446"/>
        <v>10</v>
      </c>
      <c r="FL97" s="3">
        <f>IF($G96=$G97,FL96+FM96,IF((FL96*((FK96-(($G96-$G97)/2))/(FK96+(($G96-$G97)/2))))&gt;0,(FL96*((FK96-(($G96-$G97)/2))/(FK96+(($G96-$G97)/2)))),0))</f>
        <v>1.0002395487876381E-2</v>
      </c>
      <c r="FM97" s="17">
        <f t="shared" si="356"/>
        <v>-9.1904761904761903E-4</v>
      </c>
      <c r="FN97" s="17">
        <f t="shared" si="357"/>
        <v>0</v>
      </c>
      <c r="FO97" s="17">
        <f t="shared" si="358"/>
        <v>0</v>
      </c>
      <c r="FP97" s="18">
        <f t="shared" si="359"/>
        <v>0.11343161777947067</v>
      </c>
      <c r="FQ97" s="18">
        <f t="shared" si="359"/>
        <v>-3.3920193775447902E-2</v>
      </c>
      <c r="FR97" s="18">
        <f t="shared" si="360"/>
        <v>1.9630114240040264</v>
      </c>
      <c r="FS97" s="3">
        <f t="shared" si="361"/>
        <v>-1.6013174624523487E-4</v>
      </c>
      <c r="FT97" s="22">
        <f t="shared" si="362"/>
        <v>-64.375003372643221</v>
      </c>
      <c r="FU97" s="3">
        <f t="shared" si="363"/>
        <v>-77.790999999999997</v>
      </c>
      <c r="FV97" s="3">
        <f t="shared" si="364"/>
        <v>-91.207999999999998</v>
      </c>
      <c r="FW97" s="1">
        <f t="shared" si="365"/>
        <v>77.790999999999997</v>
      </c>
      <c r="FX97" s="1">
        <f t="shared" si="366"/>
        <v>27.209000000000003</v>
      </c>
      <c r="FY97" s="1">
        <f t="shared" si="367"/>
        <v>1.8600390802901932</v>
      </c>
      <c r="FZ97" s="1">
        <f t="shared" si="447"/>
        <v>0.2182538371763787</v>
      </c>
      <c r="GA97" s="1">
        <f t="shared" si="448"/>
        <v>-2.5792043572393539E-2</v>
      </c>
      <c r="GB97" s="1">
        <f t="shared" si="486"/>
        <v>-0.11800562929983684</v>
      </c>
      <c r="GC97" s="1">
        <f t="shared" si="487"/>
        <v>-7.0790545276746678E-2</v>
      </c>
      <c r="GD97" s="1">
        <f t="shared" si="368"/>
        <v>1.0002395487876381E-2</v>
      </c>
      <c r="GE97" s="1">
        <f t="shared" si="449"/>
        <v>1007.0016768415136</v>
      </c>
      <c r="GF97" s="1">
        <f t="shared" si="450"/>
        <v>-72.703305810124377</v>
      </c>
      <c r="GG97" s="1">
        <f t="shared" si="451"/>
        <v>218.25383717637868</v>
      </c>
      <c r="GH97" s="2">
        <f t="shared" si="452"/>
        <v>142.85714285714286</v>
      </c>
      <c r="GI97" s="1">
        <f t="shared" si="488"/>
        <v>0</v>
      </c>
      <c r="GJ97" s="3">
        <f t="shared" si="453"/>
        <v>0.10092098438225464</v>
      </c>
      <c r="GK97" s="1">
        <f t="shared" si="454"/>
        <v>-1.3279926567429425</v>
      </c>
      <c r="GL97" s="13">
        <f t="shared" si="489"/>
        <v>10</v>
      </c>
      <c r="GM97" s="13">
        <f t="shared" si="455"/>
        <v>10</v>
      </c>
      <c r="GN97" s="3">
        <f>IF($G96=$G97,GN96+GO96,IF((GN96*((GM96-(($G96-$G97)/2))/(GM96+(($G96-$G97)/2))))&gt;0,(GN96*((GM96-(($G96-$G97)/2))/(GM96+(($G96-$G97)/2)))),0))</f>
        <v>1.0127780986537173E-2</v>
      </c>
      <c r="GO97" s="17">
        <f t="shared" si="369"/>
        <v>-9.1904761904761903E-4</v>
      </c>
      <c r="GP97" s="17">
        <f t="shared" si="370"/>
        <v>0</v>
      </c>
      <c r="GQ97" s="17">
        <f t="shared" si="371"/>
        <v>0</v>
      </c>
      <c r="GR97" s="18">
        <f t="shared" si="372"/>
        <v>0.11426682809281261</v>
      </c>
      <c r="GS97" s="18">
        <f t="shared" si="372"/>
        <v>-3.4486672838693631E-2</v>
      </c>
      <c r="GT97" s="18">
        <f t="shared" si="373"/>
        <v>1.9632801552541224</v>
      </c>
      <c r="GU97" s="3">
        <f t="shared" si="374"/>
        <v>1.2538549866079191E-4</v>
      </c>
      <c r="GV97" s="22">
        <f t="shared" si="375"/>
        <v>-64.03392882965403</v>
      </c>
      <c r="GW97" s="3">
        <f t="shared" si="376"/>
        <v>-77.45</v>
      </c>
      <c r="GX97" s="3">
        <f t="shared" si="377"/>
        <v>-90.867000000000004</v>
      </c>
      <c r="GY97" s="1">
        <f t="shared" si="378"/>
        <v>77.45</v>
      </c>
      <c r="GZ97" s="1">
        <f t="shared" si="379"/>
        <v>27.549999999999997</v>
      </c>
      <c r="HA97" s="1">
        <f t="shared" si="380"/>
        <v>1.8579049790592381</v>
      </c>
      <c r="HB97" s="1">
        <f t="shared" si="456"/>
        <v>0.22018878705522216</v>
      </c>
      <c r="HC97" s="1">
        <f t="shared" si="457"/>
        <v>-2.5590438715871078E-2</v>
      </c>
      <c r="HD97" s="1">
        <f t="shared" si="490"/>
        <v>-0.11875300419011303</v>
      </c>
      <c r="HE97" s="1">
        <f t="shared" si="491"/>
        <v>-7.2580492424170986E-2</v>
      </c>
      <c r="HF97" s="1">
        <f t="shared" si="381"/>
        <v>1.0127780986537173E-2</v>
      </c>
      <c r="HG97" s="1">
        <f t="shared" si="458"/>
        <v>1007.089446690576</v>
      </c>
      <c r="HH97" s="1">
        <f t="shared" si="459"/>
        <v>-74.541617329472089</v>
      </c>
      <c r="HI97" s="1">
        <f t="shared" si="460"/>
        <v>220.18878705522215</v>
      </c>
      <c r="HJ97" s="2">
        <f t="shared" si="461"/>
        <v>142.85714285714286</v>
      </c>
      <c r="HK97" s="1">
        <f t="shared" si="492"/>
        <v>0</v>
      </c>
      <c r="HL97" s="3">
        <f t="shared" si="462"/>
        <v>9.7352543005571626E-2</v>
      </c>
      <c r="HM97" s="1">
        <f t="shared" si="463"/>
        <v>-1.3494733122140243</v>
      </c>
      <c r="HN97" s="13">
        <f t="shared" si="493"/>
        <v>10</v>
      </c>
      <c r="HO97" s="13">
        <f t="shared" si="464"/>
        <v>10</v>
      </c>
      <c r="HP97" s="3">
        <f>IF($G96=$G97,HP96+HQ96,IF((HP96*((HO96-(($G96-$G97)/2))/(HO96+(($G96-$G97)/2))))&gt;0,(HP96*((HO96-(($G96-$G97)/2))/(HO96+(($G96-$G97)/2)))),0))</f>
        <v>1.0689247962359648E-2</v>
      </c>
      <c r="HQ97" s="17">
        <f t="shared" si="382"/>
        <v>-9.1904761904761903E-4</v>
      </c>
      <c r="HR97" s="17">
        <f t="shared" si="383"/>
        <v>0</v>
      </c>
      <c r="HS97" s="17">
        <f t="shared" si="384"/>
        <v>0</v>
      </c>
      <c r="HT97" s="18">
        <f t="shared" si="385"/>
        <v>0.11959077929534878</v>
      </c>
      <c r="HU97" s="18">
        <f t="shared" si="385"/>
        <v>-3.7865086851877172E-2</v>
      </c>
      <c r="HV97" s="18">
        <f t="shared" si="386"/>
        <v>1.9652256924434748</v>
      </c>
      <c r="HW97" s="3">
        <f t="shared" si="387"/>
        <v>5.6146697582247496E-4</v>
      </c>
      <c r="IA97" s="3"/>
      <c r="IB97" s="3"/>
      <c r="IC97" s="3"/>
      <c r="IE97" s="15">
        <v>470</v>
      </c>
      <c r="IF97" s="3">
        <v>2.98943002225E-2</v>
      </c>
      <c r="IG97" s="15">
        <v>212.94912202656965</v>
      </c>
      <c r="IH97" s="4">
        <v>1.3959255322499999</v>
      </c>
    </row>
    <row r="98" spans="1:242">
      <c r="A98" s="10">
        <v>72</v>
      </c>
      <c r="B98" s="10">
        <f t="shared" si="284"/>
        <v>100</v>
      </c>
      <c r="C98" s="10">
        <v>0</v>
      </c>
      <c r="D98" s="10">
        <v>-100</v>
      </c>
      <c r="E98" s="10">
        <f t="shared" si="388"/>
        <v>-5</v>
      </c>
      <c r="F98" s="10">
        <f t="shared" si="389"/>
        <v>5</v>
      </c>
      <c r="G98" s="10">
        <v>145</v>
      </c>
      <c r="H98" s="10">
        <f t="shared" si="494"/>
        <v>1.8835000000000035</v>
      </c>
      <c r="I98" s="12">
        <f t="shared" si="285"/>
        <v>-88.19107356697117</v>
      </c>
      <c r="J98" s="14">
        <f t="shared" si="286"/>
        <v>101.60748143196992</v>
      </c>
      <c r="K98" s="14">
        <f t="shared" si="287"/>
        <v>0</v>
      </c>
      <c r="L98" s="1">
        <f t="shared" si="288"/>
        <v>1.7891827320872602</v>
      </c>
      <c r="M98" s="1">
        <f t="shared" si="289"/>
        <v>-0.2239968828734451</v>
      </c>
      <c r="N98" s="1">
        <f t="shared" si="390"/>
        <v>0</v>
      </c>
      <c r="O98" s="1">
        <f t="shared" si="391"/>
        <v>0</v>
      </c>
      <c r="P98" s="1">
        <f t="shared" si="392"/>
        <v>0</v>
      </c>
      <c r="Q98" s="1">
        <f t="shared" si="465"/>
        <v>4.6501988705887766E-2</v>
      </c>
      <c r="R98" s="1">
        <f t="shared" si="290"/>
        <v>4.5582456031491286E-3</v>
      </c>
      <c r="S98" s="1">
        <f t="shared" si="393"/>
        <v>1003.7581344954854</v>
      </c>
      <c r="T98" s="1">
        <f t="shared" si="394"/>
        <v>0</v>
      </c>
      <c r="U98" s="1">
        <f t="shared" si="395"/>
        <v>0</v>
      </c>
      <c r="V98" s="1">
        <f t="shared" si="396"/>
        <v>150</v>
      </c>
      <c r="W98" s="1">
        <f t="shared" si="397"/>
        <v>2.2986212604960387E-5</v>
      </c>
      <c r="X98" s="1">
        <f t="shared" si="398"/>
        <v>0</v>
      </c>
      <c r="Y98" s="1">
        <f t="shared" si="399"/>
        <v>-0.80531453474683667</v>
      </c>
      <c r="Z98" s="13">
        <f t="shared" si="400"/>
        <v>233.56451353018204</v>
      </c>
      <c r="AA98" s="13">
        <f t="shared" si="401"/>
        <v>233.56451353018204</v>
      </c>
      <c r="AB98" s="3">
        <f t="shared" ref="AB98:AB126" si="495">IF($G97=$G98,IF(AB97+AC97&gt;0,AB97+AC97,0),IF((AB97*((AA98-(($G97-$G98)/2))/(AA98+(($G97-$G98)/2))))&gt;0,(AB97*((AA98-(($G97-$G98)/2))/(AA98+(($G97-$G98)/2)))),0))</f>
        <v>9.9946152956544177E-3</v>
      </c>
      <c r="AC98" s="15">
        <f t="shared" si="291"/>
        <v>0</v>
      </c>
      <c r="AD98" s="15">
        <f t="shared" si="292"/>
        <v>-3.4981153534790435E-2</v>
      </c>
      <c r="AE98" s="15">
        <f t="shared" si="293"/>
        <v>4.528797567078394E-3</v>
      </c>
      <c r="AF98" s="16">
        <f t="shared" si="294"/>
        <v>0.10613778228785663</v>
      </c>
      <c r="AG98" s="16">
        <f t="shared" si="295"/>
        <v>-4.488706872815703E-2</v>
      </c>
      <c r="AH98" s="16">
        <f t="shared" si="296"/>
        <v>1.9447507135597031</v>
      </c>
      <c r="AJ98" s="22">
        <f t="shared" si="297"/>
        <v>-60.690806394963907</v>
      </c>
      <c r="AK98" s="3">
        <f t="shared" si="298"/>
        <v>-74.106999999999999</v>
      </c>
      <c r="AL98" s="3">
        <f t="shared" si="299"/>
        <v>-87.524000000000001</v>
      </c>
      <c r="AM98" s="1">
        <f t="shared" si="300"/>
        <v>74.106999999999999</v>
      </c>
      <c r="AN98" s="1">
        <f t="shared" si="301"/>
        <v>25.893000000000001</v>
      </c>
      <c r="AO98" s="1">
        <f t="shared" si="302"/>
        <v>1.8453801362762785</v>
      </c>
      <c r="AP98" s="1">
        <f t="shared" si="402"/>
        <v>0</v>
      </c>
      <c r="AQ98" s="1">
        <f t="shared" si="403"/>
        <v>0</v>
      </c>
      <c r="AR98" s="1">
        <f t="shared" si="466"/>
        <v>-0.1176131558354339</v>
      </c>
      <c r="AS98" s="1">
        <f t="shared" si="467"/>
        <v>0</v>
      </c>
      <c r="AT98" s="1">
        <f t="shared" si="303"/>
        <v>9.9946152956544177E-3</v>
      </c>
      <c r="AU98" s="1">
        <f t="shared" si="404"/>
        <v>1006.9962307069579</v>
      </c>
      <c r="AV98" s="1">
        <f t="shared" si="405"/>
        <v>0</v>
      </c>
      <c r="AW98" s="1">
        <f t="shared" si="406"/>
        <v>0</v>
      </c>
      <c r="AX98" s="2">
        <f t="shared" si="407"/>
        <v>142.85714285714286</v>
      </c>
      <c r="AY98" s="1">
        <f t="shared" si="468"/>
        <v>6.2935416445690154E-5</v>
      </c>
      <c r="AZ98" s="3">
        <f t="shared" si="408"/>
        <v>0</v>
      </c>
      <c r="BA98" s="1">
        <f t="shared" si="409"/>
        <v>-1.4278021850934883</v>
      </c>
      <c r="BB98" s="13">
        <f t="shared" si="469"/>
        <v>158.80748646954976</v>
      </c>
      <c r="BC98" s="13">
        <f t="shared" si="410"/>
        <v>158.80748646954976</v>
      </c>
      <c r="BD98" s="3">
        <f t="shared" ref="BD98:BD126" si="496">IF($G97=$G98,IF(BD97+BE97&gt;0,BD97+BE97,0),IF((BD97*((BC98-(($G97-$G98)/2))/(BC98+(($G97-$G98)/2))))&gt;0,(BD97*((BC98-(($G97-$G98)/2))/(BC98+(($G97-$G98)/2)))),0))</f>
        <v>7.80665175709789E-3</v>
      </c>
      <c r="BE98" s="15">
        <f t="shared" si="304"/>
        <v>0</v>
      </c>
      <c r="BF98" s="15">
        <f t="shared" si="305"/>
        <v>-2.7323281149842595E-2</v>
      </c>
      <c r="BG98" s="15">
        <f t="shared" si="306"/>
        <v>2.7629966424624133E-3</v>
      </c>
      <c r="BH98" s="16">
        <f t="shared" si="307"/>
        <v>7.8993675083962739E-2</v>
      </c>
      <c r="BI98" s="16">
        <f t="shared" si="307"/>
        <v>-2.6161558608909424E-2</v>
      </c>
      <c r="BJ98" s="16">
        <f t="shared" si="308"/>
        <v>1.9363321164750569</v>
      </c>
      <c r="BK98" s="3">
        <f t="shared" si="309"/>
        <v>-2.1879635385565277E-3</v>
      </c>
      <c r="BL98" s="22">
        <f t="shared" si="310"/>
        <v>-66.359105717649214</v>
      </c>
      <c r="BM98" s="3">
        <f t="shared" si="311"/>
        <v>-79.775999999999996</v>
      </c>
      <c r="BN98" s="3">
        <f t="shared" si="312"/>
        <v>-93.191999999999993</v>
      </c>
      <c r="BO98" s="1">
        <f t="shared" si="313"/>
        <v>79.775999999999996</v>
      </c>
      <c r="BP98" s="1">
        <f t="shared" si="314"/>
        <v>20.224000000000004</v>
      </c>
      <c r="BQ98" s="1">
        <f t="shared" si="315"/>
        <v>1.8737878718684902</v>
      </c>
      <c r="BR98" s="1">
        <f t="shared" si="411"/>
        <v>0</v>
      </c>
      <c r="BS98" s="1">
        <f t="shared" si="412"/>
        <v>0</v>
      </c>
      <c r="BT98" s="1">
        <f t="shared" si="470"/>
        <v>-0.11883051983989809</v>
      </c>
      <c r="BU98" s="1">
        <f t="shared" si="471"/>
        <v>0</v>
      </c>
      <c r="BV98" s="1">
        <f t="shared" si="316"/>
        <v>7.80665175709789E-3</v>
      </c>
      <c r="BW98" s="1">
        <f t="shared" si="413"/>
        <v>1005.4646562299685</v>
      </c>
      <c r="BX98" s="1">
        <f t="shared" si="414"/>
        <v>0</v>
      </c>
      <c r="BY98" s="1">
        <f t="shared" si="415"/>
        <v>0</v>
      </c>
      <c r="BZ98" s="2">
        <f t="shared" si="416"/>
        <v>142.85714285714286</v>
      </c>
      <c r="CA98" s="1">
        <f t="shared" si="472"/>
        <v>4.6220996623259385E-5</v>
      </c>
      <c r="CB98" s="3">
        <f t="shared" si="417"/>
        <v>0</v>
      </c>
      <c r="CC98" s="1">
        <f t="shared" si="418"/>
        <v>-1.1152359652996986</v>
      </c>
      <c r="CD98" s="13">
        <f t="shared" si="473"/>
        <v>168.89838660833672</v>
      </c>
      <c r="CE98" s="13">
        <f t="shared" si="419"/>
        <v>168.89838660833672</v>
      </c>
      <c r="CF98" s="3">
        <f t="shared" ref="CF98:CF126" si="497">IF($G97=$G98,IF(CF97+CG97&gt;0,CF97+CG97,0),IF((CF97*((CE98-(($G97-$G98)/2))/(CE98+(($G97-$G98)/2))))&gt;0,(CF97*((CE98-(($G97-$G98)/2))/(CE98+(($G97-$G98)/2)))),0))</f>
        <v>9.3361585488607509E-3</v>
      </c>
      <c r="CG98" s="15">
        <f t="shared" si="317"/>
        <v>0</v>
      </c>
      <c r="CH98" s="15">
        <f t="shared" si="318"/>
        <v>-3.2676554921012603E-2</v>
      </c>
      <c r="CI98" s="15">
        <f t="shared" si="319"/>
        <v>3.9517292431752544E-3</v>
      </c>
      <c r="CJ98" s="16">
        <f t="shared" si="320"/>
        <v>8.6262523456024337E-2</v>
      </c>
      <c r="CK98" s="16">
        <f t="shared" si="320"/>
        <v>-3.2976406496744028E-2</v>
      </c>
      <c r="CL98" s="16">
        <f t="shared" si="321"/>
        <v>1.9367861169592839</v>
      </c>
      <c r="CM98" s="3">
        <f t="shared" si="322"/>
        <v>1.5295067917628609E-3</v>
      </c>
      <c r="CN98" s="22">
        <f t="shared" si="323"/>
        <v>-62.396652889248024</v>
      </c>
      <c r="CO98" s="3">
        <f t="shared" si="324"/>
        <v>-75.813000000000002</v>
      </c>
      <c r="CP98" s="3">
        <f t="shared" si="325"/>
        <v>-89.228999999999999</v>
      </c>
      <c r="CQ98" s="1">
        <f t="shared" si="326"/>
        <v>75.813000000000002</v>
      </c>
      <c r="CR98" s="1">
        <f t="shared" si="327"/>
        <v>24.186999999999998</v>
      </c>
      <c r="CS98" s="1">
        <f t="shared" si="328"/>
        <v>1.8506622287410028</v>
      </c>
      <c r="CT98" s="1">
        <f t="shared" si="420"/>
        <v>0</v>
      </c>
      <c r="CU98" s="1">
        <f t="shared" si="421"/>
        <v>0</v>
      </c>
      <c r="CV98" s="1">
        <f t="shared" si="474"/>
        <v>-0.11113571187916213</v>
      </c>
      <c r="CW98" s="1">
        <f t="shared" si="475"/>
        <v>0</v>
      </c>
      <c r="CX98" s="1">
        <f t="shared" si="329"/>
        <v>9.3361585488607509E-3</v>
      </c>
      <c r="CY98" s="1">
        <f t="shared" si="422"/>
        <v>1006.5353109842026</v>
      </c>
      <c r="CZ98" s="1">
        <f t="shared" si="423"/>
        <v>0</v>
      </c>
      <c r="DA98" s="1">
        <f t="shared" si="424"/>
        <v>0</v>
      </c>
      <c r="DB98" s="2">
        <f t="shared" si="425"/>
        <v>142.85714285714286</v>
      </c>
      <c r="DC98" s="1">
        <f t="shared" si="476"/>
        <v>5.8808495302781553E-5</v>
      </c>
      <c r="DD98" s="3">
        <f t="shared" si="426"/>
        <v>0</v>
      </c>
      <c r="DE98" s="1">
        <f t="shared" si="427"/>
        <v>-1.3337369355515358</v>
      </c>
      <c r="DF98" s="13">
        <f t="shared" si="477"/>
        <v>158.75526997915154</v>
      </c>
      <c r="DG98" s="13">
        <f t="shared" si="428"/>
        <v>158.75526997915154</v>
      </c>
      <c r="DH98" s="3">
        <f t="shared" ref="DH98:DH126" si="498">IF($G97=$G98,IF(DH97+DI97&gt;0,DH97+DI97,0),IF((DH97*((DG98-(($G97-$G98)/2))/(DG98+(($G97-$G98)/2))))&gt;0,(DH97*((DG98-(($G97-$G98)/2))/(DG98+(($G97-$G98)/2)))),0))</f>
        <v>8.8558132787505527E-3</v>
      </c>
      <c r="DI98" s="15">
        <f t="shared" si="330"/>
        <v>0</v>
      </c>
      <c r="DJ98" s="15">
        <f t="shared" si="331"/>
        <v>-3.0995346475626913E-2</v>
      </c>
      <c r="DK98" s="15">
        <f t="shared" si="332"/>
        <v>3.5555570064550639E-3</v>
      </c>
      <c r="DL98" s="16">
        <f t="shared" si="333"/>
        <v>8.125431817947823E-2</v>
      </c>
      <c r="DM98" s="16">
        <f t="shared" si="333"/>
        <v>-2.9494167674418464E-2</v>
      </c>
      <c r="DN98" s="16">
        <f t="shared" si="334"/>
        <v>1.9352601505050633</v>
      </c>
      <c r="DO98" s="3">
        <f t="shared" si="335"/>
        <v>-4.8034527011019817E-4</v>
      </c>
      <c r="DP98" s="22">
        <f t="shared" si="336"/>
        <v>-63.641070687460974</v>
      </c>
      <c r="DQ98" s="3">
        <f t="shared" si="337"/>
        <v>-77.057000000000002</v>
      </c>
      <c r="DR98" s="3">
        <f t="shared" si="338"/>
        <v>-90.474000000000004</v>
      </c>
      <c r="DS98" s="1">
        <f t="shared" si="339"/>
        <v>77.057000000000002</v>
      </c>
      <c r="DT98" s="1">
        <f t="shared" si="340"/>
        <v>22.942999999999998</v>
      </c>
      <c r="DU98" s="1">
        <f t="shared" si="341"/>
        <v>1.8571152421957748</v>
      </c>
      <c r="DV98" s="1">
        <f t="shared" si="429"/>
        <v>0</v>
      </c>
      <c r="DW98" s="1">
        <f t="shared" si="430"/>
        <v>0</v>
      </c>
      <c r="DX98" s="1">
        <f t="shared" si="478"/>
        <v>-0.11626099583845677</v>
      </c>
      <c r="DY98" s="1">
        <f t="shared" si="479"/>
        <v>0</v>
      </c>
      <c r="DZ98" s="1">
        <f t="shared" si="342"/>
        <v>8.8558132787505527E-3</v>
      </c>
      <c r="EA98" s="1">
        <f t="shared" si="431"/>
        <v>1006.1990692951255</v>
      </c>
      <c r="EB98" s="1">
        <f t="shared" si="432"/>
        <v>0</v>
      </c>
      <c r="EC98" s="1">
        <f t="shared" si="433"/>
        <v>0</v>
      </c>
      <c r="ED98" s="2">
        <f t="shared" si="434"/>
        <v>142.85714285714286</v>
      </c>
      <c r="EE98" s="1">
        <f t="shared" si="480"/>
        <v>5.4653377723263773E-5</v>
      </c>
      <c r="EF98" s="3">
        <f t="shared" si="435"/>
        <v>0</v>
      </c>
      <c r="EG98" s="1">
        <f t="shared" si="436"/>
        <v>-1.2651161826786503</v>
      </c>
      <c r="EH98" s="13">
        <f t="shared" si="481"/>
        <v>162.03597376161775</v>
      </c>
      <c r="EI98" s="13">
        <f t="shared" si="437"/>
        <v>162.03597376161775</v>
      </c>
      <c r="EJ98" s="3">
        <f t="shared" ref="EJ98:EJ126" si="499">IF($G97=$G98,IF(EJ97+EK97&gt;0,EJ97+EK97,0),IF((EJ97*((EI98-(($G97-$G98)/2))/(EI98+(($G97-$G98)/2))))&gt;0,(EJ97*((EI98-(($G97-$G98)/2))/(EI98+(($G97-$G98)/2)))),0))</f>
        <v>9.2434796150739958E-3</v>
      </c>
      <c r="EK98" s="15">
        <f t="shared" si="343"/>
        <v>0</v>
      </c>
      <c r="EL98" s="15">
        <f t="shared" si="344"/>
        <v>-3.235217865275896E-2</v>
      </c>
      <c r="EM98" s="15">
        <f t="shared" si="345"/>
        <v>3.8736619673576363E-3</v>
      </c>
      <c r="EN98" s="16">
        <f t="shared" si="346"/>
        <v>8.3041426970053928E-2</v>
      </c>
      <c r="EO98" s="16">
        <f t="shared" si="346"/>
        <v>-3.1207868863310648E-2</v>
      </c>
      <c r="EP98" s="16">
        <f t="shared" si="347"/>
        <v>1.9353335581067468</v>
      </c>
      <c r="EQ98" s="3">
        <f t="shared" si="348"/>
        <v>3.8766633632344311E-4</v>
      </c>
      <c r="ER98" s="22">
        <f t="shared" si="349"/>
        <v>-62.63675375398055</v>
      </c>
      <c r="ES98" s="3">
        <f t="shared" si="350"/>
        <v>-76.052999999999997</v>
      </c>
      <c r="ET98" s="3">
        <f t="shared" si="351"/>
        <v>-89.47</v>
      </c>
      <c r="EU98" s="1">
        <f t="shared" si="352"/>
        <v>76.052999999999997</v>
      </c>
      <c r="EV98" s="1">
        <f t="shared" si="353"/>
        <v>23.947000000000003</v>
      </c>
      <c r="EW98" s="1">
        <f t="shared" si="354"/>
        <v>1.8508809402309792</v>
      </c>
      <c r="EX98" s="1">
        <f t="shared" si="438"/>
        <v>0</v>
      </c>
      <c r="EY98" s="1">
        <f t="shared" si="439"/>
        <v>0</v>
      </c>
      <c r="EZ98" s="1">
        <f t="shared" si="482"/>
        <v>-0.11558593899472082</v>
      </c>
      <c r="FA98" s="1">
        <f t="shared" si="483"/>
        <v>0</v>
      </c>
      <c r="FB98" s="1">
        <f t="shared" si="355"/>
        <v>9.2434796150739958E-3</v>
      </c>
      <c r="FC98" s="1">
        <f t="shared" si="440"/>
        <v>1006.4704357305518</v>
      </c>
      <c r="FD98" s="1">
        <f t="shared" si="441"/>
        <v>0</v>
      </c>
      <c r="FE98" s="1">
        <f t="shared" si="442"/>
        <v>0</v>
      </c>
      <c r="FF98" s="2">
        <f t="shared" si="443"/>
        <v>142.85714285714286</v>
      </c>
      <c r="FG98" s="1">
        <f t="shared" si="484"/>
        <v>5.7611607801290669E-5</v>
      </c>
      <c r="FH98" s="3">
        <f t="shared" si="444"/>
        <v>0</v>
      </c>
      <c r="FI98" s="1">
        <f t="shared" si="445"/>
        <v>-1.3204970878677138</v>
      </c>
      <c r="FJ98" s="13">
        <f t="shared" si="485"/>
        <v>160.44474313155541</v>
      </c>
      <c r="FK98" s="13">
        <f t="shared" si="446"/>
        <v>160.44474313155541</v>
      </c>
      <c r="FL98" s="3">
        <f t="shared" ref="FL98:FL126" si="500">IF($G97=$G98,IF(FL97+FM97&gt;0,FL97+FM97,0),IF((FL97*((FK98-(($G97-$G98)/2))/(FK98+(($G97-$G98)/2))))&gt;0,(FL97*((FK98-(($G97-$G98)/2))/(FK98+(($G97-$G98)/2)))),0))</f>
        <v>9.083347868828761E-3</v>
      </c>
      <c r="FM98" s="15">
        <f t="shared" si="356"/>
        <v>0</v>
      </c>
      <c r="FN98" s="15">
        <f t="shared" si="357"/>
        <v>-3.1791717540900641E-2</v>
      </c>
      <c r="FO98" s="15">
        <f t="shared" si="358"/>
        <v>3.7406117846055147E-3</v>
      </c>
      <c r="FP98" s="16">
        <f t="shared" si="359"/>
        <v>8.1639900238570026E-2</v>
      </c>
      <c r="FQ98" s="16">
        <f t="shared" si="359"/>
        <v>-3.0179581990842388E-2</v>
      </c>
      <c r="FR98" s="16">
        <f t="shared" si="360"/>
        <v>1.9349603182477311</v>
      </c>
      <c r="FS98" s="3">
        <f t="shared" si="361"/>
        <v>-1.6013174624523487E-4</v>
      </c>
      <c r="FT98" s="22">
        <f t="shared" si="362"/>
        <v>-63.051602837517429</v>
      </c>
      <c r="FU98" s="3">
        <f t="shared" si="363"/>
        <v>-76.468000000000004</v>
      </c>
      <c r="FV98" s="3">
        <f t="shared" si="364"/>
        <v>-89.884</v>
      </c>
      <c r="FW98" s="1">
        <f t="shared" si="365"/>
        <v>76.468000000000004</v>
      </c>
      <c r="FX98" s="1">
        <f t="shared" si="366"/>
        <v>23.531999999999996</v>
      </c>
      <c r="FY98" s="1">
        <f t="shared" si="367"/>
        <v>1.8531584968410026</v>
      </c>
      <c r="FZ98" s="1">
        <f t="shared" si="447"/>
        <v>0</v>
      </c>
      <c r="GA98" s="1">
        <f t="shared" si="448"/>
        <v>0</v>
      </c>
      <c r="GB98" s="1">
        <f t="shared" si="486"/>
        <v>-0.11800562929983684</v>
      </c>
      <c r="GC98" s="1">
        <f t="shared" si="487"/>
        <v>0</v>
      </c>
      <c r="GD98" s="1">
        <f t="shared" si="368"/>
        <v>9.083347868828761E-3</v>
      </c>
      <c r="GE98" s="1">
        <f t="shared" si="449"/>
        <v>1006.3583435081802</v>
      </c>
      <c r="GF98" s="1">
        <f t="shared" si="450"/>
        <v>0</v>
      </c>
      <c r="GG98" s="1">
        <f t="shared" si="451"/>
        <v>0</v>
      </c>
      <c r="GH98" s="2">
        <f t="shared" si="452"/>
        <v>142.85714285714286</v>
      </c>
      <c r="GI98" s="1">
        <f t="shared" si="488"/>
        <v>5.6116747316590707E-5</v>
      </c>
      <c r="GJ98" s="3">
        <f t="shared" si="453"/>
        <v>0</v>
      </c>
      <c r="GK98" s="1">
        <f t="shared" si="454"/>
        <v>-1.2976211241183944</v>
      </c>
      <c r="GL98" s="13">
        <f t="shared" si="489"/>
        <v>161.86518825803898</v>
      </c>
      <c r="GM98" s="13">
        <f t="shared" si="455"/>
        <v>161.86518825803898</v>
      </c>
      <c r="GN98" s="3">
        <f t="shared" ref="GN98:GN126" si="501">IF($G97=$G98,IF(GN97+GO97&gt;0,GN97+GO97,0),IF((GN97*((GM98-(($G97-$G98)/2))/(GM98+(($G97-$G98)/2))))&gt;0,(GN97*((GM98-(($G97-$G98)/2))/(GM98+(($G97-$G98)/2)))),0))</f>
        <v>9.2087333674895529E-3</v>
      </c>
      <c r="GO98" s="15">
        <f t="shared" si="369"/>
        <v>0</v>
      </c>
      <c r="GP98" s="15">
        <f t="shared" si="370"/>
        <v>-3.2230566786213409E-2</v>
      </c>
      <c r="GQ98" s="15">
        <f t="shared" si="371"/>
        <v>3.8445945054054916E-3</v>
      </c>
      <c r="GR98" s="16">
        <f t="shared" si="372"/>
        <v>8.203626130659919E-2</v>
      </c>
      <c r="GS98" s="16">
        <f t="shared" si="372"/>
        <v>-3.064207833328814E-2</v>
      </c>
      <c r="GT98" s="16">
        <f t="shared" si="373"/>
        <v>1.9348941829733146</v>
      </c>
      <c r="GU98" s="3">
        <f t="shared" si="374"/>
        <v>1.2538549866079191E-4</v>
      </c>
      <c r="GV98" s="22">
        <f t="shared" si="375"/>
        <v>-62.726769939432479</v>
      </c>
      <c r="GW98" s="3">
        <f t="shared" si="376"/>
        <v>-76.143000000000001</v>
      </c>
      <c r="GX98" s="3">
        <f t="shared" si="377"/>
        <v>-89.56</v>
      </c>
      <c r="GY98" s="1">
        <f t="shared" si="378"/>
        <v>76.143000000000001</v>
      </c>
      <c r="GZ98" s="1">
        <f t="shared" si="379"/>
        <v>23.856999999999999</v>
      </c>
      <c r="HA98" s="1">
        <f t="shared" si="380"/>
        <v>1.8510300858451412</v>
      </c>
      <c r="HB98" s="1">
        <f t="shared" si="456"/>
        <v>0</v>
      </c>
      <c r="HC98" s="1">
        <f t="shared" si="457"/>
        <v>0</v>
      </c>
      <c r="HD98" s="1">
        <f t="shared" si="490"/>
        <v>-0.11875300419011303</v>
      </c>
      <c r="HE98" s="1">
        <f t="shared" si="491"/>
        <v>0</v>
      </c>
      <c r="HF98" s="1">
        <f t="shared" si="381"/>
        <v>9.2087333674895529E-3</v>
      </c>
      <c r="HG98" s="1">
        <f t="shared" si="458"/>
        <v>1006.4461133572427</v>
      </c>
      <c r="HH98" s="1">
        <f t="shared" si="459"/>
        <v>0</v>
      </c>
      <c r="HI98" s="1">
        <f t="shared" si="460"/>
        <v>0</v>
      </c>
      <c r="HJ98" s="2">
        <f t="shared" si="461"/>
        <v>142.85714285714286</v>
      </c>
      <c r="HK98" s="1">
        <f t="shared" si="492"/>
        <v>5.7036944703554514E-5</v>
      </c>
      <c r="HL98" s="3">
        <f t="shared" si="462"/>
        <v>0</v>
      </c>
      <c r="HM98" s="1">
        <f t="shared" si="463"/>
        <v>-1.3155333382127934</v>
      </c>
      <c r="HN98" s="13">
        <f t="shared" si="493"/>
        <v>161.45208014474289</v>
      </c>
      <c r="HO98" s="13">
        <f t="shared" si="464"/>
        <v>161.45208014474289</v>
      </c>
      <c r="HP98" s="3">
        <f t="shared" ref="HP98:HP126" si="502">IF($G97=$G98,IF(HP97+HQ97&gt;0,HP97+HQ97,0),IF((HP97*((HO98-(($G97-$G98)/2))/(HO98+(($G97-$G98)/2))))&gt;0,(HP97*((HO98-(($G97-$G98)/2))/(HO98+(($G97-$G98)/2)))),0))</f>
        <v>9.7702003433120278E-3</v>
      </c>
      <c r="HQ98" s="15">
        <f t="shared" si="382"/>
        <v>0</v>
      </c>
      <c r="HR98" s="15">
        <f t="shared" si="383"/>
        <v>-3.4195701201592071E-2</v>
      </c>
      <c r="HS98" s="15">
        <f t="shared" si="384"/>
        <v>4.3277053318599781E-3</v>
      </c>
      <c r="HT98" s="16">
        <f t="shared" si="385"/>
        <v>8.539507809375671E-2</v>
      </c>
      <c r="HU98" s="16">
        <f t="shared" si="385"/>
        <v>-3.3537381520017194E-2</v>
      </c>
      <c r="HV98" s="16">
        <f t="shared" si="386"/>
        <v>1.9353576965737429</v>
      </c>
      <c r="HW98" s="3">
        <f t="shared" si="387"/>
        <v>5.6146697582247496E-4</v>
      </c>
      <c r="IA98" s="3"/>
      <c r="IB98" s="3"/>
      <c r="IC98" s="3"/>
      <c r="IE98" s="17">
        <v>475</v>
      </c>
      <c r="IF98" s="20">
        <v>3.0583464314999996E-2</v>
      </c>
      <c r="IG98" s="17">
        <v>204.19414990851007</v>
      </c>
      <c r="IH98" s="21">
        <v>1.3884349844999999</v>
      </c>
    </row>
    <row r="99" spans="1:242">
      <c r="A99" s="9">
        <v>73</v>
      </c>
      <c r="B99" s="9">
        <f t="shared" si="284"/>
        <v>100</v>
      </c>
      <c r="C99" s="9">
        <v>0</v>
      </c>
      <c r="D99" s="9">
        <v>-100</v>
      </c>
      <c r="E99" s="9">
        <f t="shared" si="388"/>
        <v>0</v>
      </c>
      <c r="F99" s="9">
        <f t="shared" si="389"/>
        <v>0</v>
      </c>
      <c r="G99" s="9">
        <v>140</v>
      </c>
      <c r="H99" s="10">
        <f t="shared" si="494"/>
        <v>1.8910000000000036</v>
      </c>
      <c r="I99" s="12">
        <f t="shared" si="285"/>
        <v>-88.488822434911071</v>
      </c>
      <c r="J99" s="14">
        <f t="shared" si="286"/>
        <v>101.90523029990982</v>
      </c>
      <c r="K99" s="14">
        <f t="shared" si="287"/>
        <v>0</v>
      </c>
      <c r="L99" s="1">
        <f t="shared" si="288"/>
        <v>1.7987043937658382</v>
      </c>
      <c r="M99" s="1">
        <f t="shared" si="289"/>
        <v>-0.22256259619384933</v>
      </c>
      <c r="N99" s="1">
        <f t="shared" si="390"/>
        <v>0.19043323357156083</v>
      </c>
      <c r="O99" s="1">
        <f t="shared" si="391"/>
        <v>2.9460822113569061E-2</v>
      </c>
      <c r="P99" s="1">
        <f t="shared" si="392"/>
        <v>8.7911499353299834E-3</v>
      </c>
      <c r="Q99" s="1">
        <f t="shared" si="465"/>
        <v>4.6501988705887766E-2</v>
      </c>
      <c r="R99" s="1">
        <f t="shared" si="290"/>
        <v>4.4433145401243266E-3</v>
      </c>
      <c r="S99" s="1">
        <f t="shared" si="393"/>
        <v>1003.1505460501457</v>
      </c>
      <c r="T99" s="1">
        <f t="shared" si="394"/>
        <v>30.256853527077698</v>
      </c>
      <c r="U99" s="1">
        <f t="shared" si="395"/>
        <v>190.43323357156083</v>
      </c>
      <c r="V99" s="1">
        <f t="shared" si="396"/>
        <v>150</v>
      </c>
      <c r="W99" s="1">
        <f t="shared" si="397"/>
        <v>2.2986212604960387E-5</v>
      </c>
      <c r="X99" s="1">
        <f t="shared" si="398"/>
        <v>0</v>
      </c>
      <c r="Y99" s="1">
        <f t="shared" si="399"/>
        <v>-0.53893756736040632</v>
      </c>
      <c r="Z99" s="13">
        <f t="shared" si="400"/>
        <v>156.30748646954987</v>
      </c>
      <c r="AA99" s="13">
        <f t="shared" si="401"/>
        <v>156.30748646954987</v>
      </c>
      <c r="AB99" s="3">
        <f t="shared" si="495"/>
        <v>9.6799382134259669E-3</v>
      </c>
      <c r="AC99" s="15">
        <f t="shared" si="291"/>
        <v>0</v>
      </c>
      <c r="AD99" s="15">
        <f t="shared" si="292"/>
        <v>0</v>
      </c>
      <c r="AE99" s="15">
        <f t="shared" si="293"/>
        <v>0</v>
      </c>
      <c r="AF99" s="16">
        <f t="shared" si="294"/>
        <v>0.10613778228785663</v>
      </c>
      <c r="AG99" s="16">
        <f t="shared" si="295"/>
        <v>-4.488706872815703E-2</v>
      </c>
      <c r="AH99" s="16">
        <f t="shared" si="296"/>
        <v>1.9522507135597031</v>
      </c>
      <c r="AJ99" s="22">
        <f t="shared" si="297"/>
        <v>-61.506031996592021</v>
      </c>
      <c r="AK99" s="3">
        <f t="shared" si="298"/>
        <v>-74.921999999999997</v>
      </c>
      <c r="AL99" s="3">
        <f t="shared" si="299"/>
        <v>-88.338999999999999</v>
      </c>
      <c r="AM99" s="1">
        <f t="shared" si="300"/>
        <v>74.921999999999997</v>
      </c>
      <c r="AN99" s="1">
        <f t="shared" si="301"/>
        <v>25.078000000000003</v>
      </c>
      <c r="AO99" s="1">
        <f t="shared" si="302"/>
        <v>1.8585283261786105</v>
      </c>
      <c r="AP99" s="1">
        <f t="shared" si="402"/>
        <v>0.26296379804664038</v>
      </c>
      <c r="AQ99" s="1">
        <f t="shared" si="403"/>
        <v>2.3999521886037059E-2</v>
      </c>
      <c r="AR99" s="1">
        <f t="shared" si="466"/>
        <v>-0.1176131558354339</v>
      </c>
      <c r="AS99" s="1">
        <f t="shared" si="467"/>
        <v>-0.1825533979851644</v>
      </c>
      <c r="AT99" s="1">
        <f t="shared" si="303"/>
        <v>9.6799382134259669E-3</v>
      </c>
      <c r="AU99" s="1">
        <f t="shared" si="404"/>
        <v>1006.7759567493981</v>
      </c>
      <c r="AV99" s="1">
        <f t="shared" si="405"/>
        <v>-187.48599079872355</v>
      </c>
      <c r="AW99" s="1">
        <f t="shared" si="406"/>
        <v>262.96379804664036</v>
      </c>
      <c r="AX99" s="2">
        <f t="shared" si="407"/>
        <v>150</v>
      </c>
      <c r="AY99" s="1">
        <f t="shared" si="468"/>
        <v>6.2273616649327973E-5</v>
      </c>
      <c r="AZ99" s="3">
        <f t="shared" si="408"/>
        <v>-0.10234366879323922</v>
      </c>
      <c r="BA99" s="1">
        <f t="shared" si="409"/>
        <v>-1.5543344008071343</v>
      </c>
      <c r="BB99" s="13">
        <f t="shared" si="469"/>
        <v>166.39838660833669</v>
      </c>
      <c r="BC99" s="13">
        <f t="shared" si="410"/>
        <v>166.39838660833669</v>
      </c>
      <c r="BD99" s="3">
        <f t="shared" si="496"/>
        <v>7.5755467739815931E-3</v>
      </c>
      <c r="BE99" s="15">
        <f t="shared" si="304"/>
        <v>0</v>
      </c>
      <c r="BF99" s="15">
        <f t="shared" si="305"/>
        <v>0</v>
      </c>
      <c r="BG99" s="15">
        <f t="shared" si="306"/>
        <v>0</v>
      </c>
      <c r="BH99" s="16">
        <f t="shared" ref="BH99:BI114" si="503">BH98+BF99</f>
        <v>7.8993675083962739E-2</v>
      </c>
      <c r="BI99" s="16">
        <f t="shared" si="503"/>
        <v>-2.6161558608909424E-2</v>
      </c>
      <c r="BJ99" s="16">
        <f t="shared" si="308"/>
        <v>1.9438321164750569</v>
      </c>
      <c r="BK99" s="3">
        <f t="shared" si="309"/>
        <v>-2.1043914394443738E-3</v>
      </c>
      <c r="BL99" s="22">
        <f t="shared" si="310"/>
        <v>-66.957823290489358</v>
      </c>
      <c r="BM99" s="3">
        <f t="shared" si="311"/>
        <v>-80.373999999999995</v>
      </c>
      <c r="BN99" s="3">
        <f t="shared" si="312"/>
        <v>-93.790999999999997</v>
      </c>
      <c r="BO99" s="1">
        <f t="shared" si="313"/>
        <v>80.373999999999995</v>
      </c>
      <c r="BP99" s="1">
        <f t="shared" si="314"/>
        <v>19.626000000000005</v>
      </c>
      <c r="BQ99" s="1">
        <f t="shared" si="315"/>
        <v>1.8844753023396783</v>
      </c>
      <c r="BR99" s="1">
        <f t="shared" si="411"/>
        <v>0.21374860942376284</v>
      </c>
      <c r="BS99" s="1">
        <f t="shared" si="412"/>
        <v>-3.8872033656535437E-2</v>
      </c>
      <c r="BT99" s="1">
        <f t="shared" si="470"/>
        <v>-0.11883051983989809</v>
      </c>
      <c r="BU99" s="1">
        <f t="shared" si="471"/>
        <v>-0.10814640219027293</v>
      </c>
      <c r="BV99" s="1">
        <f t="shared" si="316"/>
        <v>7.5755467739815931E-3</v>
      </c>
      <c r="BW99" s="1">
        <f t="shared" si="413"/>
        <v>1005.3028827417871</v>
      </c>
      <c r="BX99" s="1">
        <f t="shared" si="414"/>
        <v>-111.06851797745409</v>
      </c>
      <c r="BY99" s="1">
        <f t="shared" si="415"/>
        <v>213.74860942376284</v>
      </c>
      <c r="BZ99" s="2">
        <f t="shared" si="416"/>
        <v>150</v>
      </c>
      <c r="CA99" s="1">
        <f t="shared" si="472"/>
        <v>4.6060487310996266E-5</v>
      </c>
      <c r="CB99" s="3">
        <f t="shared" si="417"/>
        <v>5.6752934074590228E-2</v>
      </c>
      <c r="CC99" s="1">
        <f t="shared" si="418"/>
        <v>-1.0795790820226487</v>
      </c>
      <c r="CD99" s="13">
        <f t="shared" si="473"/>
        <v>156.25526997915125</v>
      </c>
      <c r="CE99" s="13">
        <f t="shared" si="419"/>
        <v>156.25526997915125</v>
      </c>
      <c r="CF99" s="3">
        <f t="shared" si="497"/>
        <v>9.0421160723468431E-3</v>
      </c>
      <c r="CG99" s="15">
        <f t="shared" si="317"/>
        <v>0</v>
      </c>
      <c r="CH99" s="15">
        <f t="shared" si="318"/>
        <v>0</v>
      </c>
      <c r="CI99" s="15">
        <f t="shared" si="319"/>
        <v>0</v>
      </c>
      <c r="CJ99" s="16">
        <f t="shared" ref="CJ99:CK114" si="504">CJ98+CH99</f>
        <v>8.6262523456024337E-2</v>
      </c>
      <c r="CK99" s="16">
        <f t="shared" si="504"/>
        <v>-3.2976406496744028E-2</v>
      </c>
      <c r="CL99" s="16">
        <f t="shared" si="321"/>
        <v>1.944286116959284</v>
      </c>
      <c r="CM99" s="3">
        <f t="shared" si="322"/>
        <v>1.4665692983652501E-3</v>
      </c>
      <c r="CN99" s="22">
        <f t="shared" si="323"/>
        <v>-63.158420963118253</v>
      </c>
      <c r="CO99" s="3">
        <f t="shared" si="324"/>
        <v>-76.575000000000003</v>
      </c>
      <c r="CP99" s="3">
        <f t="shared" si="325"/>
        <v>-89.991</v>
      </c>
      <c r="CQ99" s="1">
        <f t="shared" si="326"/>
        <v>76.575000000000003</v>
      </c>
      <c r="CR99" s="1">
        <f t="shared" si="327"/>
        <v>23.424999999999997</v>
      </c>
      <c r="CS99" s="1">
        <f t="shared" si="328"/>
        <v>1.8630195014339779</v>
      </c>
      <c r="CT99" s="1">
        <f t="shared" si="420"/>
        <v>0.24714545385950082</v>
      </c>
      <c r="CU99" s="1">
        <f t="shared" si="421"/>
        <v>-3.8485420293332899E-2</v>
      </c>
      <c r="CV99" s="1">
        <f t="shared" si="474"/>
        <v>-0.11113571187916213</v>
      </c>
      <c r="CW99" s="1">
        <f t="shared" si="475"/>
        <v>-0.16315455763254558</v>
      </c>
      <c r="CX99" s="1">
        <f t="shared" si="329"/>
        <v>9.0421160723468431E-3</v>
      </c>
      <c r="CY99" s="1">
        <f t="shared" si="422"/>
        <v>1006.3294812506427</v>
      </c>
      <c r="CZ99" s="1">
        <f t="shared" si="423"/>
        <v>-167.56299377977695</v>
      </c>
      <c r="DA99" s="1">
        <f t="shared" si="424"/>
        <v>247.14545385950083</v>
      </c>
      <c r="DB99" s="2">
        <f t="shared" si="425"/>
        <v>150</v>
      </c>
      <c r="DC99" s="1">
        <f t="shared" si="476"/>
        <v>5.8601811949824531E-5</v>
      </c>
      <c r="DD99" s="3">
        <f t="shared" si="426"/>
        <v>-4.6047159189544828E-2</v>
      </c>
      <c r="DE99" s="1">
        <f t="shared" si="427"/>
        <v>-1.4023645700415712</v>
      </c>
      <c r="DF99" s="13">
        <f t="shared" si="477"/>
        <v>159.53597376161795</v>
      </c>
      <c r="DG99" s="13">
        <f t="shared" si="428"/>
        <v>159.53597376161795</v>
      </c>
      <c r="DH99" s="3">
        <f t="shared" si="498"/>
        <v>8.5825463901342339E-3</v>
      </c>
      <c r="DI99" s="15">
        <f t="shared" si="330"/>
        <v>0</v>
      </c>
      <c r="DJ99" s="15">
        <f t="shared" si="331"/>
        <v>0</v>
      </c>
      <c r="DK99" s="15">
        <f t="shared" si="332"/>
        <v>0</v>
      </c>
      <c r="DL99" s="16">
        <f t="shared" ref="DL99:DM114" si="505">DL98+DJ99</f>
        <v>8.125431817947823E-2</v>
      </c>
      <c r="DM99" s="16">
        <f t="shared" si="505"/>
        <v>-2.9494167674418464E-2</v>
      </c>
      <c r="DN99" s="16">
        <f t="shared" si="334"/>
        <v>1.9427601505050633</v>
      </c>
      <c r="DO99" s="3">
        <f t="shared" si="335"/>
        <v>-4.5956968221260927E-4</v>
      </c>
      <c r="DP99" s="22">
        <f t="shared" si="336"/>
        <v>-64.349015994757139</v>
      </c>
      <c r="DQ99" s="3">
        <f t="shared" si="337"/>
        <v>-77.765000000000001</v>
      </c>
      <c r="DR99" s="3">
        <f t="shared" si="338"/>
        <v>-91.182000000000002</v>
      </c>
      <c r="DS99" s="1">
        <f t="shared" si="339"/>
        <v>77.765000000000001</v>
      </c>
      <c r="DT99" s="1">
        <f t="shared" si="340"/>
        <v>22.234999999999999</v>
      </c>
      <c r="DU99" s="1">
        <f t="shared" si="341"/>
        <v>1.8688962225349364</v>
      </c>
      <c r="DV99" s="1">
        <f t="shared" si="429"/>
        <v>0.23561960678323057</v>
      </c>
      <c r="DW99" s="1">
        <f t="shared" si="430"/>
        <v>-4.3257518997135272E-2</v>
      </c>
      <c r="DX99" s="1">
        <f t="shared" si="478"/>
        <v>-0.11626099583845677</v>
      </c>
      <c r="DY99" s="1">
        <f t="shared" si="479"/>
        <v>-0.14551538462880162</v>
      </c>
      <c r="DZ99" s="1">
        <f t="shared" si="342"/>
        <v>8.5825463901342339E-3</v>
      </c>
      <c r="EA99" s="1">
        <f t="shared" si="431"/>
        <v>1006.0077824730939</v>
      </c>
      <c r="EB99" s="1">
        <f t="shared" si="432"/>
        <v>-149.44721032147183</v>
      </c>
      <c r="EC99" s="1">
        <f t="shared" si="433"/>
        <v>235.61960678323058</v>
      </c>
      <c r="ED99" s="2">
        <f t="shared" si="434"/>
        <v>150</v>
      </c>
      <c r="EE99" s="1">
        <f t="shared" si="480"/>
        <v>5.4610297343432591E-5</v>
      </c>
      <c r="EF99" s="3">
        <f t="shared" si="435"/>
        <v>-6.4294494168170499E-3</v>
      </c>
      <c r="EG99" s="1">
        <f t="shared" si="436"/>
        <v>-1.2938114079369523</v>
      </c>
      <c r="EH99" s="13">
        <f t="shared" si="481"/>
        <v>157.94474313155587</v>
      </c>
      <c r="EI99" s="13">
        <f t="shared" si="437"/>
        <v>157.94474313155587</v>
      </c>
      <c r="EJ99" s="3">
        <f t="shared" si="499"/>
        <v>8.9554215760675425E-3</v>
      </c>
      <c r="EK99" s="15">
        <f t="shared" si="343"/>
        <v>0</v>
      </c>
      <c r="EL99" s="15">
        <f t="shared" si="344"/>
        <v>0</v>
      </c>
      <c r="EM99" s="15">
        <f t="shared" si="345"/>
        <v>0</v>
      </c>
      <c r="EN99" s="16">
        <f t="shared" ref="EN99:EO114" si="506">EN98+EL99</f>
        <v>8.3041426970053928E-2</v>
      </c>
      <c r="EO99" s="16">
        <f t="shared" si="506"/>
        <v>-3.1207868863310648E-2</v>
      </c>
      <c r="EP99" s="16">
        <f t="shared" si="347"/>
        <v>1.9428335581067468</v>
      </c>
      <c r="EQ99" s="3">
        <f t="shared" si="348"/>
        <v>3.7287518593330862E-4</v>
      </c>
      <c r="ER99" s="22">
        <f t="shared" si="349"/>
        <v>-63.383018103738202</v>
      </c>
      <c r="ES99" s="3">
        <f t="shared" si="350"/>
        <v>-76.799000000000007</v>
      </c>
      <c r="ET99" s="3">
        <f t="shared" si="351"/>
        <v>-90.215999999999994</v>
      </c>
      <c r="EU99" s="1">
        <f t="shared" si="352"/>
        <v>76.799000000000007</v>
      </c>
      <c r="EV99" s="1">
        <f t="shared" si="353"/>
        <v>23.200999999999993</v>
      </c>
      <c r="EW99" s="1">
        <f t="shared" si="354"/>
        <v>1.863094613111633</v>
      </c>
      <c r="EX99" s="1">
        <f t="shared" si="438"/>
        <v>0.24427345761307784</v>
      </c>
      <c r="EY99" s="1">
        <f t="shared" si="439"/>
        <v>-4.3075816560178441E-2</v>
      </c>
      <c r="EZ99" s="1">
        <f t="shared" si="482"/>
        <v>-0.11558593899472082</v>
      </c>
      <c r="FA99" s="1">
        <f t="shared" si="483"/>
        <v>-0.15779647758464382</v>
      </c>
      <c r="FB99" s="1">
        <f t="shared" si="355"/>
        <v>8.9554215760675425E-3</v>
      </c>
      <c r="FC99" s="1">
        <f t="shared" si="440"/>
        <v>1006.2687951032472</v>
      </c>
      <c r="FD99" s="1">
        <f t="shared" si="441"/>
        <v>-162.06013840898089</v>
      </c>
      <c r="FE99" s="1">
        <f t="shared" si="442"/>
        <v>244.27345761307782</v>
      </c>
      <c r="FF99" s="2">
        <f t="shared" si="443"/>
        <v>150</v>
      </c>
      <c r="FG99" s="1">
        <f t="shared" si="484"/>
        <v>5.7641434858760403E-5</v>
      </c>
      <c r="FH99" s="3">
        <f t="shared" si="444"/>
        <v>-3.4592481249346323E-2</v>
      </c>
      <c r="FI99" s="1">
        <f t="shared" si="445"/>
        <v>-1.3779057176594778</v>
      </c>
      <c r="FJ99" s="13">
        <f t="shared" si="485"/>
        <v>159.36518825803915</v>
      </c>
      <c r="FK99" s="13">
        <f t="shared" si="446"/>
        <v>159.36518825803915</v>
      </c>
      <c r="FL99" s="3">
        <f t="shared" si="500"/>
        <v>8.8027641322458074E-3</v>
      </c>
      <c r="FM99" s="15">
        <f t="shared" si="356"/>
        <v>0</v>
      </c>
      <c r="FN99" s="15">
        <f t="shared" si="357"/>
        <v>0</v>
      </c>
      <c r="FO99" s="15">
        <f t="shared" si="358"/>
        <v>0</v>
      </c>
      <c r="FP99" s="16">
        <f t="shared" ref="FP99:FQ114" si="507">FP98+FN99</f>
        <v>8.1639900238570026E-2</v>
      </c>
      <c r="FQ99" s="16">
        <f t="shared" si="507"/>
        <v>-3.0179581990842388E-2</v>
      </c>
      <c r="FR99" s="16">
        <f t="shared" si="360"/>
        <v>1.9424603182477311</v>
      </c>
      <c r="FS99" s="3">
        <f t="shared" si="361"/>
        <v>-1.5265744382173506E-4</v>
      </c>
      <c r="FT99" s="22">
        <f t="shared" si="362"/>
        <v>-63.778503709493982</v>
      </c>
      <c r="FU99" s="3">
        <f t="shared" si="363"/>
        <v>-77.194999999999993</v>
      </c>
      <c r="FV99" s="3">
        <f t="shared" si="364"/>
        <v>-90.611000000000004</v>
      </c>
      <c r="FW99" s="1">
        <f t="shared" si="365"/>
        <v>77.194999999999993</v>
      </c>
      <c r="FX99" s="1">
        <f t="shared" si="366"/>
        <v>22.805000000000007</v>
      </c>
      <c r="FY99" s="1">
        <f t="shared" si="367"/>
        <v>1.8651748910854631</v>
      </c>
      <c r="FZ99" s="1">
        <f t="shared" si="447"/>
        <v>0.24032788488920875</v>
      </c>
      <c r="GA99" s="1">
        <f t="shared" si="448"/>
        <v>-4.3700768108664509E-2</v>
      </c>
      <c r="GB99" s="1">
        <f t="shared" si="486"/>
        <v>-0.11800562929983684</v>
      </c>
      <c r="GC99" s="1">
        <f t="shared" si="487"/>
        <v>-0.15166227280483902</v>
      </c>
      <c r="GD99" s="1">
        <f t="shared" si="368"/>
        <v>8.8027641322458074E-3</v>
      </c>
      <c r="GE99" s="1">
        <f t="shared" si="449"/>
        <v>1006.1619348925722</v>
      </c>
      <c r="GF99" s="1">
        <f t="shared" si="450"/>
        <v>-155.76018741602576</v>
      </c>
      <c r="GG99" s="1">
        <f t="shared" si="451"/>
        <v>240.32788488920875</v>
      </c>
      <c r="GH99" s="2">
        <f t="shared" si="452"/>
        <v>150</v>
      </c>
      <c r="GI99" s="1">
        <f t="shared" si="488"/>
        <v>5.6250352523612086E-5</v>
      </c>
      <c r="GJ99" s="3">
        <f t="shared" si="453"/>
        <v>-2.0751961538613771E-2</v>
      </c>
      <c r="GK99" s="1">
        <f t="shared" si="454"/>
        <v>-1.3411665813754849</v>
      </c>
      <c r="GL99" s="13">
        <f t="shared" si="489"/>
        <v>158.95208014474295</v>
      </c>
      <c r="GM99" s="13">
        <f t="shared" si="455"/>
        <v>158.95208014474295</v>
      </c>
      <c r="GN99" s="3">
        <f t="shared" si="501"/>
        <v>8.9235486439717803E-3</v>
      </c>
      <c r="GO99" s="15">
        <f t="shared" si="369"/>
        <v>0</v>
      </c>
      <c r="GP99" s="15">
        <f t="shared" si="370"/>
        <v>0</v>
      </c>
      <c r="GQ99" s="15">
        <f t="shared" si="371"/>
        <v>0</v>
      </c>
      <c r="GR99" s="16">
        <f t="shared" ref="GR99:GS114" si="508">GR98+GP99</f>
        <v>8.203626130659919E-2</v>
      </c>
      <c r="GS99" s="16">
        <f t="shared" si="508"/>
        <v>-3.064207833328814E-2</v>
      </c>
      <c r="GT99" s="16">
        <f t="shared" si="373"/>
        <v>1.9423941829733147</v>
      </c>
      <c r="GU99" s="3">
        <f t="shared" si="374"/>
        <v>1.2078451172597288E-4</v>
      </c>
      <c r="GV99" s="22">
        <f t="shared" si="375"/>
        <v>-63.465590466680588</v>
      </c>
      <c r="GW99" s="3">
        <f t="shared" si="376"/>
        <v>-76.882000000000005</v>
      </c>
      <c r="GX99" s="3">
        <f t="shared" si="377"/>
        <v>-90.298000000000002</v>
      </c>
      <c r="GY99" s="1">
        <f t="shared" si="378"/>
        <v>76.882000000000005</v>
      </c>
      <c r="GZ99" s="1">
        <f t="shared" si="379"/>
        <v>23.117999999999995</v>
      </c>
      <c r="HA99" s="1">
        <f t="shared" si="380"/>
        <v>1.8631826831937734</v>
      </c>
      <c r="HB99" s="1">
        <f t="shared" si="456"/>
        <v>0.24305194697264554</v>
      </c>
      <c r="HC99" s="1">
        <f t="shared" si="457"/>
        <v>-4.3553432409541772E-2</v>
      </c>
      <c r="HD99" s="1">
        <f t="shared" si="490"/>
        <v>-0.11875300419011303</v>
      </c>
      <c r="HE99" s="1">
        <f t="shared" si="491"/>
        <v>-0.1552615247994574</v>
      </c>
      <c r="HF99" s="1">
        <f t="shared" si="381"/>
        <v>8.9235486439717803E-3</v>
      </c>
      <c r="HG99" s="1">
        <f t="shared" si="458"/>
        <v>1006.2464840507803</v>
      </c>
      <c r="HH99" s="1">
        <f t="shared" si="459"/>
        <v>-159.45669119953874</v>
      </c>
      <c r="HI99" s="1">
        <f t="shared" si="460"/>
        <v>243.05194697264554</v>
      </c>
      <c r="HJ99" s="2">
        <f t="shared" si="461"/>
        <v>150</v>
      </c>
      <c r="HK99" s="1">
        <f t="shared" si="492"/>
        <v>5.7133521737661588E-5</v>
      </c>
      <c r="HL99" s="3">
        <f t="shared" si="462"/>
        <v>-2.9492608355194783E-2</v>
      </c>
      <c r="HM99" s="1">
        <f t="shared" si="463"/>
        <v>-1.3680249049509619</v>
      </c>
      <c r="HN99" s="13">
        <f t="shared" si="493"/>
        <v>159.62898409944387</v>
      </c>
      <c r="HO99" s="13">
        <f t="shared" si="464"/>
        <v>159.62898409944387</v>
      </c>
      <c r="HP99" s="3">
        <f t="shared" si="502"/>
        <v>9.4688908520578503E-3</v>
      </c>
      <c r="HQ99" s="15">
        <f t="shared" si="382"/>
        <v>0</v>
      </c>
      <c r="HR99" s="15">
        <f t="shared" si="383"/>
        <v>0</v>
      </c>
      <c r="HS99" s="15">
        <f t="shared" si="384"/>
        <v>0</v>
      </c>
      <c r="HT99" s="16">
        <f t="shared" ref="HT99:HU114" si="509">HT98+HR99</f>
        <v>8.539507809375671E-2</v>
      </c>
      <c r="HU99" s="16">
        <f t="shared" si="509"/>
        <v>-3.3537381520017194E-2</v>
      </c>
      <c r="HV99" s="16">
        <f t="shared" si="386"/>
        <v>1.942857696573743</v>
      </c>
      <c r="HW99" s="3">
        <f t="shared" si="387"/>
        <v>5.4534220808606995E-4</v>
      </c>
      <c r="IA99" s="3"/>
      <c r="IB99" s="3"/>
      <c r="IC99" s="3"/>
      <c r="IE99" s="15">
        <v>480</v>
      </c>
      <c r="IF99" s="3">
        <v>3.1313526967500012E-2</v>
      </c>
      <c r="IG99" s="15">
        <v>195.47702782486206</v>
      </c>
      <c r="IH99" s="4">
        <v>1.3809460699999996</v>
      </c>
    </row>
    <row r="100" spans="1:242">
      <c r="A100" s="9">
        <v>74</v>
      </c>
      <c r="B100" s="9">
        <f t="shared" si="284"/>
        <v>100</v>
      </c>
      <c r="C100" s="9">
        <v>0</v>
      </c>
      <c r="D100" s="9">
        <v>-100</v>
      </c>
      <c r="E100" s="9">
        <f t="shared" si="388"/>
        <v>0</v>
      </c>
      <c r="F100" s="9">
        <f t="shared" si="389"/>
        <v>0</v>
      </c>
      <c r="G100" s="9">
        <v>135</v>
      </c>
      <c r="H100" s="10">
        <f t="shared" si="494"/>
        <v>1.8985000000000036</v>
      </c>
      <c r="I100" s="12">
        <f t="shared" si="285"/>
        <v>-88.786571302850973</v>
      </c>
      <c r="J100" s="14">
        <f t="shared" si="286"/>
        <v>102.20297916784972</v>
      </c>
      <c r="K100" s="14">
        <f t="shared" si="287"/>
        <v>0</v>
      </c>
      <c r="L100" s="1">
        <f t="shared" si="288"/>
        <v>1.8082020764593114</v>
      </c>
      <c r="M100" s="1">
        <f t="shared" si="289"/>
        <v>-0.22115163808199334</v>
      </c>
      <c r="N100" s="1">
        <f t="shared" si="390"/>
        <v>0.1899536538694635</v>
      </c>
      <c r="O100" s="1">
        <f t="shared" si="391"/>
        <v>2.898164400076671E-2</v>
      </c>
      <c r="P100" s="1">
        <f t="shared" si="392"/>
        <v>8.7654637665883894E-3</v>
      </c>
      <c r="Q100" s="1">
        <f t="shared" si="465"/>
        <v>4.6501988705887766E-2</v>
      </c>
      <c r="R100" s="1">
        <f t="shared" si="290"/>
        <v>4.3283834770995247E-3</v>
      </c>
      <c r="S100" s="1">
        <f t="shared" si="393"/>
        <v>1003.0700943060284</v>
      </c>
      <c r="T100" s="1">
        <f t="shared" si="394"/>
        <v>29.764728021667427</v>
      </c>
      <c r="U100" s="1">
        <f t="shared" si="395"/>
        <v>189.95365386946349</v>
      </c>
      <c r="V100" s="1">
        <f t="shared" si="396"/>
        <v>150</v>
      </c>
      <c r="W100" s="1">
        <f t="shared" si="397"/>
        <v>2.2986212604960387E-5</v>
      </c>
      <c r="X100" s="1">
        <f t="shared" si="398"/>
        <v>0</v>
      </c>
      <c r="Y100" s="1">
        <f t="shared" si="399"/>
        <v>-0.52733374840635527</v>
      </c>
      <c r="Z100" s="13">
        <f t="shared" si="400"/>
        <v>152.94204326424716</v>
      </c>
      <c r="AA100" s="13">
        <f t="shared" si="401"/>
        <v>152.94204326424716</v>
      </c>
      <c r="AB100" s="3">
        <f t="shared" si="495"/>
        <v>9.3685701301793271E-3</v>
      </c>
      <c r="AC100" s="15">
        <f t="shared" si="291"/>
        <v>0</v>
      </c>
      <c r="AD100" s="15">
        <f t="shared" si="292"/>
        <v>0</v>
      </c>
      <c r="AE100" s="15">
        <f t="shared" si="293"/>
        <v>0</v>
      </c>
      <c r="AF100" s="16">
        <f t="shared" si="294"/>
        <v>0.10613778228785663</v>
      </c>
      <c r="AG100" s="16">
        <f t="shared" si="295"/>
        <v>-4.488706872815703E-2</v>
      </c>
      <c r="AH100" s="16">
        <f t="shared" si="296"/>
        <v>1.959750713559703</v>
      </c>
      <c r="AJ100" s="22">
        <f t="shared" si="297"/>
        <v>-62.312685061997833</v>
      </c>
      <c r="AK100" s="3">
        <f t="shared" si="298"/>
        <v>-75.728999999999999</v>
      </c>
      <c r="AL100" s="3">
        <f t="shared" si="299"/>
        <v>-89.146000000000001</v>
      </c>
      <c r="AM100" s="1">
        <f t="shared" si="300"/>
        <v>75.728999999999999</v>
      </c>
      <c r="AN100" s="1">
        <f t="shared" si="301"/>
        <v>24.271000000000001</v>
      </c>
      <c r="AO100" s="1">
        <f t="shared" si="302"/>
        <v>1.8714412339869948</v>
      </c>
      <c r="AP100" s="1">
        <f t="shared" si="402"/>
        <v>0.25825815616768555</v>
      </c>
      <c r="AQ100" s="1">
        <f t="shared" si="403"/>
        <v>2.3677971189499936E-2</v>
      </c>
      <c r="AR100" s="1">
        <f t="shared" si="466"/>
        <v>-0.1176131558354339</v>
      </c>
      <c r="AS100" s="1">
        <f t="shared" si="467"/>
        <v>-0.18284061596147003</v>
      </c>
      <c r="AT100" s="1">
        <f t="shared" si="303"/>
        <v>9.3685701301793271E-3</v>
      </c>
      <c r="AU100" s="1">
        <f t="shared" si="404"/>
        <v>1006.5579990911256</v>
      </c>
      <c r="AV100" s="1">
        <f t="shared" si="405"/>
        <v>-187.78096940474893</v>
      </c>
      <c r="AW100" s="1">
        <f t="shared" si="406"/>
        <v>258.25815616768557</v>
      </c>
      <c r="AX100" s="2">
        <f t="shared" si="407"/>
        <v>150</v>
      </c>
      <c r="AY100" s="1">
        <f t="shared" si="468"/>
        <v>6.1617577983760424E-5</v>
      </c>
      <c r="AZ100" s="3">
        <f t="shared" si="408"/>
        <v>-9.1740017261829579E-2</v>
      </c>
      <c r="BA100" s="1">
        <f t="shared" si="409"/>
        <v>-1.4970255367887286</v>
      </c>
      <c r="BB100" s="13">
        <f t="shared" si="469"/>
        <v>161.96953161463935</v>
      </c>
      <c r="BC100" s="13">
        <f t="shared" si="410"/>
        <v>161.96953161463935</v>
      </c>
      <c r="BD100" s="3">
        <f t="shared" si="496"/>
        <v>7.3452443374266117E-3</v>
      </c>
      <c r="BE100" s="15">
        <f t="shared" si="304"/>
        <v>0</v>
      </c>
      <c r="BF100" s="15">
        <f t="shared" si="305"/>
        <v>0</v>
      </c>
      <c r="BG100" s="15">
        <f t="shared" si="306"/>
        <v>0</v>
      </c>
      <c r="BH100" s="16">
        <f t="shared" si="503"/>
        <v>7.8993675083962739E-2</v>
      </c>
      <c r="BI100" s="16">
        <f t="shared" si="503"/>
        <v>-2.6161558608909424E-2</v>
      </c>
      <c r="BJ100" s="16">
        <f t="shared" si="308"/>
        <v>1.951332116475057</v>
      </c>
      <c r="BK100" s="3">
        <f t="shared" si="309"/>
        <v>-2.0233257927527153E-3</v>
      </c>
      <c r="BL100" s="22">
        <f t="shared" si="310"/>
        <v>-67.554461727160287</v>
      </c>
      <c r="BM100" s="3">
        <f t="shared" si="311"/>
        <v>-80.971000000000004</v>
      </c>
      <c r="BN100" s="3">
        <f t="shared" si="312"/>
        <v>-94.387</v>
      </c>
      <c r="BO100" s="1">
        <f t="shared" si="313"/>
        <v>80.971000000000004</v>
      </c>
      <c r="BP100" s="1">
        <f t="shared" si="314"/>
        <v>19.028999999999996</v>
      </c>
      <c r="BQ100" s="1">
        <f t="shared" si="315"/>
        <v>1.8950536461743559</v>
      </c>
      <c r="BR100" s="1">
        <f t="shared" si="411"/>
        <v>0.2115668766935519</v>
      </c>
      <c r="BS100" s="1">
        <f t="shared" si="412"/>
        <v>-3.8612687983824334E-2</v>
      </c>
      <c r="BT100" s="1">
        <f t="shared" si="470"/>
        <v>-0.11883051983989809</v>
      </c>
      <c r="BU100" s="1">
        <f t="shared" si="471"/>
        <v>-0.10902951121660695</v>
      </c>
      <c r="BV100" s="1">
        <f t="shared" si="316"/>
        <v>7.3452443374266117E-3</v>
      </c>
      <c r="BW100" s="1">
        <f t="shared" si="413"/>
        <v>1005.1416710361987</v>
      </c>
      <c r="BX100" s="1">
        <f t="shared" si="414"/>
        <v>-111.97548860967967</v>
      </c>
      <c r="BY100" s="1">
        <f t="shared" si="415"/>
        <v>211.5668766935519</v>
      </c>
      <c r="BZ100" s="2">
        <f t="shared" si="416"/>
        <v>150</v>
      </c>
      <c r="CA100" s="1">
        <f t="shared" si="472"/>
        <v>4.5911906223027393E-5</v>
      </c>
      <c r="CB100" s="3">
        <f t="shared" si="417"/>
        <v>5.6389411145980513E-2</v>
      </c>
      <c r="CC100" s="1">
        <f t="shared" si="418"/>
        <v>-1.0453972394680111</v>
      </c>
      <c r="CD100" s="13">
        <f t="shared" si="473"/>
        <v>151.79755107382667</v>
      </c>
      <c r="CE100" s="13">
        <f t="shared" si="419"/>
        <v>151.79755107382667</v>
      </c>
      <c r="CF100" s="3">
        <f t="shared" si="497"/>
        <v>8.7491070125977205E-3</v>
      </c>
      <c r="CG100" s="15">
        <f t="shared" si="317"/>
        <v>0</v>
      </c>
      <c r="CH100" s="15">
        <f t="shared" si="318"/>
        <v>0</v>
      </c>
      <c r="CI100" s="15">
        <f t="shared" si="319"/>
        <v>0</v>
      </c>
      <c r="CJ100" s="16">
        <f t="shared" si="504"/>
        <v>8.6262523456024337E-2</v>
      </c>
      <c r="CK100" s="16">
        <f t="shared" si="504"/>
        <v>-3.2976406496744028E-2</v>
      </c>
      <c r="CL100" s="16">
        <f t="shared" si="321"/>
        <v>1.9517861169592841</v>
      </c>
      <c r="CM100" s="3">
        <f t="shared" si="322"/>
        <v>1.4038626751711088E-3</v>
      </c>
      <c r="CN100" s="22">
        <f t="shared" si="323"/>
        <v>-63.917511791483854</v>
      </c>
      <c r="CO100" s="3">
        <f t="shared" si="324"/>
        <v>-77.334000000000003</v>
      </c>
      <c r="CP100" s="3">
        <f t="shared" si="325"/>
        <v>-90.75</v>
      </c>
      <c r="CQ100" s="1">
        <f t="shared" si="326"/>
        <v>77.334000000000003</v>
      </c>
      <c r="CR100" s="1">
        <f t="shared" si="327"/>
        <v>22.665999999999997</v>
      </c>
      <c r="CS100" s="1">
        <f t="shared" si="328"/>
        <v>1.875204075639437</v>
      </c>
      <c r="CT100" s="1">
        <f t="shared" si="420"/>
        <v>0.24369148410918307</v>
      </c>
      <c r="CU100" s="1">
        <f t="shared" si="421"/>
        <v>-3.8326866518840597E-2</v>
      </c>
      <c r="CV100" s="1">
        <f t="shared" si="474"/>
        <v>-0.11113571187916213</v>
      </c>
      <c r="CW100" s="1">
        <f t="shared" si="475"/>
        <v>-0.1652017061814946</v>
      </c>
      <c r="CX100" s="1">
        <f t="shared" si="329"/>
        <v>8.7491070125977205E-3</v>
      </c>
      <c r="CY100" s="1">
        <f t="shared" si="422"/>
        <v>1006.1243749088185</v>
      </c>
      <c r="CZ100" s="1">
        <f t="shared" si="423"/>
        <v>-169.66545628251859</v>
      </c>
      <c r="DA100" s="1">
        <f t="shared" si="424"/>
        <v>243.69148410918308</v>
      </c>
      <c r="DB100" s="2">
        <f t="shared" si="425"/>
        <v>150</v>
      </c>
      <c r="DC100" s="1">
        <f t="shared" si="476"/>
        <v>5.8372264347467116E-5</v>
      </c>
      <c r="DD100" s="3">
        <f t="shared" si="426"/>
        <v>-4.1810835604552461E-2</v>
      </c>
      <c r="DE100" s="1">
        <f t="shared" si="427"/>
        <v>-1.3541768874942106</v>
      </c>
      <c r="DF100" s="13">
        <f t="shared" si="477"/>
        <v>154.65985459958958</v>
      </c>
      <c r="DG100" s="13">
        <f t="shared" si="428"/>
        <v>154.65985459958958</v>
      </c>
      <c r="DH100" s="3">
        <f t="shared" si="498"/>
        <v>8.3094949034170709E-3</v>
      </c>
      <c r="DI100" s="15">
        <f t="shared" si="330"/>
        <v>0</v>
      </c>
      <c r="DJ100" s="15">
        <f t="shared" si="331"/>
        <v>0</v>
      </c>
      <c r="DK100" s="15">
        <f t="shared" si="332"/>
        <v>0</v>
      </c>
      <c r="DL100" s="16">
        <f t="shared" si="505"/>
        <v>8.125431817947823E-2</v>
      </c>
      <c r="DM100" s="16">
        <f t="shared" si="505"/>
        <v>-2.9494167674418464E-2</v>
      </c>
      <c r="DN100" s="16">
        <f t="shared" si="334"/>
        <v>1.9502601505050634</v>
      </c>
      <c r="DO100" s="3">
        <f t="shared" si="335"/>
        <v>-4.3961210918064958E-4</v>
      </c>
      <c r="DP100" s="22">
        <f t="shared" si="336"/>
        <v>-65.056403266045123</v>
      </c>
      <c r="DQ100" s="3">
        <f t="shared" si="337"/>
        <v>-78.472999999999999</v>
      </c>
      <c r="DR100" s="3">
        <f t="shared" si="338"/>
        <v>-91.888999999999996</v>
      </c>
      <c r="DS100" s="1">
        <f t="shared" si="339"/>
        <v>78.472999999999999</v>
      </c>
      <c r="DT100" s="1">
        <f t="shared" si="340"/>
        <v>21.527000000000001</v>
      </c>
      <c r="DU100" s="1">
        <f t="shared" si="341"/>
        <v>1.8805371804034983</v>
      </c>
      <c r="DV100" s="1">
        <f t="shared" si="429"/>
        <v>0.23281915737123793</v>
      </c>
      <c r="DW100" s="1">
        <f t="shared" si="430"/>
        <v>-4.3301780314731503E-2</v>
      </c>
      <c r="DX100" s="1">
        <f t="shared" si="478"/>
        <v>-0.11626099583845677</v>
      </c>
      <c r="DY100" s="1">
        <f t="shared" si="479"/>
        <v>-0.14790664854542124</v>
      </c>
      <c r="DZ100" s="1">
        <f t="shared" si="342"/>
        <v>8.3094949034170709E-3</v>
      </c>
      <c r="EA100" s="1">
        <f t="shared" si="431"/>
        <v>1005.8166464323918</v>
      </c>
      <c r="EB100" s="1">
        <f t="shared" si="432"/>
        <v>-151.90308618911851</v>
      </c>
      <c r="EC100" s="1">
        <f t="shared" si="433"/>
        <v>232.81915737123794</v>
      </c>
      <c r="ED100" s="2">
        <f t="shared" si="434"/>
        <v>150</v>
      </c>
      <c r="EE100" s="1">
        <f t="shared" si="480"/>
        <v>5.4578593214436169E-5</v>
      </c>
      <c r="EF100" s="3">
        <f t="shared" si="435"/>
        <v>-5.0435880558178069E-3</v>
      </c>
      <c r="EG100" s="1">
        <f t="shared" si="436"/>
        <v>-1.2514678235683783</v>
      </c>
      <c r="EH100" s="13">
        <f t="shared" si="481"/>
        <v>152.86430690892951</v>
      </c>
      <c r="EI100" s="13">
        <f t="shared" si="437"/>
        <v>152.86430690892951</v>
      </c>
      <c r="EJ100" s="3">
        <f t="shared" si="499"/>
        <v>8.6672144017737405E-3</v>
      </c>
      <c r="EK100" s="15">
        <f t="shared" si="343"/>
        <v>0</v>
      </c>
      <c r="EL100" s="15">
        <f t="shared" si="344"/>
        <v>0</v>
      </c>
      <c r="EM100" s="15">
        <f t="shared" si="345"/>
        <v>0</v>
      </c>
      <c r="EN100" s="16">
        <f t="shared" si="506"/>
        <v>8.3041426970053928E-2</v>
      </c>
      <c r="EO100" s="16">
        <f t="shared" si="506"/>
        <v>-3.1207868863310648E-2</v>
      </c>
      <c r="EP100" s="16">
        <f t="shared" si="347"/>
        <v>1.9503335581067469</v>
      </c>
      <c r="EQ100" s="3">
        <f t="shared" si="348"/>
        <v>3.5771949835666957E-4</v>
      </c>
      <c r="ER100" s="22">
        <f t="shared" si="349"/>
        <v>-64.129668814343916</v>
      </c>
      <c r="ES100" s="3">
        <f t="shared" si="350"/>
        <v>-77.546000000000006</v>
      </c>
      <c r="ET100" s="3">
        <f t="shared" si="351"/>
        <v>-90.962000000000003</v>
      </c>
      <c r="EU100" s="1">
        <f t="shared" si="352"/>
        <v>77.546000000000006</v>
      </c>
      <c r="EV100" s="1">
        <f t="shared" si="353"/>
        <v>22.453999999999994</v>
      </c>
      <c r="EW100" s="1">
        <f t="shared" si="354"/>
        <v>1.8751605419672928</v>
      </c>
      <c r="EX100" s="1">
        <f t="shared" si="438"/>
        <v>0.24131857711319427</v>
      </c>
      <c r="EY100" s="1">
        <f t="shared" si="439"/>
        <v>-4.3238897708302929E-2</v>
      </c>
      <c r="EZ100" s="1">
        <f t="shared" si="482"/>
        <v>-0.11558593899472082</v>
      </c>
      <c r="FA100" s="1">
        <f t="shared" si="483"/>
        <v>-0.1610223991804749</v>
      </c>
      <c r="FB100" s="1">
        <f t="shared" si="355"/>
        <v>8.6672144017737405E-3</v>
      </c>
      <c r="FC100" s="1">
        <f t="shared" si="440"/>
        <v>1006.0670500812416</v>
      </c>
      <c r="FD100" s="1">
        <f t="shared" si="441"/>
        <v>-165.37322440633133</v>
      </c>
      <c r="FE100" s="1">
        <f t="shared" si="442"/>
        <v>241.31857711319427</v>
      </c>
      <c r="FF100" s="2">
        <f t="shared" si="443"/>
        <v>150</v>
      </c>
      <c r="FG100" s="1">
        <f t="shared" si="484"/>
        <v>5.7710211751621149E-5</v>
      </c>
      <c r="FH100" s="3">
        <f t="shared" si="444"/>
        <v>-3.2959705934348521E-2</v>
      </c>
      <c r="FI100" s="1">
        <f t="shared" si="445"/>
        <v>-1.3330418662004095</v>
      </c>
      <c r="FJ100" s="13">
        <f t="shared" si="485"/>
        <v>153.99260382058384</v>
      </c>
      <c r="FK100" s="13">
        <f t="shared" si="446"/>
        <v>153.99260382058384</v>
      </c>
      <c r="FL100" s="3">
        <f t="shared" si="500"/>
        <v>8.521512369627747E-3</v>
      </c>
      <c r="FM100" s="15">
        <f t="shared" si="356"/>
        <v>0</v>
      </c>
      <c r="FN100" s="15">
        <f t="shared" si="357"/>
        <v>0</v>
      </c>
      <c r="FO100" s="15">
        <f t="shared" si="358"/>
        <v>0</v>
      </c>
      <c r="FP100" s="16">
        <f t="shared" si="507"/>
        <v>8.1639900238570026E-2</v>
      </c>
      <c r="FQ100" s="16">
        <f t="shared" si="507"/>
        <v>-3.0179581990842388E-2</v>
      </c>
      <c r="FR100" s="16">
        <f t="shared" si="360"/>
        <v>1.9499603182477312</v>
      </c>
      <c r="FS100" s="3">
        <f t="shared" si="361"/>
        <v>-1.4570203214599349E-4</v>
      </c>
      <c r="FT100" s="22">
        <f t="shared" si="362"/>
        <v>-64.507135218867205</v>
      </c>
      <c r="FU100" s="3">
        <f t="shared" si="363"/>
        <v>-77.924000000000007</v>
      </c>
      <c r="FV100" s="3">
        <f t="shared" si="364"/>
        <v>-91.34</v>
      </c>
      <c r="FW100" s="1">
        <f t="shared" si="365"/>
        <v>77.924000000000007</v>
      </c>
      <c r="FX100" s="1">
        <f t="shared" si="366"/>
        <v>22.075999999999993</v>
      </c>
      <c r="FY100" s="1">
        <f t="shared" si="367"/>
        <v>1.8770589125973685</v>
      </c>
      <c r="FZ100" s="1">
        <f t="shared" si="447"/>
        <v>0.23768043023810748</v>
      </c>
      <c r="GA100" s="1">
        <f t="shared" si="448"/>
        <v>-4.4035166668582239E-2</v>
      </c>
      <c r="GB100" s="1">
        <f t="shared" si="486"/>
        <v>-0.11800562929983684</v>
      </c>
      <c r="GC100" s="1">
        <f t="shared" si="487"/>
        <v>-0.15529874747867112</v>
      </c>
      <c r="GD100" s="1">
        <f t="shared" si="368"/>
        <v>8.521512369627747E-3</v>
      </c>
      <c r="GE100" s="1">
        <f t="shared" si="449"/>
        <v>1005.9650586587394</v>
      </c>
      <c r="GF100" s="1">
        <f t="shared" si="450"/>
        <v>-159.49491963554482</v>
      </c>
      <c r="GG100" s="1">
        <f t="shared" si="451"/>
        <v>237.68043023810748</v>
      </c>
      <c r="GH100" s="2">
        <f t="shared" si="452"/>
        <v>150</v>
      </c>
      <c r="GI100" s="1">
        <f t="shared" si="488"/>
        <v>5.633736204083868E-5</v>
      </c>
      <c r="GJ100" s="3">
        <f t="shared" si="453"/>
        <v>-2.0526387447685899E-2</v>
      </c>
      <c r="GK100" s="1">
        <f t="shared" si="454"/>
        <v>-1.298753242891848</v>
      </c>
      <c r="GL100" s="13">
        <f t="shared" si="489"/>
        <v>153.68761757669662</v>
      </c>
      <c r="GM100" s="13">
        <f t="shared" si="455"/>
        <v>153.68761757669662</v>
      </c>
      <c r="GN100" s="3">
        <f t="shared" si="501"/>
        <v>8.6378810352834724E-3</v>
      </c>
      <c r="GO100" s="15">
        <f t="shared" si="369"/>
        <v>0</v>
      </c>
      <c r="GP100" s="15">
        <f t="shared" si="370"/>
        <v>0</v>
      </c>
      <c r="GQ100" s="15">
        <f t="shared" si="371"/>
        <v>0</v>
      </c>
      <c r="GR100" s="16">
        <f t="shared" si="508"/>
        <v>8.203626130659919E-2</v>
      </c>
      <c r="GS100" s="16">
        <f t="shared" si="508"/>
        <v>-3.064207833328814E-2</v>
      </c>
      <c r="GT100" s="16">
        <f t="shared" si="373"/>
        <v>1.9498941829733147</v>
      </c>
      <c r="GU100" s="3">
        <f t="shared" si="374"/>
        <v>1.1636866565572536E-4</v>
      </c>
      <c r="GV100" s="22">
        <f t="shared" si="375"/>
        <v>-64.205661991779834</v>
      </c>
      <c r="GW100" s="3">
        <f t="shared" si="376"/>
        <v>-77.622</v>
      </c>
      <c r="GX100" s="3">
        <f t="shared" si="377"/>
        <v>-91.037999999999997</v>
      </c>
      <c r="GY100" s="1">
        <f t="shared" si="378"/>
        <v>77.622</v>
      </c>
      <c r="GZ100" s="1">
        <f t="shared" si="379"/>
        <v>22.378</v>
      </c>
      <c r="HA100" s="1">
        <f t="shared" si="380"/>
        <v>1.8751988706114278</v>
      </c>
      <c r="HB100" s="1">
        <f t="shared" si="456"/>
        <v>0.24032374835308623</v>
      </c>
      <c r="HC100" s="1">
        <f t="shared" si="457"/>
        <v>-4.3917337727959548E-2</v>
      </c>
      <c r="HD100" s="1">
        <f t="shared" si="490"/>
        <v>-0.11875300419011303</v>
      </c>
      <c r="HE100" s="1">
        <f t="shared" si="491"/>
        <v>-0.159007313281855</v>
      </c>
      <c r="HF100" s="1">
        <f t="shared" si="381"/>
        <v>8.6378810352834724E-3</v>
      </c>
      <c r="HG100" s="1">
        <f t="shared" si="458"/>
        <v>1006.0465167246983</v>
      </c>
      <c r="HH100" s="1">
        <f t="shared" si="459"/>
        <v>-163.30369088673072</v>
      </c>
      <c r="HI100" s="1">
        <f t="shared" si="460"/>
        <v>240.32374835308622</v>
      </c>
      <c r="HJ100" s="2">
        <f t="shared" si="461"/>
        <v>150</v>
      </c>
      <c r="HK100" s="1">
        <f t="shared" si="492"/>
        <v>5.7390519185325853E-5</v>
      </c>
      <c r="HL100" s="3">
        <f t="shared" si="462"/>
        <v>-2.9025056231312157E-2</v>
      </c>
      <c r="HM100" s="1">
        <f t="shared" si="463"/>
        <v>-1.324707211523833</v>
      </c>
      <c r="HN100" s="13">
        <f t="shared" si="493"/>
        <v>153.88223587315059</v>
      </c>
      <c r="HO100" s="13">
        <f t="shared" si="464"/>
        <v>153.88223587315059</v>
      </c>
      <c r="HP100" s="3">
        <f t="shared" si="502"/>
        <v>9.1661425635713445E-3</v>
      </c>
      <c r="HQ100" s="15">
        <f t="shared" si="382"/>
        <v>0</v>
      </c>
      <c r="HR100" s="15">
        <f t="shared" si="383"/>
        <v>0</v>
      </c>
      <c r="HS100" s="15">
        <f t="shared" si="384"/>
        <v>0</v>
      </c>
      <c r="HT100" s="16">
        <f t="shared" si="509"/>
        <v>8.539507809375671E-2</v>
      </c>
      <c r="HU100" s="16">
        <f t="shared" si="509"/>
        <v>-3.3537381520017194E-2</v>
      </c>
      <c r="HV100" s="16">
        <f t="shared" si="386"/>
        <v>1.950357696573743</v>
      </c>
      <c r="HW100" s="3">
        <f t="shared" si="387"/>
        <v>5.2826152828787214E-4</v>
      </c>
      <c r="IA100" s="3"/>
      <c r="IB100" s="3"/>
      <c r="IC100" s="3"/>
      <c r="IE100">
        <v>485</v>
      </c>
      <c r="IF100" s="1">
        <v>3.2088259807500005E-2</v>
      </c>
      <c r="IG100">
        <v>188.40220695690908</v>
      </c>
      <c r="IH100" s="2">
        <v>1.3734590012500001</v>
      </c>
    </row>
    <row r="101" spans="1:242">
      <c r="A101" s="9">
        <v>75</v>
      </c>
      <c r="B101" s="9">
        <f t="shared" si="284"/>
        <v>100</v>
      </c>
      <c r="C101" s="9">
        <v>0</v>
      </c>
      <c r="D101" s="9">
        <v>-100</v>
      </c>
      <c r="E101" s="9">
        <f t="shared" si="388"/>
        <v>0</v>
      </c>
      <c r="F101" s="9">
        <f t="shared" si="389"/>
        <v>0</v>
      </c>
      <c r="G101" s="9">
        <v>130</v>
      </c>
      <c r="H101" s="10">
        <f t="shared" si="494"/>
        <v>1.9060000000000037</v>
      </c>
      <c r="I101" s="12">
        <f t="shared" si="285"/>
        <v>-89.084320170790875</v>
      </c>
      <c r="J101" s="14">
        <f t="shared" si="286"/>
        <v>102.50072803578962</v>
      </c>
      <c r="K101" s="14">
        <f t="shared" si="287"/>
        <v>0</v>
      </c>
      <c r="L101" s="1">
        <f t="shared" si="288"/>
        <v>1.8176757803817902</v>
      </c>
      <c r="M101" s="1">
        <f t="shared" si="289"/>
        <v>-0.21976400849977784</v>
      </c>
      <c r="N101" s="1">
        <f t="shared" si="390"/>
        <v>0.18947407844957631</v>
      </c>
      <c r="O101" s="1">
        <f t="shared" si="391"/>
        <v>2.8502466670539246E-2</v>
      </c>
      <c r="P101" s="1">
        <f t="shared" si="392"/>
        <v>8.7399272613444129E-3</v>
      </c>
      <c r="Q101" s="1">
        <f t="shared" si="465"/>
        <v>4.6501988705887766E-2</v>
      </c>
      <c r="R101" s="1">
        <f t="shared" si="290"/>
        <v>4.2134524140747228E-3</v>
      </c>
      <c r="S101" s="1">
        <f t="shared" si="393"/>
        <v>1002.989642561911</v>
      </c>
      <c r="T101" s="1">
        <f t="shared" si="394"/>
        <v>29.272603319977215</v>
      </c>
      <c r="U101" s="1">
        <f t="shared" si="395"/>
        <v>189.47407844957633</v>
      </c>
      <c r="V101" s="1">
        <f t="shared" si="396"/>
        <v>150</v>
      </c>
      <c r="W101" s="1">
        <f t="shared" si="397"/>
        <v>2.2986212604960387E-5</v>
      </c>
      <c r="X101" s="1">
        <f t="shared" si="398"/>
        <v>0</v>
      </c>
      <c r="Y101" s="1">
        <f t="shared" si="399"/>
        <v>-0.51561680500472462</v>
      </c>
      <c r="Z101" s="13">
        <f t="shared" si="400"/>
        <v>149.54379069635723</v>
      </c>
      <c r="AA101" s="13">
        <f t="shared" si="401"/>
        <v>149.54379069635723</v>
      </c>
      <c r="AB101" s="3">
        <f t="shared" si="495"/>
        <v>9.0604822402605249E-3</v>
      </c>
      <c r="AC101" s="15">
        <f t="shared" si="291"/>
        <v>0</v>
      </c>
      <c r="AD101" s="15">
        <f t="shared" si="292"/>
        <v>0</v>
      </c>
      <c r="AE101" s="15">
        <f t="shared" si="293"/>
        <v>0</v>
      </c>
      <c r="AF101" s="16">
        <f t="shared" si="294"/>
        <v>0.10613778228785663</v>
      </c>
      <c r="AG101" s="16">
        <f t="shared" si="295"/>
        <v>-4.488706872815703E-2</v>
      </c>
      <c r="AH101" s="16">
        <f t="shared" si="296"/>
        <v>1.9672507135597033</v>
      </c>
      <c r="AJ101" s="22">
        <f t="shared" si="297"/>
        <v>-63.110840217227882</v>
      </c>
      <c r="AK101" s="3">
        <f t="shared" si="298"/>
        <v>-76.527000000000001</v>
      </c>
      <c r="AL101" s="3">
        <f t="shared" si="299"/>
        <v>-89.944000000000003</v>
      </c>
      <c r="AM101" s="1">
        <f t="shared" si="300"/>
        <v>76.527000000000001</v>
      </c>
      <c r="AN101" s="1">
        <f t="shared" si="301"/>
        <v>23.472999999999999</v>
      </c>
      <c r="AO101" s="1">
        <f t="shared" si="302"/>
        <v>1.8841220264439653</v>
      </c>
      <c r="AP101" s="1">
        <f t="shared" si="402"/>
        <v>0.25361584913941027</v>
      </c>
      <c r="AQ101" s="1">
        <f t="shared" si="403"/>
        <v>2.3360472765170111E-2</v>
      </c>
      <c r="AR101" s="1">
        <f t="shared" si="466"/>
        <v>-0.1176131558354339</v>
      </c>
      <c r="AS101" s="1">
        <f t="shared" si="467"/>
        <v>-0.18286871508194399</v>
      </c>
      <c r="AT101" s="1">
        <f t="shared" si="303"/>
        <v>9.0604822402605249E-3</v>
      </c>
      <c r="AU101" s="1">
        <f t="shared" si="404"/>
        <v>1006.3423375681824</v>
      </c>
      <c r="AV101" s="1">
        <f t="shared" si="405"/>
        <v>-187.80982776345812</v>
      </c>
      <c r="AW101" s="1">
        <f t="shared" si="406"/>
        <v>253.61584913941027</v>
      </c>
      <c r="AX101" s="2">
        <f t="shared" si="407"/>
        <v>150</v>
      </c>
      <c r="AY101" s="1">
        <f t="shared" si="468"/>
        <v>6.0967067289005233E-5</v>
      </c>
      <c r="AZ101" s="3">
        <f t="shared" si="408"/>
        <v>-8.1143034052045412E-2</v>
      </c>
      <c r="BA101" s="1">
        <f t="shared" si="409"/>
        <v>-1.4402153700911242</v>
      </c>
      <c r="BB101" s="13">
        <f t="shared" si="469"/>
        <v>157.48561030651726</v>
      </c>
      <c r="BC101" s="13">
        <f t="shared" si="410"/>
        <v>157.48561030651726</v>
      </c>
      <c r="BD101" s="3">
        <f t="shared" si="496"/>
        <v>7.1156848063114748E-3</v>
      </c>
      <c r="BE101" s="15">
        <f t="shared" si="304"/>
        <v>0</v>
      </c>
      <c r="BF101" s="15">
        <f t="shared" si="305"/>
        <v>0</v>
      </c>
      <c r="BG101" s="15">
        <f t="shared" si="306"/>
        <v>0</v>
      </c>
      <c r="BH101" s="16">
        <f t="shared" si="503"/>
        <v>7.8993675083962739E-2</v>
      </c>
      <c r="BI101" s="16">
        <f t="shared" si="503"/>
        <v>-2.6161558608909424E-2</v>
      </c>
      <c r="BJ101" s="16">
        <f t="shared" si="308"/>
        <v>1.9588321164750571</v>
      </c>
      <c r="BK101" s="3">
        <f t="shared" si="309"/>
        <v>-1.9447974339490501E-3</v>
      </c>
      <c r="BL101" s="22">
        <f t="shared" si="310"/>
        <v>-68.149175538339421</v>
      </c>
      <c r="BM101" s="3">
        <f t="shared" si="311"/>
        <v>-81.566000000000003</v>
      </c>
      <c r="BN101" s="3">
        <f t="shared" si="312"/>
        <v>-94.981999999999999</v>
      </c>
      <c r="BO101" s="1">
        <f t="shared" si="313"/>
        <v>81.566000000000003</v>
      </c>
      <c r="BP101" s="1">
        <f t="shared" si="314"/>
        <v>18.433999999999997</v>
      </c>
      <c r="BQ101" s="1">
        <f t="shared" si="315"/>
        <v>1.9055285651871696</v>
      </c>
      <c r="BR101" s="1">
        <f t="shared" si="411"/>
        <v>0.20949838025627443</v>
      </c>
      <c r="BS101" s="1">
        <f t="shared" si="412"/>
        <v>-3.8342450087106225E-2</v>
      </c>
      <c r="BT101" s="1">
        <f t="shared" si="470"/>
        <v>-0.11883051983989809</v>
      </c>
      <c r="BU101" s="1">
        <f t="shared" si="471"/>
        <v>-0.11028604079808073</v>
      </c>
      <c r="BV101" s="1">
        <f t="shared" si="316"/>
        <v>7.1156848063114748E-3</v>
      </c>
      <c r="BW101" s="1">
        <f t="shared" si="413"/>
        <v>1004.980979364418</v>
      </c>
      <c r="BX101" s="1">
        <f t="shared" si="414"/>
        <v>-113.26596962044486</v>
      </c>
      <c r="BY101" s="1">
        <f t="shared" si="415"/>
        <v>209.49838025627443</v>
      </c>
      <c r="BZ101" s="2">
        <f t="shared" si="416"/>
        <v>150</v>
      </c>
      <c r="CA101" s="1">
        <f t="shared" si="472"/>
        <v>4.5763783601347576E-5</v>
      </c>
      <c r="CB101" s="3">
        <f t="shared" si="417"/>
        <v>5.5620765935174052E-2</v>
      </c>
      <c r="CC101" s="1">
        <f t="shared" si="418"/>
        <v>-1.0117319550115473</v>
      </c>
      <c r="CD101" s="13">
        <f t="shared" si="473"/>
        <v>147.38466029889997</v>
      </c>
      <c r="CE101" s="13">
        <f t="shared" si="419"/>
        <v>147.38466029889997</v>
      </c>
      <c r="CF101" s="3">
        <f t="shared" si="497"/>
        <v>8.4572456908603849E-3</v>
      </c>
      <c r="CG101" s="15">
        <f t="shared" si="317"/>
        <v>0</v>
      </c>
      <c r="CH101" s="15">
        <f t="shared" si="318"/>
        <v>0</v>
      </c>
      <c r="CI101" s="15">
        <f t="shared" si="319"/>
        <v>0</v>
      </c>
      <c r="CJ101" s="16">
        <f t="shared" si="504"/>
        <v>8.6262523456024337E-2</v>
      </c>
      <c r="CK101" s="16">
        <f t="shared" si="504"/>
        <v>-3.2976406496744028E-2</v>
      </c>
      <c r="CL101" s="16">
        <f t="shared" si="321"/>
        <v>1.9592861169592841</v>
      </c>
      <c r="CM101" s="3">
        <f t="shared" si="322"/>
        <v>1.3415608845489101E-3</v>
      </c>
      <c r="CN101" s="22">
        <f t="shared" si="323"/>
        <v>-64.67362920531113</v>
      </c>
      <c r="CO101" s="3">
        <f t="shared" si="324"/>
        <v>-78.09</v>
      </c>
      <c r="CP101" s="3">
        <f t="shared" si="325"/>
        <v>-91.506</v>
      </c>
      <c r="CQ101" s="1">
        <f t="shared" si="326"/>
        <v>78.09</v>
      </c>
      <c r="CR101" s="1">
        <f t="shared" si="327"/>
        <v>21.909999999999997</v>
      </c>
      <c r="CS101" s="1">
        <f t="shared" si="328"/>
        <v>1.8872150553523424</v>
      </c>
      <c r="CT101" s="1">
        <f t="shared" si="420"/>
        <v>0.24021959425810646</v>
      </c>
      <c r="CU101" s="1">
        <f t="shared" si="421"/>
        <v>-3.8204047849542074E-2</v>
      </c>
      <c r="CV101" s="1">
        <f t="shared" si="474"/>
        <v>-0.11113571187916213</v>
      </c>
      <c r="CW101" s="1">
        <f t="shared" si="475"/>
        <v>-0.16704056287809618</v>
      </c>
      <c r="CX101" s="1">
        <f t="shared" si="329"/>
        <v>8.4572456908603849E-3</v>
      </c>
      <c r="CY101" s="1">
        <f t="shared" si="422"/>
        <v>1005.9200719836024</v>
      </c>
      <c r="CZ101" s="1">
        <f t="shared" si="423"/>
        <v>-171.55399888706233</v>
      </c>
      <c r="DA101" s="1">
        <f t="shared" si="424"/>
        <v>240.21959425810647</v>
      </c>
      <c r="DB101" s="2">
        <f t="shared" si="425"/>
        <v>150</v>
      </c>
      <c r="DC101" s="1">
        <f t="shared" si="476"/>
        <v>5.8131451943662855E-5</v>
      </c>
      <c r="DD101" s="3">
        <f t="shared" si="426"/>
        <v>-3.7175562092946708E-2</v>
      </c>
      <c r="DE101" s="1">
        <f t="shared" si="427"/>
        <v>-1.3057624157220045</v>
      </c>
      <c r="DF101" s="13">
        <f t="shared" si="477"/>
        <v>149.74824265384629</v>
      </c>
      <c r="DG101" s="13">
        <f t="shared" si="428"/>
        <v>149.74824265384629</v>
      </c>
      <c r="DH101" s="3">
        <f t="shared" si="498"/>
        <v>8.0366019373448901E-3</v>
      </c>
      <c r="DI101" s="15">
        <f t="shared" si="330"/>
        <v>0</v>
      </c>
      <c r="DJ101" s="15">
        <f t="shared" si="331"/>
        <v>0</v>
      </c>
      <c r="DK101" s="15">
        <f t="shared" si="332"/>
        <v>0</v>
      </c>
      <c r="DL101" s="16">
        <f t="shared" si="505"/>
        <v>8.125431817947823E-2</v>
      </c>
      <c r="DM101" s="16">
        <f t="shared" si="505"/>
        <v>-2.9494167674418464E-2</v>
      </c>
      <c r="DN101" s="16">
        <f t="shared" si="334"/>
        <v>1.9577601505050635</v>
      </c>
      <c r="DO101" s="3">
        <f t="shared" si="335"/>
        <v>-4.2064375351549485E-4</v>
      </c>
      <c r="DP101" s="22">
        <f t="shared" si="336"/>
        <v>-65.763379862087049</v>
      </c>
      <c r="DQ101" s="3">
        <f t="shared" si="337"/>
        <v>-79.180000000000007</v>
      </c>
      <c r="DR101" s="3">
        <f t="shared" si="338"/>
        <v>-92.596000000000004</v>
      </c>
      <c r="DS101" s="1">
        <f t="shared" si="339"/>
        <v>79.180000000000007</v>
      </c>
      <c r="DT101" s="1">
        <f t="shared" si="340"/>
        <v>20.819999999999993</v>
      </c>
      <c r="DU101" s="1">
        <f t="shared" si="341"/>
        <v>1.8920423347467528</v>
      </c>
      <c r="DV101" s="1">
        <f t="shared" si="429"/>
        <v>0.23010308686508996</v>
      </c>
      <c r="DW101" s="1">
        <f t="shared" si="430"/>
        <v>-4.3333970070306732E-2</v>
      </c>
      <c r="DX101" s="1">
        <f t="shared" si="478"/>
        <v>-0.11626099583845677</v>
      </c>
      <c r="DY101" s="1">
        <f t="shared" si="479"/>
        <v>-0.15056957445826377</v>
      </c>
      <c r="DZ101" s="1">
        <f t="shared" si="342"/>
        <v>8.0366019373448901E-3</v>
      </c>
      <c r="EA101" s="1">
        <f t="shared" si="431"/>
        <v>1005.6256213561414</v>
      </c>
      <c r="EB101" s="1">
        <f t="shared" si="432"/>
        <v>-154.63796436012606</v>
      </c>
      <c r="EC101" s="1">
        <f t="shared" si="433"/>
        <v>230.10308686508995</v>
      </c>
      <c r="ED101" s="2">
        <f t="shared" si="434"/>
        <v>150</v>
      </c>
      <c r="EE101" s="1">
        <f t="shared" si="480"/>
        <v>5.4590992829894534E-5</v>
      </c>
      <c r="EF101" s="3">
        <f t="shared" si="435"/>
        <v>-3.8512126187746887E-3</v>
      </c>
      <c r="EG101" s="1">
        <f t="shared" si="436"/>
        <v>-1.2093415032205082</v>
      </c>
      <c r="EH101" s="13">
        <f t="shared" si="481"/>
        <v>147.68510829723806</v>
      </c>
      <c r="EI101" s="13">
        <f t="shared" si="437"/>
        <v>147.68510829723806</v>
      </c>
      <c r="EJ101" s="3">
        <f t="shared" si="499"/>
        <v>8.3786633430156347E-3</v>
      </c>
      <c r="EK101" s="15">
        <f t="shared" si="343"/>
        <v>0</v>
      </c>
      <c r="EL101" s="15">
        <f t="shared" si="344"/>
        <v>0</v>
      </c>
      <c r="EM101" s="15">
        <f t="shared" si="345"/>
        <v>0</v>
      </c>
      <c r="EN101" s="16">
        <f t="shared" si="506"/>
        <v>8.3041426970053928E-2</v>
      </c>
      <c r="EO101" s="16">
        <f t="shared" si="506"/>
        <v>-3.1207868863310648E-2</v>
      </c>
      <c r="EP101" s="16">
        <f t="shared" si="347"/>
        <v>1.957833558106747</v>
      </c>
      <c r="EQ101" s="3">
        <f t="shared" si="348"/>
        <v>3.4206140567074467E-4</v>
      </c>
      <c r="ER101" s="22">
        <f t="shared" si="349"/>
        <v>-64.877210417344173</v>
      </c>
      <c r="ES101" s="3">
        <f t="shared" si="350"/>
        <v>-78.293999999999997</v>
      </c>
      <c r="ET101" s="3">
        <f t="shared" si="351"/>
        <v>-91.71</v>
      </c>
      <c r="EU101" s="1">
        <f t="shared" si="352"/>
        <v>78.293999999999997</v>
      </c>
      <c r="EV101" s="1">
        <f t="shared" si="353"/>
        <v>21.706000000000003</v>
      </c>
      <c r="EW101" s="1">
        <f t="shared" si="354"/>
        <v>1.8870828270496638</v>
      </c>
      <c r="EX101" s="1">
        <f t="shared" si="438"/>
        <v>0.23844570164742063</v>
      </c>
      <c r="EY101" s="1">
        <f t="shared" si="439"/>
        <v>-4.3469240511529922E-2</v>
      </c>
      <c r="EZ101" s="1">
        <f t="shared" si="482"/>
        <v>-0.11558593899472082</v>
      </c>
      <c r="FA101" s="1">
        <f t="shared" si="483"/>
        <v>-0.16457859833343549</v>
      </c>
      <c r="FB101" s="1">
        <f t="shared" si="355"/>
        <v>8.3786633430156347E-3</v>
      </c>
      <c r="FC101" s="1">
        <f t="shared" si="440"/>
        <v>1005.8650643401111</v>
      </c>
      <c r="FD101" s="1">
        <f t="shared" si="441"/>
        <v>-169.02551206040491</v>
      </c>
      <c r="FE101" s="1">
        <f t="shared" si="442"/>
        <v>238.44570164742063</v>
      </c>
      <c r="FF101" s="2">
        <f t="shared" si="443"/>
        <v>150</v>
      </c>
      <c r="FG101" s="1">
        <f t="shared" si="484"/>
        <v>5.7733313020734771E-5</v>
      </c>
      <c r="FH101" s="3">
        <f t="shared" si="444"/>
        <v>-3.1449807154028557E-2</v>
      </c>
      <c r="FI101" s="1">
        <f t="shared" si="445"/>
        <v>-1.2882493086063738</v>
      </c>
      <c r="FJ101" s="13">
        <f t="shared" si="485"/>
        <v>148.75863300895301</v>
      </c>
      <c r="FK101" s="13">
        <f t="shared" si="446"/>
        <v>148.75863300895301</v>
      </c>
      <c r="FL101" s="3">
        <f t="shared" si="500"/>
        <v>8.2398255594235536E-3</v>
      </c>
      <c r="FM101" s="15">
        <f t="shared" si="356"/>
        <v>0</v>
      </c>
      <c r="FN101" s="15">
        <f t="shared" si="357"/>
        <v>0</v>
      </c>
      <c r="FO101" s="15">
        <f t="shared" si="358"/>
        <v>0</v>
      </c>
      <c r="FP101" s="16">
        <f t="shared" si="507"/>
        <v>8.1639900238570026E-2</v>
      </c>
      <c r="FQ101" s="16">
        <f t="shared" si="507"/>
        <v>-3.0179581990842388E-2</v>
      </c>
      <c r="FR101" s="16">
        <f t="shared" si="360"/>
        <v>1.9574603182477313</v>
      </c>
      <c r="FS101" s="3">
        <f t="shared" si="361"/>
        <v>-1.3883778359208114E-4</v>
      </c>
      <c r="FT101" s="22">
        <f t="shared" si="362"/>
        <v>-65.236893794525741</v>
      </c>
      <c r="FU101" s="3">
        <f t="shared" si="363"/>
        <v>-78.653000000000006</v>
      </c>
      <c r="FV101" s="3">
        <f t="shared" si="364"/>
        <v>-92.07</v>
      </c>
      <c r="FW101" s="1">
        <f t="shared" si="365"/>
        <v>78.653000000000006</v>
      </c>
      <c r="FX101" s="1">
        <f t="shared" si="366"/>
        <v>21.346999999999994</v>
      </c>
      <c r="FY101" s="1">
        <f t="shared" si="367"/>
        <v>1.8888061022656035</v>
      </c>
      <c r="FZ101" s="1">
        <f t="shared" si="447"/>
        <v>0.23494379336470139</v>
      </c>
      <c r="GA101" s="1">
        <f t="shared" si="448"/>
        <v>-4.4378355698082086E-2</v>
      </c>
      <c r="GB101" s="1">
        <f t="shared" si="486"/>
        <v>-0.11800562929983684</v>
      </c>
      <c r="GC101" s="1">
        <f t="shared" si="487"/>
        <v>-0.158687582617313</v>
      </c>
      <c r="GD101" s="1">
        <f t="shared" si="368"/>
        <v>8.2398255594235536E-3</v>
      </c>
      <c r="GE101" s="1">
        <f t="shared" si="449"/>
        <v>1005.7678778915964</v>
      </c>
      <c r="GF101" s="1">
        <f t="shared" si="450"/>
        <v>-162.97532109963279</v>
      </c>
      <c r="GG101" s="1">
        <f t="shared" si="451"/>
        <v>234.94379336470138</v>
      </c>
      <c r="GH101" s="2">
        <f t="shared" si="452"/>
        <v>150</v>
      </c>
      <c r="GI101" s="1">
        <f t="shared" si="488"/>
        <v>5.6549480034657691E-5</v>
      </c>
      <c r="GJ101" s="3">
        <f t="shared" si="453"/>
        <v>-1.9514471258161664E-2</v>
      </c>
      <c r="GK101" s="1">
        <f t="shared" si="454"/>
        <v>-1.2554883051716947</v>
      </c>
      <c r="GL101" s="13">
        <f t="shared" si="489"/>
        <v>148.01059230515045</v>
      </c>
      <c r="GM101" s="13">
        <f t="shared" si="455"/>
        <v>148.01059230515045</v>
      </c>
      <c r="GN101" s="3">
        <f t="shared" si="501"/>
        <v>8.3509284393568431E-3</v>
      </c>
      <c r="GO101" s="15">
        <f t="shared" si="369"/>
        <v>0</v>
      </c>
      <c r="GP101" s="15">
        <f t="shared" si="370"/>
        <v>0</v>
      </c>
      <c r="GQ101" s="15">
        <f t="shared" si="371"/>
        <v>0</v>
      </c>
      <c r="GR101" s="16">
        <f t="shared" si="508"/>
        <v>8.203626130659919E-2</v>
      </c>
      <c r="GS101" s="16">
        <f t="shared" si="508"/>
        <v>-3.064207833328814E-2</v>
      </c>
      <c r="GT101" s="16">
        <f t="shared" si="373"/>
        <v>1.9573941829733148</v>
      </c>
      <c r="GU101" s="3">
        <f t="shared" si="374"/>
        <v>1.111028799332895E-4</v>
      </c>
      <c r="GV101" s="22">
        <f t="shared" si="375"/>
        <v>-64.949062499361759</v>
      </c>
      <c r="GW101" s="3">
        <f t="shared" si="376"/>
        <v>-78.364999999999995</v>
      </c>
      <c r="GX101" s="3">
        <f t="shared" si="377"/>
        <v>-91.781999999999996</v>
      </c>
      <c r="GY101" s="1">
        <f t="shared" si="378"/>
        <v>78.364999999999995</v>
      </c>
      <c r="GZ101" s="1">
        <f t="shared" si="379"/>
        <v>21.635000000000005</v>
      </c>
      <c r="HA101" s="1">
        <f t="shared" si="380"/>
        <v>1.8870878592870506</v>
      </c>
      <c r="HB101" s="1">
        <f t="shared" si="456"/>
        <v>0.23777977351245649</v>
      </c>
      <c r="HC101" s="1">
        <f t="shared" si="457"/>
        <v>-4.437836102185979E-2</v>
      </c>
      <c r="HD101" s="1">
        <f t="shared" si="490"/>
        <v>-0.11875300419011303</v>
      </c>
      <c r="HE101" s="1">
        <f t="shared" si="491"/>
        <v>-0.16353199868887042</v>
      </c>
      <c r="HF101" s="1">
        <f t="shared" si="381"/>
        <v>8.3509284393568431E-3</v>
      </c>
      <c r="HG101" s="1">
        <f t="shared" si="458"/>
        <v>1005.8456499075498</v>
      </c>
      <c r="HH101" s="1">
        <f t="shared" si="459"/>
        <v>-167.9506332934437</v>
      </c>
      <c r="HI101" s="1">
        <f t="shared" si="460"/>
        <v>237.7797735124565</v>
      </c>
      <c r="HJ101" s="2">
        <f t="shared" si="461"/>
        <v>150</v>
      </c>
      <c r="HK101" s="1">
        <f t="shared" si="492"/>
        <v>5.759072581481943E-5</v>
      </c>
      <c r="HL101" s="3">
        <f t="shared" si="462"/>
        <v>-2.9229114558812944E-2</v>
      </c>
      <c r="HM101" s="1">
        <f t="shared" si="463"/>
        <v>-1.2818683804623394</v>
      </c>
      <c r="HN101" s="13">
        <f t="shared" si="493"/>
        <v>148.38828790873188</v>
      </c>
      <c r="HO101" s="13">
        <f t="shared" si="464"/>
        <v>148.38828790873188</v>
      </c>
      <c r="HP101" s="3">
        <f t="shared" si="502"/>
        <v>8.8624031981569887E-3</v>
      </c>
      <c r="HQ101" s="15">
        <f t="shared" si="382"/>
        <v>0</v>
      </c>
      <c r="HR101" s="15">
        <f t="shared" si="383"/>
        <v>0</v>
      </c>
      <c r="HS101" s="15">
        <f t="shared" si="384"/>
        <v>0</v>
      </c>
      <c r="HT101" s="16">
        <f t="shared" si="509"/>
        <v>8.539507809375671E-2</v>
      </c>
      <c r="HU101" s="16">
        <f t="shared" si="509"/>
        <v>-3.3537381520017194E-2</v>
      </c>
      <c r="HV101" s="16">
        <f t="shared" si="386"/>
        <v>1.9578576965737431</v>
      </c>
      <c r="HW101" s="3">
        <f t="shared" si="387"/>
        <v>5.1147475880014559E-4</v>
      </c>
      <c r="IA101" s="3"/>
      <c r="IB101" s="3"/>
      <c r="IC101" s="3"/>
      <c r="IE101">
        <v>490</v>
      </c>
      <c r="IF101" s="1">
        <v>3.2906379725000011E-2</v>
      </c>
      <c r="IG101">
        <v>184.78662118045486</v>
      </c>
      <c r="IH101" s="2">
        <v>1.3659736479999998</v>
      </c>
    </row>
    <row r="102" spans="1:242">
      <c r="A102" s="9">
        <v>76</v>
      </c>
      <c r="B102" s="9">
        <f t="shared" si="284"/>
        <v>100</v>
      </c>
      <c r="C102" s="9">
        <v>0</v>
      </c>
      <c r="D102" s="9">
        <v>-100</v>
      </c>
      <c r="E102" s="9">
        <f t="shared" si="388"/>
        <v>0</v>
      </c>
      <c r="F102" s="9">
        <f t="shared" si="389"/>
        <v>0</v>
      </c>
      <c r="G102" s="9">
        <v>125</v>
      </c>
      <c r="H102" s="10">
        <f t="shared" si="494"/>
        <v>1.9135000000000038</v>
      </c>
      <c r="I102" s="12">
        <f t="shared" si="285"/>
        <v>-89.382069038730776</v>
      </c>
      <c r="J102" s="14">
        <f t="shared" si="286"/>
        <v>102.79847690372952</v>
      </c>
      <c r="K102" s="14">
        <f t="shared" si="287"/>
        <v>0</v>
      </c>
      <c r="L102" s="1">
        <f t="shared" si="288"/>
        <v>1.8271255057449052</v>
      </c>
      <c r="M102" s="1">
        <f t="shared" si="289"/>
        <v>-0.21839970740954762</v>
      </c>
      <c r="N102" s="1">
        <f t="shared" si="390"/>
        <v>0.18899450726229894</v>
      </c>
      <c r="O102" s="1">
        <f t="shared" si="391"/>
        <v>2.80232901137649E-2</v>
      </c>
      <c r="P102" s="1">
        <f t="shared" si="392"/>
        <v>8.7145391153496468E-3</v>
      </c>
      <c r="Q102" s="1">
        <f t="shared" si="465"/>
        <v>4.6501988705887766E-2</v>
      </c>
      <c r="R102" s="1">
        <f t="shared" si="290"/>
        <v>4.0985213510499208E-3</v>
      </c>
      <c r="S102" s="1">
        <f t="shared" si="393"/>
        <v>1002.9091908177936</v>
      </c>
      <c r="T102" s="1">
        <f t="shared" si="394"/>
        <v>28.780479412638826</v>
      </c>
      <c r="U102" s="1">
        <f t="shared" si="395"/>
        <v>188.99450726229895</v>
      </c>
      <c r="V102" s="1">
        <f t="shared" si="396"/>
        <v>150</v>
      </c>
      <c r="W102" s="1">
        <f t="shared" si="397"/>
        <v>2.298621260496056E-5</v>
      </c>
      <c r="X102" s="1">
        <f t="shared" si="398"/>
        <v>0</v>
      </c>
      <c r="Y102" s="1">
        <f t="shared" si="399"/>
        <v>-0.50378673747156644</v>
      </c>
      <c r="Z102" s="13">
        <f t="shared" si="400"/>
        <v>146.11272885754315</v>
      </c>
      <c r="AA102" s="13">
        <f t="shared" si="401"/>
        <v>146.11272885754315</v>
      </c>
      <c r="AB102" s="3">
        <f t="shared" si="495"/>
        <v>8.7556469038154987E-3</v>
      </c>
      <c r="AC102" s="15">
        <f t="shared" si="291"/>
        <v>0</v>
      </c>
      <c r="AD102" s="15">
        <f t="shared" si="292"/>
        <v>0</v>
      </c>
      <c r="AE102" s="15">
        <f t="shared" si="293"/>
        <v>0</v>
      </c>
      <c r="AF102" s="16">
        <f t="shared" si="294"/>
        <v>0.10613778228785663</v>
      </c>
      <c r="AG102" s="16">
        <f t="shared" si="295"/>
        <v>-4.488706872815703E-2</v>
      </c>
      <c r="AH102" s="16">
        <f t="shared" si="296"/>
        <v>1.9747507135597031</v>
      </c>
      <c r="AJ102" s="22">
        <f t="shared" si="297"/>
        <v>-63.900569068121733</v>
      </c>
      <c r="AK102" s="3">
        <f t="shared" si="298"/>
        <v>-77.316999999999993</v>
      </c>
      <c r="AL102" s="3">
        <f t="shared" si="299"/>
        <v>-90.733000000000004</v>
      </c>
      <c r="AM102" s="1">
        <f t="shared" si="300"/>
        <v>77.316999999999993</v>
      </c>
      <c r="AN102" s="1">
        <f t="shared" si="301"/>
        <v>22.683000000000007</v>
      </c>
      <c r="AO102" s="1">
        <f t="shared" si="302"/>
        <v>1.8965766533137298</v>
      </c>
      <c r="AP102" s="1">
        <f t="shared" si="402"/>
        <v>0.24909253739529014</v>
      </c>
      <c r="AQ102" s="1">
        <f t="shared" si="403"/>
        <v>2.3046903262003451E-2</v>
      </c>
      <c r="AR102" s="1">
        <f t="shared" si="466"/>
        <v>-0.1176131558354339</v>
      </c>
      <c r="AS102" s="1">
        <f t="shared" si="467"/>
        <v>-0.18282567705393485</v>
      </c>
      <c r="AT102" s="1">
        <f t="shared" si="303"/>
        <v>8.7556469038154987E-3</v>
      </c>
      <c r="AU102" s="1">
        <f t="shared" si="404"/>
        <v>1006.1289528326708</v>
      </c>
      <c r="AV102" s="1">
        <f t="shared" si="405"/>
        <v>-187.76562684793217</v>
      </c>
      <c r="AW102" s="1">
        <f t="shared" si="406"/>
        <v>249.09253739529015</v>
      </c>
      <c r="AX102" s="2">
        <f t="shared" si="407"/>
        <v>150</v>
      </c>
      <c r="AY102" s="1">
        <f t="shared" si="468"/>
        <v>6.0321844995780277E-5</v>
      </c>
      <c r="AZ102" s="3">
        <f t="shared" si="408"/>
        <v>-7.0923930587458481E-2</v>
      </c>
      <c r="BA102" s="1">
        <f t="shared" si="409"/>
        <v>-1.3842709661597834</v>
      </c>
      <c r="BB102" s="13">
        <f t="shared" si="469"/>
        <v>152.98724878818697</v>
      </c>
      <c r="BC102" s="13">
        <f t="shared" si="410"/>
        <v>152.98724878818697</v>
      </c>
      <c r="BD102" s="3">
        <f t="shared" si="496"/>
        <v>6.8868658883047369E-3</v>
      </c>
      <c r="BE102" s="15">
        <f t="shared" si="304"/>
        <v>0</v>
      </c>
      <c r="BF102" s="15">
        <f t="shared" si="305"/>
        <v>0</v>
      </c>
      <c r="BG102" s="15">
        <f t="shared" si="306"/>
        <v>0</v>
      </c>
      <c r="BH102" s="16">
        <f t="shared" si="503"/>
        <v>7.8993675083962739E-2</v>
      </c>
      <c r="BI102" s="16">
        <f t="shared" si="503"/>
        <v>-2.6161558608909424E-2</v>
      </c>
      <c r="BJ102" s="16">
        <f t="shared" si="308"/>
        <v>1.9663321164750571</v>
      </c>
      <c r="BK102" s="3">
        <f t="shared" si="309"/>
        <v>-1.8687810155107619E-3</v>
      </c>
      <c r="BL102" s="22">
        <f t="shared" si="310"/>
        <v>-68.741970662709207</v>
      </c>
      <c r="BM102" s="3">
        <f t="shared" si="311"/>
        <v>-82.158000000000001</v>
      </c>
      <c r="BN102" s="3">
        <f t="shared" si="312"/>
        <v>-95.575000000000003</v>
      </c>
      <c r="BO102" s="1">
        <f t="shared" si="313"/>
        <v>82.158000000000001</v>
      </c>
      <c r="BP102" s="1">
        <f t="shared" si="314"/>
        <v>17.841999999999999</v>
      </c>
      <c r="BQ102" s="1">
        <f t="shared" si="315"/>
        <v>1.9158992497568628</v>
      </c>
      <c r="BR102" s="1">
        <f t="shared" si="411"/>
        <v>0.2074136913938629</v>
      </c>
      <c r="BS102" s="1">
        <f t="shared" si="412"/>
        <v>-3.8070827224712285E-2</v>
      </c>
      <c r="BT102" s="1">
        <f t="shared" si="470"/>
        <v>-0.11883051983989809</v>
      </c>
      <c r="BU102" s="1">
        <f t="shared" si="471"/>
        <v>-0.11136672893382073</v>
      </c>
      <c r="BV102" s="1">
        <f t="shared" si="316"/>
        <v>6.8868658883047369E-3</v>
      </c>
      <c r="BW102" s="1">
        <f t="shared" si="413"/>
        <v>1004.8208061218133</v>
      </c>
      <c r="BX102" s="1">
        <f t="shared" si="414"/>
        <v>-114.37585794961257</v>
      </c>
      <c r="BY102" s="1">
        <f t="shared" si="415"/>
        <v>207.4136913938629</v>
      </c>
      <c r="BZ102" s="2">
        <f t="shared" si="416"/>
        <v>150</v>
      </c>
      <c r="CA102" s="1">
        <f t="shared" si="472"/>
        <v>4.559781279436029E-5</v>
      </c>
      <c r="CB102" s="3">
        <f t="shared" si="417"/>
        <v>5.5060405181352079E-2</v>
      </c>
      <c r="CC102" s="1">
        <f t="shared" si="418"/>
        <v>-0.97796947806435841</v>
      </c>
      <c r="CD102" s="13">
        <f t="shared" si="473"/>
        <v>142.9848521426328</v>
      </c>
      <c r="CE102" s="13">
        <f t="shared" si="419"/>
        <v>142.9848521426328</v>
      </c>
      <c r="CF102" s="3">
        <f t="shared" si="497"/>
        <v>8.1665884311420706E-3</v>
      </c>
      <c r="CG102" s="15">
        <f t="shared" si="317"/>
        <v>0</v>
      </c>
      <c r="CH102" s="15">
        <f t="shared" si="318"/>
        <v>0</v>
      </c>
      <c r="CI102" s="15">
        <f t="shared" si="319"/>
        <v>0</v>
      </c>
      <c r="CJ102" s="16">
        <f t="shared" si="504"/>
        <v>8.6262523456024337E-2</v>
      </c>
      <c r="CK102" s="16">
        <f t="shared" si="504"/>
        <v>-3.2976406496744028E-2</v>
      </c>
      <c r="CL102" s="16">
        <f t="shared" si="321"/>
        <v>1.9667861169592842</v>
      </c>
      <c r="CM102" s="3">
        <f t="shared" si="322"/>
        <v>1.2797225428373337E-3</v>
      </c>
      <c r="CN102" s="22">
        <f t="shared" si="323"/>
        <v>-65.426627287482944</v>
      </c>
      <c r="CO102" s="3">
        <f t="shared" si="324"/>
        <v>-78.843000000000004</v>
      </c>
      <c r="CP102" s="3">
        <f t="shared" si="325"/>
        <v>-92.259</v>
      </c>
      <c r="CQ102" s="1">
        <f t="shared" si="326"/>
        <v>78.843000000000004</v>
      </c>
      <c r="CR102" s="1">
        <f t="shared" si="327"/>
        <v>21.156999999999996</v>
      </c>
      <c r="CS102" s="1">
        <f t="shared" si="328"/>
        <v>1.8990543022496031</v>
      </c>
      <c r="CT102" s="1">
        <f t="shared" si="420"/>
        <v>0.23678493794521582</v>
      </c>
      <c r="CU102" s="1">
        <f t="shared" si="421"/>
        <v>-3.8053159246752961E-2</v>
      </c>
      <c r="CV102" s="1">
        <f t="shared" si="474"/>
        <v>-0.11113571187916213</v>
      </c>
      <c r="CW102" s="1">
        <f t="shared" si="475"/>
        <v>-0.16884771086116457</v>
      </c>
      <c r="CX102" s="1">
        <f t="shared" si="329"/>
        <v>8.1665884311420706E-3</v>
      </c>
      <c r="CY102" s="1">
        <f t="shared" si="422"/>
        <v>1005.7166119017995</v>
      </c>
      <c r="CZ102" s="1">
        <f t="shared" si="423"/>
        <v>-173.40997600863324</v>
      </c>
      <c r="DA102" s="1">
        <f t="shared" si="424"/>
        <v>236.78493794521583</v>
      </c>
      <c r="DB102" s="2">
        <f t="shared" si="425"/>
        <v>150</v>
      </c>
      <c r="DC102" s="1">
        <f t="shared" si="476"/>
        <v>5.792879529173296E-5</v>
      </c>
      <c r="DD102" s="3">
        <f t="shared" si="426"/>
        <v>-3.2484814563330355E-2</v>
      </c>
      <c r="DE102" s="1">
        <f t="shared" si="427"/>
        <v>-1.2574730792346409</v>
      </c>
      <c r="DF102" s="13">
        <f t="shared" si="477"/>
        <v>144.71479718068011</v>
      </c>
      <c r="DG102" s="13">
        <f t="shared" si="428"/>
        <v>144.71479718068011</v>
      </c>
      <c r="DH102" s="3">
        <f t="shared" si="498"/>
        <v>7.7636469731954174E-3</v>
      </c>
      <c r="DI102" s="15">
        <f t="shared" si="330"/>
        <v>0</v>
      </c>
      <c r="DJ102" s="15">
        <f t="shared" si="331"/>
        <v>0</v>
      </c>
      <c r="DK102" s="15">
        <f t="shared" si="332"/>
        <v>0</v>
      </c>
      <c r="DL102" s="16">
        <f t="shared" si="505"/>
        <v>8.125431817947823E-2</v>
      </c>
      <c r="DM102" s="16">
        <f t="shared" si="505"/>
        <v>-2.9494167674418464E-2</v>
      </c>
      <c r="DN102" s="16">
        <f t="shared" si="334"/>
        <v>1.9652601505050635</v>
      </c>
      <c r="DO102" s="3">
        <f t="shared" si="335"/>
        <v>-4.0294145794665323E-4</v>
      </c>
      <c r="DP102" s="22">
        <f t="shared" si="336"/>
        <v>-66.470517074909509</v>
      </c>
      <c r="DQ102" s="3">
        <f t="shared" si="337"/>
        <v>-79.887</v>
      </c>
      <c r="DR102" s="3">
        <f t="shared" si="338"/>
        <v>-93.302999999999997</v>
      </c>
      <c r="DS102" s="1">
        <f t="shared" si="339"/>
        <v>79.887</v>
      </c>
      <c r="DT102" s="1">
        <f t="shared" si="340"/>
        <v>20.113</v>
      </c>
      <c r="DU102" s="1">
        <f t="shared" si="341"/>
        <v>1.903412871464911</v>
      </c>
      <c r="DV102" s="1">
        <f t="shared" si="429"/>
        <v>0.22741073436316483</v>
      </c>
      <c r="DW102" s="1">
        <f t="shared" si="430"/>
        <v>-4.3401281393094682E-2</v>
      </c>
      <c r="DX102" s="1">
        <f t="shared" si="478"/>
        <v>-0.11626099583845677</v>
      </c>
      <c r="DY102" s="1">
        <f t="shared" si="479"/>
        <v>-0.15332551509233047</v>
      </c>
      <c r="DZ102" s="1">
        <f t="shared" si="342"/>
        <v>7.7636469731954174E-3</v>
      </c>
      <c r="EA102" s="1">
        <f t="shared" si="431"/>
        <v>1005.4345528812368</v>
      </c>
      <c r="EB102" s="1">
        <f t="shared" si="432"/>
        <v>-157.46837051012523</v>
      </c>
      <c r="EC102" s="1">
        <f t="shared" si="433"/>
        <v>227.41073436316483</v>
      </c>
      <c r="ED102" s="2">
        <f t="shared" si="434"/>
        <v>150</v>
      </c>
      <c r="EE102" s="1">
        <f t="shared" si="480"/>
        <v>5.455283051661215E-5</v>
      </c>
      <c r="EF102" s="3">
        <f t="shared" si="435"/>
        <v>-2.5590545617947312E-3</v>
      </c>
      <c r="EG102" s="1">
        <f t="shared" si="436"/>
        <v>-1.1671061005411074</v>
      </c>
      <c r="EH102" s="13">
        <f t="shared" si="481"/>
        <v>142.62701427694708</v>
      </c>
      <c r="EI102" s="13">
        <f t="shared" si="437"/>
        <v>142.62701427694708</v>
      </c>
      <c r="EJ102" s="3">
        <f t="shared" si="499"/>
        <v>8.0899967779119609E-3</v>
      </c>
      <c r="EK102" s="15">
        <f t="shared" si="343"/>
        <v>0</v>
      </c>
      <c r="EL102" s="15">
        <f t="shared" si="344"/>
        <v>0</v>
      </c>
      <c r="EM102" s="15">
        <f t="shared" si="345"/>
        <v>0</v>
      </c>
      <c r="EN102" s="16">
        <f t="shared" si="506"/>
        <v>8.3041426970053928E-2</v>
      </c>
      <c r="EO102" s="16">
        <f t="shared" si="506"/>
        <v>-3.1207868863310648E-2</v>
      </c>
      <c r="EP102" s="16">
        <f t="shared" si="347"/>
        <v>1.965333558106747</v>
      </c>
      <c r="EQ102" s="3">
        <f t="shared" si="348"/>
        <v>3.2634980471654348E-4</v>
      </c>
      <c r="ER102" s="22">
        <f t="shared" si="349"/>
        <v>-65.625051259581682</v>
      </c>
      <c r="ES102" s="3">
        <f t="shared" si="350"/>
        <v>-79.040999999999997</v>
      </c>
      <c r="ET102" s="3">
        <f t="shared" si="351"/>
        <v>-92.457999999999998</v>
      </c>
      <c r="EU102" s="1">
        <f t="shared" si="352"/>
        <v>79.040999999999997</v>
      </c>
      <c r="EV102" s="1">
        <f t="shared" si="353"/>
        <v>20.959000000000003</v>
      </c>
      <c r="EW102" s="1">
        <f t="shared" si="354"/>
        <v>1.8988555688933704</v>
      </c>
      <c r="EX102" s="1">
        <f t="shared" si="438"/>
        <v>0.2354548368741316</v>
      </c>
      <c r="EY102" s="1">
        <f t="shared" si="439"/>
        <v>-4.368070114081947E-2</v>
      </c>
      <c r="EZ102" s="1">
        <f t="shared" si="482"/>
        <v>-0.11558593899472082</v>
      </c>
      <c r="FA102" s="1">
        <f t="shared" si="483"/>
        <v>-0.16773674319682902</v>
      </c>
      <c r="FB102" s="1">
        <f t="shared" si="355"/>
        <v>8.0899967779119609E-3</v>
      </c>
      <c r="FC102" s="1">
        <f t="shared" si="440"/>
        <v>1005.6629977445384</v>
      </c>
      <c r="FD102" s="1">
        <f t="shared" si="441"/>
        <v>-172.26898999800733</v>
      </c>
      <c r="FE102" s="1">
        <f t="shared" si="442"/>
        <v>235.45483687413162</v>
      </c>
      <c r="FF102" s="2">
        <f t="shared" si="443"/>
        <v>150</v>
      </c>
      <c r="FG102" s="1">
        <f t="shared" si="484"/>
        <v>5.7841558392769839E-5</v>
      </c>
      <c r="FH102" s="3">
        <f t="shared" si="444"/>
        <v>-2.9024046286154962E-2</v>
      </c>
      <c r="FI102" s="1">
        <f t="shared" si="445"/>
        <v>-1.2425235629729492</v>
      </c>
      <c r="FJ102" s="13">
        <f t="shared" si="485"/>
        <v>143.21001456376896</v>
      </c>
      <c r="FK102" s="13">
        <f t="shared" si="446"/>
        <v>143.21001456376896</v>
      </c>
      <c r="FL102" s="3">
        <f t="shared" si="500"/>
        <v>7.9570781592502651E-3</v>
      </c>
      <c r="FM102" s="15">
        <f t="shared" si="356"/>
        <v>0</v>
      </c>
      <c r="FN102" s="15">
        <f t="shared" si="357"/>
        <v>0</v>
      </c>
      <c r="FO102" s="15">
        <f t="shared" si="358"/>
        <v>0</v>
      </c>
      <c r="FP102" s="16">
        <f t="shared" si="507"/>
        <v>8.1639900238570026E-2</v>
      </c>
      <c r="FQ102" s="16">
        <f t="shared" si="507"/>
        <v>-3.0179581990842388E-2</v>
      </c>
      <c r="FR102" s="16">
        <f t="shared" si="360"/>
        <v>1.9649603182477313</v>
      </c>
      <c r="FS102" s="3">
        <f t="shared" si="361"/>
        <v>-1.3291861866169576E-4</v>
      </c>
      <c r="FT102" s="22">
        <f t="shared" si="362"/>
        <v>-65.969400012591251</v>
      </c>
      <c r="FU102" s="3">
        <f t="shared" si="363"/>
        <v>-79.385999999999996</v>
      </c>
      <c r="FV102" s="3">
        <f t="shared" si="364"/>
        <v>-92.802000000000007</v>
      </c>
      <c r="FW102" s="1">
        <f t="shared" si="365"/>
        <v>79.385999999999996</v>
      </c>
      <c r="FX102" s="1">
        <f t="shared" si="366"/>
        <v>20.614000000000004</v>
      </c>
      <c r="FY102" s="1">
        <f t="shared" si="367"/>
        <v>1.9004227128871118</v>
      </c>
      <c r="FZ102" s="1">
        <f t="shared" si="447"/>
        <v>0.23233221243016633</v>
      </c>
      <c r="GA102" s="1">
        <f t="shared" si="448"/>
        <v>-4.4775399102889524E-2</v>
      </c>
      <c r="GB102" s="1">
        <f t="shared" si="486"/>
        <v>-0.11800562929983684</v>
      </c>
      <c r="GC102" s="1">
        <f t="shared" si="487"/>
        <v>-0.16267189065948506</v>
      </c>
      <c r="GD102" s="1">
        <f t="shared" si="368"/>
        <v>7.9570781592502651E-3</v>
      </c>
      <c r="GE102" s="1">
        <f t="shared" si="449"/>
        <v>1005.5699547114751</v>
      </c>
      <c r="GF102" s="1">
        <f t="shared" si="450"/>
        <v>-167.06728514510434</v>
      </c>
      <c r="GG102" s="1">
        <f t="shared" si="451"/>
        <v>232.33221243016632</v>
      </c>
      <c r="GH102" s="2">
        <f t="shared" si="452"/>
        <v>150</v>
      </c>
      <c r="GI102" s="1">
        <f t="shared" si="488"/>
        <v>5.6721472120080729E-5</v>
      </c>
      <c r="GJ102" s="3">
        <f t="shared" si="453"/>
        <v>-1.8900103581603211E-2</v>
      </c>
      <c r="GK102" s="1">
        <f t="shared" si="454"/>
        <v>-1.212461827469143</v>
      </c>
      <c r="GL102" s="13">
        <f t="shared" si="489"/>
        <v>142.50474375351564</v>
      </c>
      <c r="GM102" s="13">
        <f t="shared" si="455"/>
        <v>142.50474375351564</v>
      </c>
      <c r="GN102" s="3">
        <f t="shared" si="501"/>
        <v>8.0629748102827459E-3</v>
      </c>
      <c r="GO102" s="15">
        <f t="shared" si="369"/>
        <v>0</v>
      </c>
      <c r="GP102" s="15">
        <f t="shared" si="370"/>
        <v>0</v>
      </c>
      <c r="GQ102" s="15">
        <f t="shared" si="371"/>
        <v>0</v>
      </c>
      <c r="GR102" s="16">
        <f t="shared" si="508"/>
        <v>8.203626130659919E-2</v>
      </c>
      <c r="GS102" s="16">
        <f t="shared" si="508"/>
        <v>-3.064207833328814E-2</v>
      </c>
      <c r="GT102" s="16">
        <f t="shared" si="373"/>
        <v>1.9648941829733149</v>
      </c>
      <c r="GU102" s="3">
        <f t="shared" si="374"/>
        <v>1.0589665103248082E-4</v>
      </c>
      <c r="GV102" s="22">
        <f t="shared" si="375"/>
        <v>-65.695056357066676</v>
      </c>
      <c r="GW102" s="3">
        <f t="shared" si="376"/>
        <v>-79.111000000000004</v>
      </c>
      <c r="GX102" s="3">
        <f t="shared" si="377"/>
        <v>-92.528000000000006</v>
      </c>
      <c r="GY102" s="1">
        <f t="shared" si="378"/>
        <v>79.111000000000004</v>
      </c>
      <c r="GZ102" s="1">
        <f t="shared" si="379"/>
        <v>20.888999999999996</v>
      </c>
      <c r="HA102" s="1">
        <f t="shared" si="380"/>
        <v>1.898840973111334</v>
      </c>
      <c r="HB102" s="1">
        <f t="shared" si="456"/>
        <v>0.23506227648566913</v>
      </c>
      <c r="HC102" s="1">
        <f t="shared" si="457"/>
        <v>-4.4877429572297907E-2</v>
      </c>
      <c r="HD102" s="1">
        <f t="shared" si="490"/>
        <v>-0.11875300419011303</v>
      </c>
      <c r="HE102" s="1">
        <f t="shared" si="491"/>
        <v>-0.16761950422424773</v>
      </c>
      <c r="HF102" s="1">
        <f t="shared" si="381"/>
        <v>8.0629748102827459E-3</v>
      </c>
      <c r="HG102" s="1">
        <f t="shared" si="458"/>
        <v>1005.6440823671979</v>
      </c>
      <c r="HH102" s="1">
        <f t="shared" si="459"/>
        <v>-172.14858322838691</v>
      </c>
      <c r="HI102" s="1">
        <f t="shared" si="460"/>
        <v>235.06227648566914</v>
      </c>
      <c r="HJ102" s="2">
        <f t="shared" si="461"/>
        <v>150</v>
      </c>
      <c r="HK102" s="1">
        <f t="shared" si="492"/>
        <v>5.7855503226784605E-5</v>
      </c>
      <c r="HL102" s="3">
        <f t="shared" si="462"/>
        <v>-2.820305252682875E-2</v>
      </c>
      <c r="HM102" s="1">
        <f t="shared" si="463"/>
        <v>-1.2376492740692406</v>
      </c>
      <c r="HN102" s="13">
        <f t="shared" si="493"/>
        <v>142.61383447170067</v>
      </c>
      <c r="HO102" s="13">
        <f t="shared" si="464"/>
        <v>142.61383447170067</v>
      </c>
      <c r="HP102" s="3">
        <f t="shared" si="502"/>
        <v>8.5570428157226968E-3</v>
      </c>
      <c r="HQ102" s="15">
        <f t="shared" si="382"/>
        <v>0</v>
      </c>
      <c r="HR102" s="15">
        <f t="shared" si="383"/>
        <v>0</v>
      </c>
      <c r="HS102" s="15">
        <f t="shared" si="384"/>
        <v>0</v>
      </c>
      <c r="HT102" s="16">
        <f t="shared" si="509"/>
        <v>8.539507809375671E-2</v>
      </c>
      <c r="HU102" s="16">
        <f t="shared" si="509"/>
        <v>-3.3537381520017194E-2</v>
      </c>
      <c r="HV102" s="16">
        <f t="shared" si="386"/>
        <v>1.9653576965737432</v>
      </c>
      <c r="HW102" s="3">
        <f t="shared" si="387"/>
        <v>4.9406800543995086E-4</v>
      </c>
      <c r="IA102" s="3"/>
      <c r="IB102" s="3"/>
      <c r="IC102" s="3"/>
      <c r="IE102">
        <v>495</v>
      </c>
      <c r="IF102" s="1">
        <v>3.3762059899999995E-2</v>
      </c>
      <c r="IG102">
        <v>187.03759417517011</v>
      </c>
      <c r="IH102" s="2">
        <v>1.3584887929999996</v>
      </c>
    </row>
    <row r="103" spans="1:242">
      <c r="A103" s="9">
        <v>77</v>
      </c>
      <c r="B103" s="9">
        <f t="shared" si="284"/>
        <v>100</v>
      </c>
      <c r="C103" s="9">
        <v>0</v>
      </c>
      <c r="D103" s="9">
        <v>-100</v>
      </c>
      <c r="E103" s="9">
        <f t="shared" si="388"/>
        <v>0</v>
      </c>
      <c r="F103" s="9">
        <f t="shared" si="389"/>
        <v>0</v>
      </c>
      <c r="G103" s="9">
        <v>120</v>
      </c>
      <c r="H103" s="10">
        <f t="shared" si="494"/>
        <v>1.9210000000000038</v>
      </c>
      <c r="I103" s="12">
        <f t="shared" si="285"/>
        <v>-89.679817906670678</v>
      </c>
      <c r="J103" s="14">
        <f t="shared" si="286"/>
        <v>103.09622577166942</v>
      </c>
      <c r="K103" s="14">
        <f t="shared" si="287"/>
        <v>0</v>
      </c>
      <c r="L103" s="1">
        <f t="shared" si="288"/>
        <v>1.8365512527578411</v>
      </c>
      <c r="M103" s="1">
        <f t="shared" si="289"/>
        <v>-0.21705873477408</v>
      </c>
      <c r="N103" s="1">
        <f t="shared" si="390"/>
        <v>0.1885149402587194</v>
      </c>
      <c r="O103" s="1">
        <f t="shared" si="391"/>
        <v>2.7544114321559076E-2</v>
      </c>
      <c r="P103" s="1">
        <f t="shared" si="392"/>
        <v>8.6892980394663588E-3</v>
      </c>
      <c r="Q103" s="1">
        <f t="shared" si="465"/>
        <v>4.6501988705887766E-2</v>
      </c>
      <c r="R103" s="1">
        <f t="shared" si="290"/>
        <v>3.983590288025118E-3</v>
      </c>
      <c r="S103" s="1">
        <f t="shared" si="393"/>
        <v>1002.8287390736763</v>
      </c>
      <c r="T103" s="1">
        <f t="shared" si="394"/>
        <v>28.288356290527602</v>
      </c>
      <c r="U103" s="1">
        <f t="shared" si="395"/>
        <v>188.51494025871941</v>
      </c>
      <c r="V103" s="1">
        <f t="shared" si="396"/>
        <v>150</v>
      </c>
      <c r="W103" s="1">
        <f t="shared" si="397"/>
        <v>2.2986212604958046E-5</v>
      </c>
      <c r="X103" s="1">
        <f t="shared" si="398"/>
        <v>0</v>
      </c>
      <c r="Y103" s="1">
        <f t="shared" si="399"/>
        <v>-0.49184354611764053</v>
      </c>
      <c r="Z103" s="13">
        <f t="shared" si="400"/>
        <v>142.64885783795214</v>
      </c>
      <c r="AA103" s="13">
        <f t="shared" si="401"/>
        <v>142.64885783795214</v>
      </c>
      <c r="AB103" s="3">
        <f t="shared" si="495"/>
        <v>8.4540376788365974E-3</v>
      </c>
      <c r="AC103" s="15">
        <f t="shared" si="291"/>
        <v>0</v>
      </c>
      <c r="AD103" s="15">
        <f t="shared" si="292"/>
        <v>0</v>
      </c>
      <c r="AE103" s="15">
        <f t="shared" si="293"/>
        <v>0</v>
      </c>
      <c r="AF103" s="16">
        <f t="shared" si="294"/>
        <v>0.10613778228785663</v>
      </c>
      <c r="AG103" s="16">
        <f t="shared" si="295"/>
        <v>-4.488706872815703E-2</v>
      </c>
      <c r="AH103" s="16">
        <f t="shared" si="296"/>
        <v>1.9822507135597034</v>
      </c>
      <c r="AJ103" s="22">
        <f t="shared" si="297"/>
        <v>-64.681940117289884</v>
      </c>
      <c r="AK103" s="3">
        <f t="shared" si="298"/>
        <v>-78.097999999999999</v>
      </c>
      <c r="AL103" s="3">
        <f t="shared" si="299"/>
        <v>-91.515000000000001</v>
      </c>
      <c r="AM103" s="1">
        <f t="shared" si="300"/>
        <v>78.097999999999999</v>
      </c>
      <c r="AN103" s="1">
        <f t="shared" si="301"/>
        <v>21.902000000000001</v>
      </c>
      <c r="AO103" s="1">
        <f t="shared" si="302"/>
        <v>1.9088156705280295</v>
      </c>
      <c r="AP103" s="1">
        <f t="shared" si="402"/>
        <v>0.24478034428599305</v>
      </c>
      <c r="AQ103" s="1">
        <f t="shared" si="403"/>
        <v>2.2737138338080377E-2</v>
      </c>
      <c r="AR103" s="1">
        <f t="shared" si="466"/>
        <v>-0.1176131558354339</v>
      </c>
      <c r="AS103" s="1">
        <f t="shared" si="467"/>
        <v>-0.18302184534855709</v>
      </c>
      <c r="AT103" s="1">
        <f t="shared" si="303"/>
        <v>8.4540376788365974E-3</v>
      </c>
      <c r="AU103" s="1">
        <f t="shared" si="404"/>
        <v>1005.9178263751855</v>
      </c>
      <c r="AV103" s="1">
        <f t="shared" si="405"/>
        <v>-187.96709560987509</v>
      </c>
      <c r="AW103" s="1">
        <f t="shared" si="406"/>
        <v>244.78034428599304</v>
      </c>
      <c r="AX103" s="2">
        <f t="shared" si="407"/>
        <v>150</v>
      </c>
      <c r="AY103" s="1">
        <f t="shared" si="468"/>
        <v>5.968166402049238E-5</v>
      </c>
      <c r="AZ103" s="3">
        <f t="shared" si="408"/>
        <v>-6.1616788694177915E-2</v>
      </c>
      <c r="BA103" s="1">
        <f t="shared" si="409"/>
        <v>-1.3297224405196675</v>
      </c>
      <c r="BB103" s="13">
        <f t="shared" si="469"/>
        <v>148.53500510788842</v>
      </c>
      <c r="BC103" s="13">
        <f t="shared" si="410"/>
        <v>148.53500510788842</v>
      </c>
      <c r="BD103" s="3">
        <f t="shared" si="496"/>
        <v>6.6588768243329354E-3</v>
      </c>
      <c r="BE103" s="15">
        <f t="shared" si="304"/>
        <v>0</v>
      </c>
      <c r="BF103" s="15">
        <f t="shared" si="305"/>
        <v>0</v>
      </c>
      <c r="BG103" s="15">
        <f t="shared" si="306"/>
        <v>0</v>
      </c>
      <c r="BH103" s="16">
        <f t="shared" si="503"/>
        <v>7.8993675083962739E-2</v>
      </c>
      <c r="BI103" s="16">
        <f t="shared" si="503"/>
        <v>-2.6161558608909424E-2</v>
      </c>
      <c r="BJ103" s="16">
        <f t="shared" si="308"/>
        <v>1.9738321164750572</v>
      </c>
      <c r="BK103" s="3">
        <f t="shared" si="309"/>
        <v>-1.7951608545036619E-3</v>
      </c>
      <c r="BL103" s="22">
        <f t="shared" si="310"/>
        <v>-69.332615906159447</v>
      </c>
      <c r="BM103" s="3">
        <f t="shared" si="311"/>
        <v>-82.748999999999995</v>
      </c>
      <c r="BN103" s="3">
        <f t="shared" si="312"/>
        <v>-96.165000000000006</v>
      </c>
      <c r="BO103" s="1">
        <f t="shared" si="313"/>
        <v>82.748999999999995</v>
      </c>
      <c r="BP103" s="1">
        <f t="shared" si="314"/>
        <v>17.251000000000005</v>
      </c>
      <c r="BQ103" s="1">
        <f t="shared" si="315"/>
        <v>1.9261636060767313</v>
      </c>
      <c r="BR103" s="1">
        <f t="shared" si="411"/>
        <v>0.20528712639737101</v>
      </c>
      <c r="BS103" s="1">
        <f t="shared" si="412"/>
        <v>-3.7812706497149871E-2</v>
      </c>
      <c r="BT103" s="1">
        <f t="shared" si="470"/>
        <v>-0.11883051983989809</v>
      </c>
      <c r="BU103" s="1">
        <f t="shared" si="471"/>
        <v>-0.11216858020239866</v>
      </c>
      <c r="BV103" s="1">
        <f t="shared" si="316"/>
        <v>6.6588768243329354E-3</v>
      </c>
      <c r="BW103" s="1">
        <f t="shared" si="413"/>
        <v>1004.661213777033</v>
      </c>
      <c r="BX103" s="1">
        <f t="shared" si="414"/>
        <v>-115.19937523946747</v>
      </c>
      <c r="BY103" s="1">
        <f t="shared" si="415"/>
        <v>205.28712639737103</v>
      </c>
      <c r="BZ103" s="2">
        <f t="shared" si="416"/>
        <v>150</v>
      </c>
      <c r="CA103" s="1">
        <f t="shared" si="472"/>
        <v>4.5448364992099406E-5</v>
      </c>
      <c r="CB103" s="3">
        <f t="shared" si="417"/>
        <v>5.4803167779136054E-2</v>
      </c>
      <c r="CC103" s="1">
        <f t="shared" si="418"/>
        <v>-0.94402835587080425</v>
      </c>
      <c r="CD103" s="13">
        <f t="shared" si="473"/>
        <v>138.47632084379873</v>
      </c>
      <c r="CE103" s="13">
        <f t="shared" si="419"/>
        <v>138.47632084379873</v>
      </c>
      <c r="CF103" s="3">
        <f t="shared" si="497"/>
        <v>7.8769444546834058E-3</v>
      </c>
      <c r="CG103" s="15">
        <f t="shared" si="317"/>
        <v>0</v>
      </c>
      <c r="CH103" s="15">
        <f t="shared" si="318"/>
        <v>0</v>
      </c>
      <c r="CI103" s="15">
        <f t="shared" si="319"/>
        <v>0</v>
      </c>
      <c r="CJ103" s="16">
        <f t="shared" si="504"/>
        <v>8.6262523456024337E-2</v>
      </c>
      <c r="CK103" s="16">
        <f t="shared" si="504"/>
        <v>-3.2976406496744028E-2</v>
      </c>
      <c r="CL103" s="16">
        <f t="shared" si="321"/>
        <v>1.9742861169592842</v>
      </c>
      <c r="CM103" s="3">
        <f t="shared" si="322"/>
        <v>1.2180676303504704E-3</v>
      </c>
      <c r="CN103" s="22">
        <f t="shared" si="323"/>
        <v>-66.177000283489832</v>
      </c>
      <c r="CO103" s="3">
        <f t="shared" si="324"/>
        <v>-79.593000000000004</v>
      </c>
      <c r="CP103" s="3">
        <f t="shared" si="325"/>
        <v>-93.01</v>
      </c>
      <c r="CQ103" s="1">
        <f t="shared" si="326"/>
        <v>79.593000000000004</v>
      </c>
      <c r="CR103" s="1">
        <f t="shared" si="327"/>
        <v>20.406999999999996</v>
      </c>
      <c r="CS103" s="1">
        <f t="shared" si="328"/>
        <v>1.9107283003185329</v>
      </c>
      <c r="CT103" s="1">
        <f t="shared" si="420"/>
        <v>0.23347996137859539</v>
      </c>
      <c r="CU103" s="1">
        <f t="shared" si="421"/>
        <v>-3.7894109937985747E-2</v>
      </c>
      <c r="CV103" s="1">
        <f t="shared" si="474"/>
        <v>-0.11113571187916213</v>
      </c>
      <c r="CW103" s="1">
        <f t="shared" si="475"/>
        <v>-0.17097541105218997</v>
      </c>
      <c r="CX103" s="1">
        <f t="shared" si="329"/>
        <v>7.8769444546834058E-3</v>
      </c>
      <c r="CY103" s="1">
        <f t="shared" si="422"/>
        <v>1005.5138611182783</v>
      </c>
      <c r="CZ103" s="1">
        <f t="shared" si="423"/>
        <v>-175.59516665882015</v>
      </c>
      <c r="DA103" s="1">
        <f t="shared" si="424"/>
        <v>233.47996137859539</v>
      </c>
      <c r="DB103" s="2">
        <f t="shared" si="425"/>
        <v>150</v>
      </c>
      <c r="DC103" s="1">
        <f t="shared" si="476"/>
        <v>5.7685850659986923E-5</v>
      </c>
      <c r="DD103" s="3">
        <f t="shared" si="426"/>
        <v>-2.8254211187219554E-2</v>
      </c>
      <c r="DE103" s="1">
        <f t="shared" si="427"/>
        <v>-1.2097958793897303</v>
      </c>
      <c r="DF103" s="13">
        <f t="shared" si="477"/>
        <v>139.81428323102813</v>
      </c>
      <c r="DG103" s="13">
        <f t="shared" si="428"/>
        <v>139.81428323102813</v>
      </c>
      <c r="DH103" s="3">
        <f t="shared" si="498"/>
        <v>7.4908828206123566E-3</v>
      </c>
      <c r="DI103" s="15">
        <f t="shared" si="330"/>
        <v>0</v>
      </c>
      <c r="DJ103" s="15">
        <f t="shared" si="331"/>
        <v>0</v>
      </c>
      <c r="DK103" s="15">
        <f t="shared" si="332"/>
        <v>0</v>
      </c>
      <c r="DL103" s="16">
        <f t="shared" si="505"/>
        <v>8.125431817947823E-2</v>
      </c>
      <c r="DM103" s="16">
        <f t="shared" si="505"/>
        <v>-2.9494167674418464E-2</v>
      </c>
      <c r="DN103" s="16">
        <f t="shared" si="334"/>
        <v>1.9727601505050636</v>
      </c>
      <c r="DO103" s="3">
        <f t="shared" si="335"/>
        <v>-3.8606163407104918E-4</v>
      </c>
      <c r="DP103" s="22">
        <f t="shared" si="336"/>
        <v>-67.177159957249046</v>
      </c>
      <c r="DQ103" s="3">
        <f t="shared" si="337"/>
        <v>-80.593999999999994</v>
      </c>
      <c r="DR103" s="3">
        <f t="shared" si="338"/>
        <v>-94.01</v>
      </c>
      <c r="DS103" s="1">
        <f t="shared" si="339"/>
        <v>80.593999999999994</v>
      </c>
      <c r="DT103" s="1">
        <f t="shared" si="340"/>
        <v>19.406000000000006</v>
      </c>
      <c r="DU103" s="1">
        <f t="shared" si="341"/>
        <v>1.9146462718944566</v>
      </c>
      <c r="DV103" s="1">
        <f t="shared" si="429"/>
        <v>0.22466800859091141</v>
      </c>
      <c r="DW103" s="1">
        <f t="shared" si="430"/>
        <v>-4.3470497074057798E-2</v>
      </c>
      <c r="DX103" s="1">
        <f t="shared" si="478"/>
        <v>-0.11626099583845677</v>
      </c>
      <c r="DY103" s="1">
        <f t="shared" si="479"/>
        <v>-0.15588755168220361</v>
      </c>
      <c r="DZ103" s="1">
        <f t="shared" si="342"/>
        <v>7.4908828206123566E-3</v>
      </c>
      <c r="EA103" s="1">
        <f t="shared" si="431"/>
        <v>1005.2436179744286</v>
      </c>
      <c r="EB103" s="1">
        <f t="shared" si="432"/>
        <v>-160.09963332865675</v>
      </c>
      <c r="EC103" s="1">
        <f t="shared" si="433"/>
        <v>224.6680085909114</v>
      </c>
      <c r="ED103" s="2">
        <f t="shared" si="434"/>
        <v>150</v>
      </c>
      <c r="EE103" s="1">
        <f t="shared" si="480"/>
        <v>5.4572315995433594E-5</v>
      </c>
      <c r="EF103" s="3">
        <f t="shared" si="435"/>
        <v>-8.1469531796578569E-4</v>
      </c>
      <c r="EG103" s="1">
        <f t="shared" si="436"/>
        <v>-1.1244471184098193</v>
      </c>
      <c r="EH103" s="13">
        <f t="shared" si="481"/>
        <v>137.36477893588741</v>
      </c>
      <c r="EI103" s="13">
        <f t="shared" si="437"/>
        <v>137.36477893588741</v>
      </c>
      <c r="EJ103" s="3">
        <f t="shared" si="499"/>
        <v>7.8007889859481117E-3</v>
      </c>
      <c r="EK103" s="15">
        <f t="shared" si="343"/>
        <v>0</v>
      </c>
      <c r="EL103" s="15">
        <f t="shared" si="344"/>
        <v>0</v>
      </c>
      <c r="EM103" s="15">
        <f t="shared" si="345"/>
        <v>0</v>
      </c>
      <c r="EN103" s="16">
        <f t="shared" si="506"/>
        <v>8.3041426970053928E-2</v>
      </c>
      <c r="EO103" s="16">
        <f t="shared" si="506"/>
        <v>-3.1207868863310648E-2</v>
      </c>
      <c r="EP103" s="16">
        <f t="shared" si="347"/>
        <v>1.9728335581067473</v>
      </c>
      <c r="EQ103" s="3">
        <f t="shared" si="348"/>
        <v>3.0990616533575505E-4</v>
      </c>
      <c r="ER103" s="22">
        <f t="shared" si="349"/>
        <v>-66.374294243943979</v>
      </c>
      <c r="ES103" s="3">
        <f t="shared" si="350"/>
        <v>-79.790999999999997</v>
      </c>
      <c r="ET103" s="3">
        <f t="shared" si="351"/>
        <v>-93.206999999999994</v>
      </c>
      <c r="EU103" s="1">
        <f t="shared" si="352"/>
        <v>79.790999999999997</v>
      </c>
      <c r="EV103" s="1">
        <f t="shared" si="353"/>
        <v>20.209000000000003</v>
      </c>
      <c r="EW103" s="1">
        <f t="shared" si="354"/>
        <v>1.9104834758365703</v>
      </c>
      <c r="EX103" s="1">
        <f t="shared" si="438"/>
        <v>0.23255813886399856</v>
      </c>
      <c r="EY103" s="1">
        <f t="shared" si="439"/>
        <v>-4.3935400336051103E-2</v>
      </c>
      <c r="EZ103" s="1">
        <f t="shared" si="482"/>
        <v>-0.11558593899472082</v>
      </c>
      <c r="FA103" s="1">
        <f t="shared" si="483"/>
        <v>-0.17133405803692853</v>
      </c>
      <c r="FB103" s="1">
        <f t="shared" si="355"/>
        <v>7.8007889859481117E-3</v>
      </c>
      <c r="FC103" s="1">
        <f t="shared" si="440"/>
        <v>1005.4605522901636</v>
      </c>
      <c r="FD103" s="1">
        <f t="shared" si="441"/>
        <v>-175.96350428508634</v>
      </c>
      <c r="FE103" s="1">
        <f t="shared" si="442"/>
        <v>232.55813886399858</v>
      </c>
      <c r="FF103" s="2">
        <f t="shared" si="443"/>
        <v>150</v>
      </c>
      <c r="FG103" s="1">
        <f t="shared" si="484"/>
        <v>5.7915477687354479E-5</v>
      </c>
      <c r="FH103" s="3">
        <f t="shared" si="444"/>
        <v>-2.6849937102125666E-2</v>
      </c>
      <c r="FI103" s="1">
        <f t="shared" si="445"/>
        <v>-1.1969682849943424</v>
      </c>
      <c r="FJ103" s="13">
        <f t="shared" si="485"/>
        <v>137.78335058732134</v>
      </c>
      <c r="FK103" s="13">
        <f t="shared" si="446"/>
        <v>137.78335058732134</v>
      </c>
      <c r="FL103" s="3">
        <f t="shared" si="500"/>
        <v>7.6734707986498615E-3</v>
      </c>
      <c r="FM103" s="15">
        <f t="shared" si="356"/>
        <v>0</v>
      </c>
      <c r="FN103" s="15">
        <f t="shared" si="357"/>
        <v>0</v>
      </c>
      <c r="FO103" s="15">
        <f t="shared" si="358"/>
        <v>0</v>
      </c>
      <c r="FP103" s="16">
        <f t="shared" si="507"/>
        <v>8.1639900238570026E-2</v>
      </c>
      <c r="FQ103" s="16">
        <f t="shared" si="507"/>
        <v>-3.0179581990842388E-2</v>
      </c>
      <c r="FR103" s="16">
        <f t="shared" si="360"/>
        <v>1.9724603182477314</v>
      </c>
      <c r="FS103" s="3">
        <f t="shared" si="361"/>
        <v>-1.2731818729825022E-4</v>
      </c>
      <c r="FT103" s="22">
        <f t="shared" si="362"/>
        <v>-66.704134107410937</v>
      </c>
      <c r="FU103" s="3">
        <f t="shared" si="363"/>
        <v>-80.120999999999995</v>
      </c>
      <c r="FV103" s="3">
        <f t="shared" si="364"/>
        <v>-93.537000000000006</v>
      </c>
      <c r="FW103" s="1">
        <f t="shared" si="365"/>
        <v>80.120999999999995</v>
      </c>
      <c r="FX103" s="1">
        <f t="shared" si="366"/>
        <v>19.879000000000005</v>
      </c>
      <c r="FY103" s="1">
        <f t="shared" si="367"/>
        <v>1.9119076364036998</v>
      </c>
      <c r="FZ103" s="1">
        <f t="shared" si="447"/>
        <v>0.22969847033175839</v>
      </c>
      <c r="GA103" s="1">
        <f t="shared" si="448"/>
        <v>-4.5201539339758276E-2</v>
      </c>
      <c r="GB103" s="1">
        <f t="shared" si="486"/>
        <v>-0.11800562929983684</v>
      </c>
      <c r="GC103" s="1">
        <f t="shared" si="487"/>
        <v>-0.1667148007362918</v>
      </c>
      <c r="GD103" s="1">
        <f t="shared" si="368"/>
        <v>7.6734707986498615E-3</v>
      </c>
      <c r="GE103" s="1">
        <f t="shared" si="449"/>
        <v>1005.3714295590551</v>
      </c>
      <c r="GF103" s="1">
        <f t="shared" si="450"/>
        <v>-171.21943465218641</v>
      </c>
      <c r="GG103" s="1">
        <f t="shared" si="451"/>
        <v>229.69847033175839</v>
      </c>
      <c r="GH103" s="2">
        <f t="shared" si="452"/>
        <v>150</v>
      </c>
      <c r="GI103" s="1">
        <f t="shared" si="488"/>
        <v>5.6939297299371527E-5</v>
      </c>
      <c r="GJ103" s="3">
        <f t="shared" si="453"/>
        <v>-1.7920445738139001E-2</v>
      </c>
      <c r="GK103" s="1">
        <f t="shared" si="454"/>
        <v>-1.1689410655356183</v>
      </c>
      <c r="GL103" s="13">
        <f t="shared" si="489"/>
        <v>136.86400792638756</v>
      </c>
      <c r="GM103" s="13">
        <f t="shared" si="455"/>
        <v>136.86400792638756</v>
      </c>
      <c r="GN103" s="3">
        <f t="shared" si="501"/>
        <v>7.7736972941488229E-3</v>
      </c>
      <c r="GO103" s="15">
        <f t="shared" si="369"/>
        <v>0</v>
      </c>
      <c r="GP103" s="15">
        <f t="shared" si="370"/>
        <v>0</v>
      </c>
      <c r="GQ103" s="15">
        <f t="shared" si="371"/>
        <v>0</v>
      </c>
      <c r="GR103" s="16">
        <f t="shared" si="508"/>
        <v>8.203626130659919E-2</v>
      </c>
      <c r="GS103" s="16">
        <f t="shared" si="508"/>
        <v>-3.064207833328814E-2</v>
      </c>
      <c r="GT103" s="16">
        <f t="shared" si="373"/>
        <v>1.9723941829733147</v>
      </c>
      <c r="GU103" s="3">
        <f t="shared" si="374"/>
        <v>1.0022649549896144E-4</v>
      </c>
      <c r="GV103" s="22">
        <f t="shared" si="375"/>
        <v>-66.444479973993936</v>
      </c>
      <c r="GW103" s="3">
        <f t="shared" si="376"/>
        <v>-79.861000000000004</v>
      </c>
      <c r="GX103" s="3">
        <f t="shared" si="377"/>
        <v>-93.277000000000001</v>
      </c>
      <c r="GY103" s="1">
        <f t="shared" si="378"/>
        <v>79.861000000000004</v>
      </c>
      <c r="GZ103" s="1">
        <f t="shared" si="379"/>
        <v>20.138999999999996</v>
      </c>
      <c r="HA103" s="1">
        <f t="shared" si="380"/>
        <v>1.9104612092569568</v>
      </c>
      <c r="HB103" s="1">
        <f t="shared" si="456"/>
        <v>0.23240472291245595</v>
      </c>
      <c r="HC103" s="1">
        <f t="shared" si="457"/>
        <v>-4.5440141787830304E-2</v>
      </c>
      <c r="HD103" s="1">
        <f t="shared" si="490"/>
        <v>-0.11875300419011303</v>
      </c>
      <c r="HE103" s="1">
        <f t="shared" si="491"/>
        <v>-0.17212429352556202</v>
      </c>
      <c r="HF103" s="1">
        <f t="shared" si="381"/>
        <v>7.7736972941488229E-3</v>
      </c>
      <c r="HG103" s="1">
        <f t="shared" si="458"/>
        <v>1005.4415881059042</v>
      </c>
      <c r="HH103" s="1">
        <f t="shared" si="459"/>
        <v>-176.77509193662272</v>
      </c>
      <c r="HI103" s="1">
        <f t="shared" si="460"/>
        <v>232.40472291245595</v>
      </c>
      <c r="HJ103" s="2">
        <f t="shared" si="461"/>
        <v>150</v>
      </c>
      <c r="HK103" s="1">
        <f t="shared" si="492"/>
        <v>5.814467695859464E-5</v>
      </c>
      <c r="HL103" s="3">
        <f t="shared" si="462"/>
        <v>-2.7226915924505091E-2</v>
      </c>
      <c r="HM103" s="1">
        <f t="shared" si="463"/>
        <v>-1.1932815100468286</v>
      </c>
      <c r="HN103" s="13">
        <f t="shared" si="493"/>
        <v>136.81751250667082</v>
      </c>
      <c r="HO103" s="13">
        <f t="shared" si="464"/>
        <v>136.81751250667082</v>
      </c>
      <c r="HP103" s="3">
        <f t="shared" si="502"/>
        <v>8.2499370304642584E-3</v>
      </c>
      <c r="HQ103" s="15">
        <f t="shared" si="382"/>
        <v>0</v>
      </c>
      <c r="HR103" s="15">
        <f t="shared" si="383"/>
        <v>0</v>
      </c>
      <c r="HS103" s="15">
        <f t="shared" si="384"/>
        <v>0</v>
      </c>
      <c r="HT103" s="16">
        <f t="shared" si="509"/>
        <v>8.539507809375671E-2</v>
      </c>
      <c r="HU103" s="16">
        <f t="shared" si="509"/>
        <v>-3.3537381520017194E-2</v>
      </c>
      <c r="HV103" s="16">
        <f t="shared" si="386"/>
        <v>1.9728576965737434</v>
      </c>
      <c r="HW103" s="3">
        <f t="shared" si="387"/>
        <v>4.7623973631543554E-4</v>
      </c>
      <c r="IA103" s="3"/>
      <c r="IB103" s="3"/>
      <c r="IC103" s="3"/>
      <c r="IE103">
        <v>500</v>
      </c>
      <c r="IF103" s="1">
        <v>3.4651618024999997E-2</v>
      </c>
      <c r="IG103"/>
      <c r="IH103" s="2">
        <v>1.3510000000000002</v>
      </c>
    </row>
    <row r="104" spans="1:242">
      <c r="A104" s="9">
        <v>78</v>
      </c>
      <c r="B104" s="9">
        <f t="shared" si="284"/>
        <v>100</v>
      </c>
      <c r="C104" s="9">
        <v>0</v>
      </c>
      <c r="D104" s="9">
        <v>-100</v>
      </c>
      <c r="E104" s="9">
        <f t="shared" si="388"/>
        <v>0</v>
      </c>
      <c r="F104" s="9">
        <f t="shared" si="389"/>
        <v>0</v>
      </c>
      <c r="G104" s="9">
        <v>115</v>
      </c>
      <c r="H104" s="10">
        <f t="shared" si="494"/>
        <v>1.9285000000000039</v>
      </c>
      <c r="I104" s="12">
        <f t="shared" si="285"/>
        <v>-89.977566774610551</v>
      </c>
      <c r="J104" s="14">
        <f t="shared" si="286"/>
        <v>103.3939746396093</v>
      </c>
      <c r="K104" s="14">
        <f t="shared" si="287"/>
        <v>0</v>
      </c>
      <c r="L104" s="1">
        <f t="shared" si="288"/>
        <v>1.8459530216273738</v>
      </c>
      <c r="M104" s="1">
        <f t="shared" si="289"/>
        <v>-0.21574109055658175</v>
      </c>
      <c r="N104" s="1">
        <f t="shared" si="390"/>
        <v>0.18803537739065401</v>
      </c>
      <c r="O104" s="1">
        <f t="shared" si="391"/>
        <v>2.7064939285101019E-2</v>
      </c>
      <c r="P104" s="1">
        <f t="shared" si="392"/>
        <v>8.66420275944846E-3</v>
      </c>
      <c r="Q104" s="1">
        <f t="shared" si="465"/>
        <v>4.6501988705887766E-2</v>
      </c>
      <c r="R104" s="1">
        <f t="shared" si="290"/>
        <v>3.8686592250003278E-3</v>
      </c>
      <c r="S104" s="1">
        <f t="shared" si="393"/>
        <v>1002.748287329559</v>
      </c>
      <c r="T104" s="1">
        <f t="shared" si="394"/>
        <v>27.796233944584447</v>
      </c>
      <c r="U104" s="1">
        <f t="shared" si="395"/>
        <v>188.03537739065402</v>
      </c>
      <c r="V104" s="1">
        <f t="shared" si="396"/>
        <v>150</v>
      </c>
      <c r="W104" s="1">
        <f t="shared" si="397"/>
        <v>2.2986212604960472E-5</v>
      </c>
      <c r="X104" s="1">
        <f t="shared" si="398"/>
        <v>0</v>
      </c>
      <c r="Y104" s="1">
        <f t="shared" si="399"/>
        <v>-0.47978723124925615</v>
      </c>
      <c r="Z104" s="13">
        <f t="shared" si="400"/>
        <v>139.1521777263753</v>
      </c>
      <c r="AA104" s="13">
        <f t="shared" si="401"/>
        <v>139.1521777263753</v>
      </c>
      <c r="AB104" s="3">
        <f t="shared" si="495"/>
        <v>8.1556293587341355E-3</v>
      </c>
      <c r="AC104" s="15">
        <f t="shared" si="291"/>
        <v>0</v>
      </c>
      <c r="AD104" s="15">
        <f t="shared" si="292"/>
        <v>0</v>
      </c>
      <c r="AE104" s="15">
        <f t="shared" si="293"/>
        <v>0</v>
      </c>
      <c r="AF104" s="16">
        <f t="shared" si="294"/>
        <v>0.10613778228785663</v>
      </c>
      <c r="AG104" s="16">
        <f t="shared" si="295"/>
        <v>-4.488706872815703E-2</v>
      </c>
      <c r="AH104" s="16">
        <f t="shared" si="296"/>
        <v>1.9897507135597032</v>
      </c>
      <c r="AJ104" s="22">
        <f t="shared" si="297"/>
        <v>-65.455018666778102</v>
      </c>
      <c r="AK104" s="3">
        <f t="shared" si="298"/>
        <v>-78.870999999999995</v>
      </c>
      <c r="AL104" s="3">
        <f t="shared" si="299"/>
        <v>-92.287999999999997</v>
      </c>
      <c r="AM104" s="1">
        <f t="shared" si="300"/>
        <v>78.870999999999995</v>
      </c>
      <c r="AN104" s="1">
        <f t="shared" si="301"/>
        <v>21.129000000000005</v>
      </c>
      <c r="AO104" s="1">
        <f t="shared" si="302"/>
        <v>1.9208396965045427</v>
      </c>
      <c r="AP104" s="1">
        <f t="shared" si="402"/>
        <v>0.24048051953026395</v>
      </c>
      <c r="AQ104" s="1">
        <f t="shared" si="403"/>
        <v>2.2431052259560314E-2</v>
      </c>
      <c r="AR104" s="1">
        <f t="shared" si="466"/>
        <v>-0.1176131558354339</v>
      </c>
      <c r="AS104" s="1">
        <f t="shared" si="467"/>
        <v>-0.1828090468526106</v>
      </c>
      <c r="AT104" s="1">
        <f t="shared" si="303"/>
        <v>8.1556293587341355E-3</v>
      </c>
      <c r="AU104" s="1">
        <f t="shared" si="404"/>
        <v>1005.708940551114</v>
      </c>
      <c r="AV104" s="1">
        <f t="shared" si="405"/>
        <v>-187.74854729856813</v>
      </c>
      <c r="AW104" s="1">
        <f t="shared" si="406"/>
        <v>240.48051953026396</v>
      </c>
      <c r="AX104" s="2">
        <f t="shared" si="407"/>
        <v>150</v>
      </c>
      <c r="AY104" s="1">
        <f t="shared" si="468"/>
        <v>5.9046268507993024E-5</v>
      </c>
      <c r="AZ104" s="3">
        <f t="shared" si="408"/>
        <v>-5.2189726269029603E-2</v>
      </c>
      <c r="BA104" s="1">
        <f t="shared" si="409"/>
        <v>-1.2755341300791498</v>
      </c>
      <c r="BB104" s="13">
        <f t="shared" si="469"/>
        <v>144.01521183414351</v>
      </c>
      <c r="BC104" s="13">
        <f t="shared" si="410"/>
        <v>144.01521183414351</v>
      </c>
      <c r="BD104" s="3">
        <f t="shared" si="496"/>
        <v>6.4316349993724384E-3</v>
      </c>
      <c r="BE104" s="15">
        <f t="shared" si="304"/>
        <v>0</v>
      </c>
      <c r="BF104" s="15">
        <f t="shared" si="305"/>
        <v>0</v>
      </c>
      <c r="BG104" s="15">
        <f t="shared" si="306"/>
        <v>0</v>
      </c>
      <c r="BH104" s="16">
        <f t="shared" si="503"/>
        <v>7.8993675083962739E-2</v>
      </c>
      <c r="BI104" s="16">
        <f t="shared" si="503"/>
        <v>-2.6161558608909424E-2</v>
      </c>
      <c r="BJ104" s="16">
        <f t="shared" si="308"/>
        <v>1.9813321164750572</v>
      </c>
      <c r="BK104" s="3">
        <f t="shared" si="309"/>
        <v>-1.723994359361697E-3</v>
      </c>
      <c r="BL104" s="22">
        <f t="shared" si="310"/>
        <v>-69.921325297248842</v>
      </c>
      <c r="BM104" s="3">
        <f t="shared" si="311"/>
        <v>-83.337999999999994</v>
      </c>
      <c r="BN104" s="3">
        <f t="shared" si="312"/>
        <v>-96.754000000000005</v>
      </c>
      <c r="BO104" s="1">
        <f t="shared" si="313"/>
        <v>83.337999999999994</v>
      </c>
      <c r="BP104" s="1">
        <f t="shared" si="314"/>
        <v>16.662000000000006</v>
      </c>
      <c r="BQ104" s="1">
        <f t="shared" si="315"/>
        <v>1.9363272415421096</v>
      </c>
      <c r="BR104" s="1">
        <f t="shared" si="411"/>
        <v>0.2032727093075648</v>
      </c>
      <c r="BS104" s="1">
        <f t="shared" si="412"/>
        <v>-3.7532178648139965E-2</v>
      </c>
      <c r="BT104" s="1">
        <f t="shared" si="470"/>
        <v>-0.11883051983989809</v>
      </c>
      <c r="BU104" s="1">
        <f t="shared" si="471"/>
        <v>-0.11338929111016516</v>
      </c>
      <c r="BV104" s="1">
        <f t="shared" si="316"/>
        <v>6.4316349993724384E-3</v>
      </c>
      <c r="BW104" s="1">
        <f t="shared" si="413"/>
        <v>1004.5021444995608</v>
      </c>
      <c r="BX104" s="1">
        <f t="shared" si="414"/>
        <v>-116.45306975596182</v>
      </c>
      <c r="BY104" s="1">
        <f t="shared" si="415"/>
        <v>203.27270930756481</v>
      </c>
      <c r="BZ104" s="2">
        <f t="shared" si="416"/>
        <v>150</v>
      </c>
      <c r="CA104" s="1">
        <f t="shared" si="472"/>
        <v>4.5287356271987018E-5</v>
      </c>
      <c r="CB104" s="3">
        <f t="shared" si="417"/>
        <v>5.4136617102744235E-2</v>
      </c>
      <c r="CC104" s="1">
        <f t="shared" si="418"/>
        <v>-0.91060863280312154</v>
      </c>
      <c r="CD104" s="13">
        <f t="shared" si="473"/>
        <v>134.04898670233459</v>
      </c>
      <c r="CE104" s="13">
        <f t="shared" si="419"/>
        <v>134.04898670233459</v>
      </c>
      <c r="CF104" s="3">
        <f t="shared" si="497"/>
        <v>7.5885152013834712E-3</v>
      </c>
      <c r="CG104" s="15">
        <f t="shared" si="317"/>
        <v>0</v>
      </c>
      <c r="CH104" s="15">
        <f t="shared" si="318"/>
        <v>0</v>
      </c>
      <c r="CI104" s="15">
        <f t="shared" si="319"/>
        <v>0</v>
      </c>
      <c r="CJ104" s="16">
        <f t="shared" si="504"/>
        <v>8.6262523456024337E-2</v>
      </c>
      <c r="CK104" s="16">
        <f t="shared" si="504"/>
        <v>-3.2976406496744028E-2</v>
      </c>
      <c r="CL104" s="16">
        <f t="shared" si="321"/>
        <v>1.9817861169592841</v>
      </c>
      <c r="CM104" s="3">
        <f t="shared" si="322"/>
        <v>1.1568802020110328E-3</v>
      </c>
      <c r="CN104" s="22">
        <f t="shared" si="323"/>
        <v>-66.924226328308322</v>
      </c>
      <c r="CO104" s="3">
        <f t="shared" si="324"/>
        <v>-80.340999999999994</v>
      </c>
      <c r="CP104" s="3">
        <f t="shared" si="325"/>
        <v>-93.757000000000005</v>
      </c>
      <c r="CQ104" s="1">
        <f t="shared" si="326"/>
        <v>80.340999999999994</v>
      </c>
      <c r="CR104" s="1">
        <f t="shared" si="327"/>
        <v>19.659000000000006</v>
      </c>
      <c r="CS104" s="1">
        <f t="shared" si="328"/>
        <v>1.9222315525750284</v>
      </c>
      <c r="CT104" s="1">
        <f t="shared" si="420"/>
        <v>0.23006504512991022</v>
      </c>
      <c r="CU104" s="1">
        <f t="shared" si="421"/>
        <v>-3.7764651302015499E-2</v>
      </c>
      <c r="CV104" s="1">
        <f t="shared" si="474"/>
        <v>-0.11113571187916213</v>
      </c>
      <c r="CW104" s="1">
        <f t="shared" si="475"/>
        <v>-0.172542034022101</v>
      </c>
      <c r="CX104" s="1">
        <f t="shared" si="329"/>
        <v>7.5885152013834712E-3</v>
      </c>
      <c r="CY104" s="1">
        <f t="shared" si="422"/>
        <v>1005.3119606409684</v>
      </c>
      <c r="CZ104" s="1">
        <f t="shared" si="423"/>
        <v>-177.20411978137815</v>
      </c>
      <c r="DA104" s="1">
        <f t="shared" si="424"/>
        <v>230.06504512991023</v>
      </c>
      <c r="DB104" s="2">
        <f t="shared" si="425"/>
        <v>150</v>
      </c>
      <c r="DC104" s="1">
        <f t="shared" si="476"/>
        <v>5.7461202798718239E-5</v>
      </c>
      <c r="DD104" s="3">
        <f t="shared" si="426"/>
        <v>-2.3288758992131911E-2</v>
      </c>
      <c r="DE104" s="1">
        <f t="shared" si="427"/>
        <v>-1.1615660391996527</v>
      </c>
      <c r="DF104" s="13">
        <f t="shared" si="477"/>
        <v>134.76525407569588</v>
      </c>
      <c r="DG104" s="13">
        <f t="shared" si="428"/>
        <v>134.76525407569588</v>
      </c>
      <c r="DH104" s="3">
        <f t="shared" si="498"/>
        <v>7.2180212406351887E-3</v>
      </c>
      <c r="DI104" s="15">
        <f t="shared" si="330"/>
        <v>0</v>
      </c>
      <c r="DJ104" s="15">
        <f t="shared" si="331"/>
        <v>0</v>
      </c>
      <c r="DK104" s="15">
        <f t="shared" si="332"/>
        <v>0</v>
      </c>
      <c r="DL104" s="16">
        <f t="shared" si="505"/>
        <v>8.125431817947823E-2</v>
      </c>
      <c r="DM104" s="16">
        <f t="shared" si="505"/>
        <v>-2.9494167674418464E-2</v>
      </c>
      <c r="DN104" s="16">
        <f t="shared" si="334"/>
        <v>1.9802601505050634</v>
      </c>
      <c r="DO104" s="3">
        <f t="shared" si="335"/>
        <v>-3.7049396074828253E-4</v>
      </c>
      <c r="DP104" s="22">
        <f t="shared" si="336"/>
        <v>-67.884055242163981</v>
      </c>
      <c r="DQ104" s="3">
        <f t="shared" si="337"/>
        <v>-81.3</v>
      </c>
      <c r="DR104" s="3">
        <f t="shared" si="338"/>
        <v>-94.716999999999999</v>
      </c>
      <c r="DS104" s="1">
        <f t="shared" si="339"/>
        <v>81.3</v>
      </c>
      <c r="DT104" s="1">
        <f t="shared" si="340"/>
        <v>18.700000000000003</v>
      </c>
      <c r="DU104" s="1">
        <f t="shared" si="341"/>
        <v>1.9257453878518531</v>
      </c>
      <c r="DV104" s="1">
        <f t="shared" si="429"/>
        <v>0.22198231914793087</v>
      </c>
      <c r="DW104" s="1">
        <f t="shared" si="430"/>
        <v>-4.3522196269003784E-2</v>
      </c>
      <c r="DX104" s="1">
        <f t="shared" si="478"/>
        <v>-0.11626099583845677</v>
      </c>
      <c r="DY104" s="1">
        <f t="shared" si="479"/>
        <v>-0.15866279995415741</v>
      </c>
      <c r="DZ104" s="1">
        <f t="shared" si="342"/>
        <v>7.2180212406351887E-3</v>
      </c>
      <c r="EA104" s="1">
        <f t="shared" si="431"/>
        <v>1005.0526148684446</v>
      </c>
      <c r="EB104" s="1">
        <f t="shared" si="432"/>
        <v>-162.94986880891875</v>
      </c>
      <c r="EC104" s="1">
        <f t="shared" si="433"/>
        <v>221.98231914793087</v>
      </c>
      <c r="ED104" s="2">
        <f t="shared" si="434"/>
        <v>150</v>
      </c>
      <c r="EE104" s="1">
        <f t="shared" si="480"/>
        <v>5.4561650246363022E-5</v>
      </c>
      <c r="EF104" s="3">
        <f t="shared" si="435"/>
        <v>8.0584133431528928E-4</v>
      </c>
      <c r="EG104" s="1">
        <f t="shared" si="436"/>
        <v>-1.081897344760963</v>
      </c>
      <c r="EH104" s="13">
        <f t="shared" si="481"/>
        <v>132.19264689586379</v>
      </c>
      <c r="EI104" s="13">
        <f t="shared" si="437"/>
        <v>132.19264689586379</v>
      </c>
      <c r="EJ104" s="3">
        <f t="shared" si="499"/>
        <v>7.5112115975113393E-3</v>
      </c>
      <c r="EK104" s="15">
        <f t="shared" si="343"/>
        <v>0</v>
      </c>
      <c r="EL104" s="15">
        <f t="shared" si="344"/>
        <v>0</v>
      </c>
      <c r="EM104" s="15">
        <f t="shared" si="345"/>
        <v>0</v>
      </c>
      <c r="EN104" s="16">
        <f t="shared" si="506"/>
        <v>8.3041426970053928E-2</v>
      </c>
      <c r="EO104" s="16">
        <f t="shared" si="506"/>
        <v>-3.1207868863310648E-2</v>
      </c>
      <c r="EP104" s="16">
        <f t="shared" si="347"/>
        <v>1.9803335581067472</v>
      </c>
      <c r="EQ104" s="3">
        <f t="shared" si="348"/>
        <v>2.9319035687615062E-4</v>
      </c>
      <c r="ER104" s="22">
        <f t="shared" si="349"/>
        <v>-67.124494732122145</v>
      </c>
      <c r="ES104" s="3">
        <f t="shared" si="350"/>
        <v>-80.540999999999997</v>
      </c>
      <c r="ET104" s="3">
        <f t="shared" si="351"/>
        <v>-93.956999999999994</v>
      </c>
      <c r="EU104" s="1">
        <f t="shared" si="352"/>
        <v>80.540999999999997</v>
      </c>
      <c r="EV104" s="1">
        <f t="shared" si="353"/>
        <v>19.459000000000003</v>
      </c>
      <c r="EW104" s="1">
        <f t="shared" si="354"/>
        <v>1.9219645185161618</v>
      </c>
      <c r="EX104" s="1">
        <f t="shared" si="438"/>
        <v>0.22962085359182982</v>
      </c>
      <c r="EY104" s="1">
        <f t="shared" si="439"/>
        <v>-4.4194933758784846E-2</v>
      </c>
      <c r="EZ104" s="1">
        <f t="shared" si="482"/>
        <v>-0.11558593899472082</v>
      </c>
      <c r="FA104" s="1">
        <f t="shared" si="483"/>
        <v>-0.17482768326772735</v>
      </c>
      <c r="FB104" s="1">
        <f t="shared" si="355"/>
        <v>7.5112115975113393E-3</v>
      </c>
      <c r="FC104" s="1">
        <f t="shared" si="440"/>
        <v>1005.2578481182579</v>
      </c>
      <c r="FD104" s="1">
        <f t="shared" si="441"/>
        <v>-179.55152726962135</v>
      </c>
      <c r="FE104" s="1">
        <f t="shared" si="442"/>
        <v>229.62085359182981</v>
      </c>
      <c r="FF104" s="2">
        <f t="shared" si="443"/>
        <v>150</v>
      </c>
      <c r="FG104" s="1">
        <f t="shared" si="484"/>
        <v>5.8011428086307373E-5</v>
      </c>
      <c r="FH104" s="3">
        <f t="shared" si="444"/>
        <v>-2.4257581510637536E-2</v>
      </c>
      <c r="FI104" s="1">
        <f t="shared" si="445"/>
        <v>-1.1509393211373384</v>
      </c>
      <c r="FJ104" s="13">
        <f t="shared" si="485"/>
        <v>132.26581486955882</v>
      </c>
      <c r="FK104" s="13">
        <f t="shared" si="446"/>
        <v>132.26581486955882</v>
      </c>
      <c r="FL104" s="3">
        <f t="shared" si="500"/>
        <v>7.3887743121530038E-3</v>
      </c>
      <c r="FM104" s="15">
        <f t="shared" si="356"/>
        <v>0</v>
      </c>
      <c r="FN104" s="15">
        <f t="shared" si="357"/>
        <v>0</v>
      </c>
      <c r="FO104" s="15">
        <f t="shared" si="358"/>
        <v>0</v>
      </c>
      <c r="FP104" s="16">
        <f t="shared" si="507"/>
        <v>8.1639900238570026E-2</v>
      </c>
      <c r="FQ104" s="16">
        <f t="shared" si="507"/>
        <v>-3.0179581990842388E-2</v>
      </c>
      <c r="FR104" s="16">
        <f t="shared" si="360"/>
        <v>1.9799603182477317</v>
      </c>
      <c r="FS104" s="3">
        <f t="shared" si="361"/>
        <v>-1.2243728535833547E-4</v>
      </c>
      <c r="FT104" s="22">
        <f t="shared" si="362"/>
        <v>-67.441689771910575</v>
      </c>
      <c r="FU104" s="3">
        <f t="shared" si="363"/>
        <v>-80.858000000000004</v>
      </c>
      <c r="FV104" s="3">
        <f t="shared" si="364"/>
        <v>-94.275000000000006</v>
      </c>
      <c r="FW104" s="1">
        <f t="shared" si="365"/>
        <v>80.858000000000004</v>
      </c>
      <c r="FX104" s="1">
        <f t="shared" si="366"/>
        <v>19.141999999999996</v>
      </c>
      <c r="FY104" s="1">
        <f t="shared" si="367"/>
        <v>1.9232613898389237</v>
      </c>
      <c r="FZ104" s="1">
        <f t="shared" si="447"/>
        <v>0.22707506870447869</v>
      </c>
      <c r="GA104" s="1">
        <f t="shared" si="448"/>
        <v>-4.5656430369331286E-2</v>
      </c>
      <c r="GB104" s="1">
        <f t="shared" si="486"/>
        <v>-0.11800562929983684</v>
      </c>
      <c r="GC104" s="1">
        <f t="shared" si="487"/>
        <v>-0.17095471974593374</v>
      </c>
      <c r="GD104" s="1">
        <f t="shared" si="368"/>
        <v>7.3887743121530038E-3</v>
      </c>
      <c r="GE104" s="1">
        <f t="shared" si="449"/>
        <v>1005.1721420185071</v>
      </c>
      <c r="GF104" s="1">
        <f t="shared" si="450"/>
        <v>-175.57391627346885</v>
      </c>
      <c r="GG104" s="1">
        <f t="shared" si="451"/>
        <v>227.0750687044787</v>
      </c>
      <c r="GH104" s="2">
        <f t="shared" si="452"/>
        <v>150</v>
      </c>
      <c r="GI104" s="1">
        <f t="shared" si="488"/>
        <v>5.7171261366984091E-5</v>
      </c>
      <c r="GJ104" s="3">
        <f t="shared" si="453"/>
        <v>-1.6777992387985101E-2</v>
      </c>
      <c r="GK104" s="1">
        <f t="shared" si="454"/>
        <v>-1.1250941392109357</v>
      </c>
      <c r="GL104" s="13">
        <f t="shared" si="489"/>
        <v>131.19576891251029</v>
      </c>
      <c r="GM104" s="13">
        <f t="shared" si="455"/>
        <v>131.19576891251029</v>
      </c>
      <c r="GN104" s="3">
        <f t="shared" si="501"/>
        <v>7.4829739093558497E-3</v>
      </c>
      <c r="GO104" s="15">
        <f t="shared" si="369"/>
        <v>0</v>
      </c>
      <c r="GP104" s="15">
        <f t="shared" si="370"/>
        <v>0</v>
      </c>
      <c r="GQ104" s="15">
        <f t="shared" si="371"/>
        <v>0</v>
      </c>
      <c r="GR104" s="16">
        <f t="shared" si="508"/>
        <v>8.203626130659919E-2</v>
      </c>
      <c r="GS104" s="16">
        <f t="shared" si="508"/>
        <v>-3.064207833328814E-2</v>
      </c>
      <c r="GT104" s="16">
        <f t="shared" si="373"/>
        <v>1.979894182973315</v>
      </c>
      <c r="GU104" s="3">
        <f t="shared" si="374"/>
        <v>9.4199597202845875E-5</v>
      </c>
      <c r="GV104" s="22">
        <f t="shared" si="375"/>
        <v>-67.197649364649322</v>
      </c>
      <c r="GW104" s="3">
        <f t="shared" si="376"/>
        <v>-80.614000000000004</v>
      </c>
      <c r="GX104" s="3">
        <f t="shared" si="377"/>
        <v>-94.03</v>
      </c>
      <c r="GY104" s="1">
        <f t="shared" si="378"/>
        <v>80.614000000000004</v>
      </c>
      <c r="GZ104" s="1">
        <f t="shared" si="379"/>
        <v>19.385999999999996</v>
      </c>
      <c r="HA104" s="1">
        <f t="shared" si="380"/>
        <v>1.921949199394317</v>
      </c>
      <c r="HB104" s="1">
        <f t="shared" si="456"/>
        <v>0.22975980274720254</v>
      </c>
      <c r="HC104" s="1">
        <f t="shared" si="457"/>
        <v>-4.6053872338518875E-2</v>
      </c>
      <c r="HD104" s="1">
        <f t="shared" si="490"/>
        <v>-0.11875300419011303</v>
      </c>
      <c r="HE104" s="1">
        <f t="shared" si="491"/>
        <v>-0.17689052724221555</v>
      </c>
      <c r="HF104" s="1">
        <f t="shared" si="381"/>
        <v>7.4829739093558497E-3</v>
      </c>
      <c r="HG104" s="1">
        <f t="shared" si="458"/>
        <v>1005.2380817365491</v>
      </c>
      <c r="HH104" s="1">
        <f t="shared" si="459"/>
        <v>-181.67010928830021</v>
      </c>
      <c r="HI104" s="1">
        <f t="shared" si="460"/>
        <v>229.75980274720254</v>
      </c>
      <c r="HJ104" s="2">
        <f t="shared" si="461"/>
        <v>150</v>
      </c>
      <c r="HK104" s="1">
        <f t="shared" si="492"/>
        <v>5.8485917078015395E-5</v>
      </c>
      <c r="HL104" s="3">
        <f t="shared" si="462"/>
        <v>-2.6076482484940194E-2</v>
      </c>
      <c r="HM104" s="1">
        <f t="shared" si="463"/>
        <v>-1.1485225688883176</v>
      </c>
      <c r="HN104" s="13">
        <f t="shared" si="493"/>
        <v>130.91727903844875</v>
      </c>
      <c r="HO104" s="13">
        <f t="shared" si="464"/>
        <v>130.91727903844875</v>
      </c>
      <c r="HP104" s="3">
        <f t="shared" si="502"/>
        <v>7.9407590480498978E-3</v>
      </c>
      <c r="HQ104" s="15">
        <f t="shared" si="382"/>
        <v>0</v>
      </c>
      <c r="HR104" s="15">
        <f t="shared" si="383"/>
        <v>0</v>
      </c>
      <c r="HS104" s="15">
        <f t="shared" si="384"/>
        <v>0</v>
      </c>
      <c r="HT104" s="16">
        <f t="shared" si="509"/>
        <v>8.539507809375671E-2</v>
      </c>
      <c r="HU104" s="16">
        <f t="shared" si="509"/>
        <v>-3.3537381520017194E-2</v>
      </c>
      <c r="HV104" s="16">
        <f t="shared" si="386"/>
        <v>1.9803576965737433</v>
      </c>
      <c r="HW104" s="3">
        <f t="shared" si="387"/>
        <v>4.5778513869404805E-4</v>
      </c>
      <c r="IA104" s="3"/>
      <c r="IB104" s="3"/>
      <c r="IC104" s="3"/>
      <c r="ID104" s="3"/>
      <c r="IE104"/>
      <c r="IG104"/>
    </row>
    <row r="105" spans="1:242">
      <c r="A105" s="9">
        <v>79</v>
      </c>
      <c r="B105" s="9">
        <f t="shared" si="284"/>
        <v>100</v>
      </c>
      <c r="C105" s="9">
        <v>0</v>
      </c>
      <c r="D105" s="9">
        <v>-100</v>
      </c>
      <c r="E105" s="9">
        <f t="shared" si="388"/>
        <v>0</v>
      </c>
      <c r="F105" s="9">
        <f t="shared" si="389"/>
        <v>0</v>
      </c>
      <c r="G105" s="9">
        <v>110</v>
      </c>
      <c r="H105" s="10">
        <f t="shared" si="494"/>
        <v>1.9360000000000039</v>
      </c>
      <c r="I105" s="12">
        <f t="shared" si="285"/>
        <v>-90.275315642550453</v>
      </c>
      <c r="J105" s="14">
        <f t="shared" si="286"/>
        <v>103.6917235075492</v>
      </c>
      <c r="K105" s="14">
        <f t="shared" si="287"/>
        <v>0</v>
      </c>
      <c r="L105" s="1">
        <f t="shared" si="288"/>
        <v>1.8553308125579044</v>
      </c>
      <c r="M105" s="1">
        <f t="shared" si="289"/>
        <v>-0.21444677472068419</v>
      </c>
      <c r="N105" s="1">
        <f t="shared" si="390"/>
        <v>0.18755581861061188</v>
      </c>
      <c r="O105" s="1">
        <f t="shared" si="391"/>
        <v>2.6585764995670318E-2</v>
      </c>
      <c r="P105" s="1">
        <f t="shared" si="392"/>
        <v>8.6392520157311959E-3</v>
      </c>
      <c r="Q105" s="1">
        <f t="shared" si="465"/>
        <v>4.6501988705887766E-2</v>
      </c>
      <c r="R105" s="1">
        <f t="shared" si="290"/>
        <v>3.7537281619755255E-3</v>
      </c>
      <c r="S105" s="1">
        <f t="shared" si="393"/>
        <v>1002.6678355854415</v>
      </c>
      <c r="T105" s="1">
        <f t="shared" si="394"/>
        <v>27.304112365853332</v>
      </c>
      <c r="U105" s="1">
        <f t="shared" si="395"/>
        <v>187.55581861061188</v>
      </c>
      <c r="V105" s="1">
        <f t="shared" si="396"/>
        <v>150</v>
      </c>
      <c r="W105" s="1">
        <f t="shared" si="397"/>
        <v>2.2986212604960387E-5</v>
      </c>
      <c r="X105" s="1">
        <f t="shared" si="398"/>
        <v>0</v>
      </c>
      <c r="Y105" s="1">
        <f t="shared" si="399"/>
        <v>-0.4676177931681631</v>
      </c>
      <c r="Z105" s="13">
        <f t="shared" si="400"/>
        <v>135.62268861037506</v>
      </c>
      <c r="AA105" s="13">
        <f t="shared" si="401"/>
        <v>135.62268861037506</v>
      </c>
      <c r="AB105" s="3">
        <f t="shared" si="495"/>
        <v>7.8603980161941703E-3</v>
      </c>
      <c r="AC105" s="15">
        <f t="shared" si="291"/>
        <v>0</v>
      </c>
      <c r="AD105" s="15">
        <f t="shared" si="292"/>
        <v>0</v>
      </c>
      <c r="AE105" s="15">
        <f t="shared" si="293"/>
        <v>0</v>
      </c>
      <c r="AF105" s="16">
        <f t="shared" si="294"/>
        <v>0.10613778228785663</v>
      </c>
      <c r="AG105" s="16">
        <f t="shared" si="295"/>
        <v>-4.488706872815703E-2</v>
      </c>
      <c r="AH105" s="16">
        <f t="shared" si="296"/>
        <v>1.9972507135597035</v>
      </c>
      <c r="AJ105" s="22">
        <f t="shared" si="297"/>
        <v>-66.219866704446417</v>
      </c>
      <c r="AK105" s="3">
        <f t="shared" si="298"/>
        <v>-79.635999999999996</v>
      </c>
      <c r="AL105" s="3">
        <f t="shared" si="299"/>
        <v>-93.052999999999997</v>
      </c>
      <c r="AM105" s="1">
        <f t="shared" si="300"/>
        <v>79.635999999999996</v>
      </c>
      <c r="AN105" s="1">
        <f t="shared" si="301"/>
        <v>20.364000000000004</v>
      </c>
      <c r="AO105" s="1">
        <f t="shared" si="302"/>
        <v>1.9326565301473468</v>
      </c>
      <c r="AP105" s="1">
        <f t="shared" si="402"/>
        <v>0.2363366728560834</v>
      </c>
      <c r="AQ105" s="1">
        <f t="shared" si="403"/>
        <v>2.2128517449494005E-2</v>
      </c>
      <c r="AR105" s="1">
        <f t="shared" si="466"/>
        <v>-0.1176131558354339</v>
      </c>
      <c r="AS105" s="1">
        <f t="shared" si="467"/>
        <v>-0.1826940946399766</v>
      </c>
      <c r="AT105" s="1">
        <f t="shared" si="303"/>
        <v>7.8603980161941703E-3</v>
      </c>
      <c r="AU105" s="1">
        <f t="shared" si="404"/>
        <v>1005.5022786113359</v>
      </c>
      <c r="AV105" s="1">
        <f t="shared" si="405"/>
        <v>-187.63048907714875</v>
      </c>
      <c r="AW105" s="1">
        <f t="shared" si="406"/>
        <v>236.3366728560834</v>
      </c>
      <c r="AX105" s="2">
        <f t="shared" si="407"/>
        <v>150</v>
      </c>
      <c r="AY105" s="1">
        <f t="shared" si="468"/>
        <v>5.841539239404229E-5</v>
      </c>
      <c r="AZ105" s="3">
        <f t="shared" si="408"/>
        <v>-4.3443052939631105E-2</v>
      </c>
      <c r="BA105" s="1">
        <f t="shared" si="409"/>
        <v>-1.2225027553687566</v>
      </c>
      <c r="BB105" s="13">
        <f t="shared" si="469"/>
        <v>139.51833643689184</v>
      </c>
      <c r="BC105" s="13">
        <f t="shared" si="410"/>
        <v>139.51833643689184</v>
      </c>
      <c r="BD105" s="3">
        <f t="shared" si="496"/>
        <v>6.2051982180125033E-3</v>
      </c>
      <c r="BE105" s="15">
        <f t="shared" si="304"/>
        <v>0</v>
      </c>
      <c r="BF105" s="15">
        <f t="shared" si="305"/>
        <v>0</v>
      </c>
      <c r="BG105" s="15">
        <f t="shared" si="306"/>
        <v>0</v>
      </c>
      <c r="BH105" s="16">
        <f t="shared" si="503"/>
        <v>7.8993675083962739E-2</v>
      </c>
      <c r="BI105" s="16">
        <f t="shared" si="503"/>
        <v>-2.6161558608909424E-2</v>
      </c>
      <c r="BJ105" s="16">
        <f t="shared" si="308"/>
        <v>1.9888321164750571</v>
      </c>
      <c r="BK105" s="3">
        <f t="shared" si="309"/>
        <v>-1.655199798181667E-3</v>
      </c>
      <c r="BL105" s="22">
        <f t="shared" si="310"/>
        <v>-70.50794908315541</v>
      </c>
      <c r="BM105" s="3">
        <f t="shared" si="311"/>
        <v>-83.924000000000007</v>
      </c>
      <c r="BN105" s="3">
        <f t="shared" si="312"/>
        <v>-97.340999999999994</v>
      </c>
      <c r="BO105" s="1">
        <f t="shared" si="313"/>
        <v>83.924000000000007</v>
      </c>
      <c r="BP105" s="1">
        <f t="shared" si="314"/>
        <v>16.075999999999993</v>
      </c>
      <c r="BQ105" s="1">
        <f t="shared" si="315"/>
        <v>1.9463885562818479</v>
      </c>
      <c r="BR105" s="1">
        <f t="shared" si="411"/>
        <v>0.20122629479476739</v>
      </c>
      <c r="BS105" s="1">
        <f t="shared" si="412"/>
        <v>-3.7256535613263329E-2</v>
      </c>
      <c r="BT105" s="1">
        <f t="shared" si="470"/>
        <v>-0.11883051983989809</v>
      </c>
      <c r="BU105" s="1">
        <f t="shared" si="471"/>
        <v>-0.11433512161728875</v>
      </c>
      <c r="BV105" s="1">
        <f t="shared" si="316"/>
        <v>6.2051982180125033E-3</v>
      </c>
      <c r="BW105" s="1">
        <f t="shared" si="413"/>
        <v>1004.3436387526087</v>
      </c>
      <c r="BX105" s="1">
        <f t="shared" si="414"/>
        <v>-117.42445660338788</v>
      </c>
      <c r="BY105" s="1">
        <f t="shared" si="415"/>
        <v>201.2262947947674</v>
      </c>
      <c r="BZ105" s="2">
        <f t="shared" si="416"/>
        <v>150</v>
      </c>
      <c r="CA105" s="1">
        <f t="shared" si="472"/>
        <v>4.5130215372454242E-5</v>
      </c>
      <c r="CB105" s="3">
        <f t="shared" si="417"/>
        <v>5.3696889271365969E-2</v>
      </c>
      <c r="CC105" s="1">
        <f t="shared" si="418"/>
        <v>-0.87708284343050957</v>
      </c>
      <c r="CD105" s="13">
        <f t="shared" si="473"/>
        <v>129.56328499536292</v>
      </c>
      <c r="CE105" s="13">
        <f t="shared" si="419"/>
        <v>129.56328499536292</v>
      </c>
      <c r="CF105" s="3">
        <f t="shared" si="497"/>
        <v>7.30120918738988E-3</v>
      </c>
      <c r="CG105" s="15">
        <f t="shared" si="317"/>
        <v>0</v>
      </c>
      <c r="CH105" s="15">
        <f t="shared" si="318"/>
        <v>0</v>
      </c>
      <c r="CI105" s="15">
        <f t="shared" si="319"/>
        <v>0</v>
      </c>
      <c r="CJ105" s="16">
        <f t="shared" si="504"/>
        <v>8.6262523456024337E-2</v>
      </c>
      <c r="CK105" s="16">
        <f t="shared" si="504"/>
        <v>-3.2976406496744028E-2</v>
      </c>
      <c r="CL105" s="16">
        <f t="shared" si="321"/>
        <v>1.9892861169592844</v>
      </c>
      <c r="CM105" s="3">
        <f t="shared" si="322"/>
        <v>1.0960109693773767E-3</v>
      </c>
      <c r="CN105" s="22">
        <f t="shared" si="323"/>
        <v>-67.668542426737332</v>
      </c>
      <c r="CO105" s="3">
        <f t="shared" si="324"/>
        <v>-81.084999999999994</v>
      </c>
      <c r="CP105" s="3">
        <f t="shared" si="325"/>
        <v>-94.501000000000005</v>
      </c>
      <c r="CQ105" s="1">
        <f t="shared" si="326"/>
        <v>81.084999999999994</v>
      </c>
      <c r="CR105" s="1">
        <f t="shared" si="327"/>
        <v>18.915000000000006</v>
      </c>
      <c r="CS105" s="1">
        <f t="shared" si="328"/>
        <v>1.9335689221947785</v>
      </c>
      <c r="CT105" s="1">
        <f t="shared" si="420"/>
        <v>0.22674739239500141</v>
      </c>
      <c r="CU105" s="1">
        <f t="shared" si="421"/>
        <v>-3.7613744222844858E-2</v>
      </c>
      <c r="CV105" s="1">
        <f t="shared" si="474"/>
        <v>-0.11113571187916213</v>
      </c>
      <c r="CW105" s="1">
        <f t="shared" si="475"/>
        <v>-0.17429207216200326</v>
      </c>
      <c r="CX105" s="1">
        <f t="shared" si="329"/>
        <v>7.30120918738988E-3</v>
      </c>
      <c r="CY105" s="1">
        <f t="shared" si="422"/>
        <v>1005.1108464311728</v>
      </c>
      <c r="CZ105" s="1">
        <f t="shared" si="423"/>
        <v>-179.00144395182059</v>
      </c>
      <c r="DA105" s="1">
        <f t="shared" si="424"/>
        <v>226.74739239500141</v>
      </c>
      <c r="DB105" s="2">
        <f t="shared" si="425"/>
        <v>150</v>
      </c>
      <c r="DC105" s="1">
        <f t="shared" si="476"/>
        <v>5.7213182515663921E-5</v>
      </c>
      <c r="DD105" s="3">
        <f t="shared" si="426"/>
        <v>-1.8682986362390325E-2</v>
      </c>
      <c r="DE105" s="1">
        <f t="shared" si="427"/>
        <v>-1.1138643644708723</v>
      </c>
      <c r="DF105" s="13">
        <f t="shared" si="477"/>
        <v>129.79110937890542</v>
      </c>
      <c r="DG105" s="13">
        <f t="shared" si="428"/>
        <v>129.79110937890542</v>
      </c>
      <c r="DH105" s="3">
        <f t="shared" si="498"/>
        <v>6.9452129894033736E-3</v>
      </c>
      <c r="DI105" s="15">
        <f t="shared" si="330"/>
        <v>0</v>
      </c>
      <c r="DJ105" s="15">
        <f t="shared" si="331"/>
        <v>0</v>
      </c>
      <c r="DK105" s="15">
        <f t="shared" si="332"/>
        <v>0</v>
      </c>
      <c r="DL105" s="16">
        <f t="shared" si="505"/>
        <v>8.125431817947823E-2</v>
      </c>
      <c r="DM105" s="16">
        <f t="shared" si="505"/>
        <v>-2.9494167674418464E-2</v>
      </c>
      <c r="DN105" s="16">
        <f t="shared" si="334"/>
        <v>1.9877601505050637</v>
      </c>
      <c r="DO105" s="3">
        <f t="shared" si="335"/>
        <v>-3.5599619798650645E-4</v>
      </c>
      <c r="DP105" s="22">
        <f t="shared" si="336"/>
        <v>-68.59081236970755</v>
      </c>
      <c r="DQ105" s="3">
        <f t="shared" si="337"/>
        <v>-82.007000000000005</v>
      </c>
      <c r="DR105" s="3">
        <f t="shared" si="338"/>
        <v>-95.424000000000007</v>
      </c>
      <c r="DS105" s="1">
        <f t="shared" si="339"/>
        <v>82.007000000000005</v>
      </c>
      <c r="DT105" s="1">
        <f t="shared" si="340"/>
        <v>17.992999999999995</v>
      </c>
      <c r="DU105" s="1">
        <f t="shared" si="341"/>
        <v>1.9367090036438042</v>
      </c>
      <c r="DV105" s="1">
        <f t="shared" si="429"/>
        <v>0.21927231583902085</v>
      </c>
      <c r="DW105" s="1">
        <f t="shared" si="430"/>
        <v>-4.3575375294183649E-2</v>
      </c>
      <c r="DX105" s="1">
        <f t="shared" si="478"/>
        <v>-0.11626099583845677</v>
      </c>
      <c r="DY105" s="1">
        <f t="shared" si="479"/>
        <v>-0.16136356049746409</v>
      </c>
      <c r="DZ105" s="1">
        <f t="shared" si="342"/>
        <v>6.9452129894033736E-3</v>
      </c>
      <c r="EA105" s="1">
        <f t="shared" si="431"/>
        <v>1004.8616490925824</v>
      </c>
      <c r="EB105" s="1">
        <f t="shared" si="432"/>
        <v>-165.72360390210557</v>
      </c>
      <c r="EC105" s="1">
        <f t="shared" si="433"/>
        <v>219.27231583902085</v>
      </c>
      <c r="ED105" s="2">
        <f t="shared" si="434"/>
        <v>150</v>
      </c>
      <c r="EE105" s="1">
        <f t="shared" si="480"/>
        <v>5.4555488470084052E-5</v>
      </c>
      <c r="EF105" s="3">
        <f t="shared" si="435"/>
        <v>2.6788101040213872E-3</v>
      </c>
      <c r="EG105" s="1">
        <f t="shared" si="436"/>
        <v>-1.0391031383064846</v>
      </c>
      <c r="EH105" s="13">
        <f t="shared" si="481"/>
        <v>126.97813638265259</v>
      </c>
      <c r="EI105" s="13">
        <f t="shared" si="437"/>
        <v>126.97813638265259</v>
      </c>
      <c r="EJ105" s="3">
        <f t="shared" si="499"/>
        <v>7.2211544570798024E-3</v>
      </c>
      <c r="EK105" s="15">
        <f t="shared" si="343"/>
        <v>0</v>
      </c>
      <c r="EL105" s="15">
        <f t="shared" si="344"/>
        <v>0</v>
      </c>
      <c r="EM105" s="15">
        <f t="shared" si="345"/>
        <v>0</v>
      </c>
      <c r="EN105" s="16">
        <f t="shared" si="506"/>
        <v>8.3041426970053928E-2</v>
      </c>
      <c r="EO105" s="16">
        <f t="shared" si="506"/>
        <v>-3.1207868863310648E-2</v>
      </c>
      <c r="EP105" s="16">
        <f t="shared" si="347"/>
        <v>1.9878335581067474</v>
      </c>
      <c r="EQ105" s="3">
        <f t="shared" si="348"/>
        <v>2.7594146767642887E-4</v>
      </c>
      <c r="ER105" s="22">
        <f t="shared" si="349"/>
        <v>-67.875938101115764</v>
      </c>
      <c r="ES105" s="3">
        <f t="shared" si="350"/>
        <v>-81.292000000000002</v>
      </c>
      <c r="ET105" s="3">
        <f t="shared" si="351"/>
        <v>-94.709000000000003</v>
      </c>
      <c r="EU105" s="1">
        <f t="shared" si="352"/>
        <v>81.292000000000002</v>
      </c>
      <c r="EV105" s="1">
        <f t="shared" si="353"/>
        <v>18.707999999999998</v>
      </c>
      <c r="EW105" s="1">
        <f t="shared" si="354"/>
        <v>1.9333004183786664</v>
      </c>
      <c r="EX105" s="1">
        <f t="shared" si="438"/>
        <v>0.22671799725009212</v>
      </c>
      <c r="EY105" s="1">
        <f t="shared" si="439"/>
        <v>-4.4465662059135339E-2</v>
      </c>
      <c r="EZ105" s="1">
        <f t="shared" si="482"/>
        <v>-0.11558593899472082</v>
      </c>
      <c r="FA105" s="1">
        <f t="shared" si="483"/>
        <v>-0.1785391099632721</v>
      </c>
      <c r="FB105" s="1">
        <f t="shared" si="355"/>
        <v>7.2211544570798024E-3</v>
      </c>
      <c r="FC105" s="1">
        <f t="shared" si="440"/>
        <v>1005.054808119956</v>
      </c>
      <c r="FD105" s="1">
        <f t="shared" si="441"/>
        <v>-183.36323671447971</v>
      </c>
      <c r="FE105" s="1">
        <f t="shared" si="442"/>
        <v>226.71799725009211</v>
      </c>
      <c r="FF105" s="2">
        <f t="shared" si="443"/>
        <v>150</v>
      </c>
      <c r="FG105" s="1">
        <f t="shared" si="484"/>
        <v>5.8115798643061137E-5</v>
      </c>
      <c r="FH105" s="3">
        <f t="shared" si="444"/>
        <v>-2.1660255498672745E-2</v>
      </c>
      <c r="FI105" s="1">
        <f t="shared" si="445"/>
        <v>-1.104833424060643</v>
      </c>
      <c r="FJ105" s="13">
        <f t="shared" si="485"/>
        <v>126.73930897246154</v>
      </c>
      <c r="FK105" s="13">
        <f t="shared" si="446"/>
        <v>126.73930897246154</v>
      </c>
      <c r="FL105" s="3">
        <f t="shared" si="500"/>
        <v>7.1029180053180834E-3</v>
      </c>
      <c r="FM105" s="15">
        <f t="shared" si="356"/>
        <v>0</v>
      </c>
      <c r="FN105" s="15">
        <f t="shared" si="357"/>
        <v>0</v>
      </c>
      <c r="FO105" s="15">
        <f t="shared" si="358"/>
        <v>0</v>
      </c>
      <c r="FP105" s="16">
        <f t="shared" si="507"/>
        <v>8.1639900238570026E-2</v>
      </c>
      <c r="FQ105" s="16">
        <f t="shared" si="507"/>
        <v>-3.0179581990842388E-2</v>
      </c>
      <c r="FR105" s="16">
        <f t="shared" si="360"/>
        <v>1.9874603182477315</v>
      </c>
      <c r="FS105" s="3">
        <f t="shared" si="361"/>
        <v>-1.1823645176171904E-4</v>
      </c>
      <c r="FT105" s="22">
        <f t="shared" si="362"/>
        <v>-68.182250152311923</v>
      </c>
      <c r="FU105" s="3">
        <f t="shared" si="363"/>
        <v>-81.599000000000004</v>
      </c>
      <c r="FV105" s="3">
        <f t="shared" si="364"/>
        <v>-95.015000000000001</v>
      </c>
      <c r="FW105" s="1">
        <f t="shared" si="365"/>
        <v>81.599000000000004</v>
      </c>
      <c r="FX105" s="1">
        <f t="shared" si="366"/>
        <v>18.400999999999996</v>
      </c>
      <c r="FY105" s="1">
        <f t="shared" si="367"/>
        <v>1.9344803764423057</v>
      </c>
      <c r="FZ105" s="1">
        <f t="shared" si="447"/>
        <v>0.22437973206764106</v>
      </c>
      <c r="GA105" s="1">
        <f t="shared" si="448"/>
        <v>-4.6155596485893437E-2</v>
      </c>
      <c r="GB105" s="1">
        <f t="shared" si="486"/>
        <v>-0.11800562929983684</v>
      </c>
      <c r="GC105" s="1">
        <f t="shared" si="487"/>
        <v>-0.17510464642180654</v>
      </c>
      <c r="GD105" s="1">
        <f t="shared" si="368"/>
        <v>7.1029180053180834E-3</v>
      </c>
      <c r="GE105" s="1">
        <f t="shared" si="449"/>
        <v>1004.9720426037228</v>
      </c>
      <c r="GF105" s="1">
        <f t="shared" si="450"/>
        <v>-179.83597396812374</v>
      </c>
      <c r="GG105" s="1">
        <f t="shared" si="451"/>
        <v>224.37973206764104</v>
      </c>
      <c r="GH105" s="2">
        <f t="shared" si="452"/>
        <v>150</v>
      </c>
      <c r="GI105" s="1">
        <f t="shared" si="488"/>
        <v>5.7424743546616656E-5</v>
      </c>
      <c r="GJ105" s="3">
        <f t="shared" si="453"/>
        <v>-1.5108348028590015E-2</v>
      </c>
      <c r="GK105" s="1">
        <f t="shared" si="454"/>
        <v>-1.0805460488263026</v>
      </c>
      <c r="GL105" s="13">
        <f t="shared" si="489"/>
        <v>125.44488456723995</v>
      </c>
      <c r="GM105" s="13">
        <f t="shared" si="455"/>
        <v>125.44488456723995</v>
      </c>
      <c r="GN105" s="3">
        <f t="shared" si="501"/>
        <v>7.1905443239657727E-3</v>
      </c>
      <c r="GO105" s="15">
        <f t="shared" si="369"/>
        <v>0</v>
      </c>
      <c r="GP105" s="15">
        <f t="shared" si="370"/>
        <v>0</v>
      </c>
      <c r="GQ105" s="15">
        <f t="shared" si="371"/>
        <v>0</v>
      </c>
      <c r="GR105" s="16">
        <f t="shared" si="508"/>
        <v>8.203626130659919E-2</v>
      </c>
      <c r="GS105" s="16">
        <f t="shared" si="508"/>
        <v>-3.064207833328814E-2</v>
      </c>
      <c r="GT105" s="16">
        <f t="shared" si="373"/>
        <v>1.9873941829733148</v>
      </c>
      <c r="GU105" s="3">
        <f t="shared" si="374"/>
        <v>8.7626318647689334E-5</v>
      </c>
      <c r="GV105" s="22">
        <f t="shared" si="375"/>
        <v>-67.955238964105462</v>
      </c>
      <c r="GW105" s="3">
        <f t="shared" si="376"/>
        <v>-81.372</v>
      </c>
      <c r="GX105" s="3">
        <f t="shared" si="377"/>
        <v>-94.787999999999997</v>
      </c>
      <c r="GY105" s="1">
        <f t="shared" si="378"/>
        <v>81.372</v>
      </c>
      <c r="GZ105" s="1">
        <f t="shared" si="379"/>
        <v>18.628</v>
      </c>
      <c r="HA105" s="1">
        <f t="shared" si="380"/>
        <v>1.9333068463477294</v>
      </c>
      <c r="HB105" s="1">
        <f t="shared" si="456"/>
        <v>0.22715293906824918</v>
      </c>
      <c r="HC105" s="1">
        <f t="shared" si="457"/>
        <v>-4.6705383327569509E-2</v>
      </c>
      <c r="HD105" s="1">
        <f t="shared" si="490"/>
        <v>-0.11875300419011303</v>
      </c>
      <c r="HE105" s="1">
        <f t="shared" si="491"/>
        <v>-0.18210386941687504</v>
      </c>
      <c r="HF105" s="1">
        <f t="shared" si="381"/>
        <v>7.1905443239657727E-3</v>
      </c>
      <c r="HG105" s="1">
        <f t="shared" si="458"/>
        <v>1005.0333810267759</v>
      </c>
      <c r="HH105" s="1">
        <f t="shared" si="459"/>
        <v>-187.02431596851901</v>
      </c>
      <c r="HI105" s="1">
        <f t="shared" si="460"/>
        <v>227.15293906824917</v>
      </c>
      <c r="HJ105" s="2">
        <f t="shared" si="461"/>
        <v>150</v>
      </c>
      <c r="HK105" s="1">
        <f t="shared" si="492"/>
        <v>5.88287076371128E-5</v>
      </c>
      <c r="HL105" s="3">
        <f t="shared" si="462"/>
        <v>-2.4901469824597733E-2</v>
      </c>
      <c r="HM105" s="1">
        <f t="shared" si="463"/>
        <v>-1.1034831184194636</v>
      </c>
      <c r="HN105" s="13">
        <f t="shared" si="493"/>
        <v>125.05041192092163</v>
      </c>
      <c r="HO105" s="13">
        <f t="shared" si="464"/>
        <v>125.05041192092163</v>
      </c>
      <c r="HP105" s="3">
        <f t="shared" si="502"/>
        <v>7.6294798083962863E-3</v>
      </c>
      <c r="HQ105" s="15">
        <f t="shared" si="382"/>
        <v>0</v>
      </c>
      <c r="HR105" s="15">
        <f t="shared" si="383"/>
        <v>0</v>
      </c>
      <c r="HS105" s="15">
        <f t="shared" si="384"/>
        <v>0</v>
      </c>
      <c r="HT105" s="16">
        <f t="shared" si="509"/>
        <v>8.539507809375671E-2</v>
      </c>
      <c r="HU105" s="16">
        <f t="shared" si="509"/>
        <v>-3.3537381520017194E-2</v>
      </c>
      <c r="HV105" s="16">
        <f t="shared" si="386"/>
        <v>1.9878576965737436</v>
      </c>
      <c r="HW105" s="3">
        <f t="shared" si="387"/>
        <v>4.389354844305136E-4</v>
      </c>
      <c r="IA105" s="3"/>
      <c r="IB105" s="3"/>
      <c r="IC105" s="3"/>
      <c r="ID105" s="3"/>
      <c r="IE105"/>
      <c r="IG105"/>
    </row>
    <row r="106" spans="1:242" s="4" customFormat="1">
      <c r="A106" s="9">
        <v>80</v>
      </c>
      <c r="B106" s="9">
        <f t="shared" si="284"/>
        <v>100</v>
      </c>
      <c r="C106" s="9">
        <v>0</v>
      </c>
      <c r="D106" s="9">
        <v>-100</v>
      </c>
      <c r="E106" s="9">
        <f t="shared" si="388"/>
        <v>0</v>
      </c>
      <c r="F106" s="9">
        <f t="shared" si="389"/>
        <v>0</v>
      </c>
      <c r="G106" s="9">
        <v>105</v>
      </c>
      <c r="H106" s="10">
        <f t="shared" si="494"/>
        <v>1.943500000000004</v>
      </c>
      <c r="I106" s="12">
        <f t="shared" si="285"/>
        <v>-90.573064510490354</v>
      </c>
      <c r="J106" s="14">
        <f t="shared" si="286"/>
        <v>103.9894723754891</v>
      </c>
      <c r="K106" s="14">
        <f t="shared" si="287"/>
        <v>0</v>
      </c>
      <c r="L106" s="1">
        <f t="shared" si="288"/>
        <v>1.8646846257514922</v>
      </c>
      <c r="M106" s="1">
        <f t="shared" si="289"/>
        <v>-0.21317578723043296</v>
      </c>
      <c r="N106" s="1">
        <f t="shared" si="390"/>
        <v>0.18707626387175491</v>
      </c>
      <c r="O106" s="1">
        <f t="shared" si="391"/>
        <v>2.6106591444756362E-2</v>
      </c>
      <c r="P106" s="1">
        <f t="shared" si="392"/>
        <v>8.6144445632121511E-3</v>
      </c>
      <c r="Q106" s="1">
        <f t="shared" si="465"/>
        <v>4.6501988705887766E-2</v>
      </c>
      <c r="R106" s="3">
        <f t="shared" si="290"/>
        <v>3.6387970989507235E-3</v>
      </c>
      <c r="S106" s="3">
        <f t="shared" si="393"/>
        <v>1002.5873838413241</v>
      </c>
      <c r="T106" s="3">
        <f t="shared" si="394"/>
        <v>26.811991545593678</v>
      </c>
      <c r="U106" s="3">
        <f t="shared" si="395"/>
        <v>187.07626387175492</v>
      </c>
      <c r="V106" s="1">
        <f t="shared" si="396"/>
        <v>150</v>
      </c>
      <c r="W106" s="1">
        <f t="shared" si="397"/>
        <v>2.2986212604960387E-5</v>
      </c>
      <c r="X106" s="3">
        <f t="shared" si="398"/>
        <v>0</v>
      </c>
      <c r="Y106" s="3">
        <f t="shared" si="399"/>
        <v>-0.45533523217119748</v>
      </c>
      <c r="Z106" s="13">
        <f t="shared" si="400"/>
        <v>132.06039057602641</v>
      </c>
      <c r="AA106" s="13">
        <f t="shared" si="401"/>
        <v>132.06039057602641</v>
      </c>
      <c r="AB106" s="3">
        <f t="shared" si="495"/>
        <v>7.5683210542239589E-3</v>
      </c>
      <c r="AC106" s="15">
        <f t="shared" si="291"/>
        <v>0</v>
      </c>
      <c r="AD106" s="15">
        <f t="shared" si="292"/>
        <v>0</v>
      </c>
      <c r="AE106" s="15">
        <f t="shared" si="293"/>
        <v>0</v>
      </c>
      <c r="AF106" s="16">
        <f t="shared" si="294"/>
        <v>0.10613778228785663</v>
      </c>
      <c r="AG106" s="16">
        <f t="shared" si="295"/>
        <v>-4.488706872815703E-2</v>
      </c>
      <c r="AH106" s="16">
        <f t="shared" si="296"/>
        <v>2.0047507135597034</v>
      </c>
      <c r="AI106" s="3"/>
      <c r="AJ106" s="22">
        <f t="shared" si="297"/>
        <v>-66.97654277172677</v>
      </c>
      <c r="AK106" s="3">
        <f t="shared" si="298"/>
        <v>-80.393000000000001</v>
      </c>
      <c r="AL106" s="3">
        <f t="shared" si="299"/>
        <v>-93.808999999999997</v>
      </c>
      <c r="AM106" s="1">
        <f t="shared" si="300"/>
        <v>80.393000000000001</v>
      </c>
      <c r="AN106" s="1">
        <f t="shared" si="301"/>
        <v>19.606999999999999</v>
      </c>
      <c r="AO106" s="1">
        <f t="shared" si="302"/>
        <v>1.9442693712654198</v>
      </c>
      <c r="AP106" s="1">
        <f t="shared" si="402"/>
        <v>0.2322568223614585</v>
      </c>
      <c r="AQ106" s="1">
        <f t="shared" si="403"/>
        <v>2.1829403977013349E-2</v>
      </c>
      <c r="AR106" s="3">
        <f t="shared" si="466"/>
        <v>-0.1176131558354339</v>
      </c>
      <c r="AS106" s="1">
        <f t="shared" si="467"/>
        <v>-0.18234407448621326</v>
      </c>
      <c r="AT106" s="1">
        <f t="shared" si="303"/>
        <v>7.5683210542239589E-3</v>
      </c>
      <c r="AU106" s="1">
        <f t="shared" si="404"/>
        <v>1005.2978247379567</v>
      </c>
      <c r="AV106" s="1">
        <f t="shared" si="405"/>
        <v>-187.27101137883074</v>
      </c>
      <c r="AW106" s="1">
        <f t="shared" si="406"/>
        <v>232.25682236145849</v>
      </c>
      <c r="AX106" s="2">
        <f t="shared" si="407"/>
        <v>150</v>
      </c>
      <c r="AY106" s="1">
        <f t="shared" si="468"/>
        <v>5.7788757752688134E-5</v>
      </c>
      <c r="AZ106" s="3">
        <f t="shared" si="408"/>
        <v>-3.4934543235629362E-2</v>
      </c>
      <c r="BA106" s="1">
        <f t="shared" si="409"/>
        <v>-1.1701827013692232</v>
      </c>
      <c r="BB106" s="13">
        <f t="shared" si="469"/>
        <v>134.99542666264128</v>
      </c>
      <c r="BC106" s="13">
        <f t="shared" si="410"/>
        <v>134.99542666264128</v>
      </c>
      <c r="BD106" s="3">
        <f t="shared" si="496"/>
        <v>5.9795471411502321E-3</v>
      </c>
      <c r="BE106" s="15">
        <f t="shared" si="304"/>
        <v>0</v>
      </c>
      <c r="BF106" s="15">
        <f t="shared" si="305"/>
        <v>0</v>
      </c>
      <c r="BG106" s="15">
        <f t="shared" si="306"/>
        <v>0</v>
      </c>
      <c r="BH106" s="16">
        <f t="shared" si="503"/>
        <v>7.8993675083962739E-2</v>
      </c>
      <c r="BI106" s="16">
        <f t="shared" si="503"/>
        <v>-2.6161558608909424E-2</v>
      </c>
      <c r="BJ106" s="16">
        <f t="shared" si="308"/>
        <v>1.9963321164750574</v>
      </c>
      <c r="BK106" s="3">
        <f t="shared" si="309"/>
        <v>-1.5887739130737268E-3</v>
      </c>
      <c r="BL106" s="22">
        <f t="shared" si="310"/>
        <v>-71.092537365182011</v>
      </c>
      <c r="BM106" s="3">
        <f t="shared" si="311"/>
        <v>-84.509</v>
      </c>
      <c r="BN106" s="3">
        <f t="shared" si="312"/>
        <v>-97.924999999999997</v>
      </c>
      <c r="BO106" s="1">
        <f t="shared" si="313"/>
        <v>84.509</v>
      </c>
      <c r="BP106" s="1">
        <f t="shared" si="314"/>
        <v>15.491</v>
      </c>
      <c r="BQ106" s="1">
        <f t="shared" si="315"/>
        <v>1.9563476388771532</v>
      </c>
      <c r="BR106" s="1">
        <f t="shared" si="411"/>
        <v>0.19918165190610626</v>
      </c>
      <c r="BS106" s="1">
        <f t="shared" si="412"/>
        <v>-3.6965351469392699E-2</v>
      </c>
      <c r="BT106" s="3">
        <f t="shared" si="470"/>
        <v>-0.11883051983989809</v>
      </c>
      <c r="BU106" s="1">
        <f t="shared" si="471"/>
        <v>-0.11519120801135255</v>
      </c>
      <c r="BV106" s="1">
        <f t="shared" si="316"/>
        <v>5.9795471411502321E-3</v>
      </c>
      <c r="BW106" s="1">
        <f t="shared" si="413"/>
        <v>1004.1856829988052</v>
      </c>
      <c r="BX106" s="1">
        <f t="shared" si="414"/>
        <v>-118.30367445181929</v>
      </c>
      <c r="BY106" s="1">
        <f t="shared" si="415"/>
        <v>199.18165190610625</v>
      </c>
      <c r="BZ106" s="2">
        <f t="shared" si="416"/>
        <v>150</v>
      </c>
      <c r="CA106" s="1">
        <f t="shared" si="472"/>
        <v>4.4951939992071699E-5</v>
      </c>
      <c r="CB106" s="3">
        <f t="shared" si="417"/>
        <v>5.3313797608524442E-2</v>
      </c>
      <c r="CC106" s="1">
        <f t="shared" si="418"/>
        <v>-0.84361827356401042</v>
      </c>
      <c r="CD106" s="13">
        <f t="shared" si="473"/>
        <v>125.11410686061629</v>
      </c>
      <c r="CE106" s="13">
        <f t="shared" si="419"/>
        <v>125.11410686061629</v>
      </c>
      <c r="CF106" s="3">
        <f t="shared" si="497"/>
        <v>7.0151432748115604E-3</v>
      </c>
      <c r="CG106" s="15">
        <f t="shared" si="317"/>
        <v>0</v>
      </c>
      <c r="CH106" s="15">
        <f t="shared" si="318"/>
        <v>0</v>
      </c>
      <c r="CI106" s="15">
        <f t="shared" si="319"/>
        <v>0</v>
      </c>
      <c r="CJ106" s="16">
        <f t="shared" si="504"/>
        <v>8.6262523456024337E-2</v>
      </c>
      <c r="CK106" s="16">
        <f t="shared" si="504"/>
        <v>-3.2976406496744028E-2</v>
      </c>
      <c r="CL106" s="16">
        <f t="shared" si="321"/>
        <v>1.9967861169592842</v>
      </c>
      <c r="CM106" s="3">
        <f t="shared" si="322"/>
        <v>1.0355961336613283E-3</v>
      </c>
      <c r="CN106" s="22">
        <f t="shared" si="323"/>
        <v>-68.409645827199284</v>
      </c>
      <c r="CO106" s="3">
        <f t="shared" si="324"/>
        <v>-81.825999999999993</v>
      </c>
      <c r="CP106" s="3">
        <f t="shared" si="325"/>
        <v>-95.242000000000004</v>
      </c>
      <c r="CQ106" s="1">
        <f t="shared" si="326"/>
        <v>81.825999999999993</v>
      </c>
      <c r="CR106" s="1">
        <f t="shared" si="327"/>
        <v>18.174000000000007</v>
      </c>
      <c r="CS106" s="1">
        <f t="shared" si="328"/>
        <v>1.9447421417355122</v>
      </c>
      <c r="CT106" s="1">
        <f t="shared" si="420"/>
        <v>0.22346439081467384</v>
      </c>
      <c r="CU106" s="1">
        <f t="shared" si="421"/>
        <v>-3.7438786179133814E-2</v>
      </c>
      <c r="CV106" s="3">
        <f t="shared" si="474"/>
        <v>-0.11113571187916213</v>
      </c>
      <c r="CW106" s="1">
        <f t="shared" si="475"/>
        <v>-0.17600784472752232</v>
      </c>
      <c r="CX106" s="1">
        <f t="shared" si="329"/>
        <v>7.0151432748115604E-3</v>
      </c>
      <c r="CY106" s="1">
        <f t="shared" si="422"/>
        <v>1004.910600292368</v>
      </c>
      <c r="CZ106" s="1">
        <f t="shared" si="423"/>
        <v>-180.76357669205996</v>
      </c>
      <c r="DA106" s="1">
        <f t="shared" si="424"/>
        <v>223.46439081467383</v>
      </c>
      <c r="DB106" s="2">
        <f t="shared" si="425"/>
        <v>150</v>
      </c>
      <c r="DC106" s="1">
        <f t="shared" si="476"/>
        <v>5.6964336501067779E-5</v>
      </c>
      <c r="DD106" s="3">
        <f t="shared" si="426"/>
        <v>-1.4147766497876652E-2</v>
      </c>
      <c r="DE106" s="1">
        <f t="shared" si="427"/>
        <v>-1.0664192577196108</v>
      </c>
      <c r="DF106" s="13">
        <f t="shared" si="477"/>
        <v>124.80548628873214</v>
      </c>
      <c r="DG106" s="13">
        <f t="shared" si="428"/>
        <v>124.80548628873214</v>
      </c>
      <c r="DH106" s="3">
        <f t="shared" si="498"/>
        <v>6.6724355470529533E-3</v>
      </c>
      <c r="DI106" s="15">
        <f t="shared" si="330"/>
        <v>0</v>
      </c>
      <c r="DJ106" s="15">
        <f t="shared" si="331"/>
        <v>0</v>
      </c>
      <c r="DK106" s="15">
        <f t="shared" si="332"/>
        <v>0</v>
      </c>
      <c r="DL106" s="16">
        <f t="shared" si="505"/>
        <v>8.125431817947823E-2</v>
      </c>
      <c r="DM106" s="16">
        <f t="shared" si="505"/>
        <v>-2.9494167674418464E-2</v>
      </c>
      <c r="DN106" s="16">
        <f t="shared" si="334"/>
        <v>1.9952601505050636</v>
      </c>
      <c r="DO106" s="3">
        <f t="shared" si="335"/>
        <v>-3.427077277586071E-4</v>
      </c>
      <c r="DP106" s="22">
        <f t="shared" si="336"/>
        <v>-69.297489681496188</v>
      </c>
      <c r="DQ106" s="3">
        <f t="shared" si="337"/>
        <v>-82.713999999999999</v>
      </c>
      <c r="DR106" s="3">
        <f t="shared" si="338"/>
        <v>-96.13</v>
      </c>
      <c r="DS106" s="1">
        <f t="shared" si="339"/>
        <v>82.713999999999999</v>
      </c>
      <c r="DT106" s="1">
        <f t="shared" si="340"/>
        <v>17.286000000000001</v>
      </c>
      <c r="DU106" s="1">
        <f t="shared" si="341"/>
        <v>1.9475351894046036</v>
      </c>
      <c r="DV106" s="1">
        <f t="shared" si="429"/>
        <v>0.21652371521598823</v>
      </c>
      <c r="DW106" s="1">
        <f t="shared" si="430"/>
        <v>-4.3631462952528698E-2</v>
      </c>
      <c r="DX106" s="3">
        <f t="shared" si="478"/>
        <v>-0.11626099583845677</v>
      </c>
      <c r="DY106" s="1">
        <f t="shared" si="479"/>
        <v>-0.16388956693368881</v>
      </c>
      <c r="DZ106" s="1">
        <f t="shared" si="342"/>
        <v>6.6724355470529533E-3</v>
      </c>
      <c r="EA106" s="1">
        <f t="shared" si="431"/>
        <v>1004.6707048829371</v>
      </c>
      <c r="EB106" s="1">
        <f t="shared" si="432"/>
        <v>-168.31786303223709</v>
      </c>
      <c r="EC106" s="1">
        <f t="shared" si="433"/>
        <v>216.52371521598823</v>
      </c>
      <c r="ED106" s="2">
        <f t="shared" si="434"/>
        <v>150</v>
      </c>
      <c r="EE106" s="1">
        <f t="shared" si="480"/>
        <v>5.4538063768790228E-5</v>
      </c>
      <c r="EF106" s="3">
        <f t="shared" si="435"/>
        <v>4.826431851791462E-3</v>
      </c>
      <c r="EG106" s="1">
        <f t="shared" si="436"/>
        <v>-0.9960389002061516</v>
      </c>
      <c r="EH106" s="13">
        <f t="shared" si="481"/>
        <v>121.75458525367763</v>
      </c>
      <c r="EI106" s="13">
        <f t="shared" si="437"/>
        <v>121.75458525367763</v>
      </c>
      <c r="EJ106" s="3">
        <f t="shared" si="499"/>
        <v>6.9305754638644967E-3</v>
      </c>
      <c r="EK106" s="15">
        <f t="shared" si="343"/>
        <v>0</v>
      </c>
      <c r="EL106" s="15">
        <f t="shared" si="344"/>
        <v>0</v>
      </c>
      <c r="EM106" s="15">
        <f t="shared" si="345"/>
        <v>0</v>
      </c>
      <c r="EN106" s="16">
        <f t="shared" si="506"/>
        <v>8.3041426970053928E-2</v>
      </c>
      <c r="EO106" s="16">
        <f t="shared" si="506"/>
        <v>-3.1207868863310648E-2</v>
      </c>
      <c r="EP106" s="16">
        <f t="shared" si="347"/>
        <v>1.9953335581067473</v>
      </c>
      <c r="EQ106" s="3">
        <f t="shared" si="348"/>
        <v>2.5813991681154346E-4</v>
      </c>
      <c r="ER106" s="22">
        <f t="shared" si="349"/>
        <v>-68.628733420326398</v>
      </c>
      <c r="ES106" s="3">
        <f t="shared" si="350"/>
        <v>-82.045000000000002</v>
      </c>
      <c r="ET106" s="3">
        <f t="shared" si="351"/>
        <v>-95.462000000000003</v>
      </c>
      <c r="EU106" s="1">
        <f t="shared" si="352"/>
        <v>82.045000000000002</v>
      </c>
      <c r="EV106" s="1">
        <f t="shared" si="353"/>
        <v>17.954999999999998</v>
      </c>
      <c r="EW106" s="1">
        <f t="shared" si="354"/>
        <v>1.94448975029534</v>
      </c>
      <c r="EX106" s="1">
        <f t="shared" si="438"/>
        <v>0.2237866383334719</v>
      </c>
      <c r="EY106" s="1">
        <f t="shared" si="439"/>
        <v>-4.4724423713020982E-2</v>
      </c>
      <c r="EZ106" s="3">
        <f t="shared" si="482"/>
        <v>-0.11558593899472082</v>
      </c>
      <c r="FA106" s="1">
        <f t="shared" si="483"/>
        <v>-0.18224232543116092</v>
      </c>
      <c r="FB106" s="1">
        <f t="shared" si="355"/>
        <v>6.9305754638644967E-3</v>
      </c>
      <c r="FC106" s="1">
        <f t="shared" si="440"/>
        <v>1004.8514028247051</v>
      </c>
      <c r="FD106" s="1">
        <f t="shared" si="441"/>
        <v>-187.16651306431089</v>
      </c>
      <c r="FE106" s="1">
        <f t="shared" si="442"/>
        <v>223.7866383334719</v>
      </c>
      <c r="FF106" s="2">
        <f t="shared" si="443"/>
        <v>150</v>
      </c>
      <c r="FG106" s="1">
        <f t="shared" si="484"/>
        <v>5.8220782177599743E-5</v>
      </c>
      <c r="FH106" s="3">
        <f t="shared" si="444"/>
        <v>-1.8787997677770996E-2</v>
      </c>
      <c r="FI106" s="1">
        <f t="shared" si="445"/>
        <v>-1.0583743172574456</v>
      </c>
      <c r="FJ106" s="13">
        <f t="shared" si="485"/>
        <v>121.19089640865407</v>
      </c>
      <c r="FK106" s="13">
        <f t="shared" si="446"/>
        <v>121.19089640865407</v>
      </c>
      <c r="FL106" s="3">
        <f t="shared" si="500"/>
        <v>6.8157942875850001E-3</v>
      </c>
      <c r="FM106" s="15">
        <f t="shared" si="356"/>
        <v>0</v>
      </c>
      <c r="FN106" s="15">
        <f t="shared" si="357"/>
        <v>0</v>
      </c>
      <c r="FO106" s="15">
        <f t="shared" si="358"/>
        <v>0</v>
      </c>
      <c r="FP106" s="16">
        <f t="shared" si="507"/>
        <v>8.1639900238570026E-2</v>
      </c>
      <c r="FQ106" s="16">
        <f t="shared" si="507"/>
        <v>-3.0179581990842388E-2</v>
      </c>
      <c r="FR106" s="16">
        <f t="shared" si="360"/>
        <v>1.9949603182477318</v>
      </c>
      <c r="FS106" s="3">
        <f t="shared" si="361"/>
        <v>-1.1478117627949664E-4</v>
      </c>
      <c r="FT106" s="22">
        <f t="shared" si="362"/>
        <v>-68.926093980635983</v>
      </c>
      <c r="FU106" s="3">
        <f t="shared" si="363"/>
        <v>-82.343000000000004</v>
      </c>
      <c r="FV106" s="3">
        <f t="shared" si="364"/>
        <v>-95.759</v>
      </c>
      <c r="FW106" s="1">
        <f t="shared" si="365"/>
        <v>82.343000000000004</v>
      </c>
      <c r="FX106" s="1">
        <f t="shared" si="366"/>
        <v>17.656999999999996</v>
      </c>
      <c r="FY106" s="1">
        <f t="shared" si="367"/>
        <v>1.9455667754686108</v>
      </c>
      <c r="FZ106" s="1">
        <f t="shared" si="447"/>
        <v>0.22172798052610077</v>
      </c>
      <c r="GA106" s="1">
        <f t="shared" si="448"/>
        <v>-4.6677554624334948E-2</v>
      </c>
      <c r="GB106" s="3">
        <f t="shared" si="486"/>
        <v>-0.11800562929983684</v>
      </c>
      <c r="GC106" s="1">
        <f t="shared" si="487"/>
        <v>-0.17964765345350892</v>
      </c>
      <c r="GD106" s="1">
        <f t="shared" si="368"/>
        <v>6.8157942875850001E-3</v>
      </c>
      <c r="GE106" s="1">
        <f t="shared" si="449"/>
        <v>1004.7710560013095</v>
      </c>
      <c r="GF106" s="1">
        <f t="shared" si="450"/>
        <v>-184.50173304982272</v>
      </c>
      <c r="GG106" s="1">
        <f t="shared" si="451"/>
        <v>221.72798052610077</v>
      </c>
      <c r="GH106" s="2">
        <f t="shared" si="452"/>
        <v>150</v>
      </c>
      <c r="GI106" s="1">
        <f t="shared" si="488"/>
        <v>5.7678810992225353E-5</v>
      </c>
      <c r="GJ106" s="3">
        <f t="shared" si="453"/>
        <v>-1.3500431103464584E-2</v>
      </c>
      <c r="GK106" s="1">
        <f t="shared" si="454"/>
        <v>-1.0358695742412145</v>
      </c>
      <c r="GL106" s="13">
        <f t="shared" si="489"/>
        <v>119.72849375377976</v>
      </c>
      <c r="GM106" s="13">
        <f t="shared" si="455"/>
        <v>119.72849375377976</v>
      </c>
      <c r="GN106" s="3">
        <f t="shared" si="501"/>
        <v>6.8964007857802087E-3</v>
      </c>
      <c r="GO106" s="15">
        <f t="shared" si="369"/>
        <v>0</v>
      </c>
      <c r="GP106" s="15">
        <f t="shared" si="370"/>
        <v>0</v>
      </c>
      <c r="GQ106" s="15">
        <f t="shared" si="371"/>
        <v>0</v>
      </c>
      <c r="GR106" s="16">
        <f t="shared" si="508"/>
        <v>8.203626130659919E-2</v>
      </c>
      <c r="GS106" s="16">
        <f t="shared" si="508"/>
        <v>-3.064207833328814E-2</v>
      </c>
      <c r="GT106" s="16">
        <f t="shared" si="373"/>
        <v>1.9948941829733151</v>
      </c>
      <c r="GU106" s="3">
        <f t="shared" si="374"/>
        <v>8.0606498195208605E-5</v>
      </c>
      <c r="GV106" s="22">
        <f t="shared" si="375"/>
        <v>-68.717268855777917</v>
      </c>
      <c r="GW106" s="3">
        <f t="shared" si="376"/>
        <v>-82.134</v>
      </c>
      <c r="GX106" s="3">
        <f t="shared" si="377"/>
        <v>-95.55</v>
      </c>
      <c r="GY106" s="1">
        <f t="shared" si="378"/>
        <v>82.134</v>
      </c>
      <c r="GZ106" s="1">
        <f t="shared" si="379"/>
        <v>17.866</v>
      </c>
      <c r="HA106" s="1">
        <f t="shared" si="380"/>
        <v>1.9445289932758891</v>
      </c>
      <c r="HB106" s="1">
        <f t="shared" si="456"/>
        <v>0.22444293856319408</v>
      </c>
      <c r="HC106" s="1">
        <f t="shared" si="457"/>
        <v>-4.7416845041009632E-2</v>
      </c>
      <c r="HD106" s="3">
        <f t="shared" si="490"/>
        <v>-0.11875300419011303</v>
      </c>
      <c r="HE106" s="1">
        <f t="shared" si="491"/>
        <v>-0.1871734213481312</v>
      </c>
      <c r="HF106" s="1">
        <f t="shared" si="381"/>
        <v>6.8964007857802087E-3</v>
      </c>
      <c r="HG106" s="1">
        <f t="shared" si="458"/>
        <v>1004.8274805500461</v>
      </c>
      <c r="HH106" s="1">
        <f t="shared" si="459"/>
        <v>-192.2308471929577</v>
      </c>
      <c r="HI106" s="1">
        <f t="shared" si="460"/>
        <v>224.44293856319408</v>
      </c>
      <c r="HJ106" s="2">
        <f t="shared" si="461"/>
        <v>150</v>
      </c>
      <c r="HK106" s="1">
        <f t="shared" si="492"/>
        <v>5.9221873854190324E-5</v>
      </c>
      <c r="HL106" s="3">
        <f t="shared" si="462"/>
        <v>-2.3058538430718763E-2</v>
      </c>
      <c r="HM106" s="1">
        <f t="shared" si="463"/>
        <v>-1.0575186562977501</v>
      </c>
      <c r="HN106" s="13">
        <f t="shared" si="493"/>
        <v>119.04595239043577</v>
      </c>
      <c r="HO106" s="13">
        <f t="shared" si="464"/>
        <v>119.04595239043577</v>
      </c>
      <c r="HP106" s="3">
        <f t="shared" si="502"/>
        <v>7.3156281474257715E-3</v>
      </c>
      <c r="HQ106" s="15">
        <f t="shared" si="382"/>
        <v>0</v>
      </c>
      <c r="HR106" s="15">
        <f t="shared" si="383"/>
        <v>0</v>
      </c>
      <c r="HS106" s="15">
        <f t="shared" si="384"/>
        <v>0</v>
      </c>
      <c r="HT106" s="16">
        <f t="shared" si="509"/>
        <v>8.539507809375671E-2</v>
      </c>
      <c r="HU106" s="16">
        <f t="shared" si="509"/>
        <v>-3.3537381520017194E-2</v>
      </c>
      <c r="HV106" s="16">
        <f t="shared" si="386"/>
        <v>1.9953576965737434</v>
      </c>
      <c r="HW106" s="3">
        <f t="shared" si="387"/>
        <v>4.1922736164556277E-4</v>
      </c>
      <c r="HX106" s="3"/>
      <c r="HY106" s="3"/>
      <c r="HZ106" s="3"/>
      <c r="IA106" s="3"/>
      <c r="IB106" s="3"/>
      <c r="IC106" s="3"/>
      <c r="ID106" s="3"/>
      <c r="IE106"/>
      <c r="IF106" s="1"/>
      <c r="IG106"/>
      <c r="IH106" s="2"/>
    </row>
    <row r="107" spans="1:242" s="4" customFormat="1">
      <c r="A107" s="9">
        <v>81</v>
      </c>
      <c r="B107" s="9">
        <f t="shared" si="284"/>
        <v>100</v>
      </c>
      <c r="C107" s="9">
        <v>0</v>
      </c>
      <c r="D107" s="9">
        <v>-100</v>
      </c>
      <c r="E107" s="9">
        <f t="shared" si="388"/>
        <v>0</v>
      </c>
      <c r="F107" s="9">
        <f t="shared" si="389"/>
        <v>0</v>
      </c>
      <c r="G107" s="9">
        <v>100</v>
      </c>
      <c r="H107" s="10">
        <f t="shared" si="494"/>
        <v>1.9510000000000041</v>
      </c>
      <c r="I107" s="12">
        <f t="shared" si="285"/>
        <v>-90.870813378430256</v>
      </c>
      <c r="J107" s="14">
        <f t="shared" si="286"/>
        <v>104.287221243429</v>
      </c>
      <c r="K107" s="14">
        <f t="shared" si="287"/>
        <v>0</v>
      </c>
      <c r="L107" s="1">
        <f t="shared" si="288"/>
        <v>1.8740144614078895</v>
      </c>
      <c r="M107" s="1">
        <f t="shared" si="289"/>
        <v>-0.21192812805028449</v>
      </c>
      <c r="N107" s="1">
        <f t="shared" si="390"/>
        <v>0.18659671312794668</v>
      </c>
      <c r="O107" s="1">
        <f t="shared" si="391"/>
        <v>2.5627418623921504E-2</v>
      </c>
      <c r="P107" s="1">
        <f t="shared" si="392"/>
        <v>8.5897791710523967E-3</v>
      </c>
      <c r="Q107" s="1">
        <f t="shared" si="465"/>
        <v>4.6501988705887766E-2</v>
      </c>
      <c r="R107" s="3">
        <f t="shared" si="290"/>
        <v>3.5238660359259216E-3</v>
      </c>
      <c r="S107" s="3">
        <f t="shared" si="393"/>
        <v>1002.5069320972069</v>
      </c>
      <c r="T107" s="3">
        <f t="shared" si="394"/>
        <v>26.319871475139863</v>
      </c>
      <c r="U107" s="3">
        <f t="shared" si="395"/>
        <v>186.59671312794669</v>
      </c>
      <c r="V107" s="1">
        <f t="shared" si="396"/>
        <v>150</v>
      </c>
      <c r="W107" s="1">
        <f t="shared" si="397"/>
        <v>2.2986212604960472E-5</v>
      </c>
      <c r="X107" s="3">
        <f t="shared" si="398"/>
        <v>0</v>
      </c>
      <c r="Y107" s="3">
        <f t="shared" si="399"/>
        <v>-0.44293954855091056</v>
      </c>
      <c r="Z107" s="13">
        <f t="shared" si="400"/>
        <v>128.46528370817768</v>
      </c>
      <c r="AA107" s="13">
        <f t="shared" si="401"/>
        <v>128.46528370817768</v>
      </c>
      <c r="AB107" s="3">
        <f t="shared" si="495"/>
        <v>7.2793772654605182E-3</v>
      </c>
      <c r="AC107" s="15">
        <f t="shared" si="291"/>
        <v>0</v>
      </c>
      <c r="AD107" s="15">
        <f t="shared" si="292"/>
        <v>0</v>
      </c>
      <c r="AE107" s="15">
        <f t="shared" si="293"/>
        <v>0</v>
      </c>
      <c r="AF107" s="16">
        <f t="shared" si="294"/>
        <v>0.10613778228785663</v>
      </c>
      <c r="AG107" s="16">
        <f t="shared" si="295"/>
        <v>-4.488706872815703E-2</v>
      </c>
      <c r="AH107" s="16">
        <f t="shared" si="296"/>
        <v>2.0122507135597036</v>
      </c>
      <c r="AI107" s="3"/>
      <c r="AJ107" s="22">
        <f t="shared" si="297"/>
        <v>-67.725101809974007</v>
      </c>
      <c r="AK107" s="3">
        <f t="shared" si="298"/>
        <v>-81.141999999999996</v>
      </c>
      <c r="AL107" s="3">
        <f t="shared" si="299"/>
        <v>-94.558000000000007</v>
      </c>
      <c r="AM107" s="1">
        <f t="shared" si="300"/>
        <v>81.141999999999996</v>
      </c>
      <c r="AN107" s="1">
        <f t="shared" si="301"/>
        <v>18.858000000000004</v>
      </c>
      <c r="AO107" s="1">
        <f t="shared" si="302"/>
        <v>1.9556875736097594</v>
      </c>
      <c r="AP107" s="1">
        <f t="shared" si="402"/>
        <v>0.22836404688679313</v>
      </c>
      <c r="AQ107" s="1">
        <f t="shared" si="403"/>
        <v>2.1533578975125527E-2</v>
      </c>
      <c r="AR107" s="3">
        <f t="shared" si="466"/>
        <v>-0.1176131558354339</v>
      </c>
      <c r="AS107" s="1">
        <f t="shared" si="467"/>
        <v>-0.18225933270558234</v>
      </c>
      <c r="AT107" s="1">
        <f t="shared" si="303"/>
        <v>7.2793772654605182E-3</v>
      </c>
      <c r="AU107" s="1">
        <f t="shared" si="404"/>
        <v>1005.0955640858224</v>
      </c>
      <c r="AV107" s="1">
        <f t="shared" si="405"/>
        <v>-187.18397987528718</v>
      </c>
      <c r="AW107" s="1">
        <f t="shared" si="406"/>
        <v>228.36404688679312</v>
      </c>
      <c r="AX107" s="2">
        <f t="shared" si="407"/>
        <v>150</v>
      </c>
      <c r="AY107" s="1">
        <f t="shared" si="468"/>
        <v>5.7166072886732573E-5</v>
      </c>
      <c r="AZ107" s="3">
        <f t="shared" si="408"/>
        <v>-2.7298431359660674E-2</v>
      </c>
      <c r="BA107" s="1">
        <f t="shared" si="409"/>
        <v>-1.1192050211787385</v>
      </c>
      <c r="BB107" s="13">
        <f t="shared" si="469"/>
        <v>130.52089169465992</v>
      </c>
      <c r="BC107" s="13">
        <f t="shared" si="410"/>
        <v>130.52089169465992</v>
      </c>
      <c r="BD107" s="3">
        <f t="shared" si="496"/>
        <v>5.7547874411898736E-3</v>
      </c>
      <c r="BE107" s="15">
        <f t="shared" si="304"/>
        <v>0</v>
      </c>
      <c r="BF107" s="15">
        <f t="shared" si="305"/>
        <v>0</v>
      </c>
      <c r="BG107" s="15">
        <f t="shared" si="306"/>
        <v>0</v>
      </c>
      <c r="BH107" s="16">
        <f t="shared" si="503"/>
        <v>7.8993675083962739E-2</v>
      </c>
      <c r="BI107" s="16">
        <f t="shared" si="503"/>
        <v>-2.6161558608909424E-2</v>
      </c>
      <c r="BJ107" s="16">
        <f t="shared" si="308"/>
        <v>2.0038321164750572</v>
      </c>
      <c r="BK107" s="3">
        <f t="shared" si="309"/>
        <v>-1.5245898242706446E-3</v>
      </c>
      <c r="BL107" s="22">
        <f t="shared" si="310"/>
        <v>-71.674816380623355</v>
      </c>
      <c r="BM107" s="3">
        <f t="shared" si="311"/>
        <v>-85.090999999999994</v>
      </c>
      <c r="BN107" s="3">
        <f t="shared" si="312"/>
        <v>-98.507999999999996</v>
      </c>
      <c r="BO107" s="1">
        <f t="shared" si="313"/>
        <v>85.090999999999994</v>
      </c>
      <c r="BP107" s="1">
        <f t="shared" si="314"/>
        <v>14.909000000000006</v>
      </c>
      <c r="BQ107" s="1">
        <f t="shared" si="315"/>
        <v>1.9662071203032832</v>
      </c>
      <c r="BR107" s="1">
        <f t="shared" si="411"/>
        <v>0.19718962852259825</v>
      </c>
      <c r="BS107" s="1">
        <f t="shared" si="412"/>
        <v>-3.6687416531841113E-2</v>
      </c>
      <c r="BT107" s="3">
        <f t="shared" si="470"/>
        <v>-0.11883051983989809</v>
      </c>
      <c r="BU107" s="1">
        <f t="shared" si="471"/>
        <v>-0.11618868428051497</v>
      </c>
      <c r="BV107" s="1">
        <f t="shared" si="316"/>
        <v>5.7547874411898736E-3</v>
      </c>
      <c r="BW107" s="1">
        <f t="shared" si="413"/>
        <v>1004.0283512088329</v>
      </c>
      <c r="BX107" s="1">
        <f t="shared" si="414"/>
        <v>-119.32810252977448</v>
      </c>
      <c r="BY107" s="1">
        <f t="shared" si="415"/>
        <v>197.18962852259824</v>
      </c>
      <c r="BZ107" s="2">
        <f t="shared" si="416"/>
        <v>150</v>
      </c>
      <c r="CA107" s="1">
        <f t="shared" si="472"/>
        <v>4.4782488979547458E-5</v>
      </c>
      <c r="CB107" s="3">
        <f t="shared" si="417"/>
        <v>5.2768763030673432E-2</v>
      </c>
      <c r="CC107" s="1">
        <f t="shared" si="418"/>
        <v>-0.81044935314780764</v>
      </c>
      <c r="CD107" s="13">
        <f t="shared" si="473"/>
        <v>120.64974079756141</v>
      </c>
      <c r="CE107" s="13">
        <f t="shared" si="419"/>
        <v>120.64974079756141</v>
      </c>
      <c r="CF107" s="3">
        <f t="shared" si="497"/>
        <v>6.7303215923062215E-3</v>
      </c>
      <c r="CG107" s="15">
        <f t="shared" si="317"/>
        <v>0</v>
      </c>
      <c r="CH107" s="15">
        <f t="shared" si="318"/>
        <v>0</v>
      </c>
      <c r="CI107" s="15">
        <f t="shared" si="319"/>
        <v>0</v>
      </c>
      <c r="CJ107" s="16">
        <f t="shared" si="504"/>
        <v>8.6262523456024337E-2</v>
      </c>
      <c r="CK107" s="16">
        <f t="shared" si="504"/>
        <v>-3.2976406496744028E-2</v>
      </c>
      <c r="CL107" s="16">
        <f t="shared" si="321"/>
        <v>2.0042861169592845</v>
      </c>
      <c r="CM107" s="3">
        <f t="shared" si="322"/>
        <v>9.7553415111634786E-4</v>
      </c>
      <c r="CN107" s="22">
        <f t="shared" si="323"/>
        <v>-69.147525833689798</v>
      </c>
      <c r="CO107" s="3">
        <f t="shared" si="324"/>
        <v>-82.563999999999993</v>
      </c>
      <c r="CP107" s="3">
        <f t="shared" si="325"/>
        <v>-95.98</v>
      </c>
      <c r="CQ107" s="1">
        <f t="shared" si="326"/>
        <v>82.563999999999993</v>
      </c>
      <c r="CR107" s="1">
        <f t="shared" si="327"/>
        <v>17.436000000000007</v>
      </c>
      <c r="CS107" s="1">
        <f t="shared" si="328"/>
        <v>1.955751947823938</v>
      </c>
      <c r="CT107" s="1">
        <f t="shared" si="420"/>
        <v>0.22019612176851666</v>
      </c>
      <c r="CU107" s="1">
        <f t="shared" si="421"/>
        <v>-3.7282927138389675E-2</v>
      </c>
      <c r="CV107" s="3">
        <f t="shared" si="474"/>
        <v>-0.11113571187916213</v>
      </c>
      <c r="CW107" s="1">
        <f t="shared" si="475"/>
        <v>-0.17759821064610581</v>
      </c>
      <c r="CX107" s="1">
        <f t="shared" si="329"/>
        <v>6.7303215923062215E-3</v>
      </c>
      <c r="CY107" s="1">
        <f t="shared" si="422"/>
        <v>1004.7112251146144</v>
      </c>
      <c r="CZ107" s="1">
        <f t="shared" si="423"/>
        <v>-182.3969142977636</v>
      </c>
      <c r="DA107" s="1">
        <f t="shared" si="424"/>
        <v>220.19612176851666</v>
      </c>
      <c r="DB107" s="2">
        <f t="shared" si="425"/>
        <v>150</v>
      </c>
      <c r="DC107" s="1">
        <f t="shared" si="476"/>
        <v>5.6694201919969131E-5</v>
      </c>
      <c r="DD107" s="3">
        <f t="shared" si="426"/>
        <v>-9.6255342856349201E-3</v>
      </c>
      <c r="DE107" s="1">
        <f t="shared" si="427"/>
        <v>-1.019173773131568</v>
      </c>
      <c r="DF107" s="13">
        <f t="shared" si="477"/>
        <v>119.84456242048145</v>
      </c>
      <c r="DG107" s="13">
        <f t="shared" si="428"/>
        <v>119.84456242048145</v>
      </c>
      <c r="DH107" s="3">
        <f t="shared" si="498"/>
        <v>6.3997452282090021E-3</v>
      </c>
      <c r="DI107" s="15">
        <f t="shared" si="330"/>
        <v>0</v>
      </c>
      <c r="DJ107" s="15">
        <f t="shared" si="331"/>
        <v>0</v>
      </c>
      <c r="DK107" s="15">
        <f t="shared" si="332"/>
        <v>0</v>
      </c>
      <c r="DL107" s="16">
        <f t="shared" si="505"/>
        <v>8.125431817947823E-2</v>
      </c>
      <c r="DM107" s="16">
        <f t="shared" si="505"/>
        <v>-2.9494167674418464E-2</v>
      </c>
      <c r="DN107" s="16">
        <f t="shared" si="334"/>
        <v>2.0027601505050638</v>
      </c>
      <c r="DO107" s="3">
        <f t="shared" si="335"/>
        <v>-3.3057636409721935E-4</v>
      </c>
      <c r="DP107" s="22">
        <f t="shared" si="336"/>
        <v>-70.003941284718877</v>
      </c>
      <c r="DQ107" s="3">
        <f t="shared" si="337"/>
        <v>-83.42</v>
      </c>
      <c r="DR107" s="3">
        <f t="shared" si="338"/>
        <v>-96.837000000000003</v>
      </c>
      <c r="DS107" s="1">
        <f t="shared" si="339"/>
        <v>83.42</v>
      </c>
      <c r="DT107" s="1">
        <f t="shared" si="340"/>
        <v>16.579999999999998</v>
      </c>
      <c r="DU107" s="1">
        <f t="shared" si="341"/>
        <v>1.9582275267009519</v>
      </c>
      <c r="DV107" s="1">
        <f t="shared" si="429"/>
        <v>0.21384674592696662</v>
      </c>
      <c r="DW107" s="1">
        <f t="shared" si="430"/>
        <v>-4.3666656348771898E-2</v>
      </c>
      <c r="DX107" s="3">
        <f t="shared" si="478"/>
        <v>-0.11626099583845677</v>
      </c>
      <c r="DY107" s="1">
        <f t="shared" si="479"/>
        <v>-0.16673108678463036</v>
      </c>
      <c r="DZ107" s="1">
        <f t="shared" si="342"/>
        <v>6.3997452282090021E-3</v>
      </c>
      <c r="EA107" s="1">
        <f t="shared" si="431"/>
        <v>1004.4798216597463</v>
      </c>
      <c r="EB107" s="1">
        <f t="shared" si="432"/>
        <v>-171.23616074955106</v>
      </c>
      <c r="EC107" s="1">
        <f t="shared" si="433"/>
        <v>213.84674592696661</v>
      </c>
      <c r="ED107" s="2">
        <f t="shared" si="434"/>
        <v>150</v>
      </c>
      <c r="EE107" s="1">
        <f t="shared" si="480"/>
        <v>5.453021695028919E-5</v>
      </c>
      <c r="EF107" s="3">
        <f t="shared" si="435"/>
        <v>6.7227772432230277E-3</v>
      </c>
      <c r="EG107" s="1">
        <f t="shared" si="436"/>
        <v>-0.95323900698812736</v>
      </c>
      <c r="EH107" s="13">
        <f t="shared" si="481"/>
        <v>116.53954575400751</v>
      </c>
      <c r="EI107" s="13">
        <f t="shared" si="437"/>
        <v>116.53954575400751</v>
      </c>
      <c r="EJ107" s="3">
        <f t="shared" si="499"/>
        <v>6.639471552976498E-3</v>
      </c>
      <c r="EK107" s="15">
        <f t="shared" si="343"/>
        <v>0</v>
      </c>
      <c r="EL107" s="15">
        <f t="shared" si="344"/>
        <v>0</v>
      </c>
      <c r="EM107" s="15">
        <f t="shared" si="345"/>
        <v>0</v>
      </c>
      <c r="EN107" s="16">
        <f t="shared" si="506"/>
        <v>8.3041426970053928E-2</v>
      </c>
      <c r="EO107" s="16">
        <f t="shared" si="506"/>
        <v>-3.1207868863310648E-2</v>
      </c>
      <c r="EP107" s="16">
        <f t="shared" si="347"/>
        <v>2.0028335581067473</v>
      </c>
      <c r="EQ107" s="3">
        <f t="shared" si="348"/>
        <v>2.3972632476749588E-4</v>
      </c>
      <c r="ER107" s="22">
        <f t="shared" si="349"/>
        <v>-69.382888629880796</v>
      </c>
      <c r="ES107" s="3">
        <f t="shared" si="350"/>
        <v>-82.799000000000007</v>
      </c>
      <c r="ET107" s="3">
        <f t="shared" si="351"/>
        <v>-96.215999999999994</v>
      </c>
      <c r="EU107" s="1">
        <f t="shared" si="352"/>
        <v>82.799000000000007</v>
      </c>
      <c r="EV107" s="1">
        <f t="shared" si="353"/>
        <v>17.200999999999993</v>
      </c>
      <c r="EW107" s="1">
        <f t="shared" si="354"/>
        <v>1.9555299434009532</v>
      </c>
      <c r="EX107" s="1">
        <f t="shared" si="438"/>
        <v>0.22080386211226433</v>
      </c>
      <c r="EY107" s="1">
        <f t="shared" si="439"/>
        <v>-4.5027524977623759E-2</v>
      </c>
      <c r="EZ107" s="3">
        <f t="shared" si="482"/>
        <v>-0.11558593899472082</v>
      </c>
      <c r="FA107" s="1">
        <f t="shared" si="483"/>
        <v>-0.18580219200833817</v>
      </c>
      <c r="FB107" s="1">
        <f t="shared" si="355"/>
        <v>6.639471552976498E-3</v>
      </c>
      <c r="FC107" s="1">
        <f t="shared" si="440"/>
        <v>1004.6476300870835</v>
      </c>
      <c r="FD107" s="1">
        <f t="shared" si="441"/>
        <v>-190.82256723640347</v>
      </c>
      <c r="FE107" s="1">
        <f t="shared" si="442"/>
        <v>220.80386211226431</v>
      </c>
      <c r="FF107" s="2">
        <f t="shared" si="443"/>
        <v>150</v>
      </c>
      <c r="FG107" s="1">
        <f t="shared" si="484"/>
        <v>5.829935991627615E-5</v>
      </c>
      <c r="FH107" s="3">
        <f t="shared" si="444"/>
        <v>-1.5585511354482299E-2</v>
      </c>
      <c r="FI107" s="1">
        <f t="shared" si="445"/>
        <v>-1.011506244300957</v>
      </c>
      <c r="FJ107" s="13">
        <f t="shared" si="485"/>
        <v>115.66807888955483</v>
      </c>
      <c r="FK107" s="13">
        <f t="shared" si="446"/>
        <v>115.66807888955483</v>
      </c>
      <c r="FL107" s="3">
        <f t="shared" si="500"/>
        <v>6.5274002326238733E-3</v>
      </c>
      <c r="FM107" s="15">
        <f t="shared" si="356"/>
        <v>0</v>
      </c>
      <c r="FN107" s="15">
        <f t="shared" si="357"/>
        <v>0</v>
      </c>
      <c r="FO107" s="15">
        <f t="shared" si="358"/>
        <v>0</v>
      </c>
      <c r="FP107" s="16">
        <f t="shared" si="507"/>
        <v>8.1639900238570026E-2</v>
      </c>
      <c r="FQ107" s="16">
        <f t="shared" si="507"/>
        <v>-3.0179581990842388E-2</v>
      </c>
      <c r="FR107" s="16">
        <f t="shared" si="360"/>
        <v>2.0024603182477314</v>
      </c>
      <c r="FS107" s="3">
        <f t="shared" si="361"/>
        <v>-1.1207132035262468E-4</v>
      </c>
      <c r="FT107" s="22">
        <f t="shared" si="362"/>
        <v>-69.673228838048232</v>
      </c>
      <c r="FU107" s="3">
        <f t="shared" si="363"/>
        <v>-83.09</v>
      </c>
      <c r="FV107" s="3">
        <f t="shared" si="364"/>
        <v>-96.506</v>
      </c>
      <c r="FW107" s="1">
        <f t="shared" si="365"/>
        <v>83.09</v>
      </c>
      <c r="FX107" s="1">
        <f t="shared" si="366"/>
        <v>16.909999999999997</v>
      </c>
      <c r="FY107" s="1">
        <f t="shared" si="367"/>
        <v>1.9565174470600935</v>
      </c>
      <c r="FZ107" s="1">
        <f t="shared" si="447"/>
        <v>0.21901343182965327</v>
      </c>
      <c r="GA107" s="1">
        <f t="shared" si="448"/>
        <v>-4.7187830723340263E-2</v>
      </c>
      <c r="GB107" s="3">
        <f t="shared" si="486"/>
        <v>-0.11800562929983684</v>
      </c>
      <c r="GC107" s="1">
        <f t="shared" si="487"/>
        <v>-0.18413329614570595</v>
      </c>
      <c r="GD107" s="1">
        <f t="shared" si="368"/>
        <v>6.5274002326238733E-3</v>
      </c>
      <c r="GE107" s="1">
        <f t="shared" si="449"/>
        <v>1004.5691801628367</v>
      </c>
      <c r="GF107" s="1">
        <f t="shared" si="450"/>
        <v>-189.10857780756291</v>
      </c>
      <c r="GG107" s="1">
        <f t="shared" si="451"/>
        <v>219.01343182965326</v>
      </c>
      <c r="GH107" s="2">
        <f t="shared" si="452"/>
        <v>150</v>
      </c>
      <c r="GI107" s="1">
        <f t="shared" si="488"/>
        <v>5.7955184153044711E-5</v>
      </c>
      <c r="GJ107" s="3">
        <f t="shared" si="453"/>
        <v>-1.1490943006709777E-2</v>
      </c>
      <c r="GK107" s="1">
        <f t="shared" si="454"/>
        <v>-0.99060097790029078</v>
      </c>
      <c r="GL107" s="13">
        <f t="shared" si="489"/>
        <v>113.95022923049976</v>
      </c>
      <c r="GM107" s="13">
        <f t="shared" si="455"/>
        <v>113.95022923049976</v>
      </c>
      <c r="GN107" s="3">
        <f t="shared" si="501"/>
        <v>6.6002914165092571E-3</v>
      </c>
      <c r="GO107" s="15">
        <f t="shared" si="369"/>
        <v>0</v>
      </c>
      <c r="GP107" s="15">
        <f t="shared" si="370"/>
        <v>0</v>
      </c>
      <c r="GQ107" s="15">
        <f t="shared" si="371"/>
        <v>0</v>
      </c>
      <c r="GR107" s="16">
        <f t="shared" si="508"/>
        <v>8.203626130659919E-2</v>
      </c>
      <c r="GS107" s="16">
        <f t="shared" si="508"/>
        <v>-3.064207833328814E-2</v>
      </c>
      <c r="GT107" s="16">
        <f t="shared" si="373"/>
        <v>2.002394182973315</v>
      </c>
      <c r="GU107" s="3">
        <f t="shared" si="374"/>
        <v>7.2891183885383758E-5</v>
      </c>
      <c r="GV107" s="22">
        <f t="shared" si="375"/>
        <v>-69.484391574096463</v>
      </c>
      <c r="GW107" s="3">
        <f t="shared" si="376"/>
        <v>-82.900999999999996</v>
      </c>
      <c r="GX107" s="3">
        <f t="shared" si="377"/>
        <v>-96.316999999999993</v>
      </c>
      <c r="GY107" s="1">
        <f t="shared" si="378"/>
        <v>82.900999999999996</v>
      </c>
      <c r="GZ107" s="1">
        <f t="shared" si="379"/>
        <v>17.099000000000004</v>
      </c>
      <c r="HA107" s="1">
        <f t="shared" si="380"/>
        <v>1.9556167100344157</v>
      </c>
      <c r="HB107" s="1">
        <f t="shared" si="456"/>
        <v>0.221754335170532</v>
      </c>
      <c r="HC107" s="1">
        <f t="shared" si="457"/>
        <v>-4.8170142390513954E-2</v>
      </c>
      <c r="HD107" s="3">
        <f t="shared" si="490"/>
        <v>-0.11875300419011303</v>
      </c>
      <c r="HE107" s="1">
        <f t="shared" si="491"/>
        <v>-0.19267998710927986</v>
      </c>
      <c r="HF107" s="1">
        <f t="shared" si="381"/>
        <v>6.6002914165092571E-3</v>
      </c>
      <c r="HG107" s="1">
        <f t="shared" si="458"/>
        <v>1004.6202039915564</v>
      </c>
      <c r="HH107" s="1">
        <f t="shared" si="459"/>
        <v>-197.88620036097259</v>
      </c>
      <c r="HI107" s="1">
        <f t="shared" si="460"/>
        <v>221.75433517053199</v>
      </c>
      <c r="HJ107" s="2">
        <f t="shared" si="461"/>
        <v>150</v>
      </c>
      <c r="HK107" s="1">
        <f t="shared" si="492"/>
        <v>5.9631858535960476E-5</v>
      </c>
      <c r="HL107" s="3">
        <f t="shared" si="462"/>
        <v>-2.1181649562582408E-2</v>
      </c>
      <c r="HM107" s="1">
        <f t="shared" si="463"/>
        <v>-1.0112253620389711</v>
      </c>
      <c r="HN107" s="13">
        <f t="shared" si="493"/>
        <v>113.05202586512939</v>
      </c>
      <c r="HO107" s="13">
        <f t="shared" si="464"/>
        <v>113.05202586512939</v>
      </c>
      <c r="HP107" s="3">
        <f t="shared" si="502"/>
        <v>6.9990768757083694E-3</v>
      </c>
      <c r="HQ107" s="15">
        <f t="shared" si="382"/>
        <v>0</v>
      </c>
      <c r="HR107" s="15">
        <f t="shared" si="383"/>
        <v>0</v>
      </c>
      <c r="HS107" s="15">
        <f t="shared" si="384"/>
        <v>0</v>
      </c>
      <c r="HT107" s="16">
        <f t="shared" si="509"/>
        <v>8.539507809375671E-2</v>
      </c>
      <c r="HU107" s="16">
        <f t="shared" si="509"/>
        <v>-3.3537381520017194E-2</v>
      </c>
      <c r="HV107" s="16">
        <f t="shared" si="386"/>
        <v>2.0028576965737437</v>
      </c>
      <c r="HW107" s="3">
        <f t="shared" si="387"/>
        <v>3.9878545919911235E-4</v>
      </c>
      <c r="HX107" s="3"/>
      <c r="HY107" s="3"/>
      <c r="HZ107" s="3"/>
      <c r="IA107" s="3"/>
      <c r="IB107" s="3"/>
      <c r="IC107" s="3"/>
      <c r="ID107" s="3"/>
      <c r="IE107"/>
      <c r="IF107" s="1"/>
      <c r="IG107"/>
      <c r="IH107" s="2"/>
    </row>
    <row r="108" spans="1:242" s="4" customFormat="1">
      <c r="A108" s="9">
        <v>82</v>
      </c>
      <c r="B108" s="9">
        <f t="shared" si="284"/>
        <v>100</v>
      </c>
      <c r="C108" s="9">
        <v>0</v>
      </c>
      <c r="D108" s="9">
        <v>-100</v>
      </c>
      <c r="E108" s="9">
        <f t="shared" si="388"/>
        <v>0</v>
      </c>
      <c r="F108" s="9">
        <f t="shared" si="389"/>
        <v>0</v>
      </c>
      <c r="G108" s="9">
        <v>95</v>
      </c>
      <c r="H108" s="10">
        <f t="shared" si="494"/>
        <v>1.9585000000000041</v>
      </c>
      <c r="I108" s="12">
        <f t="shared" si="285"/>
        <v>-91.168562246370158</v>
      </c>
      <c r="J108" s="14">
        <f t="shared" si="286"/>
        <v>104.5849701113689</v>
      </c>
      <c r="K108" s="14">
        <f t="shared" si="287"/>
        <v>0</v>
      </c>
      <c r="L108" s="1">
        <f t="shared" si="288"/>
        <v>1.8833203197245734</v>
      </c>
      <c r="M108" s="1">
        <f t="shared" si="289"/>
        <v>-0.21070379714510024</v>
      </c>
      <c r="N108" s="1">
        <f t="shared" si="390"/>
        <v>0.18611716633367692</v>
      </c>
      <c r="O108" s="1">
        <f t="shared" si="391"/>
        <v>2.51482465248467E-2</v>
      </c>
      <c r="P108" s="1">
        <f t="shared" si="392"/>
        <v>8.5652546224687827E-3</v>
      </c>
      <c r="Q108" s="1">
        <f t="shared" si="465"/>
        <v>4.6501988705887766E-2</v>
      </c>
      <c r="R108" s="3">
        <f t="shared" si="290"/>
        <v>3.4089349729011192E-3</v>
      </c>
      <c r="S108" s="3">
        <f t="shared" si="393"/>
        <v>1002.4264803530896</v>
      </c>
      <c r="T108" s="3">
        <f t="shared" si="394"/>
        <v>25.827752145948057</v>
      </c>
      <c r="U108" s="3">
        <f t="shared" si="395"/>
        <v>186.11716633367692</v>
      </c>
      <c r="V108" s="1">
        <f t="shared" si="396"/>
        <v>150</v>
      </c>
      <c r="W108" s="1">
        <f t="shared" si="397"/>
        <v>2.2986212604960387E-5</v>
      </c>
      <c r="X108" s="3">
        <f t="shared" si="398"/>
        <v>0</v>
      </c>
      <c r="Y108" s="3">
        <f t="shared" si="399"/>
        <v>-0.43043074259544634</v>
      </c>
      <c r="Z108" s="13">
        <f t="shared" si="400"/>
        <v>124.83736809040045</v>
      </c>
      <c r="AA108" s="13">
        <f t="shared" si="401"/>
        <v>124.83736809040045</v>
      </c>
      <c r="AB108" s="3">
        <f t="shared" si="495"/>
        <v>6.9935469010268553E-3</v>
      </c>
      <c r="AC108" s="15">
        <f t="shared" si="291"/>
        <v>0</v>
      </c>
      <c r="AD108" s="15">
        <f t="shared" si="292"/>
        <v>0</v>
      </c>
      <c r="AE108" s="15">
        <f t="shared" si="293"/>
        <v>0</v>
      </c>
      <c r="AF108" s="16">
        <f t="shared" si="294"/>
        <v>0.10613778228785663</v>
      </c>
      <c r="AG108" s="16">
        <f t="shared" si="295"/>
        <v>-4.488706872815703E-2</v>
      </c>
      <c r="AH108" s="16">
        <f t="shared" si="296"/>
        <v>2.0197507135597035</v>
      </c>
      <c r="AI108" s="3"/>
      <c r="AJ108" s="22">
        <f t="shared" si="297"/>
        <v>-68.465594982081939</v>
      </c>
      <c r="AK108" s="3">
        <f t="shared" si="298"/>
        <v>-81.882000000000005</v>
      </c>
      <c r="AL108" s="3">
        <f t="shared" si="299"/>
        <v>-95.298000000000002</v>
      </c>
      <c r="AM108" s="1">
        <f t="shared" si="300"/>
        <v>81.882000000000005</v>
      </c>
      <c r="AN108" s="1">
        <f t="shared" si="301"/>
        <v>18.117999999999995</v>
      </c>
      <c r="AO108" s="1">
        <f t="shared" si="302"/>
        <v>1.9669122104536052</v>
      </c>
      <c r="AP108" s="1">
        <f t="shared" si="402"/>
        <v>0.22449273687691562</v>
      </c>
      <c r="AQ108" s="1">
        <f t="shared" si="403"/>
        <v>2.1240905972992372E-2</v>
      </c>
      <c r="AR108" s="3">
        <f t="shared" si="466"/>
        <v>-0.1176131558354339</v>
      </c>
      <c r="AS108" s="1">
        <f t="shared" si="467"/>
        <v>-0.18174958976463507</v>
      </c>
      <c r="AT108" s="1">
        <f t="shared" si="303"/>
        <v>6.9935469010268553E-3</v>
      </c>
      <c r="AU108" s="1">
        <f t="shared" si="404"/>
        <v>1004.8954828307188</v>
      </c>
      <c r="AV108" s="1">
        <f t="shared" si="405"/>
        <v>-186.66046368007551</v>
      </c>
      <c r="AW108" s="1">
        <f t="shared" si="406"/>
        <v>224.49273687691561</v>
      </c>
      <c r="AX108" s="2">
        <f t="shared" si="407"/>
        <v>150</v>
      </c>
      <c r="AY108" s="1">
        <f t="shared" si="468"/>
        <v>5.6547030109023631E-5</v>
      </c>
      <c r="AZ108" s="3">
        <f t="shared" si="408"/>
        <v>-1.9751838064861894E-2</v>
      </c>
      <c r="BA108" s="1">
        <f t="shared" si="409"/>
        <v>-1.0687838732188901</v>
      </c>
      <c r="BB108" s="13">
        <f t="shared" si="469"/>
        <v>126.00530580866426</v>
      </c>
      <c r="BC108" s="13">
        <f t="shared" si="410"/>
        <v>126.00530580866426</v>
      </c>
      <c r="BD108" s="3">
        <f t="shared" si="496"/>
        <v>5.5308749962921363E-3</v>
      </c>
      <c r="BE108" s="15">
        <f t="shared" si="304"/>
        <v>0</v>
      </c>
      <c r="BF108" s="15">
        <f t="shared" si="305"/>
        <v>0</v>
      </c>
      <c r="BG108" s="15">
        <f t="shared" si="306"/>
        <v>0</v>
      </c>
      <c r="BH108" s="16">
        <f t="shared" si="503"/>
        <v>7.8993675083962739E-2</v>
      </c>
      <c r="BI108" s="16">
        <f t="shared" si="503"/>
        <v>-2.6161558608909424E-2</v>
      </c>
      <c r="BJ108" s="16">
        <f t="shared" si="308"/>
        <v>2.0113321164750575</v>
      </c>
      <c r="BK108" s="3">
        <f t="shared" si="309"/>
        <v>-1.462671904734719E-3</v>
      </c>
      <c r="BL108" s="22">
        <f t="shared" si="310"/>
        <v>-72.254900434762561</v>
      </c>
      <c r="BM108" s="3">
        <f t="shared" si="311"/>
        <v>-85.671000000000006</v>
      </c>
      <c r="BN108" s="3">
        <f t="shared" si="312"/>
        <v>-99.087999999999994</v>
      </c>
      <c r="BO108" s="1">
        <f t="shared" si="313"/>
        <v>85.671000000000006</v>
      </c>
      <c r="BP108" s="1">
        <f t="shared" si="314"/>
        <v>14.328999999999994</v>
      </c>
      <c r="BQ108" s="1">
        <f t="shared" si="315"/>
        <v>1.9759660638528647</v>
      </c>
      <c r="BR108" s="1">
        <f t="shared" si="411"/>
        <v>0.19517887099163023</v>
      </c>
      <c r="BS108" s="1">
        <f t="shared" si="412"/>
        <v>-3.6378692637293625E-2</v>
      </c>
      <c r="BT108" s="3">
        <f t="shared" si="470"/>
        <v>-0.11883051983989809</v>
      </c>
      <c r="BU108" s="1">
        <f t="shared" si="471"/>
        <v>-0.11695768028272172</v>
      </c>
      <c r="BV108" s="1">
        <f t="shared" si="316"/>
        <v>5.5308749962921363E-3</v>
      </c>
      <c r="BW108" s="1">
        <f t="shared" si="413"/>
        <v>1003.8716124974045</v>
      </c>
      <c r="BX108" s="1">
        <f t="shared" si="414"/>
        <v>-120.11787680396085</v>
      </c>
      <c r="BY108" s="1">
        <f t="shared" si="415"/>
        <v>195.17887099163022</v>
      </c>
      <c r="BZ108" s="2">
        <f t="shared" si="416"/>
        <v>150</v>
      </c>
      <c r="CA108" s="1">
        <f t="shared" si="472"/>
        <v>4.4590220233228781E-5</v>
      </c>
      <c r="CB108" s="3">
        <f t="shared" si="417"/>
        <v>5.2338789055519468E-2</v>
      </c>
      <c r="CC108" s="1">
        <f t="shared" si="418"/>
        <v>-0.77729246038830102</v>
      </c>
      <c r="CD108" s="13">
        <f t="shared" si="473"/>
        <v>116.21269661414232</v>
      </c>
      <c r="CE108" s="13">
        <f t="shared" si="419"/>
        <v>116.21269661414232</v>
      </c>
      <c r="CF108" s="3">
        <f t="shared" si="497"/>
        <v>6.4468505827063758E-3</v>
      </c>
      <c r="CG108" s="15">
        <f t="shared" si="317"/>
        <v>0</v>
      </c>
      <c r="CH108" s="15">
        <f t="shared" si="318"/>
        <v>0</v>
      </c>
      <c r="CI108" s="15">
        <f t="shared" si="319"/>
        <v>0</v>
      </c>
      <c r="CJ108" s="16">
        <f t="shared" si="504"/>
        <v>8.6262523456024337E-2</v>
      </c>
      <c r="CK108" s="16">
        <f t="shared" si="504"/>
        <v>-3.2976406496744028E-2</v>
      </c>
      <c r="CL108" s="16">
        <f t="shared" si="321"/>
        <v>2.0117861169592843</v>
      </c>
      <c r="CM108" s="3">
        <f t="shared" si="322"/>
        <v>9.1597558641423951E-4</v>
      </c>
      <c r="CN108" s="22">
        <f t="shared" si="323"/>
        <v>-69.881906687575423</v>
      </c>
      <c r="CO108" s="3">
        <f t="shared" si="324"/>
        <v>-83.298000000000002</v>
      </c>
      <c r="CP108" s="3">
        <f t="shared" si="325"/>
        <v>-96.715000000000003</v>
      </c>
      <c r="CQ108" s="1">
        <f t="shared" si="326"/>
        <v>83.298000000000002</v>
      </c>
      <c r="CR108" s="1">
        <f t="shared" si="327"/>
        <v>16.701999999999998</v>
      </c>
      <c r="CS108" s="1">
        <f t="shared" si="328"/>
        <v>1.9666000146707914</v>
      </c>
      <c r="CT108" s="1">
        <f t="shared" si="420"/>
        <v>0.2169613369370671</v>
      </c>
      <c r="CU108" s="1">
        <f t="shared" si="421"/>
        <v>-3.7086472401996112E-2</v>
      </c>
      <c r="CV108" s="3">
        <f t="shared" si="474"/>
        <v>-0.11113571187916213</v>
      </c>
      <c r="CW108" s="1">
        <f t="shared" si="475"/>
        <v>-0.17911699710394513</v>
      </c>
      <c r="CX108" s="1">
        <f t="shared" si="329"/>
        <v>6.4468505827063758E-3</v>
      </c>
      <c r="CY108" s="1">
        <f t="shared" si="422"/>
        <v>1004.5127954078945</v>
      </c>
      <c r="CZ108" s="1">
        <f t="shared" si="423"/>
        <v>-183.95673836569372</v>
      </c>
      <c r="DA108" s="1">
        <f t="shared" si="424"/>
        <v>216.9613369370671</v>
      </c>
      <c r="DB108" s="2">
        <f t="shared" si="425"/>
        <v>150</v>
      </c>
      <c r="DC108" s="1">
        <f t="shared" si="476"/>
        <v>5.6431040004450811E-5</v>
      </c>
      <c r="DD108" s="3">
        <f t="shared" si="426"/>
        <v>-5.2350587654374078E-3</v>
      </c>
      <c r="DE108" s="1">
        <f t="shared" si="427"/>
        <v>-0.9722626461713938</v>
      </c>
      <c r="DF108" s="13">
        <f t="shared" si="477"/>
        <v>114.86144813146687</v>
      </c>
      <c r="DG108" s="13">
        <f t="shared" si="428"/>
        <v>114.86144813146687</v>
      </c>
      <c r="DH108" s="3">
        <f t="shared" si="498"/>
        <v>6.1270941434575562E-3</v>
      </c>
      <c r="DI108" s="15">
        <f t="shared" si="330"/>
        <v>0</v>
      </c>
      <c r="DJ108" s="15">
        <f t="shared" si="331"/>
        <v>0</v>
      </c>
      <c r="DK108" s="15">
        <f t="shared" si="332"/>
        <v>0</v>
      </c>
      <c r="DL108" s="16">
        <f t="shared" si="505"/>
        <v>8.125431817947823E-2</v>
      </c>
      <c r="DM108" s="16">
        <f t="shared" si="505"/>
        <v>-2.9494167674418464E-2</v>
      </c>
      <c r="DN108" s="16">
        <f t="shared" si="334"/>
        <v>2.0102601505050637</v>
      </c>
      <c r="DO108" s="3">
        <f t="shared" si="335"/>
        <v>-3.1975643924881964E-4</v>
      </c>
      <c r="DP108" s="22">
        <f t="shared" si="336"/>
        <v>-70.710291245214847</v>
      </c>
      <c r="DQ108" s="3">
        <f t="shared" si="337"/>
        <v>-84.126999999999995</v>
      </c>
      <c r="DR108" s="3">
        <f t="shared" si="338"/>
        <v>-97.543000000000006</v>
      </c>
      <c r="DS108" s="1">
        <f t="shared" si="339"/>
        <v>84.126999999999995</v>
      </c>
      <c r="DT108" s="1">
        <f t="shared" si="340"/>
        <v>15.873000000000005</v>
      </c>
      <c r="DU108" s="1">
        <f t="shared" si="341"/>
        <v>1.9687824859244942</v>
      </c>
      <c r="DV108" s="1">
        <f t="shared" si="429"/>
        <v>0.21109918447084652</v>
      </c>
      <c r="DW108" s="1">
        <f t="shared" si="430"/>
        <v>-4.3703774413045383E-2</v>
      </c>
      <c r="DX108" s="3">
        <f t="shared" si="478"/>
        <v>-0.11626099583845677</v>
      </c>
      <c r="DY108" s="1">
        <f t="shared" si="479"/>
        <v>-0.16925285059758674</v>
      </c>
      <c r="DZ108" s="1">
        <f t="shared" si="342"/>
        <v>6.1270941434575562E-3</v>
      </c>
      <c r="EA108" s="1">
        <f t="shared" si="431"/>
        <v>1004.2889659004204</v>
      </c>
      <c r="EB108" s="1">
        <f t="shared" si="432"/>
        <v>-173.82606262073352</v>
      </c>
      <c r="EC108" s="1">
        <f t="shared" si="433"/>
        <v>211.09918447084652</v>
      </c>
      <c r="ED108" s="2">
        <f t="shared" si="434"/>
        <v>150</v>
      </c>
      <c r="EE108" s="1">
        <f t="shared" si="480"/>
        <v>5.4471214926527653E-5</v>
      </c>
      <c r="EF108" s="3">
        <f t="shared" si="435"/>
        <v>8.9658201173838849E-3</v>
      </c>
      <c r="EG108" s="1">
        <f t="shared" si="436"/>
        <v>-0.91009830140124959</v>
      </c>
      <c r="EH108" s="13">
        <f t="shared" si="481"/>
        <v>111.38583961318731</v>
      </c>
      <c r="EI108" s="13">
        <f t="shared" si="437"/>
        <v>111.38583961318731</v>
      </c>
      <c r="EJ108" s="3">
        <f t="shared" si="499"/>
        <v>6.3479747533951173E-3</v>
      </c>
      <c r="EK108" s="15">
        <f t="shared" si="343"/>
        <v>0</v>
      </c>
      <c r="EL108" s="15">
        <f t="shared" si="344"/>
        <v>0</v>
      </c>
      <c r="EM108" s="15">
        <f t="shared" si="345"/>
        <v>0</v>
      </c>
      <c r="EN108" s="16">
        <f t="shared" si="506"/>
        <v>8.3041426970053928E-2</v>
      </c>
      <c r="EO108" s="16">
        <f t="shared" si="506"/>
        <v>-3.1207868863310648E-2</v>
      </c>
      <c r="EP108" s="16">
        <f t="shared" si="347"/>
        <v>2.0103335581067472</v>
      </c>
      <c r="EQ108" s="3">
        <f t="shared" si="348"/>
        <v>2.2088060993756108E-4</v>
      </c>
      <c r="ER108" s="22">
        <f t="shared" si="349"/>
        <v>-70.138061685791115</v>
      </c>
      <c r="ES108" s="3">
        <f t="shared" si="350"/>
        <v>-83.554000000000002</v>
      </c>
      <c r="ET108" s="3">
        <f t="shared" si="351"/>
        <v>-96.971000000000004</v>
      </c>
      <c r="EU108" s="1">
        <f t="shared" si="352"/>
        <v>83.554000000000002</v>
      </c>
      <c r="EV108" s="1">
        <f t="shared" si="353"/>
        <v>16.445999999999998</v>
      </c>
      <c r="EW108" s="1">
        <f t="shared" si="354"/>
        <v>1.9664204971400101</v>
      </c>
      <c r="EX108" s="1">
        <f t="shared" si="438"/>
        <v>0.21781107478113793</v>
      </c>
      <c r="EY108" s="1">
        <f t="shared" si="439"/>
        <v>-4.5272965831078718E-2</v>
      </c>
      <c r="EZ108" s="3">
        <f t="shared" si="482"/>
        <v>-0.11558593899472082</v>
      </c>
      <c r="FA108" s="1">
        <f t="shared" si="483"/>
        <v>-0.18939705690389894</v>
      </c>
      <c r="FB108" s="1">
        <f t="shared" si="355"/>
        <v>6.3479747533951173E-3</v>
      </c>
      <c r="FC108" s="1">
        <f t="shared" si="440"/>
        <v>1004.4435823273765</v>
      </c>
      <c r="FD108" s="1">
        <f t="shared" si="441"/>
        <v>-194.51456538144228</v>
      </c>
      <c r="FE108" s="1">
        <f t="shared" si="442"/>
        <v>217.81107478113793</v>
      </c>
      <c r="FF108" s="2">
        <f t="shared" si="443"/>
        <v>150</v>
      </c>
      <c r="FG108" s="1">
        <f t="shared" si="484"/>
        <v>5.8385303813424624E-5</v>
      </c>
      <c r="FH108" s="3">
        <f t="shared" si="444"/>
        <v>-1.2285886962130555E-2</v>
      </c>
      <c r="FI108" s="1">
        <f t="shared" si="445"/>
        <v>-0.96448209997139811</v>
      </c>
      <c r="FJ108" s="13">
        <f t="shared" si="485"/>
        <v>110.12840983106359</v>
      </c>
      <c r="FK108" s="13">
        <f t="shared" si="446"/>
        <v>110.12840983106359</v>
      </c>
      <c r="FL108" s="3">
        <f t="shared" si="500"/>
        <v>6.2376243118586498E-3</v>
      </c>
      <c r="FM108" s="15">
        <f t="shared" si="356"/>
        <v>0</v>
      </c>
      <c r="FN108" s="15">
        <f t="shared" si="357"/>
        <v>0</v>
      </c>
      <c r="FO108" s="15">
        <f t="shared" si="358"/>
        <v>0</v>
      </c>
      <c r="FP108" s="16">
        <f t="shared" si="507"/>
        <v>8.1639900238570026E-2</v>
      </c>
      <c r="FQ108" s="16">
        <f t="shared" si="507"/>
        <v>-3.0179581990842388E-2</v>
      </c>
      <c r="FR108" s="16">
        <f t="shared" si="360"/>
        <v>2.0099603182477317</v>
      </c>
      <c r="FS108" s="3">
        <f t="shared" si="361"/>
        <v>-1.1035044153646749E-4</v>
      </c>
      <c r="FT108" s="22">
        <f t="shared" si="362"/>
        <v>-70.423943658683527</v>
      </c>
      <c r="FU108" s="3">
        <f t="shared" si="363"/>
        <v>-83.84</v>
      </c>
      <c r="FV108" s="3">
        <f t="shared" si="364"/>
        <v>-97.257000000000005</v>
      </c>
      <c r="FW108" s="1">
        <f t="shared" si="365"/>
        <v>83.84</v>
      </c>
      <c r="FX108" s="1">
        <f t="shared" si="366"/>
        <v>16.159999999999997</v>
      </c>
      <c r="FY108" s="1">
        <f t="shared" si="367"/>
        <v>1.9673325381171103</v>
      </c>
      <c r="FZ108" s="1">
        <f t="shared" si="447"/>
        <v>0.21630182114033669</v>
      </c>
      <c r="GA108" s="1">
        <f t="shared" si="448"/>
        <v>-4.7727043200391069E-2</v>
      </c>
      <c r="GB108" s="3">
        <f t="shared" si="486"/>
        <v>-0.11800562929983684</v>
      </c>
      <c r="GC108" s="1">
        <f t="shared" si="487"/>
        <v>-0.18887823559440195</v>
      </c>
      <c r="GD108" s="1">
        <f t="shared" si="368"/>
        <v>6.2376243118586498E-3</v>
      </c>
      <c r="GE108" s="1">
        <f t="shared" si="449"/>
        <v>1004.3663370183011</v>
      </c>
      <c r="GF108" s="1">
        <f t="shared" si="450"/>
        <v>-193.98172552016268</v>
      </c>
      <c r="GG108" s="1">
        <f t="shared" si="451"/>
        <v>216.3018211403367</v>
      </c>
      <c r="GH108" s="2">
        <f t="shared" si="452"/>
        <v>150</v>
      </c>
      <c r="GI108" s="1">
        <f t="shared" si="488"/>
        <v>5.8238023268105189E-5</v>
      </c>
      <c r="GJ108" s="3">
        <f t="shared" si="453"/>
        <v>-9.4195218092591668E-3</v>
      </c>
      <c r="GK108" s="1">
        <f t="shared" si="454"/>
        <v>-0.94506316858805672</v>
      </c>
      <c r="GL108" s="13">
        <f t="shared" si="489"/>
        <v>108.18397964703732</v>
      </c>
      <c r="GM108" s="13">
        <f t="shared" si="455"/>
        <v>108.18397964703732</v>
      </c>
      <c r="GN108" s="3">
        <f t="shared" si="501"/>
        <v>6.3021321238294547E-3</v>
      </c>
      <c r="GO108" s="15">
        <f t="shared" si="369"/>
        <v>0</v>
      </c>
      <c r="GP108" s="15">
        <f t="shared" si="370"/>
        <v>0</v>
      </c>
      <c r="GQ108" s="15">
        <f t="shared" si="371"/>
        <v>0</v>
      </c>
      <c r="GR108" s="16">
        <f t="shared" si="508"/>
        <v>8.203626130659919E-2</v>
      </c>
      <c r="GS108" s="16">
        <f t="shared" si="508"/>
        <v>-3.064207833328814E-2</v>
      </c>
      <c r="GT108" s="16">
        <f t="shared" si="373"/>
        <v>2.0098941829733152</v>
      </c>
      <c r="GU108" s="3">
        <f t="shared" si="374"/>
        <v>6.4507811970804935E-5</v>
      </c>
      <c r="GV108" s="22">
        <f t="shared" si="375"/>
        <v>-70.256824974821313</v>
      </c>
      <c r="GW108" s="3">
        <f t="shared" si="376"/>
        <v>-83.673000000000002</v>
      </c>
      <c r="GX108" s="3">
        <f t="shared" si="377"/>
        <v>-97.09</v>
      </c>
      <c r="GY108" s="1">
        <f t="shared" si="378"/>
        <v>83.673000000000002</v>
      </c>
      <c r="GZ108" s="1">
        <f t="shared" si="379"/>
        <v>16.326999999999998</v>
      </c>
      <c r="HA108" s="1">
        <f t="shared" si="380"/>
        <v>1.9665678466841747</v>
      </c>
      <c r="HB108" s="1">
        <f t="shared" si="456"/>
        <v>0.21902273299517994</v>
      </c>
      <c r="HC108" s="1">
        <f t="shared" si="457"/>
        <v>-4.8980350478502341E-2</v>
      </c>
      <c r="HD108" s="3">
        <f t="shared" si="490"/>
        <v>-0.11875300419011303</v>
      </c>
      <c r="HE108" s="1">
        <f t="shared" si="491"/>
        <v>-0.19836941099281394</v>
      </c>
      <c r="HF108" s="1">
        <f t="shared" si="381"/>
        <v>6.3021321238294547E-3</v>
      </c>
      <c r="HG108" s="1">
        <f t="shared" si="458"/>
        <v>1004.4114924866807</v>
      </c>
      <c r="HH108" s="1">
        <f t="shared" si="459"/>
        <v>-203.72935247783977</v>
      </c>
      <c r="HI108" s="1">
        <f t="shared" si="460"/>
        <v>219.02273299517992</v>
      </c>
      <c r="HJ108" s="2">
        <f t="shared" si="461"/>
        <v>150</v>
      </c>
      <c r="HK108" s="1">
        <f t="shared" si="492"/>
        <v>6.0041960765105233E-5</v>
      </c>
      <c r="HL108" s="3">
        <f t="shared" si="462"/>
        <v>-1.9010693929021834E-2</v>
      </c>
      <c r="HM108" s="1">
        <f t="shared" si="463"/>
        <v>-0.96433051250344004</v>
      </c>
      <c r="HN108" s="13">
        <f t="shared" si="493"/>
        <v>107.07295367163546</v>
      </c>
      <c r="HO108" s="13">
        <f t="shared" si="464"/>
        <v>107.07295367163546</v>
      </c>
      <c r="HP108" s="3">
        <f t="shared" si="502"/>
        <v>6.6796971090242038E-3</v>
      </c>
      <c r="HQ108" s="15">
        <f t="shared" si="382"/>
        <v>0</v>
      </c>
      <c r="HR108" s="15">
        <f t="shared" si="383"/>
        <v>0</v>
      </c>
      <c r="HS108" s="15">
        <f t="shared" si="384"/>
        <v>0</v>
      </c>
      <c r="HT108" s="16">
        <f t="shared" si="509"/>
        <v>8.539507809375671E-2</v>
      </c>
      <c r="HU108" s="16">
        <f t="shared" si="509"/>
        <v>-3.3537381520017194E-2</v>
      </c>
      <c r="HV108" s="16">
        <f t="shared" si="386"/>
        <v>2.0103576965737435</v>
      </c>
      <c r="HW108" s="3">
        <f t="shared" si="387"/>
        <v>3.7756498519474907E-4</v>
      </c>
      <c r="HX108" s="3"/>
      <c r="HY108" s="3"/>
      <c r="HZ108" s="3"/>
      <c r="IA108" s="3"/>
      <c r="IB108" s="3"/>
      <c r="IC108" s="3"/>
      <c r="ID108" s="3"/>
      <c r="IE108"/>
      <c r="IF108" s="1"/>
      <c r="IG108"/>
      <c r="IH108" s="2"/>
    </row>
    <row r="109" spans="1:242" s="4" customFormat="1">
      <c r="A109" s="9">
        <v>83</v>
      </c>
      <c r="B109" s="9">
        <f t="shared" si="284"/>
        <v>100</v>
      </c>
      <c r="C109" s="9">
        <v>0</v>
      </c>
      <c r="D109" s="9">
        <v>-100</v>
      </c>
      <c r="E109" s="9">
        <f t="shared" si="388"/>
        <v>0</v>
      </c>
      <c r="F109" s="9">
        <f t="shared" si="389"/>
        <v>0</v>
      </c>
      <c r="G109" s="9">
        <v>90</v>
      </c>
      <c r="H109" s="10">
        <f t="shared" si="494"/>
        <v>1.9660000000000042</v>
      </c>
      <c r="I109" s="12">
        <f t="shared" si="285"/>
        <v>-91.466311114310059</v>
      </c>
      <c r="J109" s="14">
        <f t="shared" si="286"/>
        <v>104.88271897930881</v>
      </c>
      <c r="K109" s="14">
        <f t="shared" si="287"/>
        <v>0</v>
      </c>
      <c r="L109" s="1">
        <f t="shared" si="288"/>
        <v>1.8926022008967789</v>
      </c>
      <c r="M109" s="1">
        <f t="shared" si="289"/>
        <v>-0.2095027944801422</v>
      </c>
      <c r="N109" s="1">
        <f t="shared" si="390"/>
        <v>0.18563762344411039</v>
      </c>
      <c r="O109" s="1">
        <f t="shared" si="391"/>
        <v>2.4669075139304115E-2</v>
      </c>
      <c r="P109" s="1">
        <f t="shared" si="392"/>
        <v>8.5408697145346758E-3</v>
      </c>
      <c r="Q109" s="1">
        <f t="shared" si="465"/>
        <v>4.6501988705887766E-2</v>
      </c>
      <c r="R109" s="3">
        <f t="shared" si="290"/>
        <v>3.2940039098763173E-3</v>
      </c>
      <c r="S109" s="3">
        <f t="shared" si="393"/>
        <v>1002.346028608972</v>
      </c>
      <c r="T109" s="3">
        <f t="shared" si="394"/>
        <v>25.335633549568112</v>
      </c>
      <c r="U109" s="3">
        <f t="shared" si="395"/>
        <v>185.63762344411037</v>
      </c>
      <c r="V109" s="1">
        <f t="shared" si="396"/>
        <v>150</v>
      </c>
      <c r="W109" s="1">
        <f t="shared" si="397"/>
        <v>2.2986212604958219E-5</v>
      </c>
      <c r="X109" s="3">
        <f t="shared" si="398"/>
        <v>0</v>
      </c>
      <c r="Y109" s="3">
        <f t="shared" si="399"/>
        <v>-0.41780881458870744</v>
      </c>
      <c r="Z109" s="13">
        <f t="shared" si="400"/>
        <v>121.17664380504466</v>
      </c>
      <c r="AA109" s="13">
        <f t="shared" si="401"/>
        <v>121.17664380504466</v>
      </c>
      <c r="AB109" s="3">
        <f t="shared" si="495"/>
        <v>6.7108117504817372E-3</v>
      </c>
      <c r="AC109" s="15">
        <f t="shared" si="291"/>
        <v>0</v>
      </c>
      <c r="AD109" s="15">
        <f t="shared" si="292"/>
        <v>0</v>
      </c>
      <c r="AE109" s="15">
        <f t="shared" si="293"/>
        <v>0</v>
      </c>
      <c r="AF109" s="16">
        <f t="shared" si="294"/>
        <v>0.10613778228785663</v>
      </c>
      <c r="AG109" s="16">
        <f t="shared" si="295"/>
        <v>-4.488706872815703E-2</v>
      </c>
      <c r="AH109" s="16">
        <f t="shared" si="296"/>
        <v>2.0272507135597038</v>
      </c>
      <c r="AI109" s="3"/>
      <c r="AJ109" s="22">
        <f t="shared" si="297"/>
        <v>-69.198069465359453</v>
      </c>
      <c r="AK109" s="3">
        <f t="shared" si="298"/>
        <v>-82.614000000000004</v>
      </c>
      <c r="AL109" s="3">
        <f t="shared" si="299"/>
        <v>-96.031000000000006</v>
      </c>
      <c r="AM109" s="1">
        <f t="shared" si="300"/>
        <v>82.614000000000004</v>
      </c>
      <c r="AN109" s="1">
        <f t="shared" si="301"/>
        <v>17.385999999999996</v>
      </c>
      <c r="AO109" s="1">
        <f t="shared" si="302"/>
        <v>1.9779520608405625</v>
      </c>
      <c r="AP109" s="1">
        <f t="shared" si="402"/>
        <v>0.22079700773914634</v>
      </c>
      <c r="AQ109" s="1">
        <f t="shared" si="403"/>
        <v>2.0951244125031031E-2</v>
      </c>
      <c r="AR109" s="3">
        <f t="shared" si="466"/>
        <v>-0.1176131558354339</v>
      </c>
      <c r="AS109" s="1">
        <f t="shared" si="467"/>
        <v>-0.18150570085655424</v>
      </c>
      <c r="AT109" s="1">
        <f t="shared" si="303"/>
        <v>6.7108117504817372E-3</v>
      </c>
      <c r="AU109" s="1">
        <f t="shared" si="404"/>
        <v>1004.6975682253371</v>
      </c>
      <c r="AV109" s="1">
        <f t="shared" si="405"/>
        <v>-186.40998489369832</v>
      </c>
      <c r="AW109" s="1">
        <f t="shared" si="406"/>
        <v>220.79700773914635</v>
      </c>
      <c r="AX109" s="2">
        <f t="shared" si="407"/>
        <v>150</v>
      </c>
      <c r="AY109" s="1">
        <f t="shared" si="468"/>
        <v>5.5931303150026122E-5</v>
      </c>
      <c r="AZ109" s="3">
        <f t="shared" si="408"/>
        <v>-1.3043777439434585E-2</v>
      </c>
      <c r="BA109" s="1">
        <f t="shared" si="409"/>
        <v>-1.0196655400116952</v>
      </c>
      <c r="BB109" s="13">
        <f t="shared" si="469"/>
        <v>121.53784882341793</v>
      </c>
      <c r="BC109" s="13">
        <f t="shared" si="410"/>
        <v>121.53784882341793</v>
      </c>
      <c r="BD109" s="3">
        <f t="shared" si="496"/>
        <v>5.3079238951259924E-3</v>
      </c>
      <c r="BE109" s="15">
        <f t="shared" si="304"/>
        <v>0</v>
      </c>
      <c r="BF109" s="15">
        <f t="shared" si="305"/>
        <v>0</v>
      </c>
      <c r="BG109" s="15">
        <f t="shared" si="306"/>
        <v>0</v>
      </c>
      <c r="BH109" s="16">
        <f t="shared" si="503"/>
        <v>7.8993675083962739E-2</v>
      </c>
      <c r="BI109" s="16">
        <f t="shared" si="503"/>
        <v>-2.6161558608909424E-2</v>
      </c>
      <c r="BJ109" s="16">
        <f t="shared" si="308"/>
        <v>2.0188321164750573</v>
      </c>
      <c r="BK109" s="3">
        <f t="shared" si="309"/>
        <v>-1.4028878553557448E-3</v>
      </c>
      <c r="BL109" s="22">
        <f t="shared" si="310"/>
        <v>-72.832493961099715</v>
      </c>
      <c r="BM109" s="3">
        <f t="shared" si="311"/>
        <v>-86.248999999999995</v>
      </c>
      <c r="BN109" s="3">
        <f t="shared" si="312"/>
        <v>-99.665000000000006</v>
      </c>
      <c r="BO109" s="1">
        <f t="shared" si="313"/>
        <v>86.248999999999995</v>
      </c>
      <c r="BP109" s="1">
        <f t="shared" si="314"/>
        <v>13.751000000000005</v>
      </c>
      <c r="BQ109" s="1">
        <f t="shared" si="315"/>
        <v>1.9856244403669705</v>
      </c>
      <c r="BR109" s="1">
        <f t="shared" si="411"/>
        <v>0.19316753028211675</v>
      </c>
      <c r="BS109" s="1">
        <f t="shared" si="412"/>
        <v>-3.6081821447762487E-2</v>
      </c>
      <c r="BT109" s="3">
        <f t="shared" si="470"/>
        <v>-0.11883051983989809</v>
      </c>
      <c r="BU109" s="1">
        <f t="shared" si="471"/>
        <v>-0.11757834681371455</v>
      </c>
      <c r="BV109" s="1">
        <f t="shared" si="316"/>
        <v>5.3079238951259924E-3</v>
      </c>
      <c r="BW109" s="1">
        <f t="shared" si="413"/>
        <v>1003.7155467265882</v>
      </c>
      <c r="BX109" s="1">
        <f t="shared" si="414"/>
        <v>-120.75531374462112</v>
      </c>
      <c r="BY109" s="1">
        <f t="shared" si="415"/>
        <v>193.16753028211676</v>
      </c>
      <c r="BZ109" s="2">
        <f t="shared" si="416"/>
        <v>150</v>
      </c>
      <c r="CA109" s="1">
        <f t="shared" si="472"/>
        <v>4.4402725302285577E-5</v>
      </c>
      <c r="CB109" s="3">
        <f t="shared" si="417"/>
        <v>5.1934609292253048E-2</v>
      </c>
      <c r="CC109" s="1">
        <f t="shared" si="418"/>
        <v>-0.7442539749766458</v>
      </c>
      <c r="CD109" s="13">
        <f t="shared" si="473"/>
        <v>111.74298723181244</v>
      </c>
      <c r="CE109" s="13">
        <f t="shared" si="419"/>
        <v>111.74298723181244</v>
      </c>
      <c r="CF109" s="3">
        <f t="shared" si="497"/>
        <v>6.1646953826841218E-3</v>
      </c>
      <c r="CG109" s="15">
        <f t="shared" si="317"/>
        <v>0</v>
      </c>
      <c r="CH109" s="15">
        <f t="shared" si="318"/>
        <v>0</v>
      </c>
      <c r="CI109" s="15">
        <f t="shared" si="319"/>
        <v>0</v>
      </c>
      <c r="CJ109" s="16">
        <f t="shared" si="504"/>
        <v>8.6262523456024337E-2</v>
      </c>
      <c r="CK109" s="16">
        <f t="shared" si="504"/>
        <v>-3.2976406496744028E-2</v>
      </c>
      <c r="CL109" s="16">
        <f t="shared" si="321"/>
        <v>2.0192861169592846</v>
      </c>
      <c r="CM109" s="3">
        <f t="shared" si="322"/>
        <v>8.5677148755812938E-4</v>
      </c>
      <c r="CN109" s="22">
        <f t="shared" si="323"/>
        <v>-70.612878708358465</v>
      </c>
      <c r="CO109" s="3">
        <f t="shared" si="324"/>
        <v>-84.028999999999996</v>
      </c>
      <c r="CP109" s="3">
        <f t="shared" si="325"/>
        <v>-97.445999999999998</v>
      </c>
      <c r="CQ109" s="1">
        <f t="shared" si="326"/>
        <v>84.028999999999996</v>
      </c>
      <c r="CR109" s="1">
        <f t="shared" si="327"/>
        <v>15.971000000000004</v>
      </c>
      <c r="CS109" s="1">
        <f t="shared" si="328"/>
        <v>1.9772886361063904</v>
      </c>
      <c r="CT109" s="1">
        <f t="shared" si="420"/>
        <v>0.21377242871198021</v>
      </c>
      <c r="CU109" s="1">
        <f t="shared" si="421"/>
        <v>-3.6878299138094733E-2</v>
      </c>
      <c r="CV109" s="3">
        <f t="shared" si="474"/>
        <v>-0.11113571187916213</v>
      </c>
      <c r="CW109" s="1">
        <f t="shared" si="475"/>
        <v>-0.18064787886256597</v>
      </c>
      <c r="CX109" s="1">
        <f t="shared" si="329"/>
        <v>6.1646953826841218E-3</v>
      </c>
      <c r="CY109" s="1">
        <f t="shared" si="422"/>
        <v>1004.3152867678789</v>
      </c>
      <c r="CZ109" s="1">
        <f t="shared" si="423"/>
        <v>-185.52898454943249</v>
      </c>
      <c r="DA109" s="1">
        <f t="shared" si="424"/>
        <v>213.77242871198021</v>
      </c>
      <c r="DB109" s="2">
        <f t="shared" si="425"/>
        <v>150</v>
      </c>
      <c r="DC109" s="1">
        <f t="shared" si="476"/>
        <v>5.6115556913872122E-5</v>
      </c>
      <c r="DD109" s="3">
        <f t="shared" si="426"/>
        <v>-1.0605966128025557E-3</v>
      </c>
      <c r="DE109" s="1">
        <f t="shared" si="427"/>
        <v>-0.92576490401542078</v>
      </c>
      <c r="DF109" s="13">
        <f t="shared" si="477"/>
        <v>109.98315558450373</v>
      </c>
      <c r="DG109" s="13">
        <f t="shared" si="428"/>
        <v>109.98315558450373</v>
      </c>
      <c r="DH109" s="3">
        <f t="shared" si="498"/>
        <v>5.8547380688249179E-3</v>
      </c>
      <c r="DI109" s="15">
        <f t="shared" si="330"/>
        <v>0</v>
      </c>
      <c r="DJ109" s="15">
        <f t="shared" si="331"/>
        <v>0</v>
      </c>
      <c r="DK109" s="15">
        <f t="shared" si="332"/>
        <v>0</v>
      </c>
      <c r="DL109" s="16">
        <f t="shared" si="505"/>
        <v>8.125431817947823E-2</v>
      </c>
      <c r="DM109" s="16">
        <f t="shared" si="505"/>
        <v>-2.9494167674418464E-2</v>
      </c>
      <c r="DN109" s="16">
        <f t="shared" si="334"/>
        <v>2.017760150505064</v>
      </c>
      <c r="DO109" s="3">
        <f t="shared" si="335"/>
        <v>-3.0995731385920385E-4</v>
      </c>
      <c r="DP109" s="22">
        <f t="shared" si="336"/>
        <v>-71.415876930791626</v>
      </c>
      <c r="DQ109" s="3">
        <f t="shared" si="337"/>
        <v>-84.831999999999994</v>
      </c>
      <c r="DR109" s="3">
        <f t="shared" si="338"/>
        <v>-98.248999999999995</v>
      </c>
      <c r="DS109" s="1">
        <f t="shared" si="339"/>
        <v>84.831999999999994</v>
      </c>
      <c r="DT109" s="1">
        <f t="shared" si="340"/>
        <v>15.168000000000006</v>
      </c>
      <c r="DU109" s="1">
        <f t="shared" si="341"/>
        <v>1.9792003541835517</v>
      </c>
      <c r="DV109" s="1">
        <f t="shared" si="429"/>
        <v>0.20835736518114878</v>
      </c>
      <c r="DW109" s="1">
        <f t="shared" si="430"/>
        <v>-4.3704896094365522E-2</v>
      </c>
      <c r="DX109" s="3">
        <f t="shared" si="478"/>
        <v>-0.11626099583845677</v>
      </c>
      <c r="DY109" s="1">
        <f t="shared" si="479"/>
        <v>-0.17174217432983041</v>
      </c>
      <c r="DZ109" s="1">
        <f t="shared" si="342"/>
        <v>5.8547380688249179E-3</v>
      </c>
      <c r="EA109" s="1">
        <f t="shared" si="431"/>
        <v>1004.0983166481774</v>
      </c>
      <c r="EB109" s="1">
        <f t="shared" si="432"/>
        <v>-176.38264788022244</v>
      </c>
      <c r="EC109" s="1">
        <f t="shared" si="433"/>
        <v>208.35736518114879</v>
      </c>
      <c r="ED109" s="2">
        <f t="shared" si="434"/>
        <v>150</v>
      </c>
      <c r="EE109" s="1">
        <f t="shared" si="480"/>
        <v>5.4413759231716066E-5</v>
      </c>
      <c r="EF109" s="3">
        <f t="shared" si="435"/>
        <v>1.1190917317910944E-2</v>
      </c>
      <c r="EG109" s="1">
        <f t="shared" si="436"/>
        <v>-0.86701979300582666</v>
      </c>
      <c r="EH109" s="13">
        <f t="shared" si="481"/>
        <v>106.22555829598188</v>
      </c>
      <c r="EI109" s="13">
        <f t="shared" si="437"/>
        <v>106.22555829598188</v>
      </c>
      <c r="EJ109" s="3">
        <f t="shared" si="499"/>
        <v>6.0560482343279941E-3</v>
      </c>
      <c r="EK109" s="15">
        <f t="shared" si="343"/>
        <v>0</v>
      </c>
      <c r="EL109" s="15">
        <f t="shared" si="344"/>
        <v>0</v>
      </c>
      <c r="EM109" s="15">
        <f t="shared" si="345"/>
        <v>0</v>
      </c>
      <c r="EN109" s="16">
        <f t="shared" si="506"/>
        <v>8.3041426970053928E-2</v>
      </c>
      <c r="EO109" s="16">
        <f t="shared" si="506"/>
        <v>-3.1207868863310648E-2</v>
      </c>
      <c r="EP109" s="16">
        <f t="shared" si="347"/>
        <v>2.0178335581067475</v>
      </c>
      <c r="EQ109" s="3">
        <f t="shared" si="348"/>
        <v>2.013101655030762E-4</v>
      </c>
      <c r="ER109" s="22">
        <f t="shared" si="349"/>
        <v>-70.894348004617854</v>
      </c>
      <c r="ES109" s="3">
        <f t="shared" si="350"/>
        <v>-84.311000000000007</v>
      </c>
      <c r="ET109" s="3">
        <f t="shared" si="351"/>
        <v>-97.727000000000004</v>
      </c>
      <c r="EU109" s="1">
        <f t="shared" si="352"/>
        <v>84.311000000000007</v>
      </c>
      <c r="EV109" s="1">
        <f t="shared" si="353"/>
        <v>15.688999999999993</v>
      </c>
      <c r="EW109" s="1">
        <f t="shared" si="354"/>
        <v>1.9771605543261124</v>
      </c>
      <c r="EX109" s="1">
        <f t="shared" si="438"/>
        <v>0.2148011437220454</v>
      </c>
      <c r="EY109" s="1">
        <f t="shared" si="439"/>
        <v>-4.5522714165456307E-2</v>
      </c>
      <c r="EZ109" s="3">
        <f t="shared" si="482"/>
        <v>-0.11558593899472082</v>
      </c>
      <c r="FA109" s="1">
        <f t="shared" si="483"/>
        <v>-0.19301900896116797</v>
      </c>
      <c r="FB109" s="1">
        <f t="shared" si="355"/>
        <v>6.0560482343279941E-3</v>
      </c>
      <c r="FC109" s="1">
        <f t="shared" si="440"/>
        <v>1004.2392337640296</v>
      </c>
      <c r="FD109" s="1">
        <f t="shared" si="441"/>
        <v>-198.23438258329872</v>
      </c>
      <c r="FE109" s="1">
        <f t="shared" si="442"/>
        <v>214.8011437220454</v>
      </c>
      <c r="FF109" s="2">
        <f t="shared" si="443"/>
        <v>150</v>
      </c>
      <c r="FG109" s="1">
        <f t="shared" si="484"/>
        <v>5.8461353292555728E-5</v>
      </c>
      <c r="FH109" s="3">
        <f t="shared" si="444"/>
        <v>-8.9013919711622338E-3</v>
      </c>
      <c r="FI109" s="1">
        <f t="shared" si="445"/>
        <v>-0.91730862712036132</v>
      </c>
      <c r="FJ109" s="13">
        <f t="shared" si="485"/>
        <v>104.60570108368991</v>
      </c>
      <c r="FK109" s="13">
        <f t="shared" si="446"/>
        <v>104.60570108368991</v>
      </c>
      <c r="FL109" s="3">
        <f t="shared" si="500"/>
        <v>5.9464341955181238E-3</v>
      </c>
      <c r="FM109" s="15">
        <f t="shared" si="356"/>
        <v>0</v>
      </c>
      <c r="FN109" s="15">
        <f t="shared" si="357"/>
        <v>0</v>
      </c>
      <c r="FO109" s="15">
        <f t="shared" si="358"/>
        <v>0</v>
      </c>
      <c r="FP109" s="16">
        <f t="shared" si="507"/>
        <v>8.1639900238570026E-2</v>
      </c>
      <c r="FQ109" s="16">
        <f t="shared" si="507"/>
        <v>-3.0179581990842388E-2</v>
      </c>
      <c r="FR109" s="16">
        <f t="shared" si="360"/>
        <v>2.0174603182477315</v>
      </c>
      <c r="FS109" s="3">
        <f t="shared" si="361"/>
        <v>-1.0961403880987031E-4</v>
      </c>
      <c r="FT109" s="22">
        <f t="shared" si="362"/>
        <v>-71.178322198425803</v>
      </c>
      <c r="FU109" s="3">
        <f t="shared" si="363"/>
        <v>-84.594999999999999</v>
      </c>
      <c r="FV109" s="3">
        <f t="shared" si="364"/>
        <v>-98.010999999999996</v>
      </c>
      <c r="FW109" s="1">
        <f t="shared" si="365"/>
        <v>84.594999999999999</v>
      </c>
      <c r="FX109" s="1">
        <f t="shared" si="366"/>
        <v>15.405000000000001</v>
      </c>
      <c r="FY109" s="1">
        <f t="shared" si="367"/>
        <v>1.9780077248621204</v>
      </c>
      <c r="FZ109" s="1">
        <f t="shared" si="447"/>
        <v>0.21350373490020225</v>
      </c>
      <c r="GA109" s="1">
        <f t="shared" si="448"/>
        <v>-4.8281748260463456E-2</v>
      </c>
      <c r="GB109" s="3">
        <f t="shared" si="486"/>
        <v>-0.11800562929983684</v>
      </c>
      <c r="GC109" s="1">
        <f t="shared" si="487"/>
        <v>-0.19349607578450076</v>
      </c>
      <c r="GD109" s="1">
        <f t="shared" si="368"/>
        <v>5.9464341955181238E-3</v>
      </c>
      <c r="GE109" s="1">
        <f t="shared" si="449"/>
        <v>1004.1625039368627</v>
      </c>
      <c r="GF109" s="1">
        <f t="shared" si="450"/>
        <v>-198.72433975219798</v>
      </c>
      <c r="GG109" s="1">
        <f t="shared" si="451"/>
        <v>213.50373490020223</v>
      </c>
      <c r="GH109" s="2">
        <f t="shared" si="452"/>
        <v>150</v>
      </c>
      <c r="GI109" s="1">
        <f t="shared" si="488"/>
        <v>5.8487260212248922E-5</v>
      </c>
      <c r="GJ109" s="3">
        <f t="shared" si="453"/>
        <v>-6.9442643096941127E-3</v>
      </c>
      <c r="GK109" s="1">
        <f t="shared" si="454"/>
        <v>-0.89890939363741262</v>
      </c>
      <c r="GL109" s="13">
        <f t="shared" si="489"/>
        <v>102.46213054208057</v>
      </c>
      <c r="GM109" s="13">
        <f t="shared" si="455"/>
        <v>102.46213054208057</v>
      </c>
      <c r="GN109" s="3">
        <f t="shared" si="501"/>
        <v>6.0019223200039286E-3</v>
      </c>
      <c r="GO109" s="15">
        <f t="shared" si="369"/>
        <v>0</v>
      </c>
      <c r="GP109" s="15">
        <f t="shared" si="370"/>
        <v>0</v>
      </c>
      <c r="GQ109" s="15">
        <f t="shared" si="371"/>
        <v>0</v>
      </c>
      <c r="GR109" s="16">
        <f t="shared" si="508"/>
        <v>8.203626130659919E-2</v>
      </c>
      <c r="GS109" s="16">
        <f t="shared" si="508"/>
        <v>-3.064207833328814E-2</v>
      </c>
      <c r="GT109" s="16">
        <f t="shared" si="373"/>
        <v>2.0173941829733151</v>
      </c>
      <c r="GU109" s="3">
        <f t="shared" si="374"/>
        <v>5.5488124485804716E-5</v>
      </c>
      <c r="GV109" s="22">
        <f t="shared" si="375"/>
        <v>-71.034570580586944</v>
      </c>
      <c r="GW109" s="3">
        <f t="shared" si="376"/>
        <v>-84.450999999999993</v>
      </c>
      <c r="GX109" s="3">
        <f t="shared" si="377"/>
        <v>-97.867000000000004</v>
      </c>
      <c r="GY109" s="1">
        <f t="shared" si="378"/>
        <v>84.450999999999993</v>
      </c>
      <c r="GZ109" s="1">
        <f t="shared" si="379"/>
        <v>15.549000000000007</v>
      </c>
      <c r="HA109" s="1">
        <f t="shared" si="380"/>
        <v>1.9773760575581694</v>
      </c>
      <c r="HB109" s="1">
        <f t="shared" si="456"/>
        <v>0.21616421747989278</v>
      </c>
      <c r="HC109" s="1">
        <f t="shared" si="457"/>
        <v>-4.9784099276847169E-2</v>
      </c>
      <c r="HD109" s="3">
        <f t="shared" si="490"/>
        <v>-0.11875300419011303</v>
      </c>
      <c r="HE109" s="1">
        <f t="shared" si="491"/>
        <v>-0.20384852018095623</v>
      </c>
      <c r="HF109" s="1">
        <f t="shared" si="381"/>
        <v>6.0019223200039286E-3</v>
      </c>
      <c r="HG109" s="1">
        <f t="shared" si="458"/>
        <v>1004.2013456240027</v>
      </c>
      <c r="HH109" s="1">
        <f t="shared" si="459"/>
        <v>-209.35650719624567</v>
      </c>
      <c r="HI109" s="1">
        <f t="shared" si="460"/>
        <v>216.16421747989278</v>
      </c>
      <c r="HJ109" s="2">
        <f t="shared" si="461"/>
        <v>150</v>
      </c>
      <c r="HK109" s="1">
        <f t="shared" si="492"/>
        <v>6.0428843104323035E-5</v>
      </c>
      <c r="HL109" s="3">
        <f t="shared" si="462"/>
        <v>-1.6242455511338925E-2</v>
      </c>
      <c r="HM109" s="1">
        <f t="shared" si="463"/>
        <v>-0.91653080351192828</v>
      </c>
      <c r="HN109" s="13">
        <f t="shared" si="493"/>
        <v>101.11405485949257</v>
      </c>
      <c r="HO109" s="13">
        <f t="shared" si="464"/>
        <v>101.11405485949257</v>
      </c>
      <c r="HP109" s="3">
        <f t="shared" si="502"/>
        <v>6.3573616344555113E-3</v>
      </c>
      <c r="HQ109" s="15">
        <f t="shared" si="382"/>
        <v>0</v>
      </c>
      <c r="HR109" s="15">
        <f t="shared" si="383"/>
        <v>0</v>
      </c>
      <c r="HS109" s="15">
        <f t="shared" si="384"/>
        <v>0</v>
      </c>
      <c r="HT109" s="16">
        <f t="shared" si="509"/>
        <v>8.539507809375671E-2</v>
      </c>
      <c r="HU109" s="16">
        <f t="shared" si="509"/>
        <v>-3.3537381520017194E-2</v>
      </c>
      <c r="HV109" s="16">
        <f t="shared" si="386"/>
        <v>2.0178576965737438</v>
      </c>
      <c r="HW109" s="3">
        <f t="shared" si="387"/>
        <v>3.5543931445158276E-4</v>
      </c>
      <c r="HX109" s="3"/>
      <c r="HY109" s="3"/>
      <c r="HZ109" s="3"/>
      <c r="IA109" s="3"/>
      <c r="IB109" s="3"/>
      <c r="IC109" s="3"/>
      <c r="ID109" s="3"/>
      <c r="IE109"/>
      <c r="IF109" s="1"/>
      <c r="IG109"/>
      <c r="IH109" s="2"/>
    </row>
    <row r="110" spans="1:242" s="4" customFormat="1">
      <c r="A110" s="9">
        <v>84</v>
      </c>
      <c r="B110" s="9">
        <f t="shared" si="284"/>
        <v>100</v>
      </c>
      <c r="C110" s="9">
        <v>0</v>
      </c>
      <c r="D110" s="9">
        <v>-100</v>
      </c>
      <c r="E110" s="9">
        <f t="shared" si="388"/>
        <v>0</v>
      </c>
      <c r="F110" s="9">
        <f t="shared" si="389"/>
        <v>0</v>
      </c>
      <c r="G110" s="9">
        <v>85</v>
      </c>
      <c r="H110" s="10">
        <f t="shared" si="494"/>
        <v>1.9735000000000043</v>
      </c>
      <c r="I110" s="12">
        <f t="shared" si="285"/>
        <v>-91.764059982249933</v>
      </c>
      <c r="J110" s="14">
        <f t="shared" si="286"/>
        <v>105.18046784724868</v>
      </c>
      <c r="K110" s="14">
        <f t="shared" si="287"/>
        <v>0</v>
      </c>
      <c r="L110" s="1">
        <f t="shared" si="288"/>
        <v>1.9018601051175299</v>
      </c>
      <c r="M110" s="1">
        <f t="shared" si="289"/>
        <v>-0.20832512002106274</v>
      </c>
      <c r="N110" s="1">
        <f t="shared" si="390"/>
        <v>0.18515808441502024</v>
      </c>
      <c r="O110" s="1">
        <f t="shared" si="391"/>
        <v>2.4189904459275709E-2</v>
      </c>
      <c r="P110" s="1">
        <f t="shared" si="392"/>
        <v>8.5166232579824593E-3</v>
      </c>
      <c r="Q110" s="1">
        <f t="shared" si="465"/>
        <v>4.6501988705887766E-2</v>
      </c>
      <c r="R110" s="3">
        <f t="shared" si="290"/>
        <v>3.1790728468515262E-3</v>
      </c>
      <c r="S110" s="3">
        <f t="shared" si="393"/>
        <v>1002.2655768648548</v>
      </c>
      <c r="T110" s="3">
        <f t="shared" si="394"/>
        <v>24.843515677765339</v>
      </c>
      <c r="U110" s="3">
        <f t="shared" si="395"/>
        <v>185.15808441502026</v>
      </c>
      <c r="V110" s="1">
        <f t="shared" si="396"/>
        <v>150</v>
      </c>
      <c r="W110" s="1">
        <f t="shared" si="397"/>
        <v>2.2986212604960387E-5</v>
      </c>
      <c r="X110" s="3">
        <f t="shared" si="398"/>
        <v>0</v>
      </c>
      <c r="Y110" s="3">
        <f t="shared" si="399"/>
        <v>-0.40507376481001495</v>
      </c>
      <c r="Z110" s="13">
        <f t="shared" si="400"/>
        <v>117.48311093308769</v>
      </c>
      <c r="AA110" s="13">
        <f t="shared" si="401"/>
        <v>117.48311093308769</v>
      </c>
      <c r="AB110" s="3">
        <f t="shared" si="495"/>
        <v>6.4311552347316066E-3</v>
      </c>
      <c r="AC110" s="15">
        <f t="shared" si="291"/>
        <v>0</v>
      </c>
      <c r="AD110" s="15">
        <f t="shared" si="292"/>
        <v>0</v>
      </c>
      <c r="AE110" s="15">
        <f t="shared" si="293"/>
        <v>0</v>
      </c>
      <c r="AF110" s="16">
        <f t="shared" si="294"/>
        <v>0.10613778228785663</v>
      </c>
      <c r="AG110" s="16">
        <f t="shared" si="295"/>
        <v>-4.488706872815703E-2</v>
      </c>
      <c r="AH110" s="16">
        <f t="shared" si="296"/>
        <v>2.0347507135597036</v>
      </c>
      <c r="AI110" s="3"/>
      <c r="AJ110" s="22">
        <f t="shared" si="297"/>
        <v>-69.922568210826114</v>
      </c>
      <c r="AK110" s="3">
        <f t="shared" si="298"/>
        <v>-83.338999999999999</v>
      </c>
      <c r="AL110" s="3">
        <f t="shared" si="299"/>
        <v>-96.754999999999995</v>
      </c>
      <c r="AM110" s="1">
        <f t="shared" si="300"/>
        <v>83.338999999999999</v>
      </c>
      <c r="AN110" s="1">
        <f t="shared" si="301"/>
        <v>16.661000000000001</v>
      </c>
      <c r="AO110" s="1">
        <f t="shared" si="302"/>
        <v>1.9888084258472922</v>
      </c>
      <c r="AP110" s="1">
        <f t="shared" si="402"/>
        <v>0.21712730013459414</v>
      </c>
      <c r="AQ110" s="1">
        <f t="shared" si="403"/>
        <v>2.0664447315032867E-2</v>
      </c>
      <c r="AR110" s="3">
        <f t="shared" si="466"/>
        <v>-0.1176131558354339</v>
      </c>
      <c r="AS110" s="1">
        <f t="shared" si="467"/>
        <v>-0.18088594860915683</v>
      </c>
      <c r="AT110" s="1">
        <f t="shared" si="303"/>
        <v>6.4311552347316066E-3</v>
      </c>
      <c r="AU110" s="1">
        <f t="shared" si="404"/>
        <v>1004.5018086643121</v>
      </c>
      <c r="AV110" s="1">
        <f t="shared" si="405"/>
        <v>-185.77348694057625</v>
      </c>
      <c r="AW110" s="1">
        <f t="shared" si="406"/>
        <v>217.12730013459412</v>
      </c>
      <c r="AX110" s="2">
        <f t="shared" si="407"/>
        <v>150</v>
      </c>
      <c r="AY110" s="1">
        <f t="shared" si="468"/>
        <v>5.5318544110397398E-5</v>
      </c>
      <c r="AZ110" s="3">
        <f t="shared" si="408"/>
        <v>-6.5032074752251036E-3</v>
      </c>
      <c r="BA110" s="1">
        <f t="shared" si="409"/>
        <v>-0.97117649268496609</v>
      </c>
      <c r="BB110" s="13">
        <f t="shared" si="469"/>
        <v>117.04049799850374</v>
      </c>
      <c r="BC110" s="13">
        <f t="shared" si="410"/>
        <v>117.04049799850374</v>
      </c>
      <c r="BD110" s="3">
        <f t="shared" si="496"/>
        <v>5.0859102686145645E-3</v>
      </c>
      <c r="BE110" s="15">
        <f t="shared" si="304"/>
        <v>0</v>
      </c>
      <c r="BF110" s="15">
        <f t="shared" si="305"/>
        <v>0</v>
      </c>
      <c r="BG110" s="15">
        <f t="shared" si="306"/>
        <v>0</v>
      </c>
      <c r="BH110" s="16">
        <f t="shared" si="503"/>
        <v>7.8993675083962739E-2</v>
      </c>
      <c r="BI110" s="16">
        <f t="shared" si="503"/>
        <v>-2.6161558608909424E-2</v>
      </c>
      <c r="BJ110" s="16">
        <f t="shared" si="308"/>
        <v>2.0263321164750576</v>
      </c>
      <c r="BK110" s="3">
        <f t="shared" si="309"/>
        <v>-1.3452449661170421E-3</v>
      </c>
      <c r="BL110" s="22">
        <f t="shared" si="310"/>
        <v>-73.407658796621547</v>
      </c>
      <c r="BM110" s="3">
        <f t="shared" si="311"/>
        <v>-86.823999999999998</v>
      </c>
      <c r="BN110" s="3">
        <f t="shared" si="312"/>
        <v>-100</v>
      </c>
      <c r="BO110" s="1">
        <f t="shared" si="313"/>
        <v>86.823999999999998</v>
      </c>
      <c r="BP110" s="1">
        <f t="shared" si="314"/>
        <v>13.176000000000002</v>
      </c>
      <c r="BQ110" s="1">
        <f t="shared" si="315"/>
        <v>1.9951860382436855</v>
      </c>
      <c r="BR110" s="1">
        <f t="shared" si="411"/>
        <v>0.19123195753429911</v>
      </c>
      <c r="BS110" s="1">
        <f t="shared" si="412"/>
        <v>-3.5756288553913586E-2</v>
      </c>
      <c r="BT110" s="3">
        <f t="shared" si="470"/>
        <v>-0.11883051983989809</v>
      </c>
      <c r="BU110" s="1">
        <f t="shared" si="471"/>
        <v>-0.11849849555581843</v>
      </c>
      <c r="BV110" s="1">
        <f t="shared" si="316"/>
        <v>5.0859102686145645E-3</v>
      </c>
      <c r="BW110" s="1">
        <f t="shared" si="413"/>
        <v>1003.5601371880302</v>
      </c>
      <c r="BX110" s="1">
        <f t="shared" si="414"/>
        <v>-121.70032490573664</v>
      </c>
      <c r="BY110" s="1">
        <f t="shared" si="415"/>
        <v>191.23195753429911</v>
      </c>
      <c r="BZ110" s="2">
        <f t="shared" si="416"/>
        <v>150</v>
      </c>
      <c r="CA110" s="1">
        <f t="shared" si="472"/>
        <v>4.4190630669696353E-5</v>
      </c>
      <c r="CB110" s="3">
        <f t="shared" si="417"/>
        <v>5.1259488376876446E-2</v>
      </c>
      <c r="CC110" s="1">
        <f t="shared" si="418"/>
        <v>-0.71162705191530828</v>
      </c>
      <c r="CD110" s="13">
        <f t="shared" si="473"/>
        <v>107.35715408912162</v>
      </c>
      <c r="CE110" s="13">
        <f t="shared" si="419"/>
        <v>107.35715408912162</v>
      </c>
      <c r="CF110" s="3">
        <f t="shared" si="497"/>
        <v>5.8841175981147612E-3</v>
      </c>
      <c r="CG110" s="15">
        <f t="shared" si="317"/>
        <v>0</v>
      </c>
      <c r="CH110" s="15">
        <f t="shared" si="318"/>
        <v>0</v>
      </c>
      <c r="CI110" s="15">
        <f t="shared" si="319"/>
        <v>0</v>
      </c>
      <c r="CJ110" s="16">
        <f t="shared" si="504"/>
        <v>8.6262523456024337E-2</v>
      </c>
      <c r="CK110" s="16">
        <f t="shared" si="504"/>
        <v>-3.2976406496744028E-2</v>
      </c>
      <c r="CL110" s="16">
        <f t="shared" si="321"/>
        <v>2.0267861169592845</v>
      </c>
      <c r="CM110" s="3">
        <f t="shared" si="322"/>
        <v>7.9820732950019666E-4</v>
      </c>
      <c r="CN110" s="22">
        <f t="shared" si="323"/>
        <v>-71.339764160610684</v>
      </c>
      <c r="CO110" s="3">
        <f t="shared" si="324"/>
        <v>-84.756</v>
      </c>
      <c r="CP110" s="3">
        <f t="shared" si="325"/>
        <v>-98.173000000000002</v>
      </c>
      <c r="CQ110" s="1">
        <f t="shared" si="326"/>
        <v>84.756</v>
      </c>
      <c r="CR110" s="1">
        <f t="shared" si="327"/>
        <v>15.244</v>
      </c>
      <c r="CS110" s="1">
        <f t="shared" si="328"/>
        <v>1.9878179589215765</v>
      </c>
      <c r="CT110" s="1">
        <f t="shared" si="420"/>
        <v>0.21058645630372297</v>
      </c>
      <c r="CU110" s="1">
        <f t="shared" si="421"/>
        <v>-3.6763704967309338E-2</v>
      </c>
      <c r="CV110" s="3">
        <f t="shared" si="474"/>
        <v>-0.11113571187916213</v>
      </c>
      <c r="CW110" s="1">
        <f t="shared" si="475"/>
        <v>-0.18194207844365012</v>
      </c>
      <c r="CX110" s="1">
        <f t="shared" si="329"/>
        <v>5.8841175981147612E-3</v>
      </c>
      <c r="CY110" s="1">
        <f t="shared" si="422"/>
        <v>1004.1188823186804</v>
      </c>
      <c r="CZ110" s="1">
        <f t="shared" si="423"/>
        <v>-186.85815340319755</v>
      </c>
      <c r="DA110" s="1">
        <f t="shared" si="424"/>
        <v>210.58645630372297</v>
      </c>
      <c r="DB110" s="2">
        <f t="shared" si="425"/>
        <v>150</v>
      </c>
      <c r="DC110" s="1">
        <f t="shared" si="476"/>
        <v>5.5793718716366619E-5</v>
      </c>
      <c r="DD110" s="3">
        <f t="shared" si="426"/>
        <v>3.0577217860339092E-3</v>
      </c>
      <c r="DE110" s="1">
        <f t="shared" si="427"/>
        <v>-0.87955991793118027</v>
      </c>
      <c r="DF110" s="13">
        <f t="shared" si="477"/>
        <v>105.0966474562627</v>
      </c>
      <c r="DG110" s="13">
        <f t="shared" si="428"/>
        <v>105.0966474562627</v>
      </c>
      <c r="DH110" s="3">
        <f t="shared" si="498"/>
        <v>5.5826692726663376E-3</v>
      </c>
      <c r="DI110" s="15">
        <f t="shared" si="330"/>
        <v>0</v>
      </c>
      <c r="DJ110" s="15">
        <f t="shared" si="331"/>
        <v>0</v>
      </c>
      <c r="DK110" s="15">
        <f t="shared" si="332"/>
        <v>0</v>
      </c>
      <c r="DL110" s="16">
        <f t="shared" si="505"/>
        <v>8.125431817947823E-2</v>
      </c>
      <c r="DM110" s="16">
        <f t="shared" si="505"/>
        <v>-2.9494167674418464E-2</v>
      </c>
      <c r="DN110" s="16">
        <f t="shared" si="334"/>
        <v>2.0252601505050638</v>
      </c>
      <c r="DO110" s="3">
        <f t="shared" si="335"/>
        <v>-3.0144832544842359E-4</v>
      </c>
      <c r="DP110" s="22">
        <f t="shared" si="336"/>
        <v>-72.12071837161696</v>
      </c>
      <c r="DQ110" s="3">
        <f t="shared" si="337"/>
        <v>-85.537000000000006</v>
      </c>
      <c r="DR110" s="3">
        <f t="shared" si="338"/>
        <v>-98.953999999999994</v>
      </c>
      <c r="DS110" s="1">
        <f t="shared" si="339"/>
        <v>85.537000000000006</v>
      </c>
      <c r="DT110" s="1">
        <f t="shared" si="340"/>
        <v>14.462999999999994</v>
      </c>
      <c r="DU110" s="1">
        <f t="shared" si="341"/>
        <v>1.9894797139312381</v>
      </c>
      <c r="DV110" s="1">
        <f t="shared" si="429"/>
        <v>0.20558719495372912</v>
      </c>
      <c r="DW110" s="1">
        <f t="shared" si="430"/>
        <v>-4.3681578226282852E-2</v>
      </c>
      <c r="DX110" s="3">
        <f t="shared" si="478"/>
        <v>-0.11626099583845677</v>
      </c>
      <c r="DY110" s="1">
        <f t="shared" si="479"/>
        <v>-0.17405065303225395</v>
      </c>
      <c r="DZ110" s="1">
        <f t="shared" si="342"/>
        <v>5.5826692726663376E-3</v>
      </c>
      <c r="EA110" s="1">
        <f t="shared" si="431"/>
        <v>1003.9078684908665</v>
      </c>
      <c r="EB110" s="1">
        <f t="shared" si="432"/>
        <v>-178.75350167718545</v>
      </c>
      <c r="EC110" s="1">
        <f t="shared" si="433"/>
        <v>205.58719495372912</v>
      </c>
      <c r="ED110" s="2">
        <f t="shared" si="434"/>
        <v>150</v>
      </c>
      <c r="EE110" s="1">
        <f t="shared" si="480"/>
        <v>5.433395277686503E-5</v>
      </c>
      <c r="EF110" s="3">
        <f t="shared" si="435"/>
        <v>1.3502389046965267E-2</v>
      </c>
      <c r="EG110" s="1">
        <f t="shared" si="436"/>
        <v>-0.82389800185298545</v>
      </c>
      <c r="EH110" s="13">
        <f t="shared" si="481"/>
        <v>101.09062685432484</v>
      </c>
      <c r="EI110" s="13">
        <f t="shared" si="437"/>
        <v>101.09062685432484</v>
      </c>
      <c r="EJ110" s="3">
        <f t="shared" si="499"/>
        <v>5.7637414678652155E-3</v>
      </c>
      <c r="EK110" s="15">
        <f t="shared" si="343"/>
        <v>0</v>
      </c>
      <c r="EL110" s="15">
        <f t="shared" si="344"/>
        <v>0</v>
      </c>
      <c r="EM110" s="15">
        <f t="shared" si="345"/>
        <v>0</v>
      </c>
      <c r="EN110" s="16">
        <f t="shared" si="506"/>
        <v>8.3041426970053928E-2</v>
      </c>
      <c r="EO110" s="16">
        <f t="shared" si="506"/>
        <v>-3.1207868863310648E-2</v>
      </c>
      <c r="EP110" s="16">
        <f t="shared" si="347"/>
        <v>2.0253335581067473</v>
      </c>
      <c r="EQ110" s="3">
        <f t="shared" si="348"/>
        <v>1.810721951988779E-4</v>
      </c>
      <c r="ER110" s="22">
        <f t="shared" si="349"/>
        <v>-71.65161942032455</v>
      </c>
      <c r="ES110" s="3">
        <f t="shared" si="350"/>
        <v>-85.067999999999998</v>
      </c>
      <c r="ET110" s="3">
        <f t="shared" si="351"/>
        <v>-98.483999999999995</v>
      </c>
      <c r="EU110" s="1">
        <f t="shared" si="352"/>
        <v>85.067999999999998</v>
      </c>
      <c r="EV110" s="1">
        <f t="shared" si="353"/>
        <v>14.932000000000002</v>
      </c>
      <c r="EW110" s="1">
        <f t="shared" si="354"/>
        <v>1.9877486782711444</v>
      </c>
      <c r="EX110" s="1">
        <f t="shared" si="438"/>
        <v>0.21176247890064115</v>
      </c>
      <c r="EY110" s="1">
        <f t="shared" si="439"/>
        <v>-4.5744799475881316E-2</v>
      </c>
      <c r="EZ110" s="3">
        <f t="shared" si="482"/>
        <v>-0.11558593899472082</v>
      </c>
      <c r="FA110" s="1">
        <f t="shared" si="483"/>
        <v>-0.19655165454595916</v>
      </c>
      <c r="FB110" s="1">
        <f t="shared" si="355"/>
        <v>5.7637414678652155E-3</v>
      </c>
      <c r="FC110" s="1">
        <f t="shared" si="440"/>
        <v>1004.0346190275055</v>
      </c>
      <c r="FD110" s="1">
        <f t="shared" si="441"/>
        <v>-201.86248025179097</v>
      </c>
      <c r="FE110" s="1">
        <f t="shared" si="442"/>
        <v>211.76247890064116</v>
      </c>
      <c r="FF110" s="2">
        <f t="shared" si="443"/>
        <v>150</v>
      </c>
      <c r="FG110" s="1">
        <f t="shared" si="484"/>
        <v>5.8484461250937236E-5</v>
      </c>
      <c r="FH110" s="3">
        <f t="shared" si="444"/>
        <v>-5.4295503720581803E-3</v>
      </c>
      <c r="FI110" s="1">
        <f t="shared" si="445"/>
        <v>-0.86999077055184049</v>
      </c>
      <c r="FJ110" s="13">
        <f t="shared" si="485"/>
        <v>99.170589012695345</v>
      </c>
      <c r="FK110" s="13">
        <f t="shared" si="446"/>
        <v>99.170589012695345</v>
      </c>
      <c r="FL110" s="3">
        <f t="shared" si="500"/>
        <v>5.6539978944568792E-3</v>
      </c>
      <c r="FM110" s="15">
        <f t="shared" si="356"/>
        <v>0</v>
      </c>
      <c r="FN110" s="15">
        <f t="shared" si="357"/>
        <v>0</v>
      </c>
      <c r="FO110" s="15">
        <f t="shared" si="358"/>
        <v>0</v>
      </c>
      <c r="FP110" s="16">
        <f t="shared" si="507"/>
        <v>8.1639900238570026E-2</v>
      </c>
      <c r="FQ110" s="16">
        <f t="shared" si="507"/>
        <v>-3.0179581990842388E-2</v>
      </c>
      <c r="FR110" s="16">
        <f t="shared" si="360"/>
        <v>2.0249603182477318</v>
      </c>
      <c r="FS110" s="3">
        <f t="shared" si="361"/>
        <v>-1.0974357340833626E-4</v>
      </c>
      <c r="FT110" s="22">
        <f t="shared" si="362"/>
        <v>-71.935929195993793</v>
      </c>
      <c r="FU110" s="3">
        <f t="shared" si="363"/>
        <v>-85.352000000000004</v>
      </c>
      <c r="FV110" s="3">
        <f t="shared" si="364"/>
        <v>-98.769000000000005</v>
      </c>
      <c r="FW110" s="1">
        <f t="shared" si="365"/>
        <v>85.352000000000004</v>
      </c>
      <c r="FX110" s="1">
        <f t="shared" si="366"/>
        <v>14.647999999999996</v>
      </c>
      <c r="FY110" s="1">
        <f t="shared" si="367"/>
        <v>1.9885417407506873</v>
      </c>
      <c r="FZ110" s="1">
        <f t="shared" si="447"/>
        <v>0.210680317771339</v>
      </c>
      <c r="GA110" s="1">
        <f t="shared" si="448"/>
        <v>-4.8802826901969049E-2</v>
      </c>
      <c r="GB110" s="3">
        <f t="shared" si="486"/>
        <v>-0.11800562929983684</v>
      </c>
      <c r="GC110" s="1">
        <f t="shared" si="487"/>
        <v>-0.19822044103039091</v>
      </c>
      <c r="GD110" s="1">
        <f t="shared" si="368"/>
        <v>5.6539978944568792E-3</v>
      </c>
      <c r="GE110" s="1">
        <f t="shared" si="449"/>
        <v>1003.9577985261199</v>
      </c>
      <c r="GF110" s="1">
        <f t="shared" si="450"/>
        <v>-203.57635734703206</v>
      </c>
      <c r="GG110" s="1">
        <f t="shared" si="451"/>
        <v>210.68031777133899</v>
      </c>
      <c r="GH110" s="2">
        <f t="shared" si="452"/>
        <v>150</v>
      </c>
      <c r="GI110" s="1">
        <f t="shared" si="488"/>
        <v>5.8696781960296436E-5</v>
      </c>
      <c r="GJ110" s="3">
        <f t="shared" si="453"/>
        <v>-4.3725663696071847E-3</v>
      </c>
      <c r="GK110" s="1">
        <f t="shared" si="454"/>
        <v>-0.85247225053813902</v>
      </c>
      <c r="GL110" s="13">
        <f t="shared" si="489"/>
        <v>96.822145049878728</v>
      </c>
      <c r="GM110" s="13">
        <f t="shared" si="455"/>
        <v>96.822145049878728</v>
      </c>
      <c r="GN110" s="3">
        <f t="shared" si="501"/>
        <v>5.6997781044823134E-3</v>
      </c>
      <c r="GO110" s="15">
        <f t="shared" si="369"/>
        <v>0</v>
      </c>
      <c r="GP110" s="15">
        <f t="shared" si="370"/>
        <v>0</v>
      </c>
      <c r="GQ110" s="15">
        <f t="shared" si="371"/>
        <v>0</v>
      </c>
      <c r="GR110" s="16">
        <f t="shared" si="508"/>
        <v>8.203626130659919E-2</v>
      </c>
      <c r="GS110" s="16">
        <f t="shared" si="508"/>
        <v>-3.064207833328814E-2</v>
      </c>
      <c r="GT110" s="16">
        <f t="shared" si="373"/>
        <v>2.0248941829733154</v>
      </c>
      <c r="GU110" s="3">
        <f t="shared" si="374"/>
        <v>4.578021002543415E-5</v>
      </c>
      <c r="GV110" s="22">
        <f t="shared" si="375"/>
        <v>-71.817327615617017</v>
      </c>
      <c r="GW110" s="3">
        <f t="shared" si="376"/>
        <v>-85.233999999999995</v>
      </c>
      <c r="GX110" s="3">
        <f t="shared" si="377"/>
        <v>-98.65</v>
      </c>
      <c r="GY110" s="1">
        <f t="shared" si="378"/>
        <v>85.233999999999995</v>
      </c>
      <c r="GZ110" s="1">
        <f t="shared" si="379"/>
        <v>14.766000000000005</v>
      </c>
      <c r="HA110" s="1">
        <f t="shared" si="380"/>
        <v>1.9880395928363208</v>
      </c>
      <c r="HB110" s="1">
        <f t="shared" si="456"/>
        <v>0.21327070556302896</v>
      </c>
      <c r="HC110" s="1">
        <f t="shared" si="457"/>
        <v>-5.0591661549206579E-2</v>
      </c>
      <c r="HD110" s="3">
        <f t="shared" si="490"/>
        <v>-0.11875300419011303</v>
      </c>
      <c r="HE110" s="1">
        <f t="shared" si="491"/>
        <v>-0.20955621963035082</v>
      </c>
      <c r="HF110" s="1">
        <f t="shared" si="381"/>
        <v>5.6997781044823134E-3</v>
      </c>
      <c r="HG110" s="1">
        <f t="shared" si="458"/>
        <v>1003.9898446731377</v>
      </c>
      <c r="HH110" s="1">
        <f t="shared" si="459"/>
        <v>-215.2184286847629</v>
      </c>
      <c r="HI110" s="1">
        <f t="shared" si="460"/>
        <v>213.27070556302897</v>
      </c>
      <c r="HJ110" s="2">
        <f t="shared" si="461"/>
        <v>150</v>
      </c>
      <c r="HK110" s="1">
        <f t="shared" si="492"/>
        <v>6.0829300740625725E-5</v>
      </c>
      <c r="HL110" s="3">
        <f t="shared" si="462"/>
        <v>-1.3329118262704611E-2</v>
      </c>
      <c r="HM110" s="1">
        <f t="shared" si="463"/>
        <v>-0.86829583393505172</v>
      </c>
      <c r="HN110" s="13">
        <f t="shared" si="493"/>
        <v>95.162016041955241</v>
      </c>
      <c r="HO110" s="13">
        <f t="shared" si="464"/>
        <v>95.162016041955241</v>
      </c>
      <c r="HP110" s="3">
        <f t="shared" si="502"/>
        <v>6.0318839363643515E-3</v>
      </c>
      <c r="HQ110" s="15">
        <f t="shared" si="382"/>
        <v>0</v>
      </c>
      <c r="HR110" s="15">
        <f t="shared" si="383"/>
        <v>0</v>
      </c>
      <c r="HS110" s="15">
        <f t="shared" si="384"/>
        <v>0</v>
      </c>
      <c r="HT110" s="16">
        <f t="shared" si="509"/>
        <v>8.539507809375671E-2</v>
      </c>
      <c r="HU110" s="16">
        <f t="shared" si="509"/>
        <v>-3.3537381520017194E-2</v>
      </c>
      <c r="HV110" s="16">
        <f t="shared" si="386"/>
        <v>2.0253576965737436</v>
      </c>
      <c r="HW110" s="3">
        <f t="shared" si="387"/>
        <v>3.3210583188203815E-4</v>
      </c>
      <c r="HX110" s="3"/>
      <c r="HY110" s="3"/>
      <c r="HZ110" s="3"/>
      <c r="IA110" s="3"/>
      <c r="IB110" s="3"/>
      <c r="IC110" s="3"/>
      <c r="ID110" s="3"/>
      <c r="IE110"/>
      <c r="IF110" s="1"/>
      <c r="IG110"/>
      <c r="IH110" s="2"/>
    </row>
    <row r="111" spans="1:242" s="4" customFormat="1">
      <c r="A111" s="9">
        <v>85</v>
      </c>
      <c r="B111" s="9">
        <f t="shared" si="284"/>
        <v>100</v>
      </c>
      <c r="C111" s="9">
        <v>0</v>
      </c>
      <c r="D111" s="9">
        <v>-100</v>
      </c>
      <c r="E111" s="9">
        <f t="shared" si="388"/>
        <v>0</v>
      </c>
      <c r="F111" s="9">
        <f t="shared" si="389"/>
        <v>0</v>
      </c>
      <c r="G111" s="9">
        <v>80</v>
      </c>
      <c r="H111" s="10">
        <f t="shared" si="494"/>
        <v>1.9810000000000043</v>
      </c>
      <c r="I111" s="12">
        <f t="shared" si="285"/>
        <v>-92.061808850189834</v>
      </c>
      <c r="J111" s="14">
        <f t="shared" si="286"/>
        <v>105.47821671518858</v>
      </c>
      <c r="K111" s="14">
        <f t="shared" si="287"/>
        <v>0</v>
      </c>
      <c r="L111" s="1">
        <f t="shared" si="288"/>
        <v>1.9110940325776715</v>
      </c>
      <c r="M111" s="1">
        <f t="shared" si="289"/>
        <v>-0.20717077373390458</v>
      </c>
      <c r="N111" s="1">
        <f t="shared" si="390"/>
        <v>0.18467854920283244</v>
      </c>
      <c r="O111" s="1">
        <f t="shared" si="391"/>
        <v>2.3710734476743447E-2</v>
      </c>
      <c r="P111" s="1">
        <f t="shared" si="392"/>
        <v>8.4925140770142574E-3</v>
      </c>
      <c r="Q111" s="1">
        <f t="shared" si="465"/>
        <v>4.6501988705887766E-2</v>
      </c>
      <c r="R111" s="3">
        <f t="shared" si="290"/>
        <v>3.0641417838267243E-3</v>
      </c>
      <c r="S111" s="3">
        <f t="shared" si="393"/>
        <v>1002.1851251207374</v>
      </c>
      <c r="T111" s="3">
        <f t="shared" si="394"/>
        <v>24.351398522305054</v>
      </c>
      <c r="U111" s="3">
        <f t="shared" si="395"/>
        <v>184.67854920283244</v>
      </c>
      <c r="V111" s="1">
        <f t="shared" si="396"/>
        <v>150</v>
      </c>
      <c r="W111" s="1">
        <f t="shared" si="397"/>
        <v>2.2986212604960472E-5</v>
      </c>
      <c r="X111" s="3">
        <f t="shared" si="398"/>
        <v>0</v>
      </c>
      <c r="Y111" s="3">
        <f t="shared" si="399"/>
        <v>-0.39222559353490294</v>
      </c>
      <c r="Z111" s="13">
        <f t="shared" si="400"/>
        <v>113.75676955447628</v>
      </c>
      <c r="AA111" s="13">
        <f t="shared" si="401"/>
        <v>113.75676955447628</v>
      </c>
      <c r="AB111" s="3">
        <f t="shared" si="495"/>
        <v>6.1545625141796196E-3</v>
      </c>
      <c r="AC111" s="15">
        <f t="shared" si="291"/>
        <v>0</v>
      </c>
      <c r="AD111" s="15">
        <f t="shared" si="292"/>
        <v>0</v>
      </c>
      <c r="AE111" s="15">
        <f t="shared" si="293"/>
        <v>0</v>
      </c>
      <c r="AF111" s="16">
        <f t="shared" si="294"/>
        <v>0.10613778228785663</v>
      </c>
      <c r="AG111" s="16">
        <f t="shared" si="295"/>
        <v>-4.488706872815703E-2</v>
      </c>
      <c r="AH111" s="16">
        <f t="shared" si="296"/>
        <v>2.0422507135597039</v>
      </c>
      <c r="AI111" s="3"/>
      <c r="AJ111" s="22">
        <f t="shared" si="297"/>
        <v>-70.639129663033344</v>
      </c>
      <c r="AK111" s="3">
        <f t="shared" si="298"/>
        <v>-84.055999999999997</v>
      </c>
      <c r="AL111" s="3">
        <f t="shared" si="299"/>
        <v>-97.471999999999994</v>
      </c>
      <c r="AM111" s="1">
        <f t="shared" si="300"/>
        <v>84.055999999999997</v>
      </c>
      <c r="AN111" s="1">
        <f t="shared" si="301"/>
        <v>15.944000000000003</v>
      </c>
      <c r="AO111" s="1">
        <f t="shared" si="302"/>
        <v>1.999489525671571</v>
      </c>
      <c r="AP111" s="1">
        <f t="shared" si="402"/>
        <v>0.21362199648557567</v>
      </c>
      <c r="AQ111" s="1">
        <f t="shared" si="403"/>
        <v>2.0380363107827475E-2</v>
      </c>
      <c r="AR111" s="3">
        <f t="shared" si="466"/>
        <v>-0.1176131558354339</v>
      </c>
      <c r="AS111" s="1">
        <f t="shared" si="467"/>
        <v>-0.18053407031030277</v>
      </c>
      <c r="AT111" s="1">
        <f t="shared" si="303"/>
        <v>6.1545625141796196E-3</v>
      </c>
      <c r="AU111" s="1">
        <f t="shared" si="404"/>
        <v>1004.3081937599256</v>
      </c>
      <c r="AV111" s="1">
        <f t="shared" si="405"/>
        <v>-185.41210089008715</v>
      </c>
      <c r="AW111" s="1">
        <f t="shared" si="406"/>
        <v>213.62199648557566</v>
      </c>
      <c r="AX111" s="2">
        <f t="shared" si="407"/>
        <v>150</v>
      </c>
      <c r="AY111" s="1">
        <f t="shared" si="468"/>
        <v>5.4708379857047569E-5</v>
      </c>
      <c r="AZ111" s="3">
        <f t="shared" si="408"/>
        <v>-7.6006170706570235E-4</v>
      </c>
      <c r="BA111" s="1">
        <f t="shared" si="409"/>
        <v>-0.92394443883400856</v>
      </c>
      <c r="BB111" s="13">
        <f t="shared" si="469"/>
        <v>112.59023952677401</v>
      </c>
      <c r="BC111" s="13">
        <f t="shared" si="410"/>
        <v>112.59023952677401</v>
      </c>
      <c r="BD111" s="3">
        <f t="shared" si="496"/>
        <v>4.8649571152660828E-3</v>
      </c>
      <c r="BE111" s="15">
        <f t="shared" si="304"/>
        <v>0</v>
      </c>
      <c r="BF111" s="15">
        <f t="shared" si="305"/>
        <v>0</v>
      </c>
      <c r="BG111" s="15">
        <f t="shared" si="306"/>
        <v>0</v>
      </c>
      <c r="BH111" s="16">
        <f t="shared" si="503"/>
        <v>7.8993675083962739E-2</v>
      </c>
      <c r="BI111" s="16">
        <f t="shared" si="503"/>
        <v>-2.6161558608909424E-2</v>
      </c>
      <c r="BJ111" s="16">
        <f t="shared" si="308"/>
        <v>2.0338321164750575</v>
      </c>
      <c r="BK111" s="3">
        <f t="shared" si="309"/>
        <v>-1.2896053989135368E-3</v>
      </c>
      <c r="BL111" s="22">
        <f t="shared" si="310"/>
        <v>-73.980076292343028</v>
      </c>
      <c r="BM111" s="3">
        <f t="shared" si="311"/>
        <v>-87.396000000000001</v>
      </c>
      <c r="BN111" s="3">
        <f t="shared" si="312"/>
        <v>-100</v>
      </c>
      <c r="BO111" s="1">
        <f t="shared" si="313"/>
        <v>87.396000000000001</v>
      </c>
      <c r="BP111" s="1">
        <f t="shared" si="314"/>
        <v>12.603999999999999</v>
      </c>
      <c r="BQ111" s="1">
        <f t="shared" si="315"/>
        <v>2.0046506439724641</v>
      </c>
      <c r="BR111" s="1">
        <f t="shared" si="411"/>
        <v>0.18929211457557216</v>
      </c>
      <c r="BS111" s="1">
        <f t="shared" si="412"/>
        <v>-3.5441320172433087E-2</v>
      </c>
      <c r="BT111" s="3">
        <f t="shared" si="470"/>
        <v>-0.11883051983989809</v>
      </c>
      <c r="BU111" s="1">
        <f t="shared" si="471"/>
        <v>-0.11922951694830436</v>
      </c>
      <c r="BV111" s="1">
        <f t="shared" si="316"/>
        <v>4.8649571152660828E-3</v>
      </c>
      <c r="BW111" s="1">
        <f t="shared" si="413"/>
        <v>1003.4054699806862</v>
      </c>
      <c r="BX111" s="1">
        <f t="shared" si="414"/>
        <v>-122.45109849624754</v>
      </c>
      <c r="BY111" s="1">
        <f t="shared" si="415"/>
        <v>189.29211457557216</v>
      </c>
      <c r="BZ111" s="2">
        <f t="shared" si="416"/>
        <v>150</v>
      </c>
      <c r="CA111" s="1">
        <f t="shared" si="472"/>
        <v>4.3973105581140633E-5</v>
      </c>
      <c r="CB111" s="3">
        <f t="shared" si="417"/>
        <v>5.0609681354964103E-2</v>
      </c>
      <c r="CC111" s="1">
        <f t="shared" si="418"/>
        <v>-0.67913388593494828</v>
      </c>
      <c r="CD111" s="13">
        <f t="shared" si="473"/>
        <v>102.96200779387571</v>
      </c>
      <c r="CE111" s="13">
        <f t="shared" si="419"/>
        <v>102.96200779387571</v>
      </c>
      <c r="CF111" s="3">
        <f t="shared" si="497"/>
        <v>5.6051490045329281E-3</v>
      </c>
      <c r="CG111" s="15">
        <f t="shared" si="317"/>
        <v>0</v>
      </c>
      <c r="CH111" s="15">
        <f t="shared" si="318"/>
        <v>0</v>
      </c>
      <c r="CI111" s="15">
        <f t="shared" si="319"/>
        <v>0</v>
      </c>
      <c r="CJ111" s="16">
        <f t="shared" si="504"/>
        <v>8.6262523456024337E-2</v>
      </c>
      <c r="CK111" s="16">
        <f t="shared" si="504"/>
        <v>-3.2976406496744028E-2</v>
      </c>
      <c r="CL111" s="16">
        <f t="shared" si="321"/>
        <v>2.0342861169592847</v>
      </c>
      <c r="CM111" s="3">
        <f t="shared" si="322"/>
        <v>7.4019188926684534E-4</v>
      </c>
      <c r="CN111" s="22">
        <f t="shared" si="323"/>
        <v>-72.062480724294204</v>
      </c>
      <c r="CO111" s="3">
        <f t="shared" si="324"/>
        <v>-85.478999999999999</v>
      </c>
      <c r="CP111" s="3">
        <f t="shared" si="325"/>
        <v>-98.894999999999996</v>
      </c>
      <c r="CQ111" s="1">
        <f t="shared" si="326"/>
        <v>85.478999999999999</v>
      </c>
      <c r="CR111" s="1">
        <f t="shared" si="327"/>
        <v>14.521000000000001</v>
      </c>
      <c r="CS111" s="1">
        <f t="shared" si="328"/>
        <v>1.9981875282401893</v>
      </c>
      <c r="CT111" s="1">
        <f t="shared" si="420"/>
        <v>0.2073913863722554</v>
      </c>
      <c r="CU111" s="1">
        <f t="shared" si="421"/>
        <v>-3.6743174414216713E-2</v>
      </c>
      <c r="CV111" s="3">
        <f t="shared" si="474"/>
        <v>-0.11113571187916213</v>
      </c>
      <c r="CW111" s="1">
        <f t="shared" si="475"/>
        <v>-0.18289699890489308</v>
      </c>
      <c r="CX111" s="1">
        <f t="shared" si="329"/>
        <v>5.6051490045329281E-3</v>
      </c>
      <c r="CY111" s="1">
        <f t="shared" si="422"/>
        <v>1003.923604303173</v>
      </c>
      <c r="CZ111" s="1">
        <f t="shared" si="423"/>
        <v>-187.83887581530328</v>
      </c>
      <c r="DA111" s="1">
        <f t="shared" si="424"/>
        <v>207.3913863722554</v>
      </c>
      <c r="DB111" s="2">
        <f t="shared" si="425"/>
        <v>150</v>
      </c>
      <c r="DC111" s="1">
        <f t="shared" si="476"/>
        <v>5.5439346991004691E-5</v>
      </c>
      <c r="DD111" s="3">
        <f t="shared" si="426"/>
        <v>7.1252671610921858E-3</v>
      </c>
      <c r="DE111" s="1">
        <f t="shared" si="427"/>
        <v>-0.83364708351884698</v>
      </c>
      <c r="DF111" s="13">
        <f t="shared" si="477"/>
        <v>100.2473428188239</v>
      </c>
      <c r="DG111" s="13">
        <f t="shared" si="428"/>
        <v>100.2473428188239</v>
      </c>
      <c r="DH111" s="3">
        <f t="shared" si="498"/>
        <v>5.3109995087820125E-3</v>
      </c>
      <c r="DI111" s="15">
        <f t="shared" si="330"/>
        <v>0</v>
      </c>
      <c r="DJ111" s="15">
        <f t="shared" si="331"/>
        <v>0</v>
      </c>
      <c r="DK111" s="15">
        <f t="shared" si="332"/>
        <v>0</v>
      </c>
      <c r="DL111" s="16">
        <f t="shared" si="505"/>
        <v>8.125431817947823E-2</v>
      </c>
      <c r="DM111" s="16">
        <f t="shared" si="505"/>
        <v>-2.9494167674418464E-2</v>
      </c>
      <c r="DN111" s="16">
        <f t="shared" si="334"/>
        <v>2.0327601505050641</v>
      </c>
      <c r="DO111" s="3">
        <f t="shared" si="335"/>
        <v>-2.9414949575091564E-4</v>
      </c>
      <c r="DP111" s="22">
        <f t="shared" si="336"/>
        <v>-72.824526050073757</v>
      </c>
      <c r="DQ111" s="3">
        <f t="shared" si="337"/>
        <v>-86.241</v>
      </c>
      <c r="DR111" s="3">
        <f t="shared" si="338"/>
        <v>-99.656999999999996</v>
      </c>
      <c r="DS111" s="1">
        <f t="shared" si="339"/>
        <v>86.241</v>
      </c>
      <c r="DT111" s="1">
        <f t="shared" si="340"/>
        <v>13.759</v>
      </c>
      <c r="DU111" s="1">
        <f t="shared" si="341"/>
        <v>1.9996193349215092</v>
      </c>
      <c r="DV111" s="1">
        <f t="shared" si="429"/>
        <v>0.20279241980542206</v>
      </c>
      <c r="DW111" s="1">
        <f t="shared" si="430"/>
        <v>-4.3602488819558596E-2</v>
      </c>
      <c r="DX111" s="3">
        <f t="shared" si="478"/>
        <v>-0.11626099583845677</v>
      </c>
      <c r="DY111" s="1">
        <f t="shared" si="479"/>
        <v>-0.17614195100604946</v>
      </c>
      <c r="DZ111" s="1">
        <f t="shared" si="342"/>
        <v>5.3109995087820125E-3</v>
      </c>
      <c r="EA111" s="1">
        <f t="shared" si="431"/>
        <v>1003.7176996561475</v>
      </c>
      <c r="EB111" s="1">
        <f t="shared" si="432"/>
        <v>-180.90130652223291</v>
      </c>
      <c r="EC111" s="1">
        <f t="shared" si="433"/>
        <v>202.79241980542207</v>
      </c>
      <c r="ED111" s="2">
        <f t="shared" si="434"/>
        <v>150</v>
      </c>
      <c r="EE111" s="1">
        <f t="shared" si="480"/>
        <v>5.4193453439586695E-5</v>
      </c>
      <c r="EF111" s="3">
        <f t="shared" si="435"/>
        <v>1.5844150614781612E-2</v>
      </c>
      <c r="EG111" s="1">
        <f t="shared" si="436"/>
        <v>-0.7808057757025203</v>
      </c>
      <c r="EH111" s="13">
        <f t="shared" si="481"/>
        <v>96.051672437144106</v>
      </c>
      <c r="EI111" s="13">
        <f t="shared" si="437"/>
        <v>96.051672437144106</v>
      </c>
      <c r="EJ111" s="3">
        <f t="shared" si="499"/>
        <v>5.4713191616105293E-3</v>
      </c>
      <c r="EK111" s="15">
        <f t="shared" si="343"/>
        <v>0</v>
      </c>
      <c r="EL111" s="15">
        <f t="shared" si="344"/>
        <v>0</v>
      </c>
      <c r="EM111" s="15">
        <f t="shared" si="345"/>
        <v>0</v>
      </c>
      <c r="EN111" s="16">
        <f t="shared" si="506"/>
        <v>8.3041426970053928E-2</v>
      </c>
      <c r="EO111" s="16">
        <f t="shared" si="506"/>
        <v>-3.1207868863310648E-2</v>
      </c>
      <c r="EP111" s="16">
        <f t="shared" si="347"/>
        <v>2.0328335581067476</v>
      </c>
      <c r="EQ111" s="3">
        <f t="shared" si="348"/>
        <v>1.6031965282851685E-4</v>
      </c>
      <c r="ER111" s="22">
        <f t="shared" si="349"/>
        <v>-72.409190161916996</v>
      </c>
      <c r="ES111" s="3">
        <f t="shared" si="350"/>
        <v>-85.825999999999993</v>
      </c>
      <c r="ET111" s="3">
        <f t="shared" si="351"/>
        <v>-99.242000000000004</v>
      </c>
      <c r="EU111" s="1">
        <f t="shared" si="352"/>
        <v>85.825999999999993</v>
      </c>
      <c r="EV111" s="1">
        <f t="shared" si="353"/>
        <v>14.174000000000007</v>
      </c>
      <c r="EW111" s="1">
        <f t="shared" si="354"/>
        <v>1.9981856956514605</v>
      </c>
      <c r="EX111" s="1">
        <f t="shared" si="438"/>
        <v>0.2087403476063221</v>
      </c>
      <c r="EY111" s="1">
        <f t="shared" si="439"/>
        <v>-4.5900557246824042E-2</v>
      </c>
      <c r="EZ111" s="3">
        <f t="shared" si="482"/>
        <v>-0.11558593899472082</v>
      </c>
      <c r="FA111" s="1">
        <f t="shared" si="483"/>
        <v>-0.20027153827636796</v>
      </c>
      <c r="FB111" s="1">
        <f t="shared" si="355"/>
        <v>5.4713191616105293E-3</v>
      </c>
      <c r="FC111" s="1">
        <f t="shared" si="440"/>
        <v>1003.8299234131274</v>
      </c>
      <c r="FD111" s="1">
        <f t="shared" si="441"/>
        <v>-205.68287524059542</v>
      </c>
      <c r="FE111" s="1">
        <f t="shared" si="442"/>
        <v>208.7403476063221</v>
      </c>
      <c r="FF111" s="2">
        <f t="shared" si="443"/>
        <v>150</v>
      </c>
      <c r="FG111" s="1">
        <f t="shared" si="484"/>
        <v>5.8462133909384026E-5</v>
      </c>
      <c r="FH111" s="3">
        <f t="shared" si="444"/>
        <v>-2.0881204728296155E-3</v>
      </c>
      <c r="FI111" s="1">
        <f t="shared" si="445"/>
        <v>-0.82278599471440894</v>
      </c>
      <c r="FJ111" s="13">
        <f t="shared" si="485"/>
        <v>93.825517441166568</v>
      </c>
      <c r="FK111" s="13">
        <f t="shared" si="446"/>
        <v>93.825517441166568</v>
      </c>
      <c r="FL111" s="3">
        <f t="shared" si="500"/>
        <v>5.3605139846553971E-3</v>
      </c>
      <c r="FM111" s="15">
        <f t="shared" si="356"/>
        <v>0</v>
      </c>
      <c r="FN111" s="15">
        <f t="shared" si="357"/>
        <v>0</v>
      </c>
      <c r="FO111" s="15">
        <f t="shared" si="358"/>
        <v>0</v>
      </c>
      <c r="FP111" s="16">
        <f t="shared" si="507"/>
        <v>8.1639900238570026E-2</v>
      </c>
      <c r="FQ111" s="16">
        <f t="shared" si="507"/>
        <v>-3.0179581990842388E-2</v>
      </c>
      <c r="FR111" s="16">
        <f t="shared" si="360"/>
        <v>2.0324603182477317</v>
      </c>
      <c r="FS111" s="3">
        <f t="shared" si="361"/>
        <v>-1.1080517695513225E-4</v>
      </c>
      <c r="FT111" s="22">
        <f t="shared" si="362"/>
        <v>-72.696250205842205</v>
      </c>
      <c r="FU111" s="3">
        <f t="shared" si="363"/>
        <v>-86.113</v>
      </c>
      <c r="FV111" s="3">
        <f t="shared" si="364"/>
        <v>-99.528999999999996</v>
      </c>
      <c r="FW111" s="1">
        <f t="shared" si="365"/>
        <v>86.113</v>
      </c>
      <c r="FX111" s="1">
        <f t="shared" si="366"/>
        <v>13.887</v>
      </c>
      <c r="FY111" s="1">
        <f t="shared" si="367"/>
        <v>1.9989273505894025</v>
      </c>
      <c r="FZ111" s="1">
        <f t="shared" si="447"/>
        <v>0.20771219677430341</v>
      </c>
      <c r="GA111" s="1">
        <f t="shared" si="448"/>
        <v>-4.932104685646431E-2</v>
      </c>
      <c r="GB111" s="3">
        <f t="shared" si="486"/>
        <v>-0.11800562929983684</v>
      </c>
      <c r="GC111" s="1">
        <f t="shared" si="487"/>
        <v>-0.20240320487469612</v>
      </c>
      <c r="GD111" s="1">
        <f t="shared" si="368"/>
        <v>5.3605139846553971E-3</v>
      </c>
      <c r="GE111" s="1">
        <f t="shared" si="449"/>
        <v>1003.7523597892588</v>
      </c>
      <c r="GF111" s="1">
        <f t="shared" si="450"/>
        <v>-207.87213947041042</v>
      </c>
      <c r="GG111" s="1">
        <f t="shared" si="451"/>
        <v>207.71219677430341</v>
      </c>
      <c r="GH111" s="2">
        <f t="shared" si="452"/>
        <v>150</v>
      </c>
      <c r="GI111" s="1">
        <f t="shared" si="488"/>
        <v>5.8870998144115555E-5</v>
      </c>
      <c r="GJ111" s="3">
        <f t="shared" si="453"/>
        <v>-1.2886999686738498E-3</v>
      </c>
      <c r="GK111" s="1">
        <f t="shared" si="454"/>
        <v>-0.80536579766698346</v>
      </c>
      <c r="GL111" s="13">
        <f t="shared" si="489"/>
        <v>91.201193916168691</v>
      </c>
      <c r="GM111" s="13">
        <f t="shared" si="455"/>
        <v>91.201193916168691</v>
      </c>
      <c r="GN111" s="3">
        <f t="shared" si="501"/>
        <v>5.3956316007791848E-3</v>
      </c>
      <c r="GO111" s="15">
        <f t="shared" si="369"/>
        <v>0</v>
      </c>
      <c r="GP111" s="15">
        <f t="shared" si="370"/>
        <v>0</v>
      </c>
      <c r="GQ111" s="15">
        <f t="shared" si="371"/>
        <v>0</v>
      </c>
      <c r="GR111" s="16">
        <f t="shared" si="508"/>
        <v>8.203626130659919E-2</v>
      </c>
      <c r="GS111" s="16">
        <f t="shared" si="508"/>
        <v>-3.064207833328814E-2</v>
      </c>
      <c r="GT111" s="16">
        <f t="shared" si="373"/>
        <v>2.0323941829733152</v>
      </c>
      <c r="GU111" s="3">
        <f t="shared" si="374"/>
        <v>3.5117616123787714E-5</v>
      </c>
      <c r="GV111" s="22">
        <f t="shared" si="375"/>
        <v>-72.605271925728772</v>
      </c>
      <c r="GW111" s="3">
        <f t="shared" si="376"/>
        <v>-86.022000000000006</v>
      </c>
      <c r="GX111" s="3">
        <f t="shared" si="377"/>
        <v>-99.438000000000002</v>
      </c>
      <c r="GY111" s="1">
        <f t="shared" si="378"/>
        <v>86.022000000000006</v>
      </c>
      <c r="GZ111" s="1">
        <f t="shared" si="379"/>
        <v>13.977999999999994</v>
      </c>
      <c r="HA111" s="1">
        <f t="shared" si="380"/>
        <v>1.9985570443764553</v>
      </c>
      <c r="HB111" s="1">
        <f t="shared" si="456"/>
        <v>0.21034903080269007</v>
      </c>
      <c r="HC111" s="1">
        <f t="shared" si="457"/>
        <v>-5.1347199672586212E-2</v>
      </c>
      <c r="HD111" s="3">
        <f t="shared" si="490"/>
        <v>-0.11875300419011303</v>
      </c>
      <c r="HE111" s="1">
        <f t="shared" si="491"/>
        <v>-0.21556924709550476</v>
      </c>
      <c r="HF111" s="1">
        <f t="shared" si="381"/>
        <v>5.3956316007791848E-3</v>
      </c>
      <c r="HG111" s="1">
        <f t="shared" si="458"/>
        <v>1003.7769421205453</v>
      </c>
      <c r="HH111" s="1">
        <f t="shared" si="459"/>
        <v>-221.3939281520253</v>
      </c>
      <c r="HI111" s="1">
        <f t="shared" si="460"/>
        <v>210.34903080269007</v>
      </c>
      <c r="HJ111" s="2">
        <f t="shared" si="461"/>
        <v>150</v>
      </c>
      <c r="HK111" s="1">
        <f t="shared" si="492"/>
        <v>6.113951718219289E-5</v>
      </c>
      <c r="HL111" s="3">
        <f t="shared" si="462"/>
        <v>-1.0346269421074332E-2</v>
      </c>
      <c r="HM111" s="1">
        <f t="shared" si="463"/>
        <v>-0.81969100953795204</v>
      </c>
      <c r="HN111" s="13">
        <f t="shared" si="493"/>
        <v>89.379291530365578</v>
      </c>
      <c r="HO111" s="13">
        <f t="shared" si="464"/>
        <v>89.379291530365578</v>
      </c>
      <c r="HP111" s="3">
        <f t="shared" si="502"/>
        <v>5.7036334766636014E-3</v>
      </c>
      <c r="HQ111" s="15">
        <f t="shared" si="382"/>
        <v>0</v>
      </c>
      <c r="HR111" s="15">
        <f t="shared" si="383"/>
        <v>0</v>
      </c>
      <c r="HS111" s="15">
        <f t="shared" si="384"/>
        <v>0</v>
      </c>
      <c r="HT111" s="16">
        <f t="shared" si="509"/>
        <v>8.539507809375671E-2</v>
      </c>
      <c r="HU111" s="16">
        <f t="shared" si="509"/>
        <v>-3.3537381520017194E-2</v>
      </c>
      <c r="HV111" s="16">
        <f t="shared" si="386"/>
        <v>2.0328576965737439</v>
      </c>
      <c r="HW111" s="3">
        <f t="shared" si="387"/>
        <v>3.0800187588441667E-4</v>
      </c>
      <c r="HX111" s="3"/>
      <c r="HY111" s="3"/>
      <c r="HZ111" s="3"/>
      <c r="IA111" s="3"/>
      <c r="IB111" s="3"/>
      <c r="IC111" s="3"/>
      <c r="ID111" s="3"/>
      <c r="IE111" s="9"/>
      <c r="IF111" s="1"/>
      <c r="IG111" s="14"/>
      <c r="IH111" s="2"/>
    </row>
    <row r="112" spans="1:242" s="4" customFormat="1">
      <c r="A112" s="9">
        <v>86</v>
      </c>
      <c r="B112" s="9">
        <f t="shared" si="284"/>
        <v>100</v>
      </c>
      <c r="C112" s="9">
        <v>0</v>
      </c>
      <c r="D112" s="9">
        <v>-100</v>
      </c>
      <c r="E112" s="9">
        <f t="shared" si="388"/>
        <v>0</v>
      </c>
      <c r="F112" s="9">
        <f t="shared" si="389"/>
        <v>0</v>
      </c>
      <c r="G112" s="9">
        <v>75</v>
      </c>
      <c r="H112" s="10">
        <f t="shared" si="494"/>
        <v>1.9885000000000044</v>
      </c>
      <c r="I112" s="12">
        <f t="shared" si="285"/>
        <v>-92.359557718129736</v>
      </c>
      <c r="J112" s="14">
        <f t="shared" si="286"/>
        <v>105.77596558312848</v>
      </c>
      <c r="K112" s="14">
        <f t="shared" si="287"/>
        <v>0</v>
      </c>
      <c r="L112" s="1">
        <f t="shared" si="288"/>
        <v>1.9203039834658993</v>
      </c>
      <c r="M112" s="1">
        <f t="shared" si="289"/>
        <v>-0.20603975558509235</v>
      </c>
      <c r="N112" s="1">
        <f t="shared" si="390"/>
        <v>0.18419901776455472</v>
      </c>
      <c r="O112" s="1">
        <f t="shared" si="391"/>
        <v>2.3231565183862605E-2</v>
      </c>
      <c r="P112" s="1">
        <f t="shared" si="392"/>
        <v>8.4685410091037295E-3</v>
      </c>
      <c r="Q112" s="1">
        <f t="shared" si="465"/>
        <v>4.6501988705887766E-2</v>
      </c>
      <c r="R112" s="3">
        <f t="shared" si="290"/>
        <v>2.9492107208019219E-3</v>
      </c>
      <c r="S112" s="3">
        <f t="shared" si="393"/>
        <v>1002.1046733766201</v>
      </c>
      <c r="T112" s="3">
        <f t="shared" si="394"/>
        <v>23.859282075130572</v>
      </c>
      <c r="U112" s="3">
        <f t="shared" si="395"/>
        <v>184.19901776455472</v>
      </c>
      <c r="V112" s="1">
        <f t="shared" si="396"/>
        <v>150</v>
      </c>
      <c r="W112" s="1">
        <f t="shared" si="397"/>
        <v>2.2986212604960387E-5</v>
      </c>
      <c r="X112" s="3">
        <f t="shared" si="398"/>
        <v>0</v>
      </c>
      <c r="Y112" s="3">
        <f t="shared" si="399"/>
        <v>-0.37926430103458453</v>
      </c>
      <c r="Z112" s="13">
        <f t="shared" si="400"/>
        <v>109.9976197478599</v>
      </c>
      <c r="AA112" s="13">
        <f t="shared" si="401"/>
        <v>109.9976197478599</v>
      </c>
      <c r="AB112" s="3">
        <f t="shared" si="495"/>
        <v>5.8810206148943818E-3</v>
      </c>
      <c r="AC112" s="15">
        <f t="shared" si="291"/>
        <v>0</v>
      </c>
      <c r="AD112" s="15">
        <f t="shared" si="292"/>
        <v>0</v>
      </c>
      <c r="AE112" s="15">
        <f t="shared" si="293"/>
        <v>0</v>
      </c>
      <c r="AF112" s="16">
        <f t="shared" si="294"/>
        <v>0.10613778228785663</v>
      </c>
      <c r="AG112" s="16">
        <f t="shared" si="295"/>
        <v>-4.488706872815703E-2</v>
      </c>
      <c r="AH112" s="16">
        <f t="shared" si="296"/>
        <v>2.0497507135597037</v>
      </c>
      <c r="AI112" s="3"/>
      <c r="AJ112" s="22">
        <f t="shared" si="297"/>
        <v>-71.347787433202342</v>
      </c>
      <c r="AK112" s="3">
        <f t="shared" si="298"/>
        <v>-84.763999999999996</v>
      </c>
      <c r="AL112" s="3">
        <f t="shared" si="299"/>
        <v>-98.180999999999997</v>
      </c>
      <c r="AM112" s="1">
        <f t="shared" si="300"/>
        <v>84.763999999999996</v>
      </c>
      <c r="AN112" s="1">
        <f t="shared" si="301"/>
        <v>15.236000000000004</v>
      </c>
      <c r="AO112" s="1">
        <f t="shared" si="302"/>
        <v>2.0099983492919424</v>
      </c>
      <c r="AP112" s="1">
        <f t="shared" si="402"/>
        <v>0.21017647240742843</v>
      </c>
      <c r="AQ112" s="1">
        <f t="shared" si="403"/>
        <v>2.009883151419917E-2</v>
      </c>
      <c r="AR112" s="3">
        <f t="shared" si="466"/>
        <v>-0.1176131558354339</v>
      </c>
      <c r="AS112" s="1">
        <f t="shared" si="467"/>
        <v>-0.17992437839316905</v>
      </c>
      <c r="AT112" s="1">
        <f t="shared" si="303"/>
        <v>5.8810206148943818E-3</v>
      </c>
      <c r="AU112" s="1">
        <f t="shared" si="404"/>
        <v>1004.1167144304262</v>
      </c>
      <c r="AV112" s="1">
        <f t="shared" si="405"/>
        <v>-184.78593509735248</v>
      </c>
      <c r="AW112" s="1">
        <f t="shared" si="406"/>
        <v>210.17647240742843</v>
      </c>
      <c r="AX112" s="2">
        <f t="shared" si="407"/>
        <v>150</v>
      </c>
      <c r="AY112" s="1">
        <f t="shared" si="468"/>
        <v>5.410040773255551E-5</v>
      </c>
      <c r="AZ112" s="3">
        <f t="shared" si="408"/>
        <v>4.6323231713765621E-3</v>
      </c>
      <c r="BA112" s="1">
        <f t="shared" si="409"/>
        <v>-0.87752076906278076</v>
      </c>
      <c r="BB112" s="13">
        <f t="shared" si="469"/>
        <v>108.13483124450009</v>
      </c>
      <c r="BC112" s="13">
        <f t="shared" si="410"/>
        <v>108.13483124450009</v>
      </c>
      <c r="BD112" s="3">
        <f t="shared" si="496"/>
        <v>4.6450915873603796E-3</v>
      </c>
      <c r="BE112" s="15">
        <f t="shared" si="304"/>
        <v>0</v>
      </c>
      <c r="BF112" s="15">
        <f t="shared" si="305"/>
        <v>0</v>
      </c>
      <c r="BG112" s="15">
        <f t="shared" si="306"/>
        <v>0</v>
      </c>
      <c r="BH112" s="16">
        <f t="shared" si="503"/>
        <v>7.8993675083962739E-2</v>
      </c>
      <c r="BI112" s="16">
        <f t="shared" si="503"/>
        <v>-2.6161558608909424E-2</v>
      </c>
      <c r="BJ112" s="16">
        <f t="shared" si="308"/>
        <v>2.0413321164750577</v>
      </c>
      <c r="BK112" s="3">
        <f t="shared" si="309"/>
        <v>-1.2359290275340022E-3</v>
      </c>
      <c r="BL112" s="22">
        <f t="shared" si="310"/>
        <v>-74.549676105570228</v>
      </c>
      <c r="BM112" s="3">
        <f t="shared" si="311"/>
        <v>-87.965999999999994</v>
      </c>
      <c r="BN112" s="3">
        <f t="shared" si="312"/>
        <v>-100</v>
      </c>
      <c r="BO112" s="1">
        <f t="shared" si="313"/>
        <v>87.965999999999994</v>
      </c>
      <c r="BP112" s="1">
        <f t="shared" si="314"/>
        <v>12.034000000000006</v>
      </c>
      <c r="BQ112" s="1">
        <f t="shared" si="315"/>
        <v>2.0140217204856454</v>
      </c>
      <c r="BR112" s="1">
        <f t="shared" si="411"/>
        <v>0.18742153026362729</v>
      </c>
      <c r="BS112" s="1">
        <f t="shared" si="412"/>
        <v>-3.5100531898594092E-2</v>
      </c>
      <c r="BT112" s="3">
        <f t="shared" si="470"/>
        <v>-0.11883051983989809</v>
      </c>
      <c r="BU112" s="1">
        <f t="shared" si="471"/>
        <v>-0.12029316636059528</v>
      </c>
      <c r="BV112" s="1">
        <f t="shared" si="316"/>
        <v>4.6450915873603796E-3</v>
      </c>
      <c r="BW112" s="1">
        <f t="shared" si="413"/>
        <v>1003.2515641111523</v>
      </c>
      <c r="BX112" s="1">
        <f t="shared" si="414"/>
        <v>-123.54348771565857</v>
      </c>
      <c r="BY112" s="1">
        <f t="shared" si="415"/>
        <v>187.42153026362729</v>
      </c>
      <c r="BZ112" s="2">
        <f t="shared" si="416"/>
        <v>150</v>
      </c>
      <c r="CA112" s="1">
        <f t="shared" si="472"/>
        <v>4.3746907968522306E-5</v>
      </c>
      <c r="CB112" s="3">
        <f t="shared" si="417"/>
        <v>4.9719624299833606E-2</v>
      </c>
      <c r="CC112" s="1">
        <f t="shared" si="418"/>
        <v>-0.64704411380422333</v>
      </c>
      <c r="CD112" s="13">
        <f t="shared" si="473"/>
        <v>98.604167144002972</v>
      </c>
      <c r="CE112" s="13">
        <f t="shared" si="419"/>
        <v>98.604167144002972</v>
      </c>
      <c r="CF112" s="3">
        <f t="shared" si="497"/>
        <v>5.3279522695779047E-3</v>
      </c>
      <c r="CG112" s="15">
        <f t="shared" si="317"/>
        <v>0</v>
      </c>
      <c r="CH112" s="15">
        <f t="shared" si="318"/>
        <v>0</v>
      </c>
      <c r="CI112" s="15">
        <f t="shared" si="319"/>
        <v>0</v>
      </c>
      <c r="CJ112" s="16">
        <f t="shared" si="504"/>
        <v>8.6262523456024337E-2</v>
      </c>
      <c r="CK112" s="16">
        <f t="shared" si="504"/>
        <v>-3.2976406496744028E-2</v>
      </c>
      <c r="CL112" s="16">
        <f t="shared" si="321"/>
        <v>2.0417861169592846</v>
      </c>
      <c r="CM112" s="3">
        <f t="shared" si="322"/>
        <v>6.8286068221752507E-4</v>
      </c>
      <c r="CN112" s="22">
        <f t="shared" si="323"/>
        <v>-72.780606980654369</v>
      </c>
      <c r="CO112" s="3">
        <f t="shared" si="324"/>
        <v>-86.197000000000003</v>
      </c>
      <c r="CP112" s="3">
        <f t="shared" si="325"/>
        <v>-99.613</v>
      </c>
      <c r="CQ112" s="1">
        <f t="shared" si="326"/>
        <v>86.197000000000003</v>
      </c>
      <c r="CR112" s="1">
        <f t="shared" si="327"/>
        <v>13.802999999999997</v>
      </c>
      <c r="CS112" s="1">
        <f t="shared" si="328"/>
        <v>2.008399952636327</v>
      </c>
      <c r="CT112" s="1">
        <f t="shared" si="420"/>
        <v>0.20424848792275352</v>
      </c>
      <c r="CU112" s="1">
        <f t="shared" si="421"/>
        <v>-3.674179335994876E-2</v>
      </c>
      <c r="CV112" s="3">
        <f t="shared" si="474"/>
        <v>-0.11113571187916213</v>
      </c>
      <c r="CW112" s="1">
        <f t="shared" si="475"/>
        <v>-0.18380465618295175</v>
      </c>
      <c r="CX112" s="1">
        <f t="shared" si="329"/>
        <v>5.3279522695779047E-3</v>
      </c>
      <c r="CY112" s="1">
        <f t="shared" si="422"/>
        <v>1003.7295665887045</v>
      </c>
      <c r="CZ112" s="1">
        <f t="shared" si="423"/>
        <v>-188.77105799301509</v>
      </c>
      <c r="DA112" s="1">
        <f t="shared" si="424"/>
        <v>204.24848792275353</v>
      </c>
      <c r="DB112" s="2">
        <f t="shared" si="425"/>
        <v>150</v>
      </c>
      <c r="DC112" s="1">
        <f t="shared" si="476"/>
        <v>5.5030967828393308E-5</v>
      </c>
      <c r="DD112" s="3">
        <f t="shared" si="426"/>
        <v>1.0867970330264676E-2</v>
      </c>
      <c r="DE112" s="1">
        <f t="shared" si="427"/>
        <v>-0.78832487010642105</v>
      </c>
      <c r="DF112" s="13">
        <f t="shared" si="477"/>
        <v>95.500757872029013</v>
      </c>
      <c r="DG112" s="13">
        <f t="shared" si="428"/>
        <v>95.500757872029013</v>
      </c>
      <c r="DH112" s="3">
        <f t="shared" si="498"/>
        <v>5.040032241584079E-3</v>
      </c>
      <c r="DI112" s="15">
        <f t="shared" si="330"/>
        <v>0</v>
      </c>
      <c r="DJ112" s="15">
        <f t="shared" si="331"/>
        <v>0</v>
      </c>
      <c r="DK112" s="15">
        <f t="shared" si="332"/>
        <v>0</v>
      </c>
      <c r="DL112" s="16">
        <f t="shared" si="505"/>
        <v>8.125431817947823E-2</v>
      </c>
      <c r="DM112" s="16">
        <f t="shared" si="505"/>
        <v>-2.9494167674418464E-2</v>
      </c>
      <c r="DN112" s="16">
        <f t="shared" si="334"/>
        <v>2.0402601505050639</v>
      </c>
      <c r="DO112" s="3">
        <f t="shared" si="335"/>
        <v>-2.8792002799382568E-4</v>
      </c>
      <c r="DP112" s="22">
        <f t="shared" si="336"/>
        <v>-73.526513788928526</v>
      </c>
      <c r="DQ112" s="3">
        <f t="shared" si="337"/>
        <v>-86.942999999999998</v>
      </c>
      <c r="DR112" s="3">
        <f t="shared" si="338"/>
        <v>-100</v>
      </c>
      <c r="DS112" s="1">
        <f t="shared" si="339"/>
        <v>86.942999999999998</v>
      </c>
      <c r="DT112" s="1">
        <f t="shared" si="340"/>
        <v>13.057000000000002</v>
      </c>
      <c r="DU112" s="1">
        <f t="shared" si="341"/>
        <v>2.0096217601876614</v>
      </c>
      <c r="DV112" s="1">
        <f t="shared" si="429"/>
        <v>0.20004850532304275</v>
      </c>
      <c r="DW112" s="1">
        <f t="shared" si="430"/>
        <v>-4.3471626411552583E-2</v>
      </c>
      <c r="DX112" s="3">
        <f t="shared" si="478"/>
        <v>-0.11626099583845677</v>
      </c>
      <c r="DY112" s="1">
        <f t="shared" si="479"/>
        <v>-0.17843794637652996</v>
      </c>
      <c r="DZ112" s="1">
        <f t="shared" si="342"/>
        <v>5.040032241584079E-3</v>
      </c>
      <c r="EA112" s="1">
        <f t="shared" si="431"/>
        <v>1003.5280225691088</v>
      </c>
      <c r="EB112" s="1">
        <f t="shared" si="432"/>
        <v>-183.25933968762379</v>
      </c>
      <c r="EC112" s="1">
        <f t="shared" si="433"/>
        <v>200.04850532304275</v>
      </c>
      <c r="ED112" s="2">
        <f t="shared" si="434"/>
        <v>150</v>
      </c>
      <c r="EE112" s="1">
        <f t="shared" si="480"/>
        <v>5.4021078168560271E-5</v>
      </c>
      <c r="EF112" s="3">
        <f t="shared" si="435"/>
        <v>1.7908895891396187E-2</v>
      </c>
      <c r="EG112" s="1">
        <f t="shared" si="436"/>
        <v>-0.73809594034621562</v>
      </c>
      <c r="EH112" s="13">
        <f t="shared" si="481"/>
        <v>91.087400865165762</v>
      </c>
      <c r="EI112" s="13">
        <f t="shared" si="437"/>
        <v>91.087400865165762</v>
      </c>
      <c r="EJ112" s="3">
        <f t="shared" si="499"/>
        <v>5.1790084920636092E-3</v>
      </c>
      <c r="EK112" s="15">
        <f t="shared" si="343"/>
        <v>0</v>
      </c>
      <c r="EL112" s="15">
        <f t="shared" si="344"/>
        <v>0</v>
      </c>
      <c r="EM112" s="15">
        <f t="shared" si="345"/>
        <v>0</v>
      </c>
      <c r="EN112" s="16">
        <f t="shared" si="506"/>
        <v>8.3041426970053928E-2</v>
      </c>
      <c r="EO112" s="16">
        <f t="shared" si="506"/>
        <v>-3.1207868863310648E-2</v>
      </c>
      <c r="EP112" s="16">
        <f t="shared" si="347"/>
        <v>2.0403335581067474</v>
      </c>
      <c r="EQ112" s="3">
        <f t="shared" si="348"/>
        <v>1.389762504795302E-4</v>
      </c>
      <c r="ER112" s="22">
        <f t="shared" si="349"/>
        <v>-73.166471689240609</v>
      </c>
      <c r="ES112" s="3">
        <f t="shared" si="350"/>
        <v>-86.582999999999998</v>
      </c>
      <c r="ET112" s="3">
        <f t="shared" si="351"/>
        <v>-99.998999999999995</v>
      </c>
      <c r="EU112" s="1">
        <f t="shared" si="352"/>
        <v>86.582999999999998</v>
      </c>
      <c r="EV112" s="1">
        <f t="shared" si="353"/>
        <v>13.417000000000002</v>
      </c>
      <c r="EW112" s="1">
        <f t="shared" si="354"/>
        <v>2.0084664104065535</v>
      </c>
      <c r="EX112" s="1">
        <f t="shared" si="438"/>
        <v>0.20561429510185913</v>
      </c>
      <c r="EY112" s="1">
        <f t="shared" si="439"/>
        <v>-4.6215271593229218E-2</v>
      </c>
      <c r="EZ112" s="3">
        <f t="shared" si="482"/>
        <v>-0.11558593899472082</v>
      </c>
      <c r="FA112" s="1">
        <f t="shared" si="483"/>
        <v>-0.20339612844835583</v>
      </c>
      <c r="FB112" s="1">
        <f t="shared" si="355"/>
        <v>5.1790084920636092E-3</v>
      </c>
      <c r="FC112" s="1">
        <f t="shared" si="440"/>
        <v>1003.6253059444444</v>
      </c>
      <c r="FD112" s="1">
        <f t="shared" si="441"/>
        <v>-208.89189183903039</v>
      </c>
      <c r="FE112" s="1">
        <f t="shared" si="442"/>
        <v>205.61429510185914</v>
      </c>
      <c r="FF112" s="2">
        <f t="shared" si="443"/>
        <v>150</v>
      </c>
      <c r="FG112" s="1">
        <f t="shared" si="484"/>
        <v>5.836727663321266E-5</v>
      </c>
      <c r="FH112" s="3">
        <f t="shared" si="444"/>
        <v>1.5418787459101503E-3</v>
      </c>
      <c r="FI112" s="1">
        <f t="shared" si="445"/>
        <v>-0.77530939506363117</v>
      </c>
      <c r="FJ112" s="13">
        <f t="shared" si="485"/>
        <v>88.555259017910942</v>
      </c>
      <c r="FK112" s="13">
        <f t="shared" si="446"/>
        <v>88.555259017910942</v>
      </c>
      <c r="FL112" s="3">
        <f t="shared" si="500"/>
        <v>5.0661589939348193E-3</v>
      </c>
      <c r="FM112" s="15">
        <f t="shared" si="356"/>
        <v>0</v>
      </c>
      <c r="FN112" s="15">
        <f t="shared" si="357"/>
        <v>0</v>
      </c>
      <c r="FO112" s="15">
        <f t="shared" si="358"/>
        <v>0</v>
      </c>
      <c r="FP112" s="16">
        <f t="shared" si="507"/>
        <v>8.1639900238570026E-2</v>
      </c>
      <c r="FQ112" s="16">
        <f t="shared" si="507"/>
        <v>-3.0179581990842388E-2</v>
      </c>
      <c r="FR112" s="16">
        <f t="shared" si="360"/>
        <v>2.0399603182477319</v>
      </c>
      <c r="FS112" s="3">
        <f t="shared" si="361"/>
        <v>-1.1284949812878989E-4</v>
      </c>
      <c r="FT112" s="22">
        <f t="shared" si="362"/>
        <v>-73.458827902009489</v>
      </c>
      <c r="FU112" s="3">
        <f t="shared" si="363"/>
        <v>-86.875</v>
      </c>
      <c r="FV112" s="3">
        <f t="shared" si="364"/>
        <v>-100</v>
      </c>
      <c r="FW112" s="1">
        <f t="shared" si="365"/>
        <v>86.875</v>
      </c>
      <c r="FX112" s="1">
        <f t="shared" si="366"/>
        <v>13.125</v>
      </c>
      <c r="FY112" s="1">
        <f t="shared" si="367"/>
        <v>2.0091678069383989</v>
      </c>
      <c r="FZ112" s="1">
        <f t="shared" si="447"/>
        <v>0.20480912697992792</v>
      </c>
      <c r="GA112" s="1">
        <f t="shared" si="448"/>
        <v>-4.9736801471485299E-2</v>
      </c>
      <c r="GB112" s="3">
        <f t="shared" si="486"/>
        <v>-0.11800562929983684</v>
      </c>
      <c r="GC112" s="1">
        <f t="shared" si="487"/>
        <v>-0.20718605425266348</v>
      </c>
      <c r="GD112" s="1">
        <f t="shared" si="368"/>
        <v>5.0661589939348193E-3</v>
      </c>
      <c r="GE112" s="1">
        <f t="shared" si="449"/>
        <v>1003.5463112957543</v>
      </c>
      <c r="GF112" s="1">
        <f t="shared" si="450"/>
        <v>-212.78422143857046</v>
      </c>
      <c r="GG112" s="1">
        <f t="shared" si="451"/>
        <v>204.80912697992792</v>
      </c>
      <c r="GH112" s="2">
        <f t="shared" si="452"/>
        <v>150</v>
      </c>
      <c r="GI112" s="1">
        <f t="shared" si="488"/>
        <v>5.8967388667654186E-5</v>
      </c>
      <c r="GJ112" s="3">
        <f t="shared" si="453"/>
        <v>1.4457997597703276E-3</v>
      </c>
      <c r="GK112" s="1">
        <f t="shared" si="454"/>
        <v>-0.7584780493304526</v>
      </c>
      <c r="GL112" s="13">
        <f t="shared" si="489"/>
        <v>85.751131992103538</v>
      </c>
      <c r="GM112" s="13">
        <f t="shared" si="455"/>
        <v>85.751131992103538</v>
      </c>
      <c r="GN112" s="3">
        <f t="shared" si="501"/>
        <v>5.0899340148682203E-3</v>
      </c>
      <c r="GO112" s="15">
        <f t="shared" si="369"/>
        <v>0</v>
      </c>
      <c r="GP112" s="15">
        <f t="shared" si="370"/>
        <v>0</v>
      </c>
      <c r="GQ112" s="15">
        <f t="shared" si="371"/>
        <v>0</v>
      </c>
      <c r="GR112" s="16">
        <f t="shared" si="508"/>
        <v>8.203626130659919E-2</v>
      </c>
      <c r="GS112" s="16">
        <f t="shared" si="508"/>
        <v>-3.064207833328814E-2</v>
      </c>
      <c r="GT112" s="16">
        <f t="shared" si="373"/>
        <v>2.0398941829733155</v>
      </c>
      <c r="GU112" s="3">
        <f t="shared" si="374"/>
        <v>2.3775020933401031E-5</v>
      </c>
      <c r="GV112" s="22">
        <f t="shared" si="375"/>
        <v>-73.397234583529183</v>
      </c>
      <c r="GW112" s="3">
        <f t="shared" si="376"/>
        <v>-86.813999999999993</v>
      </c>
      <c r="GX112" s="3">
        <f t="shared" si="377"/>
        <v>-100</v>
      </c>
      <c r="GY112" s="1">
        <f t="shared" si="378"/>
        <v>86.813999999999993</v>
      </c>
      <c r="GZ112" s="1">
        <f t="shared" si="379"/>
        <v>13.186000000000007</v>
      </c>
      <c r="HA112" s="1">
        <f t="shared" si="380"/>
        <v>2.0089205222600932</v>
      </c>
      <c r="HB112" s="1">
        <f t="shared" si="456"/>
        <v>0.2072695576727579</v>
      </c>
      <c r="HC112" s="1">
        <f t="shared" si="457"/>
        <v>-5.2268408393677843E-2</v>
      </c>
      <c r="HD112" s="3">
        <f t="shared" si="490"/>
        <v>-0.11875300419011303</v>
      </c>
      <c r="HE112" s="1">
        <f t="shared" si="491"/>
        <v>-0.22107784769163782</v>
      </c>
      <c r="HF112" s="1">
        <f t="shared" si="381"/>
        <v>5.0899340148682203E-3</v>
      </c>
      <c r="HG112" s="1">
        <f t="shared" si="458"/>
        <v>1003.5629538104079</v>
      </c>
      <c r="HH112" s="1">
        <f t="shared" si="459"/>
        <v>-227.05137113626589</v>
      </c>
      <c r="HI112" s="1">
        <f t="shared" si="460"/>
        <v>207.26955767275791</v>
      </c>
      <c r="HJ112" s="2">
        <f t="shared" si="461"/>
        <v>150</v>
      </c>
      <c r="HK112" s="1">
        <f t="shared" si="492"/>
        <v>6.1378056341756219E-5</v>
      </c>
      <c r="HL112" s="3">
        <f t="shared" si="462"/>
        <v>-6.8573513407908133E-3</v>
      </c>
      <c r="HM112" s="1">
        <f t="shared" si="463"/>
        <v>-0.77034745357102385</v>
      </c>
      <c r="HN112" s="13">
        <f t="shared" si="493"/>
        <v>83.672406664002651</v>
      </c>
      <c r="HO112" s="13">
        <f t="shared" si="464"/>
        <v>83.672406664002651</v>
      </c>
      <c r="HP112" s="3">
        <f t="shared" si="502"/>
        <v>5.3726903303904098E-3</v>
      </c>
      <c r="HQ112" s="15">
        <f t="shared" si="382"/>
        <v>0</v>
      </c>
      <c r="HR112" s="15">
        <f t="shared" si="383"/>
        <v>0</v>
      </c>
      <c r="HS112" s="15">
        <f t="shared" si="384"/>
        <v>0</v>
      </c>
      <c r="HT112" s="16">
        <f t="shared" si="509"/>
        <v>8.539507809375671E-2</v>
      </c>
      <c r="HU112" s="16">
        <f t="shared" si="509"/>
        <v>-3.3537381520017194E-2</v>
      </c>
      <c r="HV112" s="16">
        <f t="shared" si="386"/>
        <v>2.0403576965737438</v>
      </c>
      <c r="HW112" s="3">
        <f t="shared" si="387"/>
        <v>2.8275631552218943E-4</v>
      </c>
      <c r="HX112" s="3"/>
      <c r="HY112" s="3"/>
      <c r="HZ112" s="3"/>
      <c r="IA112" s="3"/>
      <c r="IB112" s="3"/>
      <c r="IC112" s="3"/>
      <c r="ID112" s="3"/>
      <c r="IE112" s="9"/>
      <c r="IF112" s="1"/>
      <c r="IG112" s="14"/>
      <c r="IH112" s="2"/>
    </row>
    <row r="113" spans="1:242" s="4" customFormat="1">
      <c r="A113" s="9">
        <v>87</v>
      </c>
      <c r="B113" s="9">
        <f t="shared" si="284"/>
        <v>100</v>
      </c>
      <c r="C113" s="9">
        <v>0</v>
      </c>
      <c r="D113" s="9">
        <v>-100</v>
      </c>
      <c r="E113" s="9">
        <f t="shared" si="388"/>
        <v>0</v>
      </c>
      <c r="F113" s="9">
        <f t="shared" si="389"/>
        <v>0</v>
      </c>
      <c r="G113" s="9">
        <v>70</v>
      </c>
      <c r="H113" s="10">
        <f t="shared" si="494"/>
        <v>1.9960000000000044</v>
      </c>
      <c r="I113" s="12">
        <f t="shared" si="285"/>
        <v>-92.657306586069637</v>
      </c>
      <c r="J113" s="14">
        <f t="shared" si="286"/>
        <v>106.07371445106838</v>
      </c>
      <c r="K113" s="14">
        <f t="shared" si="287"/>
        <v>0</v>
      </c>
      <c r="L113" s="1">
        <f t="shared" si="288"/>
        <v>1.9294899579687907</v>
      </c>
      <c r="M113" s="1">
        <f t="shared" si="289"/>
        <v>-0.20493206554142596</v>
      </c>
      <c r="N113" s="1">
        <f t="shared" si="390"/>
        <v>0.18371949005782984</v>
      </c>
      <c r="O113" s="1">
        <f t="shared" si="391"/>
        <v>2.2752396572925288E-2</v>
      </c>
      <c r="P113" s="1">
        <f t="shared" si="392"/>
        <v>8.4447029048173479E-3</v>
      </c>
      <c r="Q113" s="1">
        <f t="shared" si="465"/>
        <v>4.6501988705887766E-2</v>
      </c>
      <c r="R113" s="3">
        <f t="shared" si="290"/>
        <v>2.83427965777712E-3</v>
      </c>
      <c r="S113" s="3">
        <f t="shared" si="393"/>
        <v>1002.0242216325026</v>
      </c>
      <c r="T113" s="3">
        <f t="shared" si="394"/>
        <v>23.36716632832573</v>
      </c>
      <c r="U113" s="3">
        <f t="shared" si="395"/>
        <v>183.71949005782983</v>
      </c>
      <c r="V113" s="1">
        <f t="shared" si="396"/>
        <v>150</v>
      </c>
      <c r="W113" s="1">
        <f t="shared" si="397"/>
        <v>2.2986212604960299E-5</v>
      </c>
      <c r="X113" s="3">
        <f t="shared" si="398"/>
        <v>0</v>
      </c>
      <c r="Y113" s="3">
        <f t="shared" si="399"/>
        <v>-0.36618988757616411</v>
      </c>
      <c r="Z113" s="13">
        <f t="shared" si="400"/>
        <v>106.2056615907057</v>
      </c>
      <c r="AA113" s="13">
        <f t="shared" si="401"/>
        <v>106.2056615907057</v>
      </c>
      <c r="AB113" s="3">
        <f t="shared" si="495"/>
        <v>5.6105185762316042E-3</v>
      </c>
      <c r="AC113" s="15">
        <f t="shared" si="291"/>
        <v>0</v>
      </c>
      <c r="AD113" s="15">
        <f t="shared" si="292"/>
        <v>0</v>
      </c>
      <c r="AE113" s="15">
        <f t="shared" si="293"/>
        <v>0</v>
      </c>
      <c r="AF113" s="16">
        <f t="shared" si="294"/>
        <v>0.10613778228785663</v>
      </c>
      <c r="AG113" s="16">
        <f t="shared" si="295"/>
        <v>-4.488706872815703E-2</v>
      </c>
      <c r="AH113" s="16">
        <f t="shared" si="296"/>
        <v>2.057250713559704</v>
      </c>
      <c r="AI113" s="3"/>
      <c r="AJ113" s="22">
        <f t="shared" si="297"/>
        <v>-72.048569916784658</v>
      </c>
      <c r="AK113" s="3">
        <f t="shared" si="298"/>
        <v>-85.465000000000003</v>
      </c>
      <c r="AL113" s="3">
        <f t="shared" si="299"/>
        <v>-98.881</v>
      </c>
      <c r="AM113" s="1">
        <f t="shared" si="300"/>
        <v>85.465000000000003</v>
      </c>
      <c r="AN113" s="1">
        <f t="shared" si="301"/>
        <v>14.534999999999997</v>
      </c>
      <c r="AO113" s="1">
        <f t="shared" si="302"/>
        <v>2.0203381898643817</v>
      </c>
      <c r="AP113" s="1">
        <f t="shared" si="402"/>
        <v>0.20679681144878614</v>
      </c>
      <c r="AQ113" s="1">
        <f t="shared" si="403"/>
        <v>1.9819683525052614E-2</v>
      </c>
      <c r="AR113" s="3">
        <f t="shared" si="466"/>
        <v>-0.1176131558354339</v>
      </c>
      <c r="AS113" s="1">
        <f t="shared" si="467"/>
        <v>-0.17912224226146434</v>
      </c>
      <c r="AT113" s="1">
        <f t="shared" si="303"/>
        <v>5.6105185762316042E-3</v>
      </c>
      <c r="AU113" s="1">
        <f t="shared" si="404"/>
        <v>1003.9273630033621</v>
      </c>
      <c r="AV113" s="1">
        <f t="shared" si="405"/>
        <v>-183.9621252473691</v>
      </c>
      <c r="AW113" s="1">
        <f t="shared" si="406"/>
        <v>206.79681144878614</v>
      </c>
      <c r="AX113" s="2">
        <f t="shared" si="407"/>
        <v>150</v>
      </c>
      <c r="AY113" s="1">
        <f t="shared" si="468"/>
        <v>5.3494190411929564E-5</v>
      </c>
      <c r="AZ113" s="3">
        <f t="shared" si="408"/>
        <v>9.6279016530881195E-3</v>
      </c>
      <c r="BA113" s="1">
        <f t="shared" si="409"/>
        <v>-0.83194988478165255</v>
      </c>
      <c r="BB113" s="13">
        <f t="shared" si="469"/>
        <v>103.68102634139777</v>
      </c>
      <c r="BC113" s="13">
        <f t="shared" si="410"/>
        <v>103.68102634139777</v>
      </c>
      <c r="BD113" s="3">
        <f t="shared" si="496"/>
        <v>4.4263570475177681E-3</v>
      </c>
      <c r="BE113" s="15">
        <f t="shared" si="304"/>
        <v>0</v>
      </c>
      <c r="BF113" s="15">
        <f t="shared" si="305"/>
        <v>0</v>
      </c>
      <c r="BG113" s="15">
        <f t="shared" si="306"/>
        <v>0</v>
      </c>
      <c r="BH113" s="16">
        <f t="shared" si="503"/>
        <v>7.8993675083962739E-2</v>
      </c>
      <c r="BI113" s="16">
        <f t="shared" si="503"/>
        <v>-2.6161558608909424E-2</v>
      </c>
      <c r="BJ113" s="16">
        <f t="shared" si="308"/>
        <v>2.0488321164750576</v>
      </c>
      <c r="BK113" s="3">
        <f t="shared" si="309"/>
        <v>-1.1841615287138361E-3</v>
      </c>
      <c r="BL113" s="22">
        <f t="shared" si="310"/>
        <v>-75.116345897908587</v>
      </c>
      <c r="BM113" s="3">
        <f t="shared" si="311"/>
        <v>-88.533000000000001</v>
      </c>
      <c r="BN113" s="3">
        <f t="shared" si="312"/>
        <v>-100</v>
      </c>
      <c r="BO113" s="1">
        <f t="shared" si="313"/>
        <v>88.533000000000001</v>
      </c>
      <c r="BP113" s="1">
        <f t="shared" si="314"/>
        <v>11.466999999999999</v>
      </c>
      <c r="BQ113" s="1">
        <f t="shared" si="315"/>
        <v>2.0233022754371754</v>
      </c>
      <c r="BR113" s="1">
        <f t="shared" si="411"/>
        <v>0.18561109903060036</v>
      </c>
      <c r="BS113" s="1">
        <f t="shared" si="412"/>
        <v>-3.4738756245225814E-2</v>
      </c>
      <c r="BT113" s="3">
        <f t="shared" si="470"/>
        <v>-0.11883051983989809</v>
      </c>
      <c r="BU113" s="1">
        <f t="shared" si="471"/>
        <v>-0.12165467412505432</v>
      </c>
      <c r="BV113" s="1">
        <f t="shared" si="316"/>
        <v>4.4263570475177681E-3</v>
      </c>
      <c r="BW113" s="1">
        <f t="shared" si="413"/>
        <v>1003.0984499332625</v>
      </c>
      <c r="BX113" s="1">
        <f t="shared" si="414"/>
        <v>-124.94178341991328</v>
      </c>
      <c r="BY113" s="1">
        <f t="shared" si="415"/>
        <v>185.61109903060037</v>
      </c>
      <c r="BZ113" s="2">
        <f t="shared" si="416"/>
        <v>150</v>
      </c>
      <c r="CA113" s="1">
        <f t="shared" si="472"/>
        <v>4.3493093184147381E-5</v>
      </c>
      <c r="CB113" s="3">
        <f t="shared" si="417"/>
        <v>4.8630587388255646E-2</v>
      </c>
      <c r="CC113" s="1">
        <f t="shared" si="418"/>
        <v>-0.61532296973940959</v>
      </c>
      <c r="CD113" s="13">
        <f t="shared" si="473"/>
        <v>94.317346302038615</v>
      </c>
      <c r="CE113" s="13">
        <f t="shared" si="419"/>
        <v>94.317346302038615</v>
      </c>
      <c r="CF113" s="3">
        <f t="shared" si="497"/>
        <v>5.0527974304359381E-3</v>
      </c>
      <c r="CG113" s="15">
        <f t="shared" si="317"/>
        <v>0</v>
      </c>
      <c r="CH113" s="15">
        <f t="shared" si="318"/>
        <v>0</v>
      </c>
      <c r="CI113" s="15">
        <f t="shared" si="319"/>
        <v>0</v>
      </c>
      <c r="CJ113" s="16">
        <f t="shared" si="504"/>
        <v>8.6262523456024337E-2</v>
      </c>
      <c r="CK113" s="16">
        <f t="shared" si="504"/>
        <v>-3.2976406496744028E-2</v>
      </c>
      <c r="CL113" s="16">
        <f t="shared" si="321"/>
        <v>2.0492861169592849</v>
      </c>
      <c r="CM113" s="3">
        <f t="shared" si="322"/>
        <v>6.2644038291817007E-4</v>
      </c>
      <c r="CN113" s="22">
        <f t="shared" si="323"/>
        <v>-73.49344335148848</v>
      </c>
      <c r="CO113" s="3">
        <f t="shared" si="324"/>
        <v>-86.91</v>
      </c>
      <c r="CP113" s="3">
        <f t="shared" si="325"/>
        <v>-100</v>
      </c>
      <c r="CQ113" s="1">
        <f t="shared" si="326"/>
        <v>86.91</v>
      </c>
      <c r="CR113" s="1">
        <f t="shared" si="327"/>
        <v>13.090000000000003</v>
      </c>
      <c r="CS113" s="1">
        <f t="shared" si="328"/>
        <v>2.0184555557079986</v>
      </c>
      <c r="CT113" s="1">
        <f t="shared" si="420"/>
        <v>0.20111206143343274</v>
      </c>
      <c r="CU113" s="1">
        <f t="shared" si="421"/>
        <v>-3.674023275936647E-2</v>
      </c>
      <c r="CV113" s="3">
        <f t="shared" si="474"/>
        <v>-0.11113571187916213</v>
      </c>
      <c r="CW113" s="1">
        <f t="shared" si="475"/>
        <v>-0.18437266310877798</v>
      </c>
      <c r="CX113" s="1">
        <f t="shared" si="329"/>
        <v>5.0527974304359381E-3</v>
      </c>
      <c r="CY113" s="1">
        <f t="shared" si="422"/>
        <v>1003.5369582013052</v>
      </c>
      <c r="CZ113" s="1">
        <f t="shared" si="423"/>
        <v>-189.35441246597716</v>
      </c>
      <c r="DA113" s="1">
        <f t="shared" si="424"/>
        <v>201.11206143343276</v>
      </c>
      <c r="DB113" s="2">
        <f t="shared" si="425"/>
        <v>150</v>
      </c>
      <c r="DC113" s="1">
        <f t="shared" si="476"/>
        <v>5.4588770809712268E-5</v>
      </c>
      <c r="DD113" s="3">
        <f t="shared" si="426"/>
        <v>1.4440920648006745E-2</v>
      </c>
      <c r="DE113" s="1">
        <f t="shared" si="427"/>
        <v>-0.74347869391738397</v>
      </c>
      <c r="DF113" s="13">
        <f t="shared" si="477"/>
        <v>90.797512979245226</v>
      </c>
      <c r="DG113" s="13">
        <f t="shared" si="428"/>
        <v>90.797512979245226</v>
      </c>
      <c r="DH113" s="3">
        <f t="shared" si="498"/>
        <v>4.7699268507412776E-3</v>
      </c>
      <c r="DI113" s="15">
        <f t="shared" si="330"/>
        <v>0</v>
      </c>
      <c r="DJ113" s="15">
        <f t="shared" si="331"/>
        <v>0</v>
      </c>
      <c r="DK113" s="15">
        <f t="shared" si="332"/>
        <v>0</v>
      </c>
      <c r="DL113" s="16">
        <f t="shared" si="505"/>
        <v>8.125431817947823E-2</v>
      </c>
      <c r="DM113" s="16">
        <f t="shared" si="505"/>
        <v>-2.9494167674418464E-2</v>
      </c>
      <c r="DN113" s="16">
        <f t="shared" si="334"/>
        <v>2.0477601505050642</v>
      </c>
      <c r="DO113" s="3">
        <f t="shared" si="335"/>
        <v>-2.828705796946605E-4</v>
      </c>
      <c r="DP113" s="22">
        <f t="shared" si="336"/>
        <v>-74.226268687485003</v>
      </c>
      <c r="DQ113" s="3">
        <f t="shared" si="337"/>
        <v>-87.643000000000001</v>
      </c>
      <c r="DR113" s="3">
        <f t="shared" si="338"/>
        <v>-100</v>
      </c>
      <c r="DS113" s="1">
        <f t="shared" si="339"/>
        <v>87.643000000000001</v>
      </c>
      <c r="DT113" s="1">
        <f t="shared" si="340"/>
        <v>12.356999999999999</v>
      </c>
      <c r="DU113" s="1">
        <f t="shared" si="341"/>
        <v>2.019488332506215</v>
      </c>
      <c r="DV113" s="1">
        <f t="shared" si="429"/>
        <v>0.19733144637107181</v>
      </c>
      <c r="DW113" s="1">
        <f t="shared" si="430"/>
        <v>-4.3418151440970915E-2</v>
      </c>
      <c r="DX113" s="3">
        <f t="shared" si="478"/>
        <v>-0.11626099583845677</v>
      </c>
      <c r="DY113" s="1">
        <f t="shared" si="479"/>
        <v>-0.18081636924211225</v>
      </c>
      <c r="DZ113" s="1">
        <f t="shared" si="342"/>
        <v>4.7699268507412776E-3</v>
      </c>
      <c r="EA113" s="1">
        <f t="shared" si="431"/>
        <v>1003.3389487955188</v>
      </c>
      <c r="EB113" s="1">
        <f t="shared" si="432"/>
        <v>-185.70202753903413</v>
      </c>
      <c r="EC113" s="1">
        <f t="shared" si="433"/>
        <v>197.33144637107182</v>
      </c>
      <c r="ED113" s="2">
        <f t="shared" si="434"/>
        <v>150</v>
      </c>
      <c r="EE113" s="1">
        <f t="shared" si="480"/>
        <v>5.3786621178654287E-5</v>
      </c>
      <c r="EF113" s="3">
        <f t="shared" si="435"/>
        <v>1.9774912702844497E-2</v>
      </c>
      <c r="EG113" s="1">
        <f t="shared" si="436"/>
        <v>-0.69571411490834711</v>
      </c>
      <c r="EH113" s="13">
        <f t="shared" si="481"/>
        <v>86.231371254635548</v>
      </c>
      <c r="EI113" s="13">
        <f t="shared" si="437"/>
        <v>86.231371254635548</v>
      </c>
      <c r="EJ113" s="3">
        <f t="shared" si="499"/>
        <v>4.8871721088975459E-3</v>
      </c>
      <c r="EK113" s="15">
        <f t="shared" si="343"/>
        <v>0</v>
      </c>
      <c r="EL113" s="15">
        <f t="shared" si="344"/>
        <v>0</v>
      </c>
      <c r="EM113" s="15">
        <f t="shared" si="345"/>
        <v>0</v>
      </c>
      <c r="EN113" s="16">
        <f t="shared" si="506"/>
        <v>8.3041426970053928E-2</v>
      </c>
      <c r="EO113" s="16">
        <f t="shared" si="506"/>
        <v>-3.1207868863310648E-2</v>
      </c>
      <c r="EP113" s="16">
        <f t="shared" si="347"/>
        <v>2.0478335581067477</v>
      </c>
      <c r="EQ113" s="3">
        <f t="shared" si="348"/>
        <v>1.1724525815626826E-4</v>
      </c>
      <c r="ER113" s="22">
        <f t="shared" si="349"/>
        <v>-73.922524495370311</v>
      </c>
      <c r="ES113" s="3">
        <f t="shared" si="350"/>
        <v>-87.338999999999999</v>
      </c>
      <c r="ET113" s="3">
        <f t="shared" si="351"/>
        <v>-100</v>
      </c>
      <c r="EU113" s="1">
        <f t="shared" si="352"/>
        <v>87.338999999999999</v>
      </c>
      <c r="EV113" s="1">
        <f t="shared" si="353"/>
        <v>12.661000000000001</v>
      </c>
      <c r="EW113" s="1">
        <f t="shared" si="354"/>
        <v>2.0185890487894391</v>
      </c>
      <c r="EX113" s="1">
        <f t="shared" si="438"/>
        <v>0.20245276765771258</v>
      </c>
      <c r="EY113" s="1">
        <f t="shared" si="439"/>
        <v>-4.6644358894716229E-2</v>
      </c>
      <c r="EZ113" s="3">
        <f t="shared" si="482"/>
        <v>-0.11558593899472082</v>
      </c>
      <c r="FA113" s="1">
        <f t="shared" si="483"/>
        <v>-0.20626021710820572</v>
      </c>
      <c r="FB113" s="1">
        <f t="shared" si="355"/>
        <v>4.8871721088975459E-3</v>
      </c>
      <c r="FC113" s="1">
        <f t="shared" si="440"/>
        <v>1003.4210204762284</v>
      </c>
      <c r="FD113" s="1">
        <f t="shared" si="441"/>
        <v>-211.83336817446943</v>
      </c>
      <c r="FE113" s="1">
        <f t="shared" si="442"/>
        <v>202.45276765771257</v>
      </c>
      <c r="FF113" s="2">
        <f t="shared" si="443"/>
        <v>150</v>
      </c>
      <c r="FG113" s="1">
        <f t="shared" si="484"/>
        <v>5.8178422350386832E-5</v>
      </c>
      <c r="FH113" s="3">
        <f t="shared" si="444"/>
        <v>5.1364332227575105E-3</v>
      </c>
      <c r="FI113" s="1">
        <f t="shared" si="445"/>
        <v>-0.72793938311187445</v>
      </c>
      <c r="FJ113" s="13">
        <f t="shared" si="485"/>
        <v>83.414589545217567</v>
      </c>
      <c r="FK113" s="13">
        <f t="shared" si="446"/>
        <v>83.414589545217567</v>
      </c>
      <c r="FL113" s="3">
        <f t="shared" si="500"/>
        <v>4.7713220505965484E-3</v>
      </c>
      <c r="FM113" s="15">
        <f t="shared" si="356"/>
        <v>0</v>
      </c>
      <c r="FN113" s="15">
        <f t="shared" si="357"/>
        <v>0</v>
      </c>
      <c r="FO113" s="15">
        <f t="shared" si="358"/>
        <v>0</v>
      </c>
      <c r="FP113" s="16">
        <f t="shared" si="507"/>
        <v>8.1639900238570026E-2</v>
      </c>
      <c r="FQ113" s="16">
        <f t="shared" si="507"/>
        <v>-3.0179581990842388E-2</v>
      </c>
      <c r="FR113" s="16">
        <f t="shared" si="360"/>
        <v>2.0474603182477318</v>
      </c>
      <c r="FS113" s="3">
        <f t="shared" si="361"/>
        <v>-1.1585005830099752E-4</v>
      </c>
      <c r="FT113" s="22">
        <f t="shared" si="362"/>
        <v>-74.222654180087915</v>
      </c>
      <c r="FU113" s="3">
        <f t="shared" si="363"/>
        <v>-87.638999999999996</v>
      </c>
      <c r="FV113" s="3">
        <f t="shared" si="364"/>
        <v>-100</v>
      </c>
      <c r="FW113" s="1">
        <f t="shared" si="365"/>
        <v>87.638999999999996</v>
      </c>
      <c r="FX113" s="1">
        <f t="shared" si="366"/>
        <v>12.361000000000004</v>
      </c>
      <c r="FY113" s="1">
        <f t="shared" si="367"/>
        <v>2.0192571577497396</v>
      </c>
      <c r="FZ113" s="1">
        <f t="shared" si="447"/>
        <v>0.20178701622681317</v>
      </c>
      <c r="GA113" s="1">
        <f t="shared" si="448"/>
        <v>-5.0434778657887362E-2</v>
      </c>
      <c r="GB113" s="3">
        <f t="shared" si="486"/>
        <v>-0.11800562929983684</v>
      </c>
      <c r="GC113" s="1">
        <f t="shared" si="487"/>
        <v>-0.21145439443151459</v>
      </c>
      <c r="GD113" s="1">
        <f t="shared" si="368"/>
        <v>4.7713220505965484E-3</v>
      </c>
      <c r="GE113" s="1">
        <f t="shared" si="449"/>
        <v>1003.3399254354176</v>
      </c>
      <c r="GF113" s="1">
        <f t="shared" si="450"/>
        <v>-217.16789216905411</v>
      </c>
      <c r="GG113" s="1">
        <f t="shared" si="451"/>
        <v>201.78701622681317</v>
      </c>
      <c r="GH113" s="2">
        <f t="shared" si="452"/>
        <v>150</v>
      </c>
      <c r="GI113" s="1">
        <f t="shared" si="488"/>
        <v>5.8953595226293211E-5</v>
      </c>
      <c r="GJ113" s="3">
        <f t="shared" si="453"/>
        <v>4.4740095343048661E-3</v>
      </c>
      <c r="GK113" s="1">
        <f t="shared" si="454"/>
        <v>-0.7112242980551774</v>
      </c>
      <c r="GL113" s="13">
        <f t="shared" si="489"/>
        <v>80.42758549614544</v>
      </c>
      <c r="GM113" s="13">
        <f t="shared" si="455"/>
        <v>80.42758549614544</v>
      </c>
      <c r="GN113" s="3">
        <f t="shared" si="501"/>
        <v>4.7830437331594393E-3</v>
      </c>
      <c r="GO113" s="15">
        <f t="shared" si="369"/>
        <v>0</v>
      </c>
      <c r="GP113" s="15">
        <f t="shared" si="370"/>
        <v>0</v>
      </c>
      <c r="GQ113" s="15">
        <f t="shared" si="371"/>
        <v>0</v>
      </c>
      <c r="GR113" s="16">
        <f t="shared" si="508"/>
        <v>8.203626130659919E-2</v>
      </c>
      <c r="GS113" s="16">
        <f t="shared" si="508"/>
        <v>-3.064207833328814E-2</v>
      </c>
      <c r="GT113" s="16">
        <f t="shared" si="373"/>
        <v>2.0473941829733153</v>
      </c>
      <c r="GU113" s="3">
        <f t="shared" si="374"/>
        <v>1.1721682562890884E-5</v>
      </c>
      <c r="GV113" s="22">
        <f t="shared" si="375"/>
        <v>-74.192287126816183</v>
      </c>
      <c r="GW113" s="3">
        <f t="shared" si="376"/>
        <v>-87.608999999999995</v>
      </c>
      <c r="GX113" s="3">
        <f t="shared" si="377"/>
        <v>-100</v>
      </c>
      <c r="GY113" s="1">
        <f t="shared" si="378"/>
        <v>87.608999999999995</v>
      </c>
      <c r="GZ113" s="1">
        <f t="shared" si="379"/>
        <v>12.391000000000005</v>
      </c>
      <c r="HA113" s="1">
        <f t="shared" si="380"/>
        <v>2.019125828233344</v>
      </c>
      <c r="HB113" s="1">
        <f t="shared" si="456"/>
        <v>0.20410611946501511</v>
      </c>
      <c r="HC113" s="1">
        <f t="shared" si="457"/>
        <v>-5.3318849887392564E-2</v>
      </c>
      <c r="HD113" s="3">
        <f t="shared" si="490"/>
        <v>-0.11875300419011303</v>
      </c>
      <c r="HE113" s="1">
        <f t="shared" si="491"/>
        <v>-0.22643228157026773</v>
      </c>
      <c r="HF113" s="1">
        <f t="shared" si="381"/>
        <v>4.7830437331594393E-3</v>
      </c>
      <c r="HG113" s="1">
        <f t="shared" si="458"/>
        <v>1003.3481306132117</v>
      </c>
      <c r="HH113" s="1">
        <f t="shared" si="459"/>
        <v>-232.55048181829636</v>
      </c>
      <c r="HI113" s="1">
        <f t="shared" si="460"/>
        <v>204.10611946501513</v>
      </c>
      <c r="HJ113" s="2">
        <f t="shared" si="461"/>
        <v>150</v>
      </c>
      <c r="HK113" s="1">
        <f t="shared" si="492"/>
        <v>6.1488737163042933E-5</v>
      </c>
      <c r="HL113" s="3">
        <f t="shared" si="462"/>
        <v>-3.2292477477995087E-3</v>
      </c>
      <c r="HM113" s="1">
        <f t="shared" si="463"/>
        <v>-0.72068580772171542</v>
      </c>
      <c r="HN113" s="13">
        <f t="shared" si="493"/>
        <v>78.137432530747006</v>
      </c>
      <c r="HO113" s="13">
        <f t="shared" si="464"/>
        <v>78.137432530747006</v>
      </c>
      <c r="HP113" s="3">
        <f t="shared" si="502"/>
        <v>5.0395516030170024E-3</v>
      </c>
      <c r="HQ113" s="15">
        <f t="shared" si="382"/>
        <v>0</v>
      </c>
      <c r="HR113" s="15">
        <f t="shared" si="383"/>
        <v>0</v>
      </c>
      <c r="HS113" s="15">
        <f t="shared" si="384"/>
        <v>0</v>
      </c>
      <c r="HT113" s="16">
        <f t="shared" si="509"/>
        <v>8.539507809375671E-2</v>
      </c>
      <c r="HU113" s="16">
        <f t="shared" si="509"/>
        <v>-3.3537381520017194E-2</v>
      </c>
      <c r="HV113" s="16">
        <f t="shared" si="386"/>
        <v>2.0478576965737441</v>
      </c>
      <c r="HW113" s="3">
        <f t="shared" si="387"/>
        <v>2.5650786985756315E-4</v>
      </c>
      <c r="HX113" s="3"/>
      <c r="HY113" s="3"/>
      <c r="HZ113" s="3"/>
      <c r="IA113" s="3"/>
      <c r="IB113" s="3"/>
      <c r="IC113" s="3"/>
      <c r="ID113" s="3"/>
      <c r="IE113" s="9"/>
      <c r="IF113" s="1"/>
      <c r="IG113" s="14"/>
      <c r="IH113" s="2"/>
    </row>
    <row r="114" spans="1:242" s="4" customFormat="1">
      <c r="A114" s="10">
        <v>88</v>
      </c>
      <c r="B114" s="10">
        <f t="shared" si="284"/>
        <v>100</v>
      </c>
      <c r="C114" s="9">
        <v>0</v>
      </c>
      <c r="D114" s="9">
        <v>-100</v>
      </c>
      <c r="E114" s="9">
        <f t="shared" si="388"/>
        <v>0</v>
      </c>
      <c r="F114" s="9">
        <f t="shared" si="389"/>
        <v>0</v>
      </c>
      <c r="G114" s="10">
        <v>65</v>
      </c>
      <c r="H114" s="10">
        <f t="shared" si="494"/>
        <v>2.0035000000000043</v>
      </c>
      <c r="I114" s="12">
        <f t="shared" si="285"/>
        <v>-92.955055454009539</v>
      </c>
      <c r="J114" s="14">
        <f t="shared" si="286"/>
        <v>106.37146331900828</v>
      </c>
      <c r="K114" s="14">
        <f t="shared" si="287"/>
        <v>0</v>
      </c>
      <c r="L114" s="1">
        <f t="shared" si="288"/>
        <v>1.9386519562708333</v>
      </c>
      <c r="M114" s="1">
        <f t="shared" si="289"/>
        <v>-0.20384770357007964</v>
      </c>
      <c r="N114" s="1">
        <f t="shared" si="390"/>
        <v>0.18323996604085124</v>
      </c>
      <c r="O114" s="1">
        <f t="shared" si="391"/>
        <v>2.2273228636241846E-2</v>
      </c>
      <c r="P114" s="1">
        <f t="shared" si="392"/>
        <v>8.4209986276266198E-3</v>
      </c>
      <c r="Q114" s="1">
        <f t="shared" si="465"/>
        <v>4.6501988705887766E-2</v>
      </c>
      <c r="R114" s="3">
        <f t="shared" si="290"/>
        <v>2.7193485947523185E-3</v>
      </c>
      <c r="S114" s="3">
        <f t="shared" si="393"/>
        <v>1001.9437698883853</v>
      </c>
      <c r="T114" s="3">
        <f t="shared" si="394"/>
        <v>22.875051273993101</v>
      </c>
      <c r="U114" s="3">
        <f t="shared" si="395"/>
        <v>183.23996604085124</v>
      </c>
      <c r="V114" s="1">
        <f t="shared" si="396"/>
        <v>150</v>
      </c>
      <c r="W114" s="1">
        <f t="shared" si="397"/>
        <v>2.2986212604958303E-5</v>
      </c>
      <c r="X114" s="3">
        <f t="shared" si="398"/>
        <v>0</v>
      </c>
      <c r="Y114" s="3">
        <f t="shared" si="399"/>
        <v>-0.35300235342305403</v>
      </c>
      <c r="Z114" s="13">
        <f t="shared" si="400"/>
        <v>102.38089515941937</v>
      </c>
      <c r="AA114" s="13">
        <f t="shared" si="401"/>
        <v>102.38089515941937</v>
      </c>
      <c r="AB114" s="3">
        <f t="shared" si="495"/>
        <v>5.3430476241719564E-3</v>
      </c>
      <c r="AC114" s="15">
        <f t="shared" si="291"/>
        <v>0</v>
      </c>
      <c r="AD114" s="15">
        <f t="shared" si="292"/>
        <v>0</v>
      </c>
      <c r="AE114" s="15">
        <f t="shared" si="293"/>
        <v>0</v>
      </c>
      <c r="AF114" s="16">
        <f t="shared" si="294"/>
        <v>0.10613778228785663</v>
      </c>
      <c r="AG114" s="16">
        <f t="shared" si="295"/>
        <v>-4.488706872815703E-2</v>
      </c>
      <c r="AH114" s="16">
        <f t="shared" si="296"/>
        <v>2.0647507135597039</v>
      </c>
      <c r="AI114" s="3"/>
      <c r="AJ114" s="22">
        <f t="shared" si="297"/>
        <v>-72.741499844400352</v>
      </c>
      <c r="AK114" s="3">
        <f t="shared" si="298"/>
        <v>-86.158000000000001</v>
      </c>
      <c r="AL114" s="3">
        <f t="shared" si="299"/>
        <v>-99.573999999999998</v>
      </c>
      <c r="AM114" s="1">
        <f t="shared" si="300"/>
        <v>86.158000000000001</v>
      </c>
      <c r="AN114" s="1">
        <f t="shared" si="301"/>
        <v>13.841999999999999</v>
      </c>
      <c r="AO114" s="1">
        <f t="shared" si="302"/>
        <v>2.0305164582506547</v>
      </c>
      <c r="AP114" s="1">
        <f t="shared" si="402"/>
        <v>0.20356536772546008</v>
      </c>
      <c r="AQ114" s="1">
        <f t="shared" si="403"/>
        <v>1.9542739358701006E-2</v>
      </c>
      <c r="AR114" s="3">
        <f t="shared" si="466"/>
        <v>-0.1176131558354339</v>
      </c>
      <c r="AS114" s="1">
        <f t="shared" si="467"/>
        <v>-0.17858631236737224</v>
      </c>
      <c r="AT114" s="1">
        <f t="shared" si="303"/>
        <v>5.3430476241719564E-3</v>
      </c>
      <c r="AU114" s="1">
        <f t="shared" si="404"/>
        <v>1003.7401333369205</v>
      </c>
      <c r="AV114" s="1">
        <f t="shared" si="405"/>
        <v>-183.41171452753863</v>
      </c>
      <c r="AW114" s="1">
        <f t="shared" si="406"/>
        <v>203.56536772546008</v>
      </c>
      <c r="AX114" s="2">
        <f t="shared" si="407"/>
        <v>150</v>
      </c>
      <c r="AY114" s="1">
        <f t="shared" si="468"/>
        <v>5.2889249691907661E-5</v>
      </c>
      <c r="AZ114" s="3">
        <f t="shared" si="408"/>
        <v>1.3897923079103354E-2</v>
      </c>
      <c r="BA114" s="1">
        <f t="shared" si="409"/>
        <v>-0.78755922054669014</v>
      </c>
      <c r="BB114" s="13">
        <f t="shared" si="469"/>
        <v>99.271493436367265</v>
      </c>
      <c r="BC114" s="13">
        <f t="shared" si="410"/>
        <v>99.271493436367265</v>
      </c>
      <c r="BD114" s="3">
        <f t="shared" si="496"/>
        <v>4.2088915815970311E-3</v>
      </c>
      <c r="BE114" s="15">
        <f t="shared" si="304"/>
        <v>0</v>
      </c>
      <c r="BF114" s="15">
        <f t="shared" si="305"/>
        <v>0</v>
      </c>
      <c r="BG114" s="15">
        <f t="shared" si="306"/>
        <v>0</v>
      </c>
      <c r="BH114" s="16">
        <f t="shared" si="503"/>
        <v>7.8993675083962739E-2</v>
      </c>
      <c r="BI114" s="16">
        <f t="shared" si="503"/>
        <v>-2.6161558608909424E-2</v>
      </c>
      <c r="BJ114" s="16">
        <f t="shared" si="308"/>
        <v>2.0563321164750574</v>
      </c>
      <c r="BK114" s="3">
        <f t="shared" si="309"/>
        <v>-1.1341560425749252E-3</v>
      </c>
      <c r="BL114" s="22">
        <f t="shared" si="310"/>
        <v>-75.679727933972686</v>
      </c>
      <c r="BM114" s="3">
        <f t="shared" si="311"/>
        <v>-89.096000000000004</v>
      </c>
      <c r="BN114" s="3">
        <f t="shared" si="312"/>
        <v>-100</v>
      </c>
      <c r="BO114" s="1">
        <f t="shared" si="313"/>
        <v>89.096000000000004</v>
      </c>
      <c r="BP114" s="1">
        <f t="shared" si="314"/>
        <v>10.903999999999996</v>
      </c>
      <c r="BQ114" s="1">
        <f t="shared" si="315"/>
        <v>2.0324947748068349</v>
      </c>
      <c r="BR114" s="1">
        <f t="shared" si="411"/>
        <v>0.18384998739318981</v>
      </c>
      <c r="BS114" s="1">
        <f t="shared" si="412"/>
        <v>-3.4385053992386512E-2</v>
      </c>
      <c r="BT114" s="3">
        <f t="shared" si="470"/>
        <v>-0.11883051983989809</v>
      </c>
      <c r="BU114" s="1">
        <f t="shared" si="471"/>
        <v>-0.12325605542350956</v>
      </c>
      <c r="BV114" s="1">
        <f t="shared" si="316"/>
        <v>4.2088915815970311E-3</v>
      </c>
      <c r="BW114" s="1">
        <f t="shared" si="413"/>
        <v>1002.9462241071178</v>
      </c>
      <c r="BX114" s="1">
        <f t="shared" si="414"/>
        <v>-126.5864340410528</v>
      </c>
      <c r="BY114" s="1">
        <f t="shared" si="415"/>
        <v>183.84998739318979</v>
      </c>
      <c r="BZ114" s="2">
        <f t="shared" si="416"/>
        <v>150</v>
      </c>
      <c r="CA114" s="1">
        <f t="shared" si="472"/>
        <v>4.3225879105859499E-5</v>
      </c>
      <c r="CB114" s="3">
        <f t="shared" si="417"/>
        <v>4.7388114257008201E-2</v>
      </c>
      <c r="CC114" s="1">
        <f t="shared" si="418"/>
        <v>-0.58394562298254649</v>
      </c>
      <c r="CD114" s="13">
        <f t="shared" si="473"/>
        <v>90.061113860745763</v>
      </c>
      <c r="CE114" s="13">
        <f t="shared" si="419"/>
        <v>90.061113860745763</v>
      </c>
      <c r="CF114" s="3">
        <f t="shared" si="497"/>
        <v>4.7798535763873768E-3</v>
      </c>
      <c r="CG114" s="15">
        <f t="shared" si="317"/>
        <v>0</v>
      </c>
      <c r="CH114" s="15">
        <f t="shared" si="318"/>
        <v>0</v>
      </c>
      <c r="CI114" s="15">
        <f t="shared" si="319"/>
        <v>0</v>
      </c>
      <c r="CJ114" s="16">
        <f t="shared" si="504"/>
        <v>8.6262523456024337E-2</v>
      </c>
      <c r="CK114" s="16">
        <f t="shared" si="504"/>
        <v>-3.2976406496744028E-2</v>
      </c>
      <c r="CL114" s="16">
        <f t="shared" si="321"/>
        <v>2.0567861169592847</v>
      </c>
      <c r="CM114" s="3">
        <f t="shared" si="322"/>
        <v>5.7096199479034562E-4</v>
      </c>
      <c r="CN114" s="22">
        <f t="shared" si="323"/>
        <v>-74.200551781666093</v>
      </c>
      <c r="CO114" s="3">
        <f t="shared" si="324"/>
        <v>-87.617000000000004</v>
      </c>
      <c r="CP114" s="3">
        <f t="shared" si="325"/>
        <v>-100</v>
      </c>
      <c r="CQ114" s="1">
        <f t="shared" si="326"/>
        <v>87.617000000000004</v>
      </c>
      <c r="CR114" s="1">
        <f t="shared" si="327"/>
        <v>12.382999999999996</v>
      </c>
      <c r="CS114" s="1">
        <f t="shared" si="328"/>
        <v>2.0283579155582228</v>
      </c>
      <c r="CT114" s="1">
        <f t="shared" si="420"/>
        <v>0.19804719700448281</v>
      </c>
      <c r="CU114" s="1">
        <f t="shared" si="421"/>
        <v>-3.6743647204485641E-2</v>
      </c>
      <c r="CV114" s="3">
        <f t="shared" si="474"/>
        <v>-0.11113571187916213</v>
      </c>
      <c r="CW114" s="1">
        <f t="shared" si="475"/>
        <v>-0.18496440817749918</v>
      </c>
      <c r="CX114" s="1">
        <f t="shared" si="329"/>
        <v>4.7798535763873768E-3</v>
      </c>
      <c r="CY114" s="1">
        <f t="shared" si="422"/>
        <v>1003.3458975034713</v>
      </c>
      <c r="CZ114" s="1">
        <f t="shared" si="423"/>
        <v>-189.9621464864552</v>
      </c>
      <c r="DA114" s="1">
        <f t="shared" si="424"/>
        <v>198.04719700448283</v>
      </c>
      <c r="DB114" s="2">
        <f t="shared" si="425"/>
        <v>150</v>
      </c>
      <c r="DC114" s="1">
        <f t="shared" si="476"/>
        <v>5.4101750340699617E-5</v>
      </c>
      <c r="DD114" s="3">
        <f t="shared" si="426"/>
        <v>1.7585203491762087E-2</v>
      </c>
      <c r="DE114" s="1">
        <f t="shared" si="427"/>
        <v>-0.69939283296634447</v>
      </c>
      <c r="DF114" s="13">
        <f t="shared" si="477"/>
        <v>86.182403657552385</v>
      </c>
      <c r="DG114" s="13">
        <f t="shared" si="428"/>
        <v>86.182403657552385</v>
      </c>
      <c r="DH114" s="3">
        <f t="shared" si="498"/>
        <v>4.5009937448480062E-3</v>
      </c>
      <c r="DI114" s="15">
        <f t="shared" si="330"/>
        <v>0</v>
      </c>
      <c r="DJ114" s="15">
        <f t="shared" si="331"/>
        <v>0</v>
      </c>
      <c r="DK114" s="15">
        <f t="shared" si="332"/>
        <v>0</v>
      </c>
      <c r="DL114" s="16">
        <f t="shared" si="505"/>
        <v>8.125431817947823E-2</v>
      </c>
      <c r="DM114" s="16">
        <f t="shared" si="505"/>
        <v>-2.9494167674418464E-2</v>
      </c>
      <c r="DN114" s="16">
        <f t="shared" si="334"/>
        <v>2.0552601505050641</v>
      </c>
      <c r="DO114" s="3">
        <f t="shared" si="335"/>
        <v>-2.7885983153937057E-4</v>
      </c>
      <c r="DP114" s="22">
        <f t="shared" si="336"/>
        <v>-74.922986578400213</v>
      </c>
      <c r="DQ114" s="3">
        <f t="shared" si="337"/>
        <v>-88.338999999999999</v>
      </c>
      <c r="DR114" s="3">
        <f t="shared" si="338"/>
        <v>-100</v>
      </c>
      <c r="DS114" s="1">
        <f t="shared" si="339"/>
        <v>88.338999999999999</v>
      </c>
      <c r="DT114" s="1">
        <f t="shared" si="340"/>
        <v>11.661000000000001</v>
      </c>
      <c r="DU114" s="1">
        <f t="shared" si="341"/>
        <v>2.0292199367576198</v>
      </c>
      <c r="DV114" s="1">
        <f t="shared" si="429"/>
        <v>0.19463208502809692</v>
      </c>
      <c r="DW114" s="1">
        <f t="shared" si="430"/>
        <v>-4.3483594005314812E-2</v>
      </c>
      <c r="DX114" s="3">
        <f t="shared" si="478"/>
        <v>-0.11626099583845677</v>
      </c>
      <c r="DY114" s="1">
        <f t="shared" si="479"/>
        <v>-0.18316541965323049</v>
      </c>
      <c r="DZ114" s="1">
        <f t="shared" si="342"/>
        <v>4.5009937448480062E-3</v>
      </c>
      <c r="EA114" s="1">
        <f t="shared" si="431"/>
        <v>1003.1506956213935</v>
      </c>
      <c r="EB114" s="1">
        <f t="shared" si="432"/>
        <v>-188.11454929226079</v>
      </c>
      <c r="EC114" s="1">
        <f t="shared" si="433"/>
        <v>194.63208502809692</v>
      </c>
      <c r="ED114" s="2">
        <f t="shared" si="434"/>
        <v>150</v>
      </c>
      <c r="EE114" s="1">
        <f t="shared" si="480"/>
        <v>5.3469384119769588E-5</v>
      </c>
      <c r="EF114" s="3">
        <f t="shared" si="435"/>
        <v>2.1460387790401683E-2</v>
      </c>
      <c r="EG114" s="1">
        <f t="shared" si="436"/>
        <v>-0.65368867393679919</v>
      </c>
      <c r="EH114" s="13">
        <f t="shared" si="481"/>
        <v>81.503173538531755</v>
      </c>
      <c r="EI114" s="13">
        <f t="shared" si="437"/>
        <v>81.503173538531755</v>
      </c>
      <c r="EJ114" s="3">
        <f t="shared" si="499"/>
        <v>4.5962799971456117E-3</v>
      </c>
      <c r="EK114" s="15">
        <f t="shared" si="343"/>
        <v>0</v>
      </c>
      <c r="EL114" s="15">
        <f t="shared" si="344"/>
        <v>0</v>
      </c>
      <c r="EM114" s="15">
        <f t="shared" si="345"/>
        <v>0</v>
      </c>
      <c r="EN114" s="16">
        <f t="shared" si="506"/>
        <v>8.3041426970053928E-2</v>
      </c>
      <c r="EO114" s="16">
        <f t="shared" si="506"/>
        <v>-3.1207868863310648E-2</v>
      </c>
      <c r="EP114" s="16">
        <f t="shared" si="347"/>
        <v>2.0553335581067476</v>
      </c>
      <c r="EQ114" s="3">
        <f t="shared" si="348"/>
        <v>9.5286252297605532E-5</v>
      </c>
      <c r="ER114" s="22">
        <f t="shared" si="349"/>
        <v>-74.676131002499687</v>
      </c>
      <c r="ES114" s="3">
        <f t="shared" si="350"/>
        <v>-88.093000000000004</v>
      </c>
      <c r="ET114" s="3">
        <f t="shared" si="351"/>
        <v>-100</v>
      </c>
      <c r="EU114" s="1">
        <f t="shared" si="352"/>
        <v>88.093000000000004</v>
      </c>
      <c r="EV114" s="1">
        <f t="shared" si="353"/>
        <v>11.906999999999996</v>
      </c>
      <c r="EW114" s="1">
        <f t="shared" si="354"/>
        <v>2.0285547521828562</v>
      </c>
      <c r="EX114" s="1">
        <f t="shared" si="438"/>
        <v>0.19931406786834138</v>
      </c>
      <c r="EY114" s="1">
        <f t="shared" si="439"/>
        <v>-4.699588148321511E-2</v>
      </c>
      <c r="EZ114" s="3">
        <f t="shared" si="482"/>
        <v>-0.11558593899472082</v>
      </c>
      <c r="FA114" s="1">
        <f t="shared" si="483"/>
        <v>-0.20919382299062408</v>
      </c>
      <c r="FB114" s="1">
        <f t="shared" si="355"/>
        <v>4.5962799971456117E-3</v>
      </c>
      <c r="FC114" s="1">
        <f t="shared" si="440"/>
        <v>1003.217395998002</v>
      </c>
      <c r="FD114" s="1">
        <f t="shared" si="441"/>
        <v>-214.84624008783075</v>
      </c>
      <c r="FE114" s="1">
        <f t="shared" si="442"/>
        <v>199.3140678683414</v>
      </c>
      <c r="FF114" s="2">
        <f t="shared" si="443"/>
        <v>150</v>
      </c>
      <c r="FG114" s="1">
        <f t="shared" si="484"/>
        <v>5.7882557217407184E-5</v>
      </c>
      <c r="FH114" s="3">
        <f t="shared" si="444"/>
        <v>8.4520825527922127E-3</v>
      </c>
      <c r="FI114" s="1">
        <f t="shared" si="445"/>
        <v>-0.68098991701904954</v>
      </c>
      <c r="FJ114" s="13">
        <f t="shared" si="485"/>
        <v>78.433521226005723</v>
      </c>
      <c r="FK114" s="13">
        <f t="shared" si="446"/>
        <v>78.433521226005723</v>
      </c>
      <c r="FL114" s="3">
        <f t="shared" si="500"/>
        <v>4.4765540744650823E-3</v>
      </c>
      <c r="FM114" s="15">
        <f t="shared" si="356"/>
        <v>0</v>
      </c>
      <c r="FN114" s="15">
        <f t="shared" si="357"/>
        <v>0</v>
      </c>
      <c r="FO114" s="15">
        <f t="shared" si="358"/>
        <v>0</v>
      </c>
      <c r="FP114" s="16">
        <f t="shared" si="507"/>
        <v>8.1639900238570026E-2</v>
      </c>
      <c r="FQ114" s="16">
        <f t="shared" si="507"/>
        <v>-3.0179581990842388E-2</v>
      </c>
      <c r="FR114" s="16">
        <f t="shared" si="360"/>
        <v>2.0549603182477316</v>
      </c>
      <c r="FS114" s="3">
        <f t="shared" si="361"/>
        <v>-1.1972592268052942E-4</v>
      </c>
      <c r="FT114" s="22">
        <f t="shared" si="362"/>
        <v>-74.986301786646123</v>
      </c>
      <c r="FU114" s="3">
        <f t="shared" si="363"/>
        <v>-88.403000000000006</v>
      </c>
      <c r="FV114" s="3">
        <f t="shared" si="364"/>
        <v>-100</v>
      </c>
      <c r="FW114" s="1">
        <f t="shared" si="365"/>
        <v>88.403000000000006</v>
      </c>
      <c r="FX114" s="1">
        <f t="shared" si="366"/>
        <v>11.596999999999994</v>
      </c>
      <c r="FY114" s="1">
        <f t="shared" si="367"/>
        <v>2.0291952930311168</v>
      </c>
      <c r="FZ114" s="1">
        <f t="shared" si="447"/>
        <v>0.19876270562754428</v>
      </c>
      <c r="GA114" s="1">
        <f t="shared" si="448"/>
        <v>-5.1055205517226372E-2</v>
      </c>
      <c r="GB114" s="3">
        <f t="shared" si="486"/>
        <v>-0.11800562929983684</v>
      </c>
      <c r="GC114" s="1">
        <f t="shared" si="487"/>
        <v>-0.21588108348315382</v>
      </c>
      <c r="GD114" s="1">
        <f t="shared" si="368"/>
        <v>4.4765540744650823E-3</v>
      </c>
      <c r="GE114" s="1">
        <f t="shared" si="449"/>
        <v>1003.1335878521255</v>
      </c>
      <c r="GF114" s="1">
        <f t="shared" si="450"/>
        <v>-221.71419035886865</v>
      </c>
      <c r="GG114" s="1">
        <f t="shared" si="451"/>
        <v>198.76270562754428</v>
      </c>
      <c r="GH114" s="2">
        <f t="shared" si="452"/>
        <v>150</v>
      </c>
      <c r="GI114" s="1">
        <f t="shared" si="488"/>
        <v>5.881079252478896E-5</v>
      </c>
      <c r="GJ114" s="3">
        <f t="shared" si="453"/>
        <v>7.3271166430938098E-3</v>
      </c>
      <c r="GK114" s="1">
        <f t="shared" si="454"/>
        <v>-0.66415599452666851</v>
      </c>
      <c r="GL114" s="13">
        <f t="shared" si="489"/>
        <v>75.287314455276146</v>
      </c>
      <c r="GM114" s="13">
        <f t="shared" si="455"/>
        <v>75.287314455276146</v>
      </c>
      <c r="GN114" s="3">
        <f t="shared" si="501"/>
        <v>4.4756000473442246E-3</v>
      </c>
      <c r="GO114" s="15">
        <f t="shared" si="369"/>
        <v>0</v>
      </c>
      <c r="GP114" s="15">
        <f t="shared" si="370"/>
        <v>0</v>
      </c>
      <c r="GQ114" s="15">
        <f t="shared" si="371"/>
        <v>0</v>
      </c>
      <c r="GR114" s="16">
        <f t="shared" si="508"/>
        <v>8.203626130659919E-2</v>
      </c>
      <c r="GS114" s="16">
        <f t="shared" si="508"/>
        <v>-3.064207833328814E-2</v>
      </c>
      <c r="GT114" s="16">
        <f t="shared" si="373"/>
        <v>2.0548941829733152</v>
      </c>
      <c r="GU114" s="3">
        <f t="shared" si="374"/>
        <v>-9.5402712085770197E-7</v>
      </c>
      <c r="GV114" s="22">
        <f t="shared" si="375"/>
        <v>-74.988773359498083</v>
      </c>
      <c r="GW114" s="3">
        <f t="shared" si="376"/>
        <v>-88.405000000000001</v>
      </c>
      <c r="GX114" s="3">
        <f t="shared" si="377"/>
        <v>-100</v>
      </c>
      <c r="GY114" s="1">
        <f t="shared" si="378"/>
        <v>88.405000000000001</v>
      </c>
      <c r="GZ114" s="1">
        <f t="shared" si="379"/>
        <v>11.594999999999999</v>
      </c>
      <c r="HA114" s="1">
        <f t="shared" si="380"/>
        <v>2.0291716906481878</v>
      </c>
      <c r="HB114" s="1">
        <f t="shared" si="456"/>
        <v>0.20091724829687685</v>
      </c>
      <c r="HC114" s="1">
        <f t="shared" si="457"/>
        <v>-5.4295726423813168E-2</v>
      </c>
      <c r="HD114" s="3">
        <f t="shared" si="490"/>
        <v>-0.11875300419011303</v>
      </c>
      <c r="HE114" s="1">
        <f t="shared" si="491"/>
        <v>-0.23194663005802257</v>
      </c>
      <c r="HF114" s="1">
        <f t="shared" si="381"/>
        <v>4.4756000473442246E-3</v>
      </c>
      <c r="HG114" s="1">
        <f t="shared" si="458"/>
        <v>1003.1329200331409</v>
      </c>
      <c r="HH114" s="1">
        <f t="shared" si="459"/>
        <v>-238.21382800219033</v>
      </c>
      <c r="HI114" s="1">
        <f t="shared" si="460"/>
        <v>200.91724829687683</v>
      </c>
      <c r="HJ114" s="2">
        <f t="shared" si="461"/>
        <v>150</v>
      </c>
      <c r="HK114" s="1">
        <f t="shared" si="492"/>
        <v>6.1452640032951843E-5</v>
      </c>
      <c r="HL114" s="3">
        <f t="shared" si="462"/>
        <v>2.7522115858669594E-4</v>
      </c>
      <c r="HM114" s="1">
        <f t="shared" si="463"/>
        <v>-0.67106478594304697</v>
      </c>
      <c r="HN114" s="13">
        <f t="shared" si="493"/>
        <v>72.800212280894883</v>
      </c>
      <c r="HO114" s="13">
        <f t="shared" si="464"/>
        <v>72.800212280894883</v>
      </c>
      <c r="HP114" s="3">
        <f t="shared" si="502"/>
        <v>4.7049209658404567E-3</v>
      </c>
      <c r="HQ114" s="15">
        <f t="shared" si="382"/>
        <v>0</v>
      </c>
      <c r="HR114" s="15">
        <f t="shared" si="383"/>
        <v>0</v>
      </c>
      <c r="HS114" s="15">
        <f t="shared" si="384"/>
        <v>0</v>
      </c>
      <c r="HT114" s="16">
        <f t="shared" si="509"/>
        <v>8.539507809375671E-2</v>
      </c>
      <c r="HU114" s="16">
        <f t="shared" si="509"/>
        <v>-3.3537381520017194E-2</v>
      </c>
      <c r="HV114" s="16">
        <f t="shared" si="386"/>
        <v>2.0553576965737439</v>
      </c>
      <c r="HW114" s="3">
        <f t="shared" si="387"/>
        <v>2.2932091849623207E-4</v>
      </c>
      <c r="HX114" s="3"/>
      <c r="HY114" s="3"/>
      <c r="HZ114" s="3"/>
      <c r="IA114" s="3"/>
      <c r="IB114" s="3"/>
      <c r="IC114" s="3"/>
      <c r="ID114" s="3"/>
      <c r="IE114" s="9"/>
      <c r="IF114" s="1"/>
      <c r="IG114" s="14"/>
    </row>
    <row r="115" spans="1:242" s="4" customFormat="1">
      <c r="A115" s="10">
        <v>89</v>
      </c>
      <c r="B115" s="10">
        <f t="shared" ref="B115:B126" si="510">C115-D115</f>
        <v>100</v>
      </c>
      <c r="C115" s="9">
        <v>0</v>
      </c>
      <c r="D115" s="9">
        <v>-100</v>
      </c>
      <c r="E115" s="9">
        <f t="shared" si="388"/>
        <v>0</v>
      </c>
      <c r="F115" s="9">
        <f t="shared" si="389"/>
        <v>0</v>
      </c>
      <c r="G115" s="10">
        <v>60</v>
      </c>
      <c r="H115" s="10">
        <f t="shared" si="494"/>
        <v>2.0110000000000041</v>
      </c>
      <c r="I115" s="12">
        <f t="shared" ref="I115:I126" si="511">IF((-H115*$D$13)-$D$15/2&gt;D115,(-H115*$D$13)-$D$15/2,$D115)</f>
        <v>-93.252804321949412</v>
      </c>
      <c r="J115" s="14">
        <f t="shared" ref="J115:J126" si="512">IF(-I115&lt;$B115,-I115+($D$15/2),$B115)</f>
        <v>106.66921218694816</v>
      </c>
      <c r="K115" s="14">
        <f t="shared" ref="K115:K126" si="513">IF(-(J115+$D$19)&gt;0,-(J115+$D$19),0)</f>
        <v>0</v>
      </c>
      <c r="L115" s="1">
        <f t="shared" ref="L115:L126" si="514">$H115-((((P116/$B$4)+$B$12)*(($D$15/2)*(($D$15/3)+(I115-$D115))))+(($B$12*(I115-$D115)^2)/2))/($C115-$D115)</f>
        <v>1.9477899785544555</v>
      </c>
      <c r="M115" s="1">
        <f t="shared" ref="M115:M126" si="515">(L115+(((P116/$B$4)+$B$12)*($D$15/2)))*($B$10/$B$11)+(I115*($B$11-$B$10)/$B$11)</f>
        <v>-0.20278666963859182</v>
      </c>
      <c r="N115" s="1">
        <f t="shared" si="390"/>
        <v>0.18276044567244298</v>
      </c>
      <c r="O115" s="1">
        <f t="shared" si="391"/>
        <v>2.1794061366332423E-2</v>
      </c>
      <c r="P115" s="1">
        <f t="shared" si="392"/>
        <v>8.3974270537274728E-3</v>
      </c>
      <c r="Q115" s="1">
        <f t="shared" si="465"/>
        <v>4.6501988705887766E-2</v>
      </c>
      <c r="R115" s="3">
        <f t="shared" ref="R115:R126" si="516">(I115-$D115)*$B$14/($C115-$D115)</f>
        <v>2.604417531727527E-3</v>
      </c>
      <c r="S115" s="3">
        <f t="shared" si="393"/>
        <v>1001.863318144268</v>
      </c>
      <c r="T115" s="3">
        <f t="shared" si="394"/>
        <v>22.382936904450723</v>
      </c>
      <c r="U115" s="3">
        <f t="shared" si="395"/>
        <v>182.76044567244298</v>
      </c>
      <c r="V115" s="1">
        <f t="shared" si="396"/>
        <v>150</v>
      </c>
      <c r="W115" s="1">
        <f t="shared" si="397"/>
        <v>2.2986212604960387E-5</v>
      </c>
      <c r="X115" s="3">
        <f t="shared" si="398"/>
        <v>0</v>
      </c>
      <c r="Y115" s="3">
        <f t="shared" si="399"/>
        <v>-0.33970169883446316</v>
      </c>
      <c r="Z115" s="13">
        <f t="shared" si="400"/>
        <v>98.523320529152357</v>
      </c>
      <c r="AA115" s="13">
        <f t="shared" si="401"/>
        <v>98.523320529152357</v>
      </c>
      <c r="AB115" s="3">
        <f t="shared" si="495"/>
        <v>5.0786013757124181E-3</v>
      </c>
      <c r="AC115" s="15">
        <f t="shared" ref="AC115:AC125" si="517">(($D115-$D116)/$B115)*0.0386/2</f>
        <v>0</v>
      </c>
      <c r="AD115" s="15">
        <f t="shared" ref="AD115:AD126" si="518">(AB115/$B$14)*$B$12*$E115</f>
        <v>0</v>
      </c>
      <c r="AE115" s="15">
        <f t="shared" ref="AE115:AE126" si="519">((AB115/$B$14)^2)*$B$12*$F115/2</f>
        <v>0</v>
      </c>
      <c r="AF115" s="16">
        <f t="shared" ref="AF115:AF126" si="520">AF114+AD115</f>
        <v>0.10613778228785663</v>
      </c>
      <c r="AG115" s="16">
        <f t="shared" ref="AG115:AG126" si="521">AG114+AE115</f>
        <v>-4.488706872815703E-2</v>
      </c>
      <c r="AH115" s="16">
        <f t="shared" ref="AH115:AH126" si="522">$H115+AF115+AG115</f>
        <v>2.0722507135597037</v>
      </c>
      <c r="AI115" s="3"/>
      <c r="AJ115" s="22">
        <f t="shared" si="297"/>
        <v>-73.426593752326596</v>
      </c>
      <c r="AK115" s="3">
        <f t="shared" si="298"/>
        <v>-86.843000000000004</v>
      </c>
      <c r="AL115" s="3">
        <f t="shared" si="299"/>
        <v>-100</v>
      </c>
      <c r="AM115" s="1">
        <f t="shared" si="300"/>
        <v>86.843000000000004</v>
      </c>
      <c r="AN115" s="1">
        <f t="shared" si="301"/>
        <v>13.156999999999996</v>
      </c>
      <c r="AO115" s="1">
        <f t="shared" si="302"/>
        <v>2.0405366513050054</v>
      </c>
      <c r="AP115" s="1">
        <f t="shared" si="402"/>
        <v>0.20040386108701291</v>
      </c>
      <c r="AQ115" s="1">
        <f t="shared" si="403"/>
        <v>1.9267806348627698E-2</v>
      </c>
      <c r="AR115" s="3">
        <f t="shared" si="466"/>
        <v>-0.1176131558354339</v>
      </c>
      <c r="AS115" s="1">
        <f t="shared" si="467"/>
        <v>-0.1778850788311116</v>
      </c>
      <c r="AT115" s="1">
        <f t="shared" si="303"/>
        <v>5.0786013757124181E-3</v>
      </c>
      <c r="AU115" s="1">
        <f t="shared" si="404"/>
        <v>1003.5550209629987</v>
      </c>
      <c r="AV115" s="1">
        <f t="shared" si="405"/>
        <v>-182.69153366112823</v>
      </c>
      <c r="AW115" s="1">
        <f t="shared" si="406"/>
        <v>200.4038610870129</v>
      </c>
      <c r="AX115" s="2">
        <f t="shared" si="407"/>
        <v>150</v>
      </c>
      <c r="AY115" s="1">
        <f t="shared" si="468"/>
        <v>5.2285058931550441E-5</v>
      </c>
      <c r="AZ115" s="3">
        <f t="shared" si="408"/>
        <v>1.774990090406554E-2</v>
      </c>
      <c r="BA115" s="1">
        <f t="shared" si="409"/>
        <v>-0.74404030545279709</v>
      </c>
      <c r="BB115" s="13">
        <f t="shared" si="469"/>
        <v>94.869716213047354</v>
      </c>
      <c r="BC115" s="13">
        <f t="shared" si="410"/>
        <v>94.869716213047354</v>
      </c>
      <c r="BD115" s="3">
        <f t="shared" si="496"/>
        <v>3.9927621860677337E-3</v>
      </c>
      <c r="BE115" s="15">
        <f t="shared" si="304"/>
        <v>0</v>
      </c>
      <c r="BF115" s="15">
        <f t="shared" si="305"/>
        <v>0</v>
      </c>
      <c r="BG115" s="15">
        <f t="shared" si="306"/>
        <v>0</v>
      </c>
      <c r="BH115" s="16">
        <f t="shared" ref="BH115:BI126" si="523">BH114+BF115</f>
        <v>7.8993675083962739E-2</v>
      </c>
      <c r="BI115" s="16">
        <f t="shared" si="523"/>
        <v>-2.6161558608909424E-2</v>
      </c>
      <c r="BJ115" s="16">
        <f t="shared" si="308"/>
        <v>2.0638321164750573</v>
      </c>
      <c r="BK115" s="3">
        <f t="shared" ref="BK115:BK126" si="524">BD115-AB115</f>
        <v>-1.0858391896446844E-3</v>
      </c>
      <c r="BL115" s="22">
        <f t="shared" si="310"/>
        <v>-76.239648647779148</v>
      </c>
      <c r="BM115" s="3">
        <f t="shared" si="311"/>
        <v>-89.656000000000006</v>
      </c>
      <c r="BN115" s="3">
        <f t="shared" si="312"/>
        <v>-100</v>
      </c>
      <c r="BO115" s="1">
        <f t="shared" si="313"/>
        <v>89.656000000000006</v>
      </c>
      <c r="BP115" s="1">
        <f t="shared" si="314"/>
        <v>10.343999999999994</v>
      </c>
      <c r="BQ115" s="1">
        <f t="shared" si="315"/>
        <v>2.0416021892554999</v>
      </c>
      <c r="BR115" s="1">
        <f t="shared" si="411"/>
        <v>0.18214828897329838</v>
      </c>
      <c r="BS115" s="1">
        <f t="shared" si="412"/>
        <v>-3.4097014545282016E-2</v>
      </c>
      <c r="BT115" s="3">
        <f t="shared" si="470"/>
        <v>-0.11883051983989809</v>
      </c>
      <c r="BU115" s="1">
        <f t="shared" si="471"/>
        <v>-0.12525887301882357</v>
      </c>
      <c r="BV115" s="1">
        <f t="shared" si="316"/>
        <v>3.9927621860677337E-3</v>
      </c>
      <c r="BW115" s="1">
        <f t="shared" si="413"/>
        <v>1002.7949335302475</v>
      </c>
      <c r="BX115" s="1">
        <f t="shared" si="414"/>
        <v>-128.6433677677922</v>
      </c>
      <c r="BY115" s="1">
        <f t="shared" si="415"/>
        <v>182.14828897329838</v>
      </c>
      <c r="BZ115" s="2">
        <f t="shared" si="416"/>
        <v>150</v>
      </c>
      <c r="CA115" s="1">
        <f t="shared" si="472"/>
        <v>4.2939242148606115E-5</v>
      </c>
      <c r="CB115" s="3">
        <f t="shared" si="417"/>
        <v>4.5968530872822135E-2</v>
      </c>
      <c r="CC115" s="1">
        <f t="shared" si="418"/>
        <v>-0.55294579703733793</v>
      </c>
      <c r="CD115" s="13">
        <f t="shared" si="473"/>
        <v>85.849333363279143</v>
      </c>
      <c r="CE115" s="13">
        <f t="shared" si="419"/>
        <v>85.849333363279143</v>
      </c>
      <c r="CF115" s="3">
        <f t="shared" si="497"/>
        <v>4.5093448246838787E-3</v>
      </c>
      <c r="CG115" s="15">
        <f t="shared" si="317"/>
        <v>0</v>
      </c>
      <c r="CH115" s="15">
        <f t="shared" si="318"/>
        <v>0</v>
      </c>
      <c r="CI115" s="15">
        <f t="shared" si="319"/>
        <v>0</v>
      </c>
      <c r="CJ115" s="16">
        <f t="shared" ref="CJ115:CK126" si="525">CJ114+CH115</f>
        <v>8.6262523456024337E-2</v>
      </c>
      <c r="CK115" s="16">
        <f t="shared" si="525"/>
        <v>-3.2976406496744028E-2</v>
      </c>
      <c r="CL115" s="16">
        <f t="shared" si="321"/>
        <v>2.0642861169592845</v>
      </c>
      <c r="CM115" s="3">
        <f t="shared" ref="CM115:CM126" si="526">CF115-BD115</f>
        <v>5.1658263861614501E-4</v>
      </c>
      <c r="CN115" s="22">
        <f t="shared" si="323"/>
        <v>-74.901351656545614</v>
      </c>
      <c r="CO115" s="3">
        <f t="shared" si="324"/>
        <v>-88.317999999999998</v>
      </c>
      <c r="CP115" s="3">
        <f t="shared" si="325"/>
        <v>-100</v>
      </c>
      <c r="CQ115" s="1">
        <f t="shared" si="326"/>
        <v>88.317999999999998</v>
      </c>
      <c r="CR115" s="1">
        <f t="shared" si="327"/>
        <v>11.682000000000002</v>
      </c>
      <c r="CS115" s="1">
        <f t="shared" si="328"/>
        <v>2.038112167324245</v>
      </c>
      <c r="CT115" s="1">
        <f t="shared" si="420"/>
        <v>0.19508503532044585</v>
      </c>
      <c r="CU115" s="1">
        <f t="shared" si="421"/>
        <v>-3.676425509848455E-2</v>
      </c>
      <c r="CV115" s="3">
        <f t="shared" si="474"/>
        <v>-0.11113571187916213</v>
      </c>
      <c r="CW115" s="1">
        <f t="shared" si="475"/>
        <v>-0.18582977399652451</v>
      </c>
      <c r="CX115" s="1">
        <f t="shared" si="329"/>
        <v>4.5093448246838787E-3</v>
      </c>
      <c r="CY115" s="1">
        <f t="shared" si="422"/>
        <v>1003.1565413772787</v>
      </c>
      <c r="CZ115" s="1">
        <f t="shared" si="423"/>
        <v>-190.85089448991059</v>
      </c>
      <c r="DA115" s="1">
        <f t="shared" si="424"/>
        <v>195.08503532044585</v>
      </c>
      <c r="DB115" s="2">
        <f t="shared" si="425"/>
        <v>150</v>
      </c>
      <c r="DC115" s="1">
        <f t="shared" si="476"/>
        <v>5.3559560077361815E-5</v>
      </c>
      <c r="DD115" s="3">
        <f t="shared" si="426"/>
        <v>2.0198860115991549E-2</v>
      </c>
      <c r="DE115" s="1">
        <f t="shared" si="427"/>
        <v>-0.65620286358659019</v>
      </c>
      <c r="DF115" s="13">
        <f t="shared" si="477"/>
        <v>81.678896371163376</v>
      </c>
      <c r="DG115" s="13">
        <f t="shared" si="428"/>
        <v>81.678896371163376</v>
      </c>
      <c r="DH115" s="3">
        <f t="shared" si="498"/>
        <v>4.2336468242491583E-3</v>
      </c>
      <c r="DI115" s="15">
        <f t="shared" si="330"/>
        <v>0</v>
      </c>
      <c r="DJ115" s="15">
        <f t="shared" si="331"/>
        <v>0</v>
      </c>
      <c r="DK115" s="15">
        <f t="shared" si="332"/>
        <v>0</v>
      </c>
      <c r="DL115" s="16">
        <f t="shared" ref="DL115:DM126" si="527">DL114+DJ115</f>
        <v>8.125431817947823E-2</v>
      </c>
      <c r="DM115" s="16">
        <f t="shared" si="527"/>
        <v>-2.9494167674418464E-2</v>
      </c>
      <c r="DN115" s="16">
        <f t="shared" si="334"/>
        <v>2.0627601505050639</v>
      </c>
      <c r="DO115" s="3">
        <f t="shared" si="335"/>
        <v>-2.756980004347204E-4</v>
      </c>
      <c r="DP115" s="22">
        <f t="shared" si="336"/>
        <v>-75.615595180987896</v>
      </c>
      <c r="DQ115" s="3">
        <f t="shared" si="337"/>
        <v>-89.031999999999996</v>
      </c>
      <c r="DR115" s="3">
        <f t="shared" si="338"/>
        <v>-100</v>
      </c>
      <c r="DS115" s="1">
        <f t="shared" si="339"/>
        <v>89.031999999999996</v>
      </c>
      <c r="DT115" s="1">
        <f t="shared" si="340"/>
        <v>10.968000000000004</v>
      </c>
      <c r="DU115" s="1">
        <f t="shared" si="341"/>
        <v>2.0388184042112423</v>
      </c>
      <c r="DV115" s="1">
        <f t="shared" si="429"/>
        <v>0.19196934907244945</v>
      </c>
      <c r="DW115" s="1">
        <f t="shared" si="430"/>
        <v>-4.3512600735783669E-2</v>
      </c>
      <c r="DX115" s="3">
        <f t="shared" si="478"/>
        <v>-0.11626099583845677</v>
      </c>
      <c r="DY115" s="1">
        <f t="shared" si="479"/>
        <v>-0.18566664667247476</v>
      </c>
      <c r="DZ115" s="1">
        <f t="shared" si="342"/>
        <v>4.2336468242491583E-3</v>
      </c>
      <c r="EA115" s="1">
        <f t="shared" si="431"/>
        <v>1002.9635527769744</v>
      </c>
      <c r="EB115" s="1">
        <f t="shared" si="432"/>
        <v>-190.68335946556502</v>
      </c>
      <c r="EC115" s="1">
        <f t="shared" si="433"/>
        <v>191.96934907244946</v>
      </c>
      <c r="ED115" s="2">
        <f t="shared" si="434"/>
        <v>150</v>
      </c>
      <c r="EE115" s="1">
        <f t="shared" si="480"/>
        <v>5.3064423410143642E-5</v>
      </c>
      <c r="EF115" s="3">
        <f t="shared" si="435"/>
        <v>2.2893212734768367E-2</v>
      </c>
      <c r="EG115" s="1">
        <f t="shared" si="436"/>
        <v>-0.61215381090260534</v>
      </c>
      <c r="EH115" s="13">
        <f t="shared" si="481"/>
        <v>76.906996133255859</v>
      </c>
      <c r="EI115" s="13">
        <f t="shared" si="437"/>
        <v>76.906996133255859</v>
      </c>
      <c r="EJ115" s="3">
        <f t="shared" si="499"/>
        <v>4.3068672110585758E-3</v>
      </c>
      <c r="EK115" s="15">
        <f t="shared" si="343"/>
        <v>0</v>
      </c>
      <c r="EL115" s="15">
        <f t="shared" si="344"/>
        <v>0</v>
      </c>
      <c r="EM115" s="15">
        <f t="shared" si="345"/>
        <v>0</v>
      </c>
      <c r="EN115" s="16">
        <f t="shared" ref="EN115:EO126" si="528">EN114+EL115</f>
        <v>8.3041426970053928E-2</v>
      </c>
      <c r="EO115" s="16">
        <f t="shared" si="528"/>
        <v>-3.1207868863310648E-2</v>
      </c>
      <c r="EP115" s="16">
        <f t="shared" si="347"/>
        <v>2.0628335581067474</v>
      </c>
      <c r="EQ115" s="3">
        <f t="shared" si="348"/>
        <v>7.3220386809417538E-5</v>
      </c>
      <c r="ER115" s="22">
        <f t="shared" si="349"/>
        <v>-75.42590505971998</v>
      </c>
      <c r="ES115" s="3">
        <f t="shared" si="350"/>
        <v>-88.841999999999999</v>
      </c>
      <c r="ET115" s="3">
        <f t="shared" si="351"/>
        <v>-100</v>
      </c>
      <c r="EU115" s="1">
        <f t="shared" si="352"/>
        <v>88.841999999999999</v>
      </c>
      <c r="EV115" s="1">
        <f t="shared" si="353"/>
        <v>11.158000000000001</v>
      </c>
      <c r="EW115" s="1">
        <f t="shared" si="354"/>
        <v>2.0383654960244515</v>
      </c>
      <c r="EX115" s="1">
        <f t="shared" si="438"/>
        <v>0.19621487683190608</v>
      </c>
      <c r="EY115" s="1">
        <f t="shared" si="439"/>
        <v>-4.7281161254814304E-2</v>
      </c>
      <c r="EZ115" s="3">
        <f t="shared" si="482"/>
        <v>-0.11558593899472082</v>
      </c>
      <c r="FA115" s="1">
        <f t="shared" si="483"/>
        <v>-0.21223651888337761</v>
      </c>
      <c r="FB115" s="1">
        <f t="shared" si="355"/>
        <v>4.3068672110585758E-3</v>
      </c>
      <c r="FC115" s="1">
        <f t="shared" si="440"/>
        <v>1003.014807047741</v>
      </c>
      <c r="FD115" s="1">
        <f t="shared" si="441"/>
        <v>-217.97114962360646</v>
      </c>
      <c r="FE115" s="1">
        <f t="shared" si="442"/>
        <v>196.21487683190608</v>
      </c>
      <c r="FF115" s="2">
        <f t="shared" si="443"/>
        <v>150</v>
      </c>
      <c r="FG115" s="1">
        <f t="shared" si="484"/>
        <v>5.7469049017325885E-5</v>
      </c>
      <c r="FH115" s="3">
        <f t="shared" si="444"/>
        <v>1.1417468761126558E-2</v>
      </c>
      <c r="FI115" s="1">
        <f t="shared" si="445"/>
        <v>-0.6346126128976598</v>
      </c>
      <c r="FJ115" s="13">
        <f t="shared" si="485"/>
        <v>73.61790085260624</v>
      </c>
      <c r="FK115" s="13">
        <f t="shared" si="446"/>
        <v>73.61790085260624</v>
      </c>
      <c r="FL115" s="3">
        <f t="shared" si="500"/>
        <v>4.1825001118411375E-3</v>
      </c>
      <c r="FM115" s="15">
        <f t="shared" si="356"/>
        <v>0</v>
      </c>
      <c r="FN115" s="15">
        <f t="shared" si="357"/>
        <v>0</v>
      </c>
      <c r="FO115" s="15">
        <f t="shared" si="358"/>
        <v>0</v>
      </c>
      <c r="FP115" s="16">
        <f t="shared" ref="FP115:FQ126" si="529">FP114+FN115</f>
        <v>8.1639900238570026E-2</v>
      </c>
      <c r="FQ115" s="16">
        <f t="shared" si="529"/>
        <v>-3.0179581990842388E-2</v>
      </c>
      <c r="FR115" s="16">
        <f t="shared" si="360"/>
        <v>2.0624603182477315</v>
      </c>
      <c r="FS115" s="3">
        <f t="shared" si="361"/>
        <v>-1.2436709921743831E-4</v>
      </c>
      <c r="FT115" s="22">
        <f t="shared" si="362"/>
        <v>-75.748099617278115</v>
      </c>
      <c r="FU115" s="3">
        <f t="shared" si="363"/>
        <v>-89.165000000000006</v>
      </c>
      <c r="FV115" s="3">
        <f t="shared" si="364"/>
        <v>-100</v>
      </c>
      <c r="FW115" s="1">
        <f t="shared" si="365"/>
        <v>89.165000000000006</v>
      </c>
      <c r="FX115" s="1">
        <f t="shared" si="366"/>
        <v>10.834999999999994</v>
      </c>
      <c r="FY115" s="1">
        <f t="shared" si="367"/>
        <v>2.0389822077043229</v>
      </c>
      <c r="FZ115" s="1">
        <f t="shared" si="447"/>
        <v>0.19573829346412275</v>
      </c>
      <c r="GA115" s="1">
        <f t="shared" si="448"/>
        <v>-5.158211852253574E-2</v>
      </c>
      <c r="GB115" s="3">
        <f t="shared" si="486"/>
        <v>-0.11800562929983684</v>
      </c>
      <c r="GC115" s="1">
        <f t="shared" si="487"/>
        <v>-0.22044010312770346</v>
      </c>
      <c r="GD115" s="1">
        <f t="shared" si="368"/>
        <v>4.1825001118411375E-3</v>
      </c>
      <c r="GE115" s="1">
        <f t="shared" si="449"/>
        <v>1002.9277500782887</v>
      </c>
      <c r="GF115" s="1">
        <f t="shared" si="450"/>
        <v>-226.39639471421401</v>
      </c>
      <c r="GG115" s="1">
        <f t="shared" si="451"/>
        <v>195.73829346412276</v>
      </c>
      <c r="GH115" s="2">
        <f t="shared" si="452"/>
        <v>150</v>
      </c>
      <c r="GI115" s="1">
        <f t="shared" si="488"/>
        <v>5.8524302202081058E-5</v>
      </c>
      <c r="GJ115" s="3">
        <f t="shared" si="453"/>
        <v>9.9722801815005906E-3</v>
      </c>
      <c r="GK115" s="1">
        <f t="shared" si="454"/>
        <v>-0.61740273659467004</v>
      </c>
      <c r="GL115" s="13">
        <f t="shared" si="489"/>
        <v>70.330069545333345</v>
      </c>
      <c r="GM115" s="13">
        <f t="shared" si="455"/>
        <v>70.330069545333345</v>
      </c>
      <c r="GN115" s="3">
        <f t="shared" si="501"/>
        <v>4.1683368471794654E-3</v>
      </c>
      <c r="GO115" s="15">
        <f t="shared" si="369"/>
        <v>0</v>
      </c>
      <c r="GP115" s="15">
        <f t="shared" si="370"/>
        <v>0</v>
      </c>
      <c r="GQ115" s="15">
        <f t="shared" si="371"/>
        <v>0</v>
      </c>
      <c r="GR115" s="16">
        <f t="shared" ref="GR115:GS126" si="530">GR114+GP115</f>
        <v>8.203626130659919E-2</v>
      </c>
      <c r="GS115" s="16">
        <f t="shared" si="530"/>
        <v>-3.064207833328814E-2</v>
      </c>
      <c r="GT115" s="16">
        <f t="shared" si="373"/>
        <v>2.062394182973315</v>
      </c>
      <c r="GU115" s="3">
        <f t="shared" si="374"/>
        <v>-1.4163264661672115E-5</v>
      </c>
      <c r="GV115" s="22">
        <f t="shared" si="375"/>
        <v>-75.784792012774659</v>
      </c>
      <c r="GW115" s="3">
        <f t="shared" si="376"/>
        <v>-89.200999999999993</v>
      </c>
      <c r="GX115" s="3">
        <f t="shared" si="377"/>
        <v>-100</v>
      </c>
      <c r="GY115" s="1">
        <f t="shared" si="378"/>
        <v>89.200999999999993</v>
      </c>
      <c r="GZ115" s="1">
        <f t="shared" si="379"/>
        <v>10.799000000000007</v>
      </c>
      <c r="HA115" s="1">
        <f t="shared" si="380"/>
        <v>2.0390569455942376</v>
      </c>
      <c r="HB115" s="1">
        <f t="shared" si="456"/>
        <v>0.19770509892099497</v>
      </c>
      <c r="HC115" s="1">
        <f t="shared" si="457"/>
        <v>-5.5172915417059785E-2</v>
      </c>
      <c r="HD115" s="3">
        <f t="shared" si="490"/>
        <v>-0.11875300419011303</v>
      </c>
      <c r="HE115" s="1">
        <f t="shared" si="491"/>
        <v>-0.23762894899580622</v>
      </c>
      <c r="HF115" s="1">
        <f t="shared" si="381"/>
        <v>4.1683368471794654E-3</v>
      </c>
      <c r="HG115" s="1">
        <f t="shared" si="458"/>
        <v>1002.9178357930255</v>
      </c>
      <c r="HH115" s="1">
        <f t="shared" si="459"/>
        <v>-244.04968319767289</v>
      </c>
      <c r="HI115" s="1">
        <f t="shared" si="460"/>
        <v>197.70509892099497</v>
      </c>
      <c r="HJ115" s="2">
        <f t="shared" si="461"/>
        <v>150</v>
      </c>
      <c r="HK115" s="1">
        <f t="shared" si="492"/>
        <v>6.1244375546151006E-5</v>
      </c>
      <c r="HL115" s="3">
        <f t="shared" si="462"/>
        <v>3.6076750993685814E-3</v>
      </c>
      <c r="HM115" s="1">
        <f t="shared" si="463"/>
        <v>-0.62164285197755131</v>
      </c>
      <c r="HN115" s="13">
        <f t="shared" si="493"/>
        <v>67.66802082466161</v>
      </c>
      <c r="HO115" s="13">
        <f t="shared" si="464"/>
        <v>67.66802082466161</v>
      </c>
      <c r="HP115" s="3">
        <f t="shared" si="502"/>
        <v>4.3696599088414801E-3</v>
      </c>
      <c r="HQ115" s="15">
        <f t="shared" si="382"/>
        <v>0</v>
      </c>
      <c r="HR115" s="15">
        <f t="shared" si="383"/>
        <v>0</v>
      </c>
      <c r="HS115" s="15">
        <f t="shared" si="384"/>
        <v>0</v>
      </c>
      <c r="HT115" s="16">
        <f t="shared" ref="HT115:HU126" si="531">HT114+HR115</f>
        <v>8.539507809375671E-2</v>
      </c>
      <c r="HU115" s="16">
        <f t="shared" si="531"/>
        <v>-3.3537381520017194E-2</v>
      </c>
      <c r="HV115" s="16">
        <f t="shared" si="386"/>
        <v>2.0628576965737437</v>
      </c>
      <c r="HW115" s="3">
        <f t="shared" si="387"/>
        <v>2.0132306166201468E-4</v>
      </c>
      <c r="HX115" s="3"/>
      <c r="HY115" s="3"/>
      <c r="HZ115" s="3"/>
      <c r="IA115" s="3"/>
      <c r="IB115" s="3"/>
      <c r="IC115" s="3"/>
      <c r="ID115" s="3"/>
      <c r="IE115" s="9"/>
      <c r="IF115" s="1"/>
      <c r="IG115" s="14"/>
    </row>
    <row r="116" spans="1:242" s="4" customFormat="1">
      <c r="A116" s="10">
        <v>90</v>
      </c>
      <c r="B116" s="10">
        <f t="shared" si="510"/>
        <v>100</v>
      </c>
      <c r="C116" s="9">
        <v>0</v>
      </c>
      <c r="D116" s="9">
        <v>-100</v>
      </c>
      <c r="E116" s="9">
        <f t="shared" ref="E116:E126" si="532">D115-D116</f>
        <v>0</v>
      </c>
      <c r="F116" s="9">
        <f t="shared" ref="F116:F126" si="533">B115-B116</f>
        <v>0</v>
      </c>
      <c r="G116" s="10">
        <v>55</v>
      </c>
      <c r="H116" s="10">
        <f t="shared" si="494"/>
        <v>2.018500000000004</v>
      </c>
      <c r="I116" s="12">
        <f t="shared" si="511"/>
        <v>-93.550553189889314</v>
      </c>
      <c r="J116" s="14">
        <f t="shared" si="512"/>
        <v>106.96696105488806</v>
      </c>
      <c r="K116" s="14">
        <f t="shared" si="513"/>
        <v>0</v>
      </c>
      <c r="L116" s="1">
        <f t="shared" si="514"/>
        <v>1.9569040250000549</v>
      </c>
      <c r="M116" s="1">
        <f t="shared" si="515"/>
        <v>-0.20174896371486417</v>
      </c>
      <c r="N116" s="1">
        <f t="shared" ref="N116:N126" si="534">IF(($G116-$G115)&lt;0,-$B$4*(L116-L115)/($G116-$G115),0)</f>
        <v>0.18228092891198866</v>
      </c>
      <c r="O116" s="1">
        <f t="shared" ref="O116:O126" si="535">IF(($G116-$G115)&lt;0,-$B$5*(M116-M115)/($G116-$G115),0)</f>
        <v>2.1314894755735416E-2</v>
      </c>
      <c r="P116" s="1">
        <f t="shared" ref="P116:P126" si="536">IF(($G116=$G115),0,(($B$8*$B$19)/J115)*((I116-I115)/($G116-$G115)))</f>
        <v>8.3739870718666544E-3</v>
      </c>
      <c r="Q116" s="1">
        <f t="shared" si="465"/>
        <v>4.6501988705887766E-2</v>
      </c>
      <c r="R116" s="3">
        <f t="shared" si="516"/>
        <v>2.489486468702725E-3</v>
      </c>
      <c r="S116" s="3">
        <f t="shared" ref="S116:S126" si="537">$B$10*(1+($B$12*((R116+R115)/2)/$B$14))</f>
        <v>1001.7828664001507</v>
      </c>
      <c r="T116" s="3">
        <f t="shared" ref="T116:T126" si="538">IF(I116&gt;-100,O116*$B$11,$B$8*$B$10/$B$19)</f>
        <v>21.890823212035386</v>
      </c>
      <c r="U116" s="3">
        <f t="shared" ref="U116:U126" si="539">N116*$B$10</f>
        <v>182.28092891198867</v>
      </c>
      <c r="V116" s="1">
        <f t="shared" ref="V116:V126" si="540">$B$8*$B$10</f>
        <v>150</v>
      </c>
      <c r="W116" s="1">
        <f t="shared" ref="W116:W126" si="541">IF(($G117-$G116)&lt;0,(R117-R116)/($G117-$G116),0)</f>
        <v>2.2986212604958219E-5</v>
      </c>
      <c r="X116" s="3">
        <f t="shared" ref="X116:X126" si="542">((T116*$B$14)*((K116+K115)/2))/$B$19</f>
        <v>0</v>
      </c>
      <c r="Y116" s="3">
        <f t="shared" ref="Y116:Y126" si="543">((R116+R115)/2)*(T116-V116)</f>
        <v>-0.32628792406601964</v>
      </c>
      <c r="Z116" s="13">
        <f t="shared" ref="Z116:Z125" si="544">IF(W116=0,10,-Y116/(V116*W116))</f>
        <v>94.632937774080574</v>
      </c>
      <c r="AA116" s="13">
        <f t="shared" ref="AA116:AA126" si="545">IF(Z116&gt;0,Z116,10)</f>
        <v>94.632937774080574</v>
      </c>
      <c r="AB116" s="3">
        <f t="shared" si="495"/>
        <v>4.8171760810546659E-3</v>
      </c>
      <c r="AC116" s="15">
        <f t="shared" si="517"/>
        <v>0</v>
      </c>
      <c r="AD116" s="15">
        <f t="shared" si="518"/>
        <v>0</v>
      </c>
      <c r="AE116" s="15">
        <f t="shared" si="519"/>
        <v>0</v>
      </c>
      <c r="AF116" s="16">
        <f t="shared" si="520"/>
        <v>0.10613778228785663</v>
      </c>
      <c r="AG116" s="16">
        <f t="shared" si="521"/>
        <v>-4.488706872815703E-2</v>
      </c>
      <c r="AH116" s="16">
        <f t="shared" si="522"/>
        <v>2.0797507135597035</v>
      </c>
      <c r="AI116" s="3"/>
      <c r="AJ116" s="22">
        <f t="shared" si="297"/>
        <v>-74.103861355066897</v>
      </c>
      <c r="AK116" s="3">
        <f t="shared" si="298"/>
        <v>-87.52</v>
      </c>
      <c r="AL116" s="3">
        <f t="shared" si="299"/>
        <v>-100</v>
      </c>
      <c r="AM116" s="1">
        <f t="shared" si="300"/>
        <v>87.52</v>
      </c>
      <c r="AN116" s="1">
        <f t="shared" si="301"/>
        <v>12.480000000000004</v>
      </c>
      <c r="AO116" s="1">
        <f t="shared" si="302"/>
        <v>2.0504031613654639</v>
      </c>
      <c r="AP116" s="1">
        <f t="shared" si="402"/>
        <v>0.19733020120916933</v>
      </c>
      <c r="AQ116" s="1">
        <f t="shared" si="403"/>
        <v>1.8994676376552298E-2</v>
      </c>
      <c r="AR116" s="3">
        <f t="shared" si="466"/>
        <v>-0.1176131558354339</v>
      </c>
      <c r="AS116" s="1">
        <f t="shared" si="467"/>
        <v>-0.17713209666373086</v>
      </c>
      <c r="AT116" s="1">
        <f t="shared" si="303"/>
        <v>4.8171760810546659E-3</v>
      </c>
      <c r="AU116" s="1">
        <f t="shared" si="404"/>
        <v>1003.3720232567382</v>
      </c>
      <c r="AV116" s="1">
        <f t="shared" si="405"/>
        <v>-181.91820591558488</v>
      </c>
      <c r="AW116" s="1">
        <f t="shared" si="406"/>
        <v>197.33020120916933</v>
      </c>
      <c r="AX116" s="2">
        <f t="shared" si="407"/>
        <v>150</v>
      </c>
      <c r="AY116" s="1">
        <f t="shared" si="468"/>
        <v>5.1681033773780595E-5</v>
      </c>
      <c r="AZ116" s="3">
        <f t="shared" si="408"/>
        <v>2.1112414605664275E-2</v>
      </c>
      <c r="BA116" s="1">
        <f t="shared" si="409"/>
        <v>-0.70146399755253563</v>
      </c>
      <c r="BB116" s="13">
        <f t="shared" si="469"/>
        <v>90.48632174851609</v>
      </c>
      <c r="BC116" s="13">
        <f t="shared" si="410"/>
        <v>90.48632174851609</v>
      </c>
      <c r="BD116" s="3">
        <f t="shared" si="496"/>
        <v>3.7780659753247031E-3</v>
      </c>
      <c r="BE116" s="15">
        <f t="shared" si="304"/>
        <v>0</v>
      </c>
      <c r="BF116" s="15">
        <f t="shared" si="305"/>
        <v>0</v>
      </c>
      <c r="BG116" s="15">
        <f t="shared" si="306"/>
        <v>0</v>
      </c>
      <c r="BH116" s="16">
        <f t="shared" si="523"/>
        <v>7.8993675083962739E-2</v>
      </c>
      <c r="BI116" s="16">
        <f t="shared" si="523"/>
        <v>-2.6161558608909424E-2</v>
      </c>
      <c r="BJ116" s="16">
        <f t="shared" si="308"/>
        <v>2.0713321164750571</v>
      </c>
      <c r="BK116" s="3">
        <f t="shared" si="524"/>
        <v>-1.0391101057299628E-3</v>
      </c>
      <c r="BL116" s="22">
        <f t="shared" si="310"/>
        <v>-76.795856447631564</v>
      </c>
      <c r="BM116" s="3">
        <f t="shared" si="311"/>
        <v>-90.212000000000003</v>
      </c>
      <c r="BN116" s="3">
        <f t="shared" si="312"/>
        <v>-100</v>
      </c>
      <c r="BO116" s="1">
        <f t="shared" si="313"/>
        <v>90.212000000000003</v>
      </c>
      <c r="BP116" s="1">
        <f t="shared" si="314"/>
        <v>9.7879999999999967</v>
      </c>
      <c r="BQ116" s="1">
        <f t="shared" si="315"/>
        <v>2.050625891757877</v>
      </c>
      <c r="BR116" s="1">
        <f t="shared" si="411"/>
        <v>0.18047405004754324</v>
      </c>
      <c r="BS116" s="1">
        <f t="shared" si="412"/>
        <v>-3.393156929522427E-2</v>
      </c>
      <c r="BT116" s="3">
        <f t="shared" si="470"/>
        <v>-0.11883051983989809</v>
      </c>
      <c r="BU116" s="1">
        <f t="shared" si="471"/>
        <v>-0.12742388473906766</v>
      </c>
      <c r="BV116" s="1">
        <f t="shared" si="316"/>
        <v>3.7780659753247031E-3</v>
      </c>
      <c r="BW116" s="1">
        <f t="shared" si="413"/>
        <v>1002.6446461827272</v>
      </c>
      <c r="BX116" s="1">
        <f t="shared" si="414"/>
        <v>-130.86687810471727</v>
      </c>
      <c r="BY116" s="1">
        <f t="shared" si="415"/>
        <v>180.47405004754324</v>
      </c>
      <c r="BZ116" s="2">
        <f t="shared" si="416"/>
        <v>150</v>
      </c>
      <c r="CA116" s="1">
        <f t="shared" si="472"/>
        <v>4.26177668569591E-5</v>
      </c>
      <c r="CB116" s="3">
        <f t="shared" si="417"/>
        <v>4.4473341230407318E-2</v>
      </c>
      <c r="CC116" s="1">
        <f t="shared" si="418"/>
        <v>-0.52223655506829814</v>
      </c>
      <c r="CD116" s="13">
        <f t="shared" si="473"/>
        <v>81.693089304141793</v>
      </c>
      <c r="CE116" s="13">
        <f t="shared" si="419"/>
        <v>81.693089304141793</v>
      </c>
      <c r="CF116" s="3">
        <f t="shared" si="497"/>
        <v>4.2415470242970696E-3</v>
      </c>
      <c r="CG116" s="15">
        <f t="shared" si="317"/>
        <v>0</v>
      </c>
      <c r="CH116" s="15">
        <f t="shared" si="318"/>
        <v>0</v>
      </c>
      <c r="CI116" s="15">
        <f t="shared" si="319"/>
        <v>0</v>
      </c>
      <c r="CJ116" s="16">
        <f t="shared" si="525"/>
        <v>8.6262523456024337E-2</v>
      </c>
      <c r="CK116" s="16">
        <f t="shared" si="525"/>
        <v>-3.2976406496744028E-2</v>
      </c>
      <c r="CL116" s="16">
        <f t="shared" si="321"/>
        <v>2.0717861169592844</v>
      </c>
      <c r="CM116" s="3">
        <f t="shared" si="526"/>
        <v>4.6348104897236649E-4</v>
      </c>
      <c r="CN116" s="22">
        <f t="shared" si="323"/>
        <v>-75.595128341485548</v>
      </c>
      <c r="CO116" s="3">
        <f t="shared" si="324"/>
        <v>-89.012</v>
      </c>
      <c r="CP116" s="3">
        <f t="shared" si="325"/>
        <v>-100</v>
      </c>
      <c r="CQ116" s="1">
        <f t="shared" si="326"/>
        <v>89.012</v>
      </c>
      <c r="CR116" s="1">
        <f t="shared" si="327"/>
        <v>10.988</v>
      </c>
      <c r="CS116" s="1">
        <f t="shared" si="328"/>
        <v>2.047723145557331</v>
      </c>
      <c r="CT116" s="1">
        <f t="shared" si="420"/>
        <v>0.19221956466171974</v>
      </c>
      <c r="CU116" s="1">
        <f t="shared" si="421"/>
        <v>-3.6763453386178868E-2</v>
      </c>
      <c r="CV116" s="3">
        <f t="shared" si="474"/>
        <v>-0.11113571187916213</v>
      </c>
      <c r="CW116" s="1">
        <f t="shared" si="475"/>
        <v>-0.18696210709783276</v>
      </c>
      <c r="CX116" s="1">
        <f t="shared" si="329"/>
        <v>4.2415470242970696E-3</v>
      </c>
      <c r="CY116" s="1">
        <f t="shared" si="422"/>
        <v>1002.9690829170079</v>
      </c>
      <c r="CZ116" s="1">
        <f t="shared" si="423"/>
        <v>-192.01382323161619</v>
      </c>
      <c r="DA116" s="1">
        <f t="shared" si="424"/>
        <v>192.21956466171974</v>
      </c>
      <c r="DB116" s="2">
        <f t="shared" si="425"/>
        <v>150</v>
      </c>
      <c r="DC116" s="1">
        <f t="shared" si="476"/>
        <v>5.2957891160121223E-5</v>
      </c>
      <c r="DD116" s="3">
        <f t="shared" si="426"/>
        <v>2.2319160956201484E-2</v>
      </c>
      <c r="DE116" s="1">
        <f t="shared" si="427"/>
        <v>-0.61391289268835902</v>
      </c>
      <c r="DF116" s="13">
        <f t="shared" si="477"/>
        <v>77.28314946582222</v>
      </c>
      <c r="DG116" s="13">
        <f t="shared" si="428"/>
        <v>77.28314946582222</v>
      </c>
      <c r="DH116" s="3">
        <f t="shared" si="498"/>
        <v>3.9683247071984401E-3</v>
      </c>
      <c r="DI116" s="15">
        <f t="shared" si="330"/>
        <v>0</v>
      </c>
      <c r="DJ116" s="15">
        <f t="shared" si="331"/>
        <v>0</v>
      </c>
      <c r="DK116" s="15">
        <f t="shared" si="332"/>
        <v>0</v>
      </c>
      <c r="DL116" s="16">
        <f t="shared" si="527"/>
        <v>8.125431817947823E-2</v>
      </c>
      <c r="DM116" s="16">
        <f t="shared" si="527"/>
        <v>-2.9494167674418464E-2</v>
      </c>
      <c r="DN116" s="16">
        <f t="shared" si="334"/>
        <v>2.0702601505050637</v>
      </c>
      <c r="DO116" s="3">
        <f t="shared" si="335"/>
        <v>-2.7322231709862952E-4</v>
      </c>
      <c r="DP116" s="22">
        <f t="shared" si="336"/>
        <v>-76.302958178528627</v>
      </c>
      <c r="DQ116" s="3">
        <f t="shared" si="337"/>
        <v>-89.718999999999994</v>
      </c>
      <c r="DR116" s="3">
        <f t="shared" si="338"/>
        <v>-100</v>
      </c>
      <c r="DS116" s="1">
        <f t="shared" si="339"/>
        <v>89.718999999999994</v>
      </c>
      <c r="DT116" s="1">
        <f t="shared" si="340"/>
        <v>10.281000000000006</v>
      </c>
      <c r="DU116" s="1">
        <f t="shared" si="341"/>
        <v>2.0482860522530792</v>
      </c>
      <c r="DV116" s="1">
        <f t="shared" si="429"/>
        <v>0.18935296083673947</v>
      </c>
      <c r="DW116" s="1">
        <f t="shared" si="430"/>
        <v>-4.3498902702556907E-2</v>
      </c>
      <c r="DX116" s="3">
        <f t="shared" si="478"/>
        <v>-0.11626099583845677</v>
      </c>
      <c r="DY116" s="1">
        <f t="shared" si="479"/>
        <v>-0.18833197742181121</v>
      </c>
      <c r="DZ116" s="1">
        <f t="shared" si="342"/>
        <v>3.9683247071984401E-3</v>
      </c>
      <c r="EA116" s="1">
        <f t="shared" si="431"/>
        <v>1002.7778272950389</v>
      </c>
      <c r="EB116" s="1">
        <f t="shared" si="432"/>
        <v>-193.42070745174854</v>
      </c>
      <c r="EC116" s="1">
        <f t="shared" si="433"/>
        <v>189.35296083673947</v>
      </c>
      <c r="ED116" s="2">
        <f t="shared" si="434"/>
        <v>150</v>
      </c>
      <c r="EE116" s="1">
        <f t="shared" si="480"/>
        <v>5.2566691515330137E-5</v>
      </c>
      <c r="EF116" s="3">
        <f t="shared" si="435"/>
        <v>2.4040283298672839E-2</v>
      </c>
      <c r="EG116" s="1">
        <f t="shared" si="436"/>
        <v>-0.57120842278109318</v>
      </c>
      <c r="EH116" s="13">
        <f t="shared" si="481"/>
        <v>72.442378283659011</v>
      </c>
      <c r="EI116" s="13">
        <f t="shared" si="437"/>
        <v>72.442378283659011</v>
      </c>
      <c r="EJ116" s="3">
        <f t="shared" si="499"/>
        <v>4.0195219659719464E-3</v>
      </c>
      <c r="EK116" s="15">
        <f t="shared" si="343"/>
        <v>0</v>
      </c>
      <c r="EL116" s="15">
        <f t="shared" si="344"/>
        <v>0</v>
      </c>
      <c r="EM116" s="15">
        <f t="shared" si="345"/>
        <v>0</v>
      </c>
      <c r="EN116" s="16">
        <f t="shared" si="528"/>
        <v>8.3041426970053928E-2</v>
      </c>
      <c r="EO116" s="16">
        <f t="shared" si="528"/>
        <v>-3.1207868863310648E-2</v>
      </c>
      <c r="EP116" s="16">
        <f t="shared" si="347"/>
        <v>2.0703335581067472</v>
      </c>
      <c r="EQ116" s="3">
        <f t="shared" si="348"/>
        <v>5.1197258773506317E-5</v>
      </c>
      <c r="ER116" s="22">
        <f t="shared" si="349"/>
        <v>-76.170322793105015</v>
      </c>
      <c r="ES116" s="3">
        <f t="shared" si="350"/>
        <v>-89.587000000000003</v>
      </c>
      <c r="ET116" s="3">
        <f t="shared" si="351"/>
        <v>-100</v>
      </c>
      <c r="EU116" s="1">
        <f t="shared" si="352"/>
        <v>89.587000000000003</v>
      </c>
      <c r="EV116" s="1">
        <f t="shared" si="353"/>
        <v>10.412999999999997</v>
      </c>
      <c r="EW116" s="1">
        <f t="shared" si="354"/>
        <v>2.0480235789056831</v>
      </c>
      <c r="EX116" s="1">
        <f t="shared" si="438"/>
        <v>0.193161657624632</v>
      </c>
      <c r="EY116" s="1">
        <f t="shared" si="439"/>
        <v>-4.7489320390648931E-2</v>
      </c>
      <c r="EZ116" s="3">
        <f t="shared" si="482"/>
        <v>-0.11558593899472082</v>
      </c>
      <c r="FA116" s="1">
        <f t="shared" si="483"/>
        <v>-0.21551299760785392</v>
      </c>
      <c r="FB116" s="1">
        <f t="shared" si="355"/>
        <v>4.0195219659719464E-3</v>
      </c>
      <c r="FC116" s="1">
        <f t="shared" si="440"/>
        <v>1002.8136653761803</v>
      </c>
      <c r="FD116" s="1">
        <f t="shared" si="441"/>
        <v>-221.33615880321813</v>
      </c>
      <c r="FE116" s="1">
        <f t="shared" si="442"/>
        <v>193.161657624632</v>
      </c>
      <c r="FF116" s="2">
        <f t="shared" si="443"/>
        <v>150</v>
      </c>
      <c r="FG116" s="1">
        <f t="shared" si="484"/>
        <v>5.6928805474185019E-5</v>
      </c>
      <c r="FH116" s="3">
        <f t="shared" si="444"/>
        <v>1.4005155076654301E-2</v>
      </c>
      <c r="FI116" s="1">
        <f t="shared" si="445"/>
        <v>-0.58892313981913758</v>
      </c>
      <c r="FJ116" s="13">
        <f t="shared" si="485"/>
        <v>68.966039823921378</v>
      </c>
      <c r="FK116" s="13">
        <f t="shared" si="446"/>
        <v>68.966039823921378</v>
      </c>
      <c r="FL116" s="3">
        <f t="shared" si="500"/>
        <v>3.8898786008307322E-3</v>
      </c>
      <c r="FM116" s="15">
        <f t="shared" si="356"/>
        <v>0</v>
      </c>
      <c r="FN116" s="15">
        <f t="shared" si="357"/>
        <v>0</v>
      </c>
      <c r="FO116" s="15">
        <f t="shared" si="358"/>
        <v>0</v>
      </c>
      <c r="FP116" s="16">
        <f t="shared" si="529"/>
        <v>8.1639900238570026E-2</v>
      </c>
      <c r="FQ116" s="16">
        <f t="shared" si="529"/>
        <v>-3.0179581990842388E-2</v>
      </c>
      <c r="FR116" s="16">
        <f t="shared" si="360"/>
        <v>2.0699603182477313</v>
      </c>
      <c r="FS116" s="3">
        <f t="shared" si="361"/>
        <v>-1.2964336514121417E-4</v>
      </c>
      <c r="FT116" s="22">
        <f t="shared" si="362"/>
        <v>-76.506186433367247</v>
      </c>
      <c r="FU116" s="3">
        <f t="shared" si="363"/>
        <v>-89.923000000000002</v>
      </c>
      <c r="FV116" s="3">
        <f t="shared" si="364"/>
        <v>-100</v>
      </c>
      <c r="FW116" s="1">
        <f t="shared" si="365"/>
        <v>89.923000000000002</v>
      </c>
      <c r="FX116" s="1">
        <f t="shared" si="366"/>
        <v>10.076999999999998</v>
      </c>
      <c r="FY116" s="1">
        <f t="shared" si="367"/>
        <v>2.0486183421892843</v>
      </c>
      <c r="FZ116" s="1">
        <f t="shared" si="447"/>
        <v>0.19272268969922735</v>
      </c>
      <c r="GA116" s="1">
        <f t="shared" si="448"/>
        <v>-5.2015615809136669E-2</v>
      </c>
      <c r="GB116" s="3">
        <f t="shared" si="486"/>
        <v>-0.11800562929983684</v>
      </c>
      <c r="GC116" s="1">
        <f t="shared" si="487"/>
        <v>-0.22515598227503653</v>
      </c>
      <c r="GD116" s="1">
        <f t="shared" si="368"/>
        <v>3.8898786008307322E-3</v>
      </c>
      <c r="GE116" s="1">
        <f t="shared" si="449"/>
        <v>1002.7229150205815</v>
      </c>
      <c r="GF116" s="1">
        <f t="shared" si="450"/>
        <v>-231.23969691610802</v>
      </c>
      <c r="GG116" s="1">
        <f t="shared" si="451"/>
        <v>192.72268969922735</v>
      </c>
      <c r="GH116" s="2">
        <f t="shared" si="452"/>
        <v>150</v>
      </c>
      <c r="GI116" s="1">
        <f t="shared" si="488"/>
        <v>5.8075826122027525E-5</v>
      </c>
      <c r="GJ116" s="3">
        <f t="shared" si="453"/>
        <v>1.2357765397989997E-2</v>
      </c>
      <c r="GK116" s="1">
        <f t="shared" si="454"/>
        <v>-0.57112402472661983</v>
      </c>
      <c r="GL116" s="13">
        <f t="shared" si="489"/>
        <v>65.560729005856103</v>
      </c>
      <c r="GM116" s="13">
        <f t="shared" si="455"/>
        <v>65.560729005856103</v>
      </c>
      <c r="GN116" s="3">
        <f t="shared" si="501"/>
        <v>3.8621149694487104E-3</v>
      </c>
      <c r="GO116" s="15">
        <f t="shared" si="369"/>
        <v>0</v>
      </c>
      <c r="GP116" s="15">
        <f t="shared" si="370"/>
        <v>0</v>
      </c>
      <c r="GQ116" s="15">
        <f t="shared" si="371"/>
        <v>0</v>
      </c>
      <c r="GR116" s="16">
        <f t="shared" si="530"/>
        <v>8.203626130659919E-2</v>
      </c>
      <c r="GS116" s="16">
        <f t="shared" si="530"/>
        <v>-3.064207833328814E-2</v>
      </c>
      <c r="GT116" s="16">
        <f t="shared" si="373"/>
        <v>2.0698941829733148</v>
      </c>
      <c r="GU116" s="3">
        <f t="shared" si="374"/>
        <v>-2.7763631382021845E-5</v>
      </c>
      <c r="GV116" s="22">
        <f t="shared" si="375"/>
        <v>-76.578112939538272</v>
      </c>
      <c r="GW116" s="3">
        <f t="shared" si="376"/>
        <v>-89.995000000000005</v>
      </c>
      <c r="GX116" s="3">
        <f t="shared" si="377"/>
        <v>-100</v>
      </c>
      <c r="GY116" s="1">
        <f t="shared" si="378"/>
        <v>89.995000000000005</v>
      </c>
      <c r="GZ116" s="1">
        <f t="shared" si="379"/>
        <v>10.004999999999995</v>
      </c>
      <c r="HA116" s="1">
        <f t="shared" si="380"/>
        <v>2.0487811508086797</v>
      </c>
      <c r="HB116" s="1">
        <f t="shared" si="456"/>
        <v>0.19448410428884344</v>
      </c>
      <c r="HC116" s="1">
        <f t="shared" si="457"/>
        <v>-5.5923891630684286E-2</v>
      </c>
      <c r="HD116" s="3">
        <f t="shared" si="490"/>
        <v>-0.11875300419011303</v>
      </c>
      <c r="HE116" s="1">
        <f t="shared" si="491"/>
        <v>-0.24355380541063504</v>
      </c>
      <c r="HF116" s="1">
        <f t="shared" si="381"/>
        <v>3.8621149694487104E-3</v>
      </c>
      <c r="HG116" s="1">
        <f t="shared" si="458"/>
        <v>1002.7034804786141</v>
      </c>
      <c r="HH116" s="1">
        <f t="shared" si="459"/>
        <v>-250.13462923283041</v>
      </c>
      <c r="HI116" s="1">
        <f t="shared" si="460"/>
        <v>194.48410428884344</v>
      </c>
      <c r="HJ116" s="2">
        <f t="shared" si="461"/>
        <v>150</v>
      </c>
      <c r="HK116" s="1">
        <f t="shared" si="492"/>
        <v>6.0838174186794453E-5</v>
      </c>
      <c r="HL116" s="3">
        <f t="shared" si="462"/>
        <v>6.6846297566880075E-3</v>
      </c>
      <c r="HM116" s="1">
        <f t="shared" si="463"/>
        <v>-0.57263261566061852</v>
      </c>
      <c r="HN116" s="13">
        <f t="shared" si="493"/>
        <v>62.749265935390746</v>
      </c>
      <c r="HO116" s="13">
        <f t="shared" si="464"/>
        <v>62.749265935390746</v>
      </c>
      <c r="HP116" s="3">
        <f t="shared" si="502"/>
        <v>4.034816302082112E-3</v>
      </c>
      <c r="HQ116" s="15">
        <f t="shared" si="382"/>
        <v>0</v>
      </c>
      <c r="HR116" s="15">
        <f t="shared" si="383"/>
        <v>0</v>
      </c>
      <c r="HS116" s="15">
        <f t="shared" si="384"/>
        <v>0</v>
      </c>
      <c r="HT116" s="16">
        <f t="shared" si="531"/>
        <v>8.539507809375671E-2</v>
      </c>
      <c r="HU116" s="16">
        <f t="shared" si="531"/>
        <v>-3.3537381520017194E-2</v>
      </c>
      <c r="HV116" s="16">
        <f t="shared" si="386"/>
        <v>2.0703576965737436</v>
      </c>
      <c r="HW116" s="3">
        <f t="shared" si="387"/>
        <v>1.7270133263340166E-4</v>
      </c>
      <c r="HX116" s="3"/>
      <c r="HY116" s="3"/>
      <c r="HZ116" s="3"/>
      <c r="IA116" s="3"/>
      <c r="IB116" s="3"/>
      <c r="IC116" s="3"/>
      <c r="ID116" s="3"/>
      <c r="IE116" s="9"/>
      <c r="IF116" s="1"/>
      <c r="IG116" s="14"/>
    </row>
    <row r="117" spans="1:242" s="4" customFormat="1">
      <c r="A117" s="10">
        <v>91</v>
      </c>
      <c r="B117" s="10">
        <f t="shared" si="510"/>
        <v>100</v>
      </c>
      <c r="C117" s="9">
        <v>0</v>
      </c>
      <c r="D117" s="9">
        <v>-100</v>
      </c>
      <c r="E117" s="9">
        <f t="shared" si="532"/>
        <v>0</v>
      </c>
      <c r="F117" s="9">
        <f t="shared" si="533"/>
        <v>0</v>
      </c>
      <c r="G117" s="10">
        <v>50</v>
      </c>
      <c r="H117" s="10">
        <f t="shared" si="494"/>
        <v>2.0260000000000038</v>
      </c>
      <c r="I117" s="12">
        <f t="shared" si="511"/>
        <v>-93.848302057829187</v>
      </c>
      <c r="J117" s="14">
        <f t="shared" si="512"/>
        <v>107.26470992282793</v>
      </c>
      <c r="K117" s="14">
        <f t="shared" si="513"/>
        <v>0</v>
      </c>
      <c r="L117" s="1">
        <f t="shared" si="514"/>
        <v>1.9659940957860249</v>
      </c>
      <c r="M117" s="1">
        <f t="shared" si="515"/>
        <v>-0.20073458576715231</v>
      </c>
      <c r="N117" s="1">
        <f t="shared" si="534"/>
        <v>0.18180141571940034</v>
      </c>
      <c r="O117" s="1">
        <f t="shared" si="535"/>
        <v>2.0835728797180774E-2</v>
      </c>
      <c r="P117" s="1">
        <f t="shared" si="536"/>
        <v>8.3506775831582915E-3</v>
      </c>
      <c r="Q117" s="1">
        <f t="shared" ref="Q117:Q126" si="546">Q116</f>
        <v>4.6501988705887766E-2</v>
      </c>
      <c r="R117" s="3">
        <f t="shared" si="516"/>
        <v>2.3745554056779339E-3</v>
      </c>
      <c r="S117" s="3">
        <f t="shared" si="537"/>
        <v>1001.7024146560332</v>
      </c>
      <c r="T117" s="3">
        <f t="shared" si="538"/>
        <v>21.3987101892806</v>
      </c>
      <c r="U117" s="3">
        <f t="shared" si="539"/>
        <v>181.80141571940032</v>
      </c>
      <c r="V117" s="1">
        <f t="shared" si="540"/>
        <v>150</v>
      </c>
      <c r="W117" s="1">
        <f t="shared" si="541"/>
        <v>2.2986212604960472E-5</v>
      </c>
      <c r="X117" s="3">
        <f t="shared" si="542"/>
        <v>0</v>
      </c>
      <c r="Y117" s="3">
        <f t="shared" si="543"/>
        <v>-0.31276102936935102</v>
      </c>
      <c r="Z117" s="13">
        <f t="shared" si="544"/>
        <v>90.709746967146884</v>
      </c>
      <c r="AA117" s="13">
        <f t="shared" si="545"/>
        <v>90.709746967146884</v>
      </c>
      <c r="AB117" s="3">
        <f t="shared" si="495"/>
        <v>4.5587709121857629E-3</v>
      </c>
      <c r="AC117" s="15">
        <f t="shared" si="517"/>
        <v>0</v>
      </c>
      <c r="AD117" s="15">
        <f t="shared" si="518"/>
        <v>0</v>
      </c>
      <c r="AE117" s="15">
        <f t="shared" si="519"/>
        <v>0</v>
      </c>
      <c r="AF117" s="16">
        <f t="shared" si="520"/>
        <v>0.10613778228785663</v>
      </c>
      <c r="AG117" s="16">
        <f t="shared" si="521"/>
        <v>-4.488706872815703E-2</v>
      </c>
      <c r="AH117" s="16">
        <f t="shared" si="522"/>
        <v>2.0872507135597034</v>
      </c>
      <c r="AI117" s="3"/>
      <c r="AJ117" s="22">
        <f t="shared" si="297"/>
        <v>-74.773304797732436</v>
      </c>
      <c r="AK117" s="3">
        <f t="shared" si="298"/>
        <v>-88.19</v>
      </c>
      <c r="AL117" s="3">
        <f t="shared" si="299"/>
        <v>-100</v>
      </c>
      <c r="AM117" s="1">
        <f t="shared" si="300"/>
        <v>88.19</v>
      </c>
      <c r="AN117" s="1">
        <f t="shared" si="301"/>
        <v>11.810000000000002</v>
      </c>
      <c r="AO117" s="1">
        <f t="shared" si="302"/>
        <v>2.0601235246455873</v>
      </c>
      <c r="AP117" s="1">
        <f t="shared" si="402"/>
        <v>0.19440726560246979</v>
      </c>
      <c r="AQ117" s="1">
        <f t="shared" si="403"/>
        <v>1.8723122725466352E-2</v>
      </c>
      <c r="AR117" s="3">
        <f t="shared" si="466"/>
        <v>-0.1176131558354339</v>
      </c>
      <c r="AS117" s="1">
        <f t="shared" si="467"/>
        <v>-0.17682892029437522</v>
      </c>
      <c r="AT117" s="1">
        <f t="shared" si="303"/>
        <v>4.5587709121857629E-3</v>
      </c>
      <c r="AU117" s="1">
        <f t="shared" si="404"/>
        <v>1003.19113963853</v>
      </c>
      <c r="AV117" s="1">
        <f t="shared" si="405"/>
        <v>-181.60683772072923</v>
      </c>
      <c r="AW117" s="1">
        <f t="shared" si="406"/>
        <v>194.40726560246981</v>
      </c>
      <c r="AX117" s="2">
        <f t="shared" si="407"/>
        <v>150</v>
      </c>
      <c r="AY117" s="1">
        <f t="shared" si="468"/>
        <v>5.107652065178738E-5</v>
      </c>
      <c r="AZ117" s="3">
        <f t="shared" si="408"/>
        <v>2.3779129098367716E-2</v>
      </c>
      <c r="BA117" s="1">
        <f t="shared" si="409"/>
        <v>-0.66003650772949662</v>
      </c>
      <c r="BB117" s="13">
        <f t="shared" si="469"/>
        <v>86.150022137604779</v>
      </c>
      <c r="BC117" s="13">
        <f t="shared" si="410"/>
        <v>86.150022137604779</v>
      </c>
      <c r="BD117" s="3">
        <f t="shared" si="496"/>
        <v>3.5649771410399076E-3</v>
      </c>
      <c r="BE117" s="15">
        <f t="shared" si="304"/>
        <v>0</v>
      </c>
      <c r="BF117" s="15">
        <f t="shared" si="305"/>
        <v>0</v>
      </c>
      <c r="BG117" s="15">
        <f t="shared" si="306"/>
        <v>0</v>
      </c>
      <c r="BH117" s="16">
        <f t="shared" si="523"/>
        <v>7.8993675083962739E-2</v>
      </c>
      <c r="BI117" s="16">
        <f t="shared" si="523"/>
        <v>-2.6161558608909424E-2</v>
      </c>
      <c r="BJ117" s="16">
        <f t="shared" si="308"/>
        <v>2.0788321164750569</v>
      </c>
      <c r="BK117" s="3">
        <f t="shared" si="524"/>
        <v>-9.9379377114585526E-4</v>
      </c>
      <c r="BL117" s="22">
        <f t="shared" si="310"/>
        <v>-77.347900059768335</v>
      </c>
      <c r="BM117" s="3">
        <f t="shared" si="311"/>
        <v>-90.763999999999996</v>
      </c>
      <c r="BN117" s="3">
        <f t="shared" si="312"/>
        <v>-100</v>
      </c>
      <c r="BO117" s="1">
        <f t="shared" si="313"/>
        <v>90.763999999999996</v>
      </c>
      <c r="BP117" s="1">
        <f t="shared" si="314"/>
        <v>9.2360000000000042</v>
      </c>
      <c r="BQ117" s="1">
        <f t="shared" si="315"/>
        <v>2.0595678376897384</v>
      </c>
      <c r="BR117" s="1">
        <f t="shared" si="411"/>
        <v>0.17883891863722745</v>
      </c>
      <c r="BS117" s="1">
        <f t="shared" si="412"/>
        <v>-3.3779043485502626E-2</v>
      </c>
      <c r="BT117" s="3">
        <f t="shared" si="470"/>
        <v>-0.11883051983989809</v>
      </c>
      <c r="BU117" s="1">
        <f t="shared" si="471"/>
        <v>-0.1298959721142558</v>
      </c>
      <c r="BV117" s="1">
        <f t="shared" si="316"/>
        <v>3.5649771410399076E-3</v>
      </c>
      <c r="BW117" s="1">
        <f t="shared" si="413"/>
        <v>1002.4954839987279</v>
      </c>
      <c r="BX117" s="1">
        <f t="shared" si="414"/>
        <v>-133.405761280783</v>
      </c>
      <c r="BY117" s="1">
        <f t="shared" si="415"/>
        <v>178.83891863722744</v>
      </c>
      <c r="BZ117" s="2">
        <f t="shared" si="416"/>
        <v>150</v>
      </c>
      <c r="CA117" s="1">
        <f t="shared" si="472"/>
        <v>4.2261153016263757E-5</v>
      </c>
      <c r="CB117" s="3">
        <f t="shared" si="417"/>
        <v>4.287224375851164E-2</v>
      </c>
      <c r="CC117" s="1">
        <f t="shared" si="418"/>
        <v>-0.4918743273974745</v>
      </c>
      <c r="CD117" s="13">
        <f t="shared" si="473"/>
        <v>77.592823399491238</v>
      </c>
      <c r="CE117" s="13">
        <f t="shared" si="419"/>
        <v>77.592823399491238</v>
      </c>
      <c r="CF117" s="3">
        <f t="shared" si="497"/>
        <v>3.9767575684964635E-3</v>
      </c>
      <c r="CG117" s="15">
        <f t="shared" si="317"/>
        <v>0</v>
      </c>
      <c r="CH117" s="15">
        <f t="shared" si="318"/>
        <v>0</v>
      </c>
      <c r="CI117" s="15">
        <f t="shared" si="319"/>
        <v>0</v>
      </c>
      <c r="CJ117" s="16">
        <f t="shared" si="525"/>
        <v>8.6262523456024337E-2</v>
      </c>
      <c r="CK117" s="16">
        <f t="shared" si="525"/>
        <v>-3.2976406496744028E-2</v>
      </c>
      <c r="CL117" s="16">
        <f t="shared" si="321"/>
        <v>2.0792861169592842</v>
      </c>
      <c r="CM117" s="3">
        <f t="shared" si="526"/>
        <v>4.1178042745655587E-4</v>
      </c>
      <c r="CN117" s="22">
        <f t="shared" si="323"/>
        <v>-76.281111387601101</v>
      </c>
      <c r="CO117" s="3">
        <f t="shared" si="324"/>
        <v>-89.697999999999993</v>
      </c>
      <c r="CP117" s="3">
        <f t="shared" si="325"/>
        <v>-100</v>
      </c>
      <c r="CQ117" s="1">
        <f t="shared" si="326"/>
        <v>89.697999999999993</v>
      </c>
      <c r="CR117" s="1">
        <f t="shared" si="327"/>
        <v>10.302000000000007</v>
      </c>
      <c r="CS117" s="1">
        <f t="shared" si="328"/>
        <v>2.0571957093662805</v>
      </c>
      <c r="CT117" s="1">
        <f t="shared" si="420"/>
        <v>0.18945127617898905</v>
      </c>
      <c r="CU117" s="1">
        <f t="shared" si="421"/>
        <v>-3.6754804248814249E-2</v>
      </c>
      <c r="CV117" s="3">
        <f t="shared" si="474"/>
        <v>-0.11113571187916213</v>
      </c>
      <c r="CW117" s="1">
        <f t="shared" si="475"/>
        <v>-0.18840574074669728</v>
      </c>
      <c r="CX117" s="1">
        <f t="shared" si="329"/>
        <v>3.9767575684964635E-3</v>
      </c>
      <c r="CY117" s="1">
        <f t="shared" si="422"/>
        <v>1002.7837302979474</v>
      </c>
      <c r="CZ117" s="1">
        <f t="shared" si="423"/>
        <v>-193.49646386167302</v>
      </c>
      <c r="DA117" s="1">
        <f t="shared" si="424"/>
        <v>189.45127617898905</v>
      </c>
      <c r="DB117" s="2">
        <f t="shared" si="425"/>
        <v>150</v>
      </c>
      <c r="DC117" s="1">
        <f t="shared" si="476"/>
        <v>5.2294051587056104E-5</v>
      </c>
      <c r="DD117" s="3">
        <f t="shared" si="426"/>
        <v>2.3962487464689968E-2</v>
      </c>
      <c r="DE117" s="1">
        <f t="shared" si="427"/>
        <v>-0.57255114780977956</v>
      </c>
      <c r="DF117" s="13">
        <f t="shared" si="477"/>
        <v>72.991239657743179</v>
      </c>
      <c r="DG117" s="13">
        <f t="shared" si="428"/>
        <v>72.991239657743179</v>
      </c>
      <c r="DH117" s="3">
        <f t="shared" si="498"/>
        <v>3.7054912496217894E-3</v>
      </c>
      <c r="DI117" s="15">
        <f t="shared" si="330"/>
        <v>0</v>
      </c>
      <c r="DJ117" s="15">
        <f t="shared" si="331"/>
        <v>0</v>
      </c>
      <c r="DK117" s="15">
        <f t="shared" si="332"/>
        <v>0</v>
      </c>
      <c r="DL117" s="16">
        <f t="shared" si="527"/>
        <v>8.125431817947823E-2</v>
      </c>
      <c r="DM117" s="16">
        <f t="shared" si="527"/>
        <v>-2.9494167674418464E-2</v>
      </c>
      <c r="DN117" s="16">
        <f t="shared" si="334"/>
        <v>2.0777601505050636</v>
      </c>
      <c r="DO117" s="3">
        <f t="shared" si="335"/>
        <v>-2.712663188746741E-4</v>
      </c>
      <c r="DP117" s="22">
        <f t="shared" si="336"/>
        <v>-76.983873871732385</v>
      </c>
      <c r="DQ117" s="3">
        <f t="shared" si="337"/>
        <v>-90.4</v>
      </c>
      <c r="DR117" s="3">
        <f t="shared" si="338"/>
        <v>-100</v>
      </c>
      <c r="DS117" s="1">
        <f t="shared" si="339"/>
        <v>90.4</v>
      </c>
      <c r="DT117" s="1">
        <f t="shared" si="340"/>
        <v>9.5999999999999943</v>
      </c>
      <c r="DU117" s="1">
        <f t="shared" si="341"/>
        <v>2.0576256206053261</v>
      </c>
      <c r="DV117" s="1">
        <f t="shared" si="429"/>
        <v>0.18679136704493615</v>
      </c>
      <c r="DW117" s="1">
        <f t="shared" si="430"/>
        <v>-4.3441901188610924E-2</v>
      </c>
      <c r="DX117" s="3">
        <f t="shared" si="478"/>
        <v>-0.11626099583845677</v>
      </c>
      <c r="DY117" s="1">
        <f t="shared" si="479"/>
        <v>-0.19128355793767296</v>
      </c>
      <c r="DZ117" s="1">
        <f t="shared" si="342"/>
        <v>3.7054912496217894E-3</v>
      </c>
      <c r="EA117" s="1">
        <f t="shared" si="431"/>
        <v>1002.5938438747353</v>
      </c>
      <c r="EB117" s="1">
        <f t="shared" si="432"/>
        <v>-196.45203967314887</v>
      </c>
      <c r="EC117" s="1">
        <f t="shared" si="433"/>
        <v>186.79136704493615</v>
      </c>
      <c r="ED117" s="2">
        <f t="shared" si="434"/>
        <v>150</v>
      </c>
      <c r="EE117" s="1">
        <f t="shared" si="480"/>
        <v>5.197221312450836E-5</v>
      </c>
      <c r="EF117" s="3">
        <f t="shared" si="435"/>
        <v>2.4879834235398759E-2</v>
      </c>
      <c r="EG117" s="1">
        <f t="shared" si="436"/>
        <v>-0.53094385320786963</v>
      </c>
      <c r="EH117" s="13">
        <f t="shared" si="481"/>
        <v>68.10611815919178</v>
      </c>
      <c r="EI117" s="13">
        <f t="shared" si="437"/>
        <v>68.10611815919178</v>
      </c>
      <c r="EJ117" s="3">
        <f t="shared" si="499"/>
        <v>3.7348779386010213E-3</v>
      </c>
      <c r="EK117" s="15">
        <f t="shared" si="343"/>
        <v>0</v>
      </c>
      <c r="EL117" s="15">
        <f t="shared" si="344"/>
        <v>0</v>
      </c>
      <c r="EM117" s="15">
        <f t="shared" si="345"/>
        <v>0</v>
      </c>
      <c r="EN117" s="16">
        <f t="shared" si="528"/>
        <v>8.3041426970053928E-2</v>
      </c>
      <c r="EO117" s="16">
        <f t="shared" si="528"/>
        <v>-3.1207868863310648E-2</v>
      </c>
      <c r="EP117" s="16">
        <f t="shared" si="347"/>
        <v>2.0778335581067471</v>
      </c>
      <c r="EQ117" s="3">
        <f t="shared" si="348"/>
        <v>2.9386688979231908E-5</v>
      </c>
      <c r="ER117" s="22">
        <f t="shared" si="349"/>
        <v>-76.907742553133318</v>
      </c>
      <c r="ES117" s="3">
        <f t="shared" si="350"/>
        <v>-90.323999999999998</v>
      </c>
      <c r="ET117" s="3">
        <f t="shared" si="351"/>
        <v>-100</v>
      </c>
      <c r="EU117" s="1">
        <f t="shared" si="352"/>
        <v>90.323999999999998</v>
      </c>
      <c r="EV117" s="1">
        <f t="shared" si="353"/>
        <v>9.6760000000000019</v>
      </c>
      <c r="EW117" s="1">
        <f t="shared" si="354"/>
        <v>2.0575317975818681</v>
      </c>
      <c r="EX117" s="1">
        <f t="shared" si="438"/>
        <v>0.19016437352370019</v>
      </c>
      <c r="EY117" s="1">
        <f t="shared" si="439"/>
        <v>-4.7625567391679099E-2</v>
      </c>
      <c r="EZ117" s="3">
        <f t="shared" si="482"/>
        <v>-0.11558593899472082</v>
      </c>
      <c r="FA117" s="1">
        <f t="shared" si="483"/>
        <v>-0.21901069744477886</v>
      </c>
      <c r="FB117" s="1">
        <f t="shared" si="355"/>
        <v>3.7348779386010213E-3</v>
      </c>
      <c r="FC117" s="1">
        <f t="shared" si="440"/>
        <v>1002.6144145570206</v>
      </c>
      <c r="FD117" s="1">
        <f t="shared" si="441"/>
        <v>-224.92836648973679</v>
      </c>
      <c r="FE117" s="1">
        <f t="shared" si="442"/>
        <v>190.16437352370019</v>
      </c>
      <c r="FF117" s="2">
        <f t="shared" si="443"/>
        <v>150</v>
      </c>
      <c r="FG117" s="1">
        <f t="shared" si="484"/>
        <v>5.6250536376380864E-5</v>
      </c>
      <c r="FH117" s="3">
        <f t="shared" si="444"/>
        <v>1.6182348207033383E-2</v>
      </c>
      <c r="FI117" s="1">
        <f t="shared" si="445"/>
        <v>-0.54404934258311988</v>
      </c>
      <c r="FJ117" s="13">
        <f t="shared" si="485"/>
        <v>64.479307236326107</v>
      </c>
      <c r="FK117" s="13">
        <f t="shared" si="446"/>
        <v>64.479307236326107</v>
      </c>
      <c r="FL117" s="3">
        <f t="shared" si="500"/>
        <v>3.5994994702205946E-3</v>
      </c>
      <c r="FM117" s="15">
        <f t="shared" si="356"/>
        <v>0</v>
      </c>
      <c r="FN117" s="15">
        <f t="shared" si="357"/>
        <v>0</v>
      </c>
      <c r="FO117" s="15">
        <f t="shared" si="358"/>
        <v>0</v>
      </c>
      <c r="FP117" s="16">
        <f t="shared" si="529"/>
        <v>8.1639900238570026E-2</v>
      </c>
      <c r="FQ117" s="16">
        <f t="shared" si="529"/>
        <v>-3.0179581990842388E-2</v>
      </c>
      <c r="FR117" s="16">
        <f t="shared" si="360"/>
        <v>2.0774603182477311</v>
      </c>
      <c r="FS117" s="3">
        <f t="shared" si="361"/>
        <v>-1.3537846838042669E-4</v>
      </c>
      <c r="FT117" s="22">
        <f t="shared" si="362"/>
        <v>-77.258463973808006</v>
      </c>
      <c r="FU117" s="3">
        <f t="shared" si="363"/>
        <v>-90.674999999999997</v>
      </c>
      <c r="FV117" s="3">
        <f t="shared" si="364"/>
        <v>-100</v>
      </c>
      <c r="FW117" s="1">
        <f t="shared" si="365"/>
        <v>90.674999999999997</v>
      </c>
      <c r="FX117" s="1">
        <f t="shared" si="366"/>
        <v>9.3250000000000028</v>
      </c>
      <c r="FY117" s="1">
        <f t="shared" si="367"/>
        <v>2.0581050002719015</v>
      </c>
      <c r="FZ117" s="1">
        <f t="shared" si="447"/>
        <v>0.18973316165234344</v>
      </c>
      <c r="GA117" s="1">
        <f t="shared" si="448"/>
        <v>-5.2331317823003799E-2</v>
      </c>
      <c r="GB117" s="3">
        <f t="shared" si="486"/>
        <v>-0.11800562929983684</v>
      </c>
      <c r="GC117" s="1">
        <f t="shared" si="487"/>
        <v>-0.23014130659565032</v>
      </c>
      <c r="GD117" s="1">
        <f t="shared" si="368"/>
        <v>3.5994994702205946E-3</v>
      </c>
      <c r="GE117" s="1">
        <f t="shared" si="449"/>
        <v>1002.5196496291544</v>
      </c>
      <c r="GF117" s="1">
        <f t="shared" si="450"/>
        <v>-236.35972469986478</v>
      </c>
      <c r="GG117" s="1">
        <f t="shared" si="451"/>
        <v>189.73316165234343</v>
      </c>
      <c r="GH117" s="2">
        <f t="shared" si="452"/>
        <v>150</v>
      </c>
      <c r="GI117" s="1">
        <f t="shared" si="488"/>
        <v>5.7449835865346859E-5</v>
      </c>
      <c r="GJ117" s="3">
        <f t="shared" si="453"/>
        <v>1.4416020569885068E-2</v>
      </c>
      <c r="GK117" s="1">
        <f t="shared" si="454"/>
        <v>-0.52550889996320405</v>
      </c>
      <c r="GL117" s="13">
        <f t="shared" si="489"/>
        <v>60.981769811018204</v>
      </c>
      <c r="GM117" s="13">
        <f t="shared" si="455"/>
        <v>60.981769811018204</v>
      </c>
      <c r="GN117" s="3">
        <f t="shared" si="501"/>
        <v>3.5579240985147381E-3</v>
      </c>
      <c r="GO117" s="15">
        <f t="shared" si="369"/>
        <v>0</v>
      </c>
      <c r="GP117" s="15">
        <f t="shared" si="370"/>
        <v>0</v>
      </c>
      <c r="GQ117" s="15">
        <f t="shared" si="371"/>
        <v>0</v>
      </c>
      <c r="GR117" s="16">
        <f t="shared" si="530"/>
        <v>8.203626130659919E-2</v>
      </c>
      <c r="GS117" s="16">
        <f t="shared" si="530"/>
        <v>-3.064207833328814E-2</v>
      </c>
      <c r="GT117" s="16">
        <f t="shared" si="373"/>
        <v>2.0773941829733147</v>
      </c>
      <c r="GU117" s="3">
        <f t="shared" si="374"/>
        <v>-4.1575371705856491E-5</v>
      </c>
      <c r="GV117" s="22">
        <f t="shared" si="375"/>
        <v>-77.366172190662553</v>
      </c>
      <c r="GW117" s="3">
        <f t="shared" si="376"/>
        <v>-90.783000000000001</v>
      </c>
      <c r="GX117" s="3">
        <f t="shared" si="377"/>
        <v>-100</v>
      </c>
      <c r="GY117" s="1">
        <f t="shared" si="378"/>
        <v>90.783000000000001</v>
      </c>
      <c r="GZ117" s="1">
        <f t="shared" si="379"/>
        <v>9.2169999999999987</v>
      </c>
      <c r="HA117" s="1">
        <f t="shared" si="380"/>
        <v>2.0583445938609191</v>
      </c>
      <c r="HB117" s="1">
        <f t="shared" si="456"/>
        <v>0.19126886104478658</v>
      </c>
      <c r="HC117" s="1">
        <f t="shared" si="457"/>
        <v>-5.6532317695597613E-2</v>
      </c>
      <c r="HD117" s="3">
        <f t="shared" si="490"/>
        <v>-0.11875300419011303</v>
      </c>
      <c r="HE117" s="1">
        <f t="shared" si="491"/>
        <v>-0.2497306347879939</v>
      </c>
      <c r="HF117" s="1">
        <f t="shared" si="381"/>
        <v>3.5579240985147381E-3</v>
      </c>
      <c r="HG117" s="1">
        <f t="shared" si="458"/>
        <v>1002.4905468689602</v>
      </c>
      <c r="HH117" s="1">
        <f t="shared" si="459"/>
        <v>-256.47835653996549</v>
      </c>
      <c r="HI117" s="1">
        <f t="shared" si="460"/>
        <v>191.26886104478658</v>
      </c>
      <c r="HJ117" s="2">
        <f t="shared" si="461"/>
        <v>150</v>
      </c>
      <c r="HK117" s="1">
        <f t="shared" si="492"/>
        <v>6.0209854666390393E-5</v>
      </c>
      <c r="HL117" s="3">
        <f t="shared" si="462"/>
        <v>9.4325103652797178E-3</v>
      </c>
      <c r="HM117" s="1">
        <f t="shared" si="463"/>
        <v>-0.52425610441193105</v>
      </c>
      <c r="HN117" s="13">
        <f t="shared" si="493"/>
        <v>58.047652090256562</v>
      </c>
      <c r="HO117" s="13">
        <f t="shared" si="464"/>
        <v>58.047652090256562</v>
      </c>
      <c r="HP117" s="3">
        <f t="shared" si="502"/>
        <v>3.7016228451279484E-3</v>
      </c>
      <c r="HQ117" s="15">
        <f t="shared" si="382"/>
        <v>0</v>
      </c>
      <c r="HR117" s="15">
        <f t="shared" si="383"/>
        <v>0</v>
      </c>
      <c r="HS117" s="15">
        <f t="shared" si="384"/>
        <v>0</v>
      </c>
      <c r="HT117" s="16">
        <f t="shared" si="531"/>
        <v>8.539507809375671E-2</v>
      </c>
      <c r="HU117" s="16">
        <f t="shared" si="531"/>
        <v>-3.3537381520017194E-2</v>
      </c>
      <c r="HV117" s="16">
        <f t="shared" si="386"/>
        <v>2.0778576965737434</v>
      </c>
      <c r="HW117" s="3">
        <f t="shared" si="387"/>
        <v>1.4369874661321032E-4</v>
      </c>
      <c r="HX117" s="3"/>
      <c r="HY117" s="3"/>
      <c r="HZ117" s="3"/>
      <c r="IA117" s="3"/>
      <c r="IB117" s="3"/>
      <c r="IC117" s="3"/>
      <c r="ID117" s="3"/>
      <c r="IE117" s="9"/>
      <c r="IF117" s="1"/>
      <c r="IG117" s="14"/>
    </row>
    <row r="118" spans="1:242">
      <c r="A118" s="10">
        <v>92</v>
      </c>
      <c r="B118" s="10">
        <f t="shared" si="510"/>
        <v>100</v>
      </c>
      <c r="C118" s="9">
        <v>0</v>
      </c>
      <c r="D118" s="9">
        <v>-100</v>
      </c>
      <c r="E118" s="9">
        <f t="shared" si="532"/>
        <v>0</v>
      </c>
      <c r="F118" s="9">
        <f t="shared" si="533"/>
        <v>0</v>
      </c>
      <c r="G118" s="10">
        <v>45</v>
      </c>
      <c r="H118" s="10">
        <f t="shared" si="494"/>
        <v>2.0335000000000036</v>
      </c>
      <c r="I118" s="12">
        <f t="shared" si="511"/>
        <v>-94.146050925769089</v>
      </c>
      <c r="J118" s="14">
        <f t="shared" si="512"/>
        <v>107.56245879076783</v>
      </c>
      <c r="K118" s="14">
        <f t="shared" si="513"/>
        <v>0</v>
      </c>
      <c r="L118" s="1">
        <f t="shared" si="514"/>
        <v>1.9750601910887846</v>
      </c>
      <c r="M118" s="1">
        <f t="shared" si="515"/>
        <v>-0.199743535764068</v>
      </c>
      <c r="N118" s="1">
        <f t="shared" si="534"/>
        <v>0.18132190605519405</v>
      </c>
      <c r="O118" s="1">
        <f t="shared" si="535"/>
        <v>2.0356563483352835E-2</v>
      </c>
      <c r="P118" s="1">
        <f t="shared" si="536"/>
        <v>8.3274975009241629E-3</v>
      </c>
      <c r="Q118" s="1">
        <f t="shared" si="546"/>
        <v>4.6501988705887766E-2</v>
      </c>
      <c r="R118" s="1">
        <f t="shared" si="516"/>
        <v>2.2596243426531316E-3</v>
      </c>
      <c r="S118" s="1">
        <f t="shared" si="537"/>
        <v>1001.6219629119158</v>
      </c>
      <c r="T118" s="1">
        <f t="shared" si="538"/>
        <v>20.906597828673029</v>
      </c>
      <c r="U118" s="1">
        <f t="shared" si="539"/>
        <v>181.32190605519406</v>
      </c>
      <c r="V118" s="1">
        <f t="shared" si="540"/>
        <v>150</v>
      </c>
      <c r="W118" s="1">
        <f t="shared" si="541"/>
        <v>2.298621260495813E-5</v>
      </c>
      <c r="X118" s="1">
        <f t="shared" si="542"/>
        <v>0</v>
      </c>
      <c r="Y118" s="1">
        <f t="shared" si="543"/>
        <v>-0.29912101499276056</v>
      </c>
      <c r="Z118" s="13">
        <f t="shared" si="544"/>
        <v>86.753748180402738</v>
      </c>
      <c r="AA118" s="13">
        <f t="shared" si="545"/>
        <v>86.753748180402738</v>
      </c>
      <c r="AB118" s="3">
        <f t="shared" si="495"/>
        <v>4.303388308926826E-3</v>
      </c>
      <c r="AC118" s="15">
        <f t="shared" si="517"/>
        <v>0</v>
      </c>
      <c r="AD118" s="15">
        <f t="shared" si="518"/>
        <v>0</v>
      </c>
      <c r="AE118" s="15">
        <f t="shared" si="519"/>
        <v>0</v>
      </c>
      <c r="AF118" s="16">
        <f t="shared" si="520"/>
        <v>0.10613778228785663</v>
      </c>
      <c r="AG118" s="16">
        <f t="shared" si="521"/>
        <v>-4.488706872815703E-2</v>
      </c>
      <c r="AH118" s="16">
        <f t="shared" si="522"/>
        <v>2.0947507135597032</v>
      </c>
      <c r="AJ118" s="22">
        <f t="shared" si="297"/>
        <v>-75.434917759543168</v>
      </c>
      <c r="AK118" s="3">
        <f t="shared" si="298"/>
        <v>-88.850999999999999</v>
      </c>
      <c r="AL118" s="3">
        <f t="shared" si="299"/>
        <v>-100</v>
      </c>
      <c r="AM118" s="1">
        <f t="shared" si="300"/>
        <v>88.850999999999999</v>
      </c>
      <c r="AN118" s="1">
        <f t="shared" si="301"/>
        <v>11.149000000000001</v>
      </c>
      <c r="AO118" s="1">
        <f t="shared" si="302"/>
        <v>2.0697048848662334</v>
      </c>
      <c r="AP118" s="1">
        <f t="shared" si="402"/>
        <v>0.1916272044129208</v>
      </c>
      <c r="AQ118" s="1">
        <f t="shared" si="403"/>
        <v>1.84528961846539E-2</v>
      </c>
      <c r="AR118" s="1">
        <f t="shared" si="466"/>
        <v>-0.1176131558354339</v>
      </c>
      <c r="AS118" s="1">
        <f t="shared" si="467"/>
        <v>-0.17696290043302873</v>
      </c>
      <c r="AT118" s="1">
        <f t="shared" si="303"/>
        <v>4.303388308926826E-3</v>
      </c>
      <c r="AU118" s="1">
        <f t="shared" si="404"/>
        <v>1003.0123718162487</v>
      </c>
      <c r="AV118" s="1">
        <f t="shared" si="405"/>
        <v>-181.74443800272917</v>
      </c>
      <c r="AW118" s="1">
        <f t="shared" si="406"/>
        <v>191.6272044129208</v>
      </c>
      <c r="AX118" s="2">
        <f t="shared" si="407"/>
        <v>150</v>
      </c>
      <c r="AY118" s="1">
        <f t="shared" si="468"/>
        <v>5.0470782410656605E-5</v>
      </c>
      <c r="AZ118" s="3">
        <f t="shared" si="408"/>
        <v>2.5808630459764857E-2</v>
      </c>
      <c r="BA118" s="1">
        <f t="shared" si="409"/>
        <v>-0.61969961587925904</v>
      </c>
      <c r="BB118" s="13">
        <f t="shared" si="469"/>
        <v>81.855889193746435</v>
      </c>
      <c r="BC118" s="13">
        <f t="shared" si="410"/>
        <v>81.855889193746435</v>
      </c>
      <c r="BD118" s="3">
        <f t="shared" si="496"/>
        <v>3.3536713759585888E-3</v>
      </c>
      <c r="BE118" s="15">
        <f t="shared" si="304"/>
        <v>0</v>
      </c>
      <c r="BF118" s="15">
        <f t="shared" si="305"/>
        <v>0</v>
      </c>
      <c r="BG118" s="15">
        <f t="shared" si="306"/>
        <v>0</v>
      </c>
      <c r="BH118" s="16">
        <f t="shared" si="523"/>
        <v>7.8993675083962739E-2</v>
      </c>
      <c r="BI118" s="16">
        <f t="shared" si="523"/>
        <v>-2.6161558608909424E-2</v>
      </c>
      <c r="BJ118" s="16">
        <f t="shared" si="308"/>
        <v>2.0863321164750568</v>
      </c>
      <c r="BK118" s="3">
        <f t="shared" si="524"/>
        <v>-9.4971693296823714E-4</v>
      </c>
      <c r="BL118" s="22">
        <f t="shared" si="310"/>
        <v>-77.895324321637048</v>
      </c>
      <c r="BM118" s="3">
        <f t="shared" si="311"/>
        <v>-91.311999999999998</v>
      </c>
      <c r="BN118" s="3">
        <f t="shared" si="312"/>
        <v>-100</v>
      </c>
      <c r="BO118" s="1">
        <f t="shared" si="313"/>
        <v>91.311999999999998</v>
      </c>
      <c r="BP118" s="1">
        <f t="shared" si="314"/>
        <v>8.6880000000000024</v>
      </c>
      <c r="BQ118" s="1">
        <f t="shared" si="315"/>
        <v>2.0684302213600945</v>
      </c>
      <c r="BR118" s="1">
        <f t="shared" si="411"/>
        <v>0.17724767340712155</v>
      </c>
      <c r="BS118" s="1">
        <f t="shared" si="412"/>
        <v>-3.363739322437679E-2</v>
      </c>
      <c r="BT118" s="1">
        <f t="shared" si="470"/>
        <v>-0.11883051983989809</v>
      </c>
      <c r="BU118" s="1">
        <f t="shared" si="471"/>
        <v>-0.1327886118091787</v>
      </c>
      <c r="BV118" s="1">
        <f t="shared" si="316"/>
        <v>3.3536713759585888E-3</v>
      </c>
      <c r="BW118" s="1">
        <f t="shared" si="413"/>
        <v>1002.3475699631709</v>
      </c>
      <c r="BX118" s="1">
        <f t="shared" si="414"/>
        <v>-136.37656010026271</v>
      </c>
      <c r="BY118" s="1">
        <f t="shared" si="415"/>
        <v>177.24767340712157</v>
      </c>
      <c r="BZ118" s="2">
        <f t="shared" si="416"/>
        <v>150</v>
      </c>
      <c r="CA118" s="1">
        <f t="shared" si="472"/>
        <v>4.1868692068482843E-5</v>
      </c>
      <c r="CB118" s="3">
        <f t="shared" si="417"/>
        <v>4.1158987387170373E-2</v>
      </c>
      <c r="CC118" s="1">
        <f t="shared" si="418"/>
        <v>-0.46189171900661796</v>
      </c>
      <c r="CD118" s="13">
        <f t="shared" si="473"/>
        <v>73.546078814072857</v>
      </c>
      <c r="CE118" s="13">
        <f t="shared" si="419"/>
        <v>73.546078814072857</v>
      </c>
      <c r="CF118" s="3">
        <f t="shared" si="497"/>
        <v>3.7152873105611829E-3</v>
      </c>
      <c r="CG118" s="15">
        <f t="shared" si="317"/>
        <v>0</v>
      </c>
      <c r="CH118" s="15">
        <f t="shared" si="318"/>
        <v>0</v>
      </c>
      <c r="CI118" s="15">
        <f t="shared" si="319"/>
        <v>0</v>
      </c>
      <c r="CJ118" s="16">
        <f t="shared" si="525"/>
        <v>8.6262523456024337E-2</v>
      </c>
      <c r="CK118" s="16">
        <f t="shared" si="525"/>
        <v>-3.2976406496744028E-2</v>
      </c>
      <c r="CL118" s="16">
        <f t="shared" si="321"/>
        <v>2.0867861169592841</v>
      </c>
      <c r="CM118" s="3">
        <f t="shared" si="526"/>
        <v>3.6161593460259413E-4</v>
      </c>
      <c r="CN118" s="22">
        <f t="shared" si="323"/>
        <v>-76.958495475516344</v>
      </c>
      <c r="CO118" s="3">
        <f t="shared" si="324"/>
        <v>-90.375</v>
      </c>
      <c r="CP118" s="3">
        <f t="shared" si="325"/>
        <v>-100</v>
      </c>
      <c r="CQ118" s="1">
        <f t="shared" si="326"/>
        <v>90.375</v>
      </c>
      <c r="CR118" s="1">
        <f t="shared" si="327"/>
        <v>9.625</v>
      </c>
      <c r="CS118" s="1">
        <f t="shared" si="328"/>
        <v>2.066534758028117</v>
      </c>
      <c r="CT118" s="1">
        <f t="shared" si="420"/>
        <v>0.18678097323673093</v>
      </c>
      <c r="CU118" s="1">
        <f t="shared" si="421"/>
        <v>-3.6748349217151373E-2</v>
      </c>
      <c r="CV118" s="1">
        <f t="shared" si="474"/>
        <v>-0.11113571187916213</v>
      </c>
      <c r="CW118" s="1">
        <f t="shared" si="475"/>
        <v>-0.19021928340596114</v>
      </c>
      <c r="CX118" s="1">
        <f t="shared" si="329"/>
        <v>3.7152873105611829E-3</v>
      </c>
      <c r="CY118" s="1">
        <f t="shared" si="422"/>
        <v>1002.6007011173928</v>
      </c>
      <c r="CZ118" s="1">
        <f t="shared" si="423"/>
        <v>-195.3590084435902</v>
      </c>
      <c r="DA118" s="1">
        <f t="shared" si="424"/>
        <v>186.78097323673092</v>
      </c>
      <c r="DB118" s="2">
        <f t="shared" si="425"/>
        <v>150</v>
      </c>
      <c r="DC118" s="1">
        <f t="shared" si="476"/>
        <v>5.1566416848485268E-5</v>
      </c>
      <c r="DD118" s="3">
        <f t="shared" si="426"/>
        <v>2.5146657250118203E-2</v>
      </c>
      <c r="DE118" s="1">
        <f t="shared" si="427"/>
        <v>-0.53214643933405925</v>
      </c>
      <c r="DF118" s="13">
        <f t="shared" si="477"/>
        <v>68.797545877922261</v>
      </c>
      <c r="DG118" s="13">
        <f t="shared" si="428"/>
        <v>68.797545877922261</v>
      </c>
      <c r="DH118" s="3">
        <f t="shared" si="498"/>
        <v>3.4456301839992476E-3</v>
      </c>
      <c r="DI118" s="15">
        <f t="shared" si="330"/>
        <v>0</v>
      </c>
      <c r="DJ118" s="15">
        <f t="shared" si="331"/>
        <v>0</v>
      </c>
      <c r="DK118" s="15">
        <f t="shared" si="332"/>
        <v>0</v>
      </c>
      <c r="DL118" s="16">
        <f t="shared" si="527"/>
        <v>8.125431817947823E-2</v>
      </c>
      <c r="DM118" s="16">
        <f t="shared" si="527"/>
        <v>-2.9494167674418464E-2</v>
      </c>
      <c r="DN118" s="16">
        <f t="shared" si="334"/>
        <v>2.0852601505050634</v>
      </c>
      <c r="DO118" s="3">
        <f t="shared" si="335"/>
        <v>-2.6965712656193538E-4</v>
      </c>
      <c r="DP118" s="22">
        <f t="shared" si="336"/>
        <v>-77.6570890676457</v>
      </c>
      <c r="DQ118" s="3">
        <f t="shared" si="337"/>
        <v>-91.072999999999993</v>
      </c>
      <c r="DR118" s="3">
        <f t="shared" si="338"/>
        <v>-100</v>
      </c>
      <c r="DS118" s="1">
        <f t="shared" si="339"/>
        <v>91.072999999999993</v>
      </c>
      <c r="DT118" s="1">
        <f t="shared" si="340"/>
        <v>8.9270000000000067</v>
      </c>
      <c r="DU118" s="1">
        <f t="shared" si="341"/>
        <v>2.0668403466581093</v>
      </c>
      <c r="DV118" s="1">
        <f t="shared" si="429"/>
        <v>0.18429452105566568</v>
      </c>
      <c r="DW118" s="1">
        <f t="shared" si="430"/>
        <v>-4.3343031947542514E-2</v>
      </c>
      <c r="DX118" s="1">
        <f t="shared" si="478"/>
        <v>-0.11626099583845677</v>
      </c>
      <c r="DY118" s="1">
        <f t="shared" si="479"/>
        <v>-0.19461327727564057</v>
      </c>
      <c r="DZ118" s="1">
        <f t="shared" si="342"/>
        <v>3.4456301839992476E-3</v>
      </c>
      <c r="EA118" s="1">
        <f t="shared" si="431"/>
        <v>1002.4119411287995</v>
      </c>
      <c r="EB118" s="1">
        <f t="shared" si="432"/>
        <v>-199.87172802762836</v>
      </c>
      <c r="EC118" s="1">
        <f t="shared" si="433"/>
        <v>184.29452105566568</v>
      </c>
      <c r="ED118" s="2">
        <f t="shared" si="434"/>
        <v>150</v>
      </c>
      <c r="EE118" s="1">
        <f t="shared" si="480"/>
        <v>5.1275313841538626E-5</v>
      </c>
      <c r="EF118" s="3">
        <f t="shared" si="435"/>
        <v>2.5392204028294882E-2</v>
      </c>
      <c r="EG118" s="1">
        <f t="shared" si="436"/>
        <v>-0.49145232357159219</v>
      </c>
      <c r="EH118" s="13">
        <f t="shared" si="481"/>
        <v>63.897196883784119</v>
      </c>
      <c r="EI118" s="13">
        <f t="shared" si="437"/>
        <v>63.897196883784119</v>
      </c>
      <c r="EJ118" s="3">
        <f t="shared" si="499"/>
        <v>3.453625256719117E-3</v>
      </c>
      <c r="EK118" s="15">
        <f t="shared" si="343"/>
        <v>0</v>
      </c>
      <c r="EL118" s="15">
        <f t="shared" si="344"/>
        <v>0</v>
      </c>
      <c r="EM118" s="15">
        <f t="shared" si="345"/>
        <v>0</v>
      </c>
      <c r="EN118" s="16">
        <f t="shared" si="528"/>
        <v>8.3041426970053928E-2</v>
      </c>
      <c r="EO118" s="16">
        <f t="shared" si="528"/>
        <v>-3.1207868863310648E-2</v>
      </c>
      <c r="EP118" s="16">
        <f t="shared" si="347"/>
        <v>2.0853335581067469</v>
      </c>
      <c r="EQ118" s="3">
        <f t="shared" si="348"/>
        <v>7.995072719869413E-6</v>
      </c>
      <c r="ER118" s="22">
        <f t="shared" si="349"/>
        <v>-77.636376444019106</v>
      </c>
      <c r="ES118" s="3">
        <f t="shared" si="350"/>
        <v>-91.052999999999997</v>
      </c>
      <c r="ET118" s="3">
        <f t="shared" si="351"/>
        <v>-100</v>
      </c>
      <c r="EU118" s="1">
        <f t="shared" si="352"/>
        <v>91.052999999999997</v>
      </c>
      <c r="EV118" s="1">
        <f t="shared" si="353"/>
        <v>8.9470000000000027</v>
      </c>
      <c r="EW118" s="1">
        <f t="shared" si="354"/>
        <v>2.066893532425758</v>
      </c>
      <c r="EX118" s="1">
        <f t="shared" si="438"/>
        <v>0.18723469687779826</v>
      </c>
      <c r="EY118" s="1">
        <f t="shared" si="439"/>
        <v>-4.7687652751638117E-2</v>
      </c>
      <c r="EZ118" s="1">
        <f t="shared" si="482"/>
        <v>-0.11558593899472082</v>
      </c>
      <c r="FA118" s="1">
        <f t="shared" si="483"/>
        <v>-0.22291185569447294</v>
      </c>
      <c r="FB118" s="1">
        <f t="shared" si="355"/>
        <v>3.453625256719117E-3</v>
      </c>
      <c r="FC118" s="1">
        <f t="shared" si="440"/>
        <v>1002.4175376797033</v>
      </c>
      <c r="FD118" s="1">
        <f t="shared" si="441"/>
        <v>-228.93493403533759</v>
      </c>
      <c r="FE118" s="1">
        <f t="shared" si="442"/>
        <v>187.23469687779826</v>
      </c>
      <c r="FF118" s="2">
        <f t="shared" si="443"/>
        <v>150</v>
      </c>
      <c r="FG118" s="1">
        <f t="shared" si="484"/>
        <v>5.5426287572261144E-5</v>
      </c>
      <c r="FH118" s="3">
        <f t="shared" si="444"/>
        <v>1.7921432912791087E-2</v>
      </c>
      <c r="FI118" s="1">
        <f t="shared" si="445"/>
        <v>-0.50012235559507645</v>
      </c>
      <c r="FJ118" s="13">
        <f t="shared" si="485"/>
        <v>60.154651941168986</v>
      </c>
      <c r="FK118" s="13">
        <f t="shared" si="446"/>
        <v>60.154651941168986</v>
      </c>
      <c r="FL118" s="3">
        <f t="shared" si="500"/>
        <v>3.3122502908938603E-3</v>
      </c>
      <c r="FM118" s="15">
        <f t="shared" si="356"/>
        <v>0</v>
      </c>
      <c r="FN118" s="15">
        <f t="shared" si="357"/>
        <v>0</v>
      </c>
      <c r="FO118" s="15">
        <f t="shared" si="358"/>
        <v>0</v>
      </c>
      <c r="FP118" s="16">
        <f t="shared" si="529"/>
        <v>8.1639900238570026E-2</v>
      </c>
      <c r="FQ118" s="16">
        <f t="shared" si="529"/>
        <v>-3.0179581990842388E-2</v>
      </c>
      <c r="FR118" s="16">
        <f t="shared" si="360"/>
        <v>2.084960318247731</v>
      </c>
      <c r="FS118" s="3">
        <f t="shared" si="361"/>
        <v>-1.4137496582525668E-4</v>
      </c>
      <c r="FT118" s="22">
        <f t="shared" si="362"/>
        <v>-78.002632832167421</v>
      </c>
      <c r="FU118" s="3">
        <f t="shared" si="363"/>
        <v>-91.418999999999997</v>
      </c>
      <c r="FV118" s="3">
        <f t="shared" si="364"/>
        <v>-100</v>
      </c>
      <c r="FW118" s="1">
        <f t="shared" si="365"/>
        <v>91.418999999999997</v>
      </c>
      <c r="FX118" s="1">
        <f t="shared" si="366"/>
        <v>8.5810000000000031</v>
      </c>
      <c r="FY118" s="1">
        <f t="shared" si="367"/>
        <v>2.0674440866196102</v>
      </c>
      <c r="FZ118" s="1">
        <f t="shared" si="447"/>
        <v>0.18678172695417494</v>
      </c>
      <c r="GA118" s="1">
        <f t="shared" si="448"/>
        <v>-5.2533548593648255E-2</v>
      </c>
      <c r="GB118" s="1">
        <f t="shared" si="486"/>
        <v>-0.11800562929983684</v>
      </c>
      <c r="GC118" s="1">
        <f t="shared" si="487"/>
        <v>-0.23549665164419883</v>
      </c>
      <c r="GD118" s="1">
        <f t="shared" si="368"/>
        <v>3.3122502908938603E-3</v>
      </c>
      <c r="GE118" s="1">
        <f t="shared" si="449"/>
        <v>1002.3185752036256</v>
      </c>
      <c r="GF118" s="1">
        <f t="shared" si="450"/>
        <v>-241.85977117162508</v>
      </c>
      <c r="GG118" s="1">
        <f t="shared" si="451"/>
        <v>186.78172695417493</v>
      </c>
      <c r="GH118" s="2">
        <f t="shared" si="452"/>
        <v>150</v>
      </c>
      <c r="GI118" s="1">
        <f t="shared" si="488"/>
        <v>5.6631197693478728E-5</v>
      </c>
      <c r="GJ118" s="3">
        <f t="shared" si="453"/>
        <v>1.6106157682922621E-2</v>
      </c>
      <c r="GK118" s="1">
        <f t="shared" si="454"/>
        <v>-0.48073138595115644</v>
      </c>
      <c r="GL118" s="13">
        <f t="shared" si="489"/>
        <v>56.592055913910066</v>
      </c>
      <c r="GM118" s="13">
        <f t="shared" si="455"/>
        <v>56.592055913910066</v>
      </c>
      <c r="GN118" s="3">
        <f t="shared" si="501"/>
        <v>3.2568748251827861E-3</v>
      </c>
      <c r="GO118" s="15">
        <f t="shared" si="369"/>
        <v>0</v>
      </c>
      <c r="GP118" s="15">
        <f t="shared" si="370"/>
        <v>0</v>
      </c>
      <c r="GQ118" s="15">
        <f t="shared" si="371"/>
        <v>0</v>
      </c>
      <c r="GR118" s="16">
        <f t="shared" si="530"/>
        <v>8.203626130659919E-2</v>
      </c>
      <c r="GS118" s="16">
        <f t="shared" si="530"/>
        <v>-3.064207833328814E-2</v>
      </c>
      <c r="GT118" s="16">
        <f t="shared" si="373"/>
        <v>2.0848941829733145</v>
      </c>
      <c r="GU118" s="3">
        <f t="shared" si="374"/>
        <v>-5.5375465711074174E-5</v>
      </c>
      <c r="GV118" s="22">
        <f t="shared" si="375"/>
        <v>-78.146092587895595</v>
      </c>
      <c r="GW118" s="3">
        <f t="shared" si="376"/>
        <v>-91.563000000000002</v>
      </c>
      <c r="GX118" s="3">
        <f t="shared" si="377"/>
        <v>-100</v>
      </c>
      <c r="GY118" s="1">
        <f t="shared" si="378"/>
        <v>91.563000000000002</v>
      </c>
      <c r="GZ118" s="1">
        <f t="shared" si="379"/>
        <v>8.4369999999999976</v>
      </c>
      <c r="HA118" s="1">
        <f t="shared" si="380"/>
        <v>2.0677485414477941</v>
      </c>
      <c r="HB118" s="1">
        <f t="shared" si="456"/>
        <v>0.18807895173750033</v>
      </c>
      <c r="HC118" s="1">
        <f t="shared" si="457"/>
        <v>-5.6979219100794322E-2</v>
      </c>
      <c r="HD118" s="1">
        <f t="shared" si="490"/>
        <v>-0.11875300419011303</v>
      </c>
      <c r="HE118" s="1">
        <f t="shared" si="491"/>
        <v>-0.25632790849152615</v>
      </c>
      <c r="HF118" s="1">
        <f t="shared" si="381"/>
        <v>3.2568748251827861E-3</v>
      </c>
      <c r="HG118" s="1">
        <f t="shared" si="458"/>
        <v>1002.279812377628</v>
      </c>
      <c r="HH118" s="1">
        <f t="shared" si="459"/>
        <v>-263.25388857896718</v>
      </c>
      <c r="HI118" s="1">
        <f t="shared" si="460"/>
        <v>188.07895173750035</v>
      </c>
      <c r="HJ118" s="2">
        <f t="shared" si="461"/>
        <v>150</v>
      </c>
      <c r="HK118" s="1">
        <f t="shared" si="492"/>
        <v>5.9331815112797021E-5</v>
      </c>
      <c r="HL118" s="3">
        <f t="shared" si="462"/>
        <v>1.1777571725689722E-2</v>
      </c>
      <c r="HM118" s="1">
        <f t="shared" si="463"/>
        <v>-0.47675365205172821</v>
      </c>
      <c r="HN118" s="13">
        <f t="shared" si="493"/>
        <v>53.56919680111605</v>
      </c>
      <c r="HO118" s="13">
        <f t="shared" si="464"/>
        <v>53.56919680111605</v>
      </c>
      <c r="HP118" s="3">
        <f t="shared" si="502"/>
        <v>3.3715286885932978E-3</v>
      </c>
      <c r="HQ118" s="15">
        <f t="shared" si="382"/>
        <v>0</v>
      </c>
      <c r="HR118" s="15">
        <f t="shared" si="383"/>
        <v>0</v>
      </c>
      <c r="HS118" s="15">
        <f t="shared" si="384"/>
        <v>0</v>
      </c>
      <c r="HT118" s="16">
        <f t="shared" si="531"/>
        <v>8.539507809375671E-2</v>
      </c>
      <c r="HU118" s="16">
        <f t="shared" si="531"/>
        <v>-3.3537381520017194E-2</v>
      </c>
      <c r="HV118" s="16">
        <f t="shared" si="386"/>
        <v>2.0853576965737433</v>
      </c>
      <c r="HW118" s="3">
        <f t="shared" si="387"/>
        <v>1.1465386341051164E-4</v>
      </c>
      <c r="IA118" s="3"/>
      <c r="IB118" s="3"/>
      <c r="IC118" s="3"/>
      <c r="ID118" s="3"/>
      <c r="IH118" s="4"/>
    </row>
    <row r="119" spans="1:242">
      <c r="A119" s="10">
        <v>93</v>
      </c>
      <c r="B119" s="10">
        <f t="shared" si="510"/>
        <v>100</v>
      </c>
      <c r="C119" s="9">
        <v>0</v>
      </c>
      <c r="D119" s="9">
        <v>-100</v>
      </c>
      <c r="E119" s="9">
        <f t="shared" si="532"/>
        <v>0</v>
      </c>
      <c r="F119" s="9">
        <f t="shared" si="533"/>
        <v>0</v>
      </c>
      <c r="G119" s="10">
        <v>40</v>
      </c>
      <c r="H119" s="10">
        <f t="shared" si="494"/>
        <v>2.0410000000000035</v>
      </c>
      <c r="I119" s="12">
        <f t="shared" si="511"/>
        <v>-94.443799793708962</v>
      </c>
      <c r="J119" s="14">
        <f t="shared" si="512"/>
        <v>107.86020765870771</v>
      </c>
      <c r="K119" s="14">
        <f t="shared" si="513"/>
        <v>0</v>
      </c>
      <c r="L119" s="1">
        <f t="shared" si="514"/>
        <v>1.9841023110828049</v>
      </c>
      <c r="M119" s="1">
        <f t="shared" si="515"/>
        <v>-0.19877581367456276</v>
      </c>
      <c r="N119" s="1">
        <f t="shared" si="534"/>
        <v>0.1808423998804054</v>
      </c>
      <c r="O119" s="1">
        <f t="shared" si="535"/>
        <v>1.9877398807273447E-2</v>
      </c>
      <c r="P119" s="1">
        <f t="shared" si="536"/>
        <v>8.3044457505120524E-3</v>
      </c>
      <c r="Q119" s="1">
        <f t="shared" si="546"/>
        <v>4.6501988705887766E-2</v>
      </c>
      <c r="R119" s="3">
        <f t="shared" si="516"/>
        <v>2.1446932796283409E-3</v>
      </c>
      <c r="S119" s="3">
        <f t="shared" si="537"/>
        <v>1001.5415111677986</v>
      </c>
      <c r="T119" s="3">
        <f t="shared" si="538"/>
        <v>20.414486123045975</v>
      </c>
      <c r="U119" s="3">
        <f t="shared" si="539"/>
        <v>180.8423998804054</v>
      </c>
      <c r="V119" s="1">
        <f t="shared" si="540"/>
        <v>150</v>
      </c>
      <c r="W119" s="1">
        <f t="shared" si="541"/>
        <v>2.2986212604960472E-5</v>
      </c>
      <c r="X119" s="3">
        <f t="shared" si="542"/>
        <v>0</v>
      </c>
      <c r="Y119" s="3">
        <f t="shared" si="543"/>
        <v>-0.28536788118033446</v>
      </c>
      <c r="Z119" s="13">
        <f t="shared" si="544"/>
        <v>82.764941484604407</v>
      </c>
      <c r="AA119" s="13">
        <f t="shared" si="545"/>
        <v>82.764941484604407</v>
      </c>
      <c r="AB119" s="3">
        <f t="shared" si="495"/>
        <v>4.0510343968735429E-3</v>
      </c>
      <c r="AC119" s="15">
        <f t="shared" si="517"/>
        <v>0</v>
      </c>
      <c r="AD119" s="15">
        <f t="shared" si="518"/>
        <v>0</v>
      </c>
      <c r="AE119" s="15">
        <f t="shared" si="519"/>
        <v>0</v>
      </c>
      <c r="AF119" s="16">
        <f t="shared" si="520"/>
        <v>0.10613778228785663</v>
      </c>
      <c r="AG119" s="16">
        <f t="shared" si="521"/>
        <v>-4.488706872815703E-2</v>
      </c>
      <c r="AH119" s="16">
        <f t="shared" si="522"/>
        <v>2.1022507135597031</v>
      </c>
      <c r="AJ119" s="22">
        <f t="shared" si="297"/>
        <v>-76.088684371080177</v>
      </c>
      <c r="AK119" s="3">
        <f t="shared" si="298"/>
        <v>-89.504999999999995</v>
      </c>
      <c r="AL119" s="3">
        <f t="shared" si="299"/>
        <v>-100</v>
      </c>
      <c r="AM119" s="1">
        <f t="shared" si="300"/>
        <v>89.504999999999995</v>
      </c>
      <c r="AN119" s="1">
        <f t="shared" si="301"/>
        <v>10.495000000000005</v>
      </c>
      <c r="AO119" s="1">
        <f t="shared" si="302"/>
        <v>2.0791541006673295</v>
      </c>
      <c r="AP119" s="1">
        <f t="shared" si="402"/>
        <v>0.18898431602192289</v>
      </c>
      <c r="AQ119" s="1">
        <f t="shared" si="403"/>
        <v>1.8183720179892213E-2</v>
      </c>
      <c r="AR119" s="1">
        <f t="shared" si="466"/>
        <v>-0.1176131558354339</v>
      </c>
      <c r="AS119" s="1">
        <f t="shared" si="467"/>
        <v>-0.17767109504821538</v>
      </c>
      <c r="AT119" s="1">
        <f t="shared" si="303"/>
        <v>4.0510343968735429E-3</v>
      </c>
      <c r="AU119" s="1">
        <f t="shared" si="404"/>
        <v>1002.8357240778114</v>
      </c>
      <c r="AV119" s="1">
        <f t="shared" si="405"/>
        <v>-182.47176803641815</v>
      </c>
      <c r="AW119" s="1">
        <f t="shared" si="406"/>
        <v>188.98431602192289</v>
      </c>
      <c r="AX119" s="2">
        <f t="shared" si="407"/>
        <v>150</v>
      </c>
      <c r="AY119" s="1">
        <f t="shared" si="468"/>
        <v>4.9862980123649252E-5</v>
      </c>
      <c r="AZ119" s="3">
        <f t="shared" si="408"/>
        <v>2.7252010700915871E-2</v>
      </c>
      <c r="BA119" s="1">
        <f t="shared" si="409"/>
        <v>-0.58040314883011557</v>
      </c>
      <c r="BB119" s="13">
        <f t="shared" si="469"/>
        <v>77.599740648050997</v>
      </c>
      <c r="BC119" s="13">
        <f t="shared" si="410"/>
        <v>77.599740648050997</v>
      </c>
      <c r="BD119" s="3">
        <f t="shared" si="496"/>
        <v>3.1443279156161746E-3</v>
      </c>
      <c r="BE119" s="15">
        <f t="shared" si="304"/>
        <v>0</v>
      </c>
      <c r="BF119" s="15">
        <f t="shared" si="305"/>
        <v>0</v>
      </c>
      <c r="BG119" s="15">
        <f t="shared" si="306"/>
        <v>0</v>
      </c>
      <c r="BH119" s="16">
        <f t="shared" si="523"/>
        <v>7.8993675083962739E-2</v>
      </c>
      <c r="BI119" s="16">
        <f t="shared" si="523"/>
        <v>-2.6161558608909424E-2</v>
      </c>
      <c r="BJ119" s="16">
        <f t="shared" si="308"/>
        <v>2.0938321164750566</v>
      </c>
      <c r="BK119" s="3">
        <f t="shared" si="524"/>
        <v>-9.0670648125736834E-4</v>
      </c>
      <c r="BL119" s="22">
        <f t="shared" si="310"/>
        <v>-78.437664892472299</v>
      </c>
      <c r="BM119" s="3">
        <f t="shared" si="311"/>
        <v>-91.853999999999999</v>
      </c>
      <c r="BN119" s="3">
        <f t="shared" si="312"/>
        <v>-100</v>
      </c>
      <c r="BO119" s="1">
        <f t="shared" si="313"/>
        <v>91.853999999999999</v>
      </c>
      <c r="BP119" s="1">
        <f t="shared" si="314"/>
        <v>8.1460000000000008</v>
      </c>
      <c r="BQ119" s="1">
        <f t="shared" si="315"/>
        <v>2.0772152676901947</v>
      </c>
      <c r="BR119" s="1">
        <f t="shared" si="411"/>
        <v>0.17570092660200487</v>
      </c>
      <c r="BS119" s="1">
        <f t="shared" si="412"/>
        <v>-3.351930622406761E-2</v>
      </c>
      <c r="BT119" s="1">
        <f t="shared" si="470"/>
        <v>-0.11883051983989809</v>
      </c>
      <c r="BU119" s="1">
        <f t="shared" si="471"/>
        <v>-0.136124627050524</v>
      </c>
      <c r="BV119" s="1">
        <f t="shared" si="316"/>
        <v>3.1443279156161746E-3</v>
      </c>
      <c r="BW119" s="1">
        <f t="shared" si="413"/>
        <v>1002.2010295409314</v>
      </c>
      <c r="BX119" s="1">
        <f t="shared" si="414"/>
        <v>-139.80271447342915</v>
      </c>
      <c r="BY119" s="1">
        <f t="shared" si="415"/>
        <v>175.70092660200487</v>
      </c>
      <c r="BZ119" s="2">
        <f t="shared" si="416"/>
        <v>150</v>
      </c>
      <c r="CA119" s="1">
        <f t="shared" si="472"/>
        <v>4.1439547137819224E-5</v>
      </c>
      <c r="CB119" s="3">
        <f t="shared" si="417"/>
        <v>3.9339914228938025E-2</v>
      </c>
      <c r="CC119" s="1">
        <f t="shared" si="418"/>
        <v>-0.43230927311348816</v>
      </c>
      <c r="CD119" s="13">
        <f t="shared" si="473"/>
        <v>69.548583896717204</v>
      </c>
      <c r="CE119" s="13">
        <f t="shared" si="419"/>
        <v>69.548583896717204</v>
      </c>
      <c r="CF119" s="3">
        <f t="shared" si="497"/>
        <v>3.4574552263187566E-3</v>
      </c>
      <c r="CG119" s="15">
        <f t="shared" si="317"/>
        <v>0</v>
      </c>
      <c r="CH119" s="15">
        <f t="shared" si="318"/>
        <v>0</v>
      </c>
      <c r="CI119" s="15">
        <f t="shared" si="319"/>
        <v>0</v>
      </c>
      <c r="CJ119" s="16">
        <f t="shared" si="525"/>
        <v>8.6262523456024337E-2</v>
      </c>
      <c r="CK119" s="16">
        <f t="shared" si="525"/>
        <v>-3.2976406496744028E-2</v>
      </c>
      <c r="CL119" s="16">
        <f t="shared" si="321"/>
        <v>2.0942861169592839</v>
      </c>
      <c r="CM119" s="3">
        <f t="shared" si="526"/>
        <v>3.13127310702582E-4</v>
      </c>
      <c r="CN119" s="22">
        <f t="shared" si="323"/>
        <v>-77.626454242983755</v>
      </c>
      <c r="CO119" s="3">
        <f t="shared" si="324"/>
        <v>-91.043000000000006</v>
      </c>
      <c r="CP119" s="3">
        <f t="shared" si="325"/>
        <v>-100</v>
      </c>
      <c r="CQ119" s="1">
        <f t="shared" si="326"/>
        <v>91.043000000000006</v>
      </c>
      <c r="CR119" s="1">
        <f t="shared" si="327"/>
        <v>8.9569999999999936</v>
      </c>
      <c r="CS119" s="1">
        <f t="shared" si="328"/>
        <v>2.0757454894932286</v>
      </c>
      <c r="CT119" s="1">
        <f t="shared" si="420"/>
        <v>0.18421462930223065</v>
      </c>
      <c r="CU119" s="1">
        <f t="shared" si="421"/>
        <v>-3.6742530149315743E-2</v>
      </c>
      <c r="CV119" s="1">
        <f t="shared" si="474"/>
        <v>-0.11113571187916213</v>
      </c>
      <c r="CW119" s="1">
        <f t="shared" si="475"/>
        <v>-0.19256973609609457</v>
      </c>
      <c r="CX119" s="1">
        <f t="shared" si="329"/>
        <v>3.4574552263187566E-3</v>
      </c>
      <c r="CY119" s="1">
        <f t="shared" si="422"/>
        <v>1002.4202186584232</v>
      </c>
      <c r="CZ119" s="1">
        <f t="shared" si="423"/>
        <v>-197.77297036541103</v>
      </c>
      <c r="DA119" s="1">
        <f t="shared" si="424"/>
        <v>184.21462930223066</v>
      </c>
      <c r="DB119" s="2">
        <f t="shared" si="425"/>
        <v>150</v>
      </c>
      <c r="DC119" s="1">
        <f t="shared" si="476"/>
        <v>5.0772830141803444E-5</v>
      </c>
      <c r="DD119" s="3">
        <f t="shared" si="426"/>
        <v>2.5878499115371111E-2</v>
      </c>
      <c r="DE119" s="1">
        <f t="shared" si="427"/>
        <v>-0.49273978483244241</v>
      </c>
      <c r="DF119" s="13">
        <f t="shared" si="477"/>
        <v>64.698617148354003</v>
      </c>
      <c r="DG119" s="13">
        <f t="shared" si="428"/>
        <v>64.698617148354003</v>
      </c>
      <c r="DH119" s="3">
        <f t="shared" si="498"/>
        <v>3.1892536147915544E-3</v>
      </c>
      <c r="DI119" s="15">
        <f t="shared" si="330"/>
        <v>0</v>
      </c>
      <c r="DJ119" s="15">
        <f t="shared" si="331"/>
        <v>0</v>
      </c>
      <c r="DK119" s="15">
        <f t="shared" si="332"/>
        <v>0</v>
      </c>
      <c r="DL119" s="16">
        <f t="shared" si="527"/>
        <v>8.125431817947823E-2</v>
      </c>
      <c r="DM119" s="16">
        <f t="shared" si="527"/>
        <v>-2.9494167674418464E-2</v>
      </c>
      <c r="DN119" s="16">
        <f t="shared" si="334"/>
        <v>2.0927601505050633</v>
      </c>
      <c r="DO119" s="3">
        <f t="shared" si="335"/>
        <v>-2.6820161152720217E-4</v>
      </c>
      <c r="DP119" s="22">
        <f t="shared" si="336"/>
        <v>-78.321277070774443</v>
      </c>
      <c r="DQ119" s="3">
        <f t="shared" si="337"/>
        <v>-91.738</v>
      </c>
      <c r="DR119" s="3">
        <f t="shared" si="338"/>
        <v>-100</v>
      </c>
      <c r="DS119" s="1">
        <f t="shared" si="339"/>
        <v>91.738</v>
      </c>
      <c r="DT119" s="1">
        <f t="shared" si="340"/>
        <v>8.2620000000000005</v>
      </c>
      <c r="DU119" s="1">
        <f t="shared" si="341"/>
        <v>2.075933740385973</v>
      </c>
      <c r="DV119" s="1">
        <f t="shared" si="429"/>
        <v>0.18186787455727327</v>
      </c>
      <c r="DW119" s="1">
        <f t="shared" si="430"/>
        <v>-4.3214896253077673E-2</v>
      </c>
      <c r="DX119" s="1">
        <f t="shared" si="478"/>
        <v>-0.11626099583845677</v>
      </c>
      <c r="DY119" s="1">
        <f t="shared" si="479"/>
        <v>-0.19848527878810132</v>
      </c>
      <c r="DZ119" s="1">
        <f t="shared" si="342"/>
        <v>3.1892536147915544E-3</v>
      </c>
      <c r="EA119" s="1">
        <f t="shared" si="431"/>
        <v>1002.2324775303541</v>
      </c>
      <c r="EB119" s="1">
        <f t="shared" si="432"/>
        <v>-203.84835102095582</v>
      </c>
      <c r="EC119" s="1">
        <f t="shared" si="433"/>
        <v>181.86787455727327</v>
      </c>
      <c r="ED119" s="2">
        <f t="shared" si="434"/>
        <v>150</v>
      </c>
      <c r="EE119" s="1">
        <f t="shared" si="480"/>
        <v>5.0471973532890782E-5</v>
      </c>
      <c r="EF119" s="3">
        <f t="shared" si="435"/>
        <v>2.5576917985275626E-2</v>
      </c>
      <c r="EG119" s="1">
        <f t="shared" si="436"/>
        <v>-0.45281112423345754</v>
      </c>
      <c r="EH119" s="13">
        <f t="shared" si="481"/>
        <v>59.810239563068492</v>
      </c>
      <c r="EI119" s="13">
        <f t="shared" si="437"/>
        <v>59.810239563068492</v>
      </c>
      <c r="EJ119" s="3">
        <f t="shared" si="499"/>
        <v>3.1764938188578113E-3</v>
      </c>
      <c r="EK119" s="15">
        <f t="shared" si="343"/>
        <v>0</v>
      </c>
      <c r="EL119" s="15">
        <f t="shared" si="344"/>
        <v>0</v>
      </c>
      <c r="EM119" s="15">
        <f t="shared" si="345"/>
        <v>0</v>
      </c>
      <c r="EN119" s="16">
        <f t="shared" si="528"/>
        <v>8.3041426970053928E-2</v>
      </c>
      <c r="EO119" s="16">
        <f t="shared" si="528"/>
        <v>-3.1207868863310648E-2</v>
      </c>
      <c r="EP119" s="16">
        <f t="shared" si="347"/>
        <v>2.0928335581067468</v>
      </c>
      <c r="EQ119" s="3">
        <f t="shared" si="348"/>
        <v>-1.2759795933743167E-5</v>
      </c>
      <c r="ER119" s="22">
        <f t="shared" si="349"/>
        <v>-78.354333536924031</v>
      </c>
      <c r="ES119" s="3">
        <f t="shared" si="350"/>
        <v>-91.771000000000001</v>
      </c>
      <c r="ET119" s="3">
        <f t="shared" si="351"/>
        <v>-100</v>
      </c>
      <c r="EU119" s="1">
        <f t="shared" si="352"/>
        <v>91.771000000000001</v>
      </c>
      <c r="EV119" s="1">
        <f t="shared" si="353"/>
        <v>8.2289999999999992</v>
      </c>
      <c r="EW119" s="1">
        <f t="shared" si="354"/>
        <v>2.0761126142169508</v>
      </c>
      <c r="EX119" s="1">
        <f t="shared" si="438"/>
        <v>0.18438163582385592</v>
      </c>
      <c r="EY119" s="1">
        <f t="shared" si="439"/>
        <v>-4.7684760865082852E-2</v>
      </c>
      <c r="EZ119" s="1">
        <f t="shared" si="482"/>
        <v>-0.11558593899472082</v>
      </c>
      <c r="FA119" s="1">
        <f t="shared" si="483"/>
        <v>-0.2272876701624289</v>
      </c>
      <c r="FB119" s="1">
        <f t="shared" si="355"/>
        <v>3.1764938188578113E-3</v>
      </c>
      <c r="FC119" s="1">
        <f t="shared" si="440"/>
        <v>1002.2235456732005</v>
      </c>
      <c r="FD119" s="1">
        <f t="shared" si="441"/>
        <v>-233.42898301021773</v>
      </c>
      <c r="FE119" s="1">
        <f t="shared" si="442"/>
        <v>184.3816358238559</v>
      </c>
      <c r="FF119" s="2">
        <f t="shared" si="443"/>
        <v>150</v>
      </c>
      <c r="FG119" s="1">
        <f t="shared" si="484"/>
        <v>5.4447694835171519E-5</v>
      </c>
      <c r="FH119" s="3">
        <f t="shared" si="444"/>
        <v>1.9210749796132482E-2</v>
      </c>
      <c r="FI119" s="1">
        <f t="shared" si="445"/>
        <v>-0.45726332303253925</v>
      </c>
      <c r="FJ119" s="13">
        <f t="shared" si="485"/>
        <v>55.98808476242553</v>
      </c>
      <c r="FK119" s="13">
        <f t="shared" si="446"/>
        <v>55.98808476242553</v>
      </c>
      <c r="FL119" s="3">
        <f t="shared" si="500"/>
        <v>3.0290943024264667E-3</v>
      </c>
      <c r="FM119" s="15">
        <f t="shared" si="356"/>
        <v>0</v>
      </c>
      <c r="FN119" s="15">
        <f t="shared" si="357"/>
        <v>0</v>
      </c>
      <c r="FO119" s="15">
        <f t="shared" si="358"/>
        <v>0</v>
      </c>
      <c r="FP119" s="16">
        <f t="shared" si="529"/>
        <v>8.1639900238570026E-2</v>
      </c>
      <c r="FQ119" s="16">
        <f t="shared" si="529"/>
        <v>-3.0179581990842388E-2</v>
      </c>
      <c r="FR119" s="16">
        <f t="shared" si="360"/>
        <v>2.0924603182477308</v>
      </c>
      <c r="FS119" s="3">
        <f t="shared" si="361"/>
        <v>-1.4739951643134462E-4</v>
      </c>
      <c r="FT119" s="22">
        <f t="shared" si="362"/>
        <v>-78.736197569129587</v>
      </c>
      <c r="FU119" s="3">
        <f t="shared" si="363"/>
        <v>-92.153000000000006</v>
      </c>
      <c r="FV119" s="3">
        <f t="shared" si="364"/>
        <v>-100</v>
      </c>
      <c r="FW119" s="1">
        <f t="shared" si="365"/>
        <v>92.153000000000006</v>
      </c>
      <c r="FX119" s="1">
        <f t="shared" si="366"/>
        <v>7.8469999999999942</v>
      </c>
      <c r="FY119" s="1">
        <f t="shared" si="367"/>
        <v>2.0766384023515374</v>
      </c>
      <c r="FZ119" s="1">
        <f t="shared" si="447"/>
        <v>0.18388631463854388</v>
      </c>
      <c r="GA119" s="1">
        <f t="shared" si="448"/>
        <v>-5.2608940143964861E-2</v>
      </c>
      <c r="GB119" s="1">
        <f t="shared" si="486"/>
        <v>-0.11800562929983684</v>
      </c>
      <c r="GC119" s="1">
        <f t="shared" si="487"/>
        <v>-0.24142812882988882</v>
      </c>
      <c r="GD119" s="1">
        <f t="shared" si="368"/>
        <v>3.0290943024264667E-3</v>
      </c>
      <c r="GE119" s="1">
        <f t="shared" si="449"/>
        <v>1002.1203660116986</v>
      </c>
      <c r="GF119" s="1">
        <f t="shared" si="450"/>
        <v>-247.95151687087241</v>
      </c>
      <c r="GG119" s="1">
        <f t="shared" si="451"/>
        <v>183.88631463854387</v>
      </c>
      <c r="GH119" s="2">
        <f t="shared" si="452"/>
        <v>150</v>
      </c>
      <c r="GI119" s="1">
        <f t="shared" si="488"/>
        <v>5.560336645751432E-5</v>
      </c>
      <c r="GJ119" s="3">
        <f t="shared" si="453"/>
        <v>1.738379400477524E-2</v>
      </c>
      <c r="GK119" s="1">
        <f t="shared" si="454"/>
        <v>-0.43698035135919477</v>
      </c>
      <c r="GL119" s="13">
        <f t="shared" si="489"/>
        <v>52.392553328952935</v>
      </c>
      <c r="GM119" s="13">
        <f t="shared" si="455"/>
        <v>52.392553328952935</v>
      </c>
      <c r="GN119" s="3">
        <f t="shared" si="501"/>
        <v>2.960215749618801E-3</v>
      </c>
      <c r="GO119" s="15">
        <f t="shared" si="369"/>
        <v>0</v>
      </c>
      <c r="GP119" s="15">
        <f t="shared" si="370"/>
        <v>0</v>
      </c>
      <c r="GQ119" s="15">
        <f t="shared" si="371"/>
        <v>0</v>
      </c>
      <c r="GR119" s="16">
        <f t="shared" si="530"/>
        <v>8.203626130659919E-2</v>
      </c>
      <c r="GS119" s="16">
        <f t="shared" si="530"/>
        <v>-3.064207833328814E-2</v>
      </c>
      <c r="GT119" s="16">
        <f t="shared" si="373"/>
        <v>2.0923941829733144</v>
      </c>
      <c r="GU119" s="3">
        <f t="shared" si="374"/>
        <v>-6.8878552807665611E-5</v>
      </c>
      <c r="GV119" s="22">
        <f t="shared" si="375"/>
        <v>-78.914639415781579</v>
      </c>
      <c r="GW119" s="3">
        <f t="shared" si="376"/>
        <v>-92.331000000000003</v>
      </c>
      <c r="GX119" s="3">
        <f t="shared" si="377"/>
        <v>-100</v>
      </c>
      <c r="GY119" s="1">
        <f t="shared" si="378"/>
        <v>92.331000000000003</v>
      </c>
      <c r="GZ119" s="1">
        <f t="shared" si="379"/>
        <v>7.6689999999999969</v>
      </c>
      <c r="HA119" s="1">
        <f t="shared" si="380"/>
        <v>2.0769760664376329</v>
      </c>
      <c r="HB119" s="1">
        <f t="shared" si="456"/>
        <v>0.18455049979677618</v>
      </c>
      <c r="HC119" s="1">
        <f t="shared" si="457"/>
        <v>-5.7254166130023841E-2</v>
      </c>
      <c r="HD119" s="1">
        <f t="shared" si="490"/>
        <v>-0.11875300419011303</v>
      </c>
      <c r="HE119" s="1">
        <f t="shared" si="491"/>
        <v>-0.25897361097336224</v>
      </c>
      <c r="HF119" s="1">
        <f t="shared" si="381"/>
        <v>2.960215749618801E-3</v>
      </c>
      <c r="HG119" s="1">
        <f t="shared" si="458"/>
        <v>1002.0721510247332</v>
      </c>
      <c r="HH119" s="1">
        <f t="shared" si="459"/>
        <v>-265.97107794186246</v>
      </c>
      <c r="HI119" s="1">
        <f t="shared" si="460"/>
        <v>184.55049979677619</v>
      </c>
      <c r="HJ119" s="2">
        <f t="shared" si="461"/>
        <v>150</v>
      </c>
      <c r="HK119" s="1">
        <f t="shared" si="492"/>
        <v>5.5463321048775971E-5</v>
      </c>
      <c r="HL119" s="3">
        <f t="shared" si="462"/>
        <v>1.4532961124122527E-2</v>
      </c>
      <c r="HM119" s="1">
        <f t="shared" si="463"/>
        <v>-0.42949940131869768</v>
      </c>
      <c r="HN119" s="13">
        <f t="shared" si="493"/>
        <v>51.625638133110719</v>
      </c>
      <c r="HO119" s="13">
        <f t="shared" si="464"/>
        <v>51.625638133110719</v>
      </c>
      <c r="HP119" s="3">
        <f t="shared" si="502"/>
        <v>3.0600747450571747E-3</v>
      </c>
      <c r="HQ119" s="15">
        <f t="shared" si="382"/>
        <v>0</v>
      </c>
      <c r="HR119" s="15">
        <f t="shared" si="383"/>
        <v>0</v>
      </c>
      <c r="HS119" s="15">
        <f t="shared" si="384"/>
        <v>0</v>
      </c>
      <c r="HT119" s="16">
        <f t="shared" si="531"/>
        <v>8.539507809375671E-2</v>
      </c>
      <c r="HU119" s="16">
        <f t="shared" si="531"/>
        <v>-3.3537381520017194E-2</v>
      </c>
      <c r="HV119" s="16">
        <f t="shared" si="386"/>
        <v>2.0928576965737431</v>
      </c>
      <c r="HW119" s="3">
        <f t="shared" si="387"/>
        <v>9.9858995438373635E-5</v>
      </c>
      <c r="IA119" s="3"/>
      <c r="IB119" s="3"/>
      <c r="IC119" s="3"/>
      <c r="ID119" s="3"/>
      <c r="IH119" s="4"/>
    </row>
    <row r="120" spans="1:242">
      <c r="A120" s="10">
        <v>94</v>
      </c>
      <c r="B120" s="10">
        <f t="shared" si="510"/>
        <v>100</v>
      </c>
      <c r="C120" s="9">
        <v>0</v>
      </c>
      <c r="D120" s="9">
        <v>-100</v>
      </c>
      <c r="E120" s="9">
        <f t="shared" si="532"/>
        <v>0</v>
      </c>
      <c r="F120" s="9">
        <f t="shared" si="533"/>
        <v>0</v>
      </c>
      <c r="G120" s="10">
        <v>35</v>
      </c>
      <c r="H120" s="10">
        <f t="shared" si="494"/>
        <v>2.0485000000000033</v>
      </c>
      <c r="I120" s="12">
        <f t="shared" si="511"/>
        <v>-94.741548661648864</v>
      </c>
      <c r="J120" s="14">
        <f t="shared" si="512"/>
        <v>108.15795652664761</v>
      </c>
      <c r="K120" s="14">
        <f t="shared" si="513"/>
        <v>0</v>
      </c>
      <c r="L120" s="1">
        <f t="shared" si="514"/>
        <v>1.9931204559406352</v>
      </c>
      <c r="M120" s="1">
        <f t="shared" si="515"/>
        <v>-0.19783141946793625</v>
      </c>
      <c r="N120" s="1">
        <f t="shared" si="534"/>
        <v>0.18036289715660736</v>
      </c>
      <c r="O120" s="1">
        <f t="shared" si="535"/>
        <v>1.9398234761791137E-2</v>
      </c>
      <c r="P120" s="1">
        <f t="shared" si="536"/>
        <v>8.2815212691424098E-3</v>
      </c>
      <c r="Q120" s="1">
        <f t="shared" si="546"/>
        <v>4.6501988705887766E-2</v>
      </c>
      <c r="R120" s="3">
        <f t="shared" si="516"/>
        <v>2.0297622166035386E-3</v>
      </c>
      <c r="S120" s="3">
        <f t="shared" si="537"/>
        <v>1001.4610594236813</v>
      </c>
      <c r="T120" s="3">
        <f t="shared" si="538"/>
        <v>19.922375065054734</v>
      </c>
      <c r="U120" s="3">
        <f t="shared" si="539"/>
        <v>180.36289715660735</v>
      </c>
      <c r="V120" s="1">
        <f t="shared" si="540"/>
        <v>150</v>
      </c>
      <c r="W120" s="1">
        <f t="shared" si="541"/>
        <v>2.2986212604958174E-5</v>
      </c>
      <c r="X120" s="3">
        <f t="shared" si="542"/>
        <v>0</v>
      </c>
      <c r="Y120" s="3">
        <f t="shared" si="543"/>
        <v>-0.27150162817323559</v>
      </c>
      <c r="Z120" s="13">
        <f t="shared" si="544"/>
        <v>78.743326949730474</v>
      </c>
      <c r="AA120" s="13">
        <f t="shared" si="545"/>
        <v>78.743326949730474</v>
      </c>
      <c r="AB120" s="3">
        <f t="shared" si="495"/>
        <v>3.8017194962552967E-3</v>
      </c>
      <c r="AC120" s="15">
        <f t="shared" si="517"/>
        <v>0</v>
      </c>
      <c r="AD120" s="15">
        <f t="shared" si="518"/>
        <v>0</v>
      </c>
      <c r="AE120" s="15">
        <f t="shared" si="519"/>
        <v>0</v>
      </c>
      <c r="AF120" s="16">
        <f t="shared" si="520"/>
        <v>0.10613778228785663</v>
      </c>
      <c r="AG120" s="16">
        <f t="shared" si="521"/>
        <v>-4.488706872815703E-2</v>
      </c>
      <c r="AH120" s="16">
        <f t="shared" si="522"/>
        <v>2.1097507135597029</v>
      </c>
      <c r="AJ120" s="22">
        <f t="shared" si="297"/>
        <v>-76.734577895997887</v>
      </c>
      <c r="AK120" s="3">
        <f t="shared" si="298"/>
        <v>-90.150999999999996</v>
      </c>
      <c r="AL120" s="3">
        <f t="shared" si="299"/>
        <v>-100</v>
      </c>
      <c r="AM120" s="1">
        <f t="shared" si="300"/>
        <v>90.150999999999996</v>
      </c>
      <c r="AN120" s="1">
        <f t="shared" si="301"/>
        <v>9.8490000000000038</v>
      </c>
      <c r="AO120" s="1">
        <f t="shared" si="302"/>
        <v>2.0884777553806293</v>
      </c>
      <c r="AP120" s="1">
        <f t="shared" si="402"/>
        <v>0.18647309426599534</v>
      </c>
      <c r="AQ120" s="1">
        <f t="shared" si="403"/>
        <v>1.7915284616863206E-2</v>
      </c>
      <c r="AR120" s="1">
        <f t="shared" si="466"/>
        <v>-0.1176131558354339</v>
      </c>
      <c r="AS120" s="1">
        <f t="shared" si="467"/>
        <v>-0.17901279715455676</v>
      </c>
      <c r="AT120" s="1">
        <f t="shared" si="303"/>
        <v>3.8017194962552967E-3</v>
      </c>
      <c r="AU120" s="1">
        <f t="shared" si="404"/>
        <v>1002.6612036473788</v>
      </c>
      <c r="AV120" s="1">
        <f t="shared" si="405"/>
        <v>-183.84972293367287</v>
      </c>
      <c r="AW120" s="1">
        <f t="shared" si="406"/>
        <v>186.47309426599534</v>
      </c>
      <c r="AX120" s="2">
        <f t="shared" si="407"/>
        <v>150</v>
      </c>
      <c r="AY120" s="1">
        <f t="shared" si="468"/>
        <v>4.9252149823376337E-5</v>
      </c>
      <c r="AZ120" s="3">
        <f t="shared" si="408"/>
        <v>2.8158216633590152E-2</v>
      </c>
      <c r="BA120" s="1">
        <f t="shared" si="409"/>
        <v>-0.54209970780470429</v>
      </c>
      <c r="BB120" s="13">
        <f t="shared" si="469"/>
        <v>73.377468090054123</v>
      </c>
      <c r="BC120" s="13">
        <f t="shared" si="410"/>
        <v>73.377468090054123</v>
      </c>
      <c r="BD120" s="3">
        <f t="shared" si="496"/>
        <v>2.9371301799270785E-3</v>
      </c>
      <c r="BE120" s="15">
        <f t="shared" si="304"/>
        <v>0</v>
      </c>
      <c r="BF120" s="15">
        <f t="shared" si="305"/>
        <v>0</v>
      </c>
      <c r="BG120" s="15">
        <f t="shared" si="306"/>
        <v>0</v>
      </c>
      <c r="BH120" s="16">
        <f t="shared" si="523"/>
        <v>7.8993675083962739E-2</v>
      </c>
      <c r="BI120" s="16">
        <f t="shared" si="523"/>
        <v>-2.6161558608909424E-2</v>
      </c>
      <c r="BJ120" s="16">
        <f t="shared" si="308"/>
        <v>2.1013321164750565</v>
      </c>
      <c r="BK120" s="3">
        <f t="shared" si="524"/>
        <v>-8.645893163282182E-4</v>
      </c>
      <c r="BL120" s="22">
        <f t="shared" si="310"/>
        <v>-78.974446591148734</v>
      </c>
      <c r="BM120" s="3">
        <f t="shared" si="311"/>
        <v>-92.391000000000005</v>
      </c>
      <c r="BN120" s="3">
        <f t="shared" si="312"/>
        <v>-100</v>
      </c>
      <c r="BO120" s="1">
        <f t="shared" si="313"/>
        <v>92.391000000000005</v>
      </c>
      <c r="BP120" s="1">
        <f t="shared" si="314"/>
        <v>7.6089999999999947</v>
      </c>
      <c r="BQ120" s="1">
        <f t="shared" si="315"/>
        <v>2.0859253175300947</v>
      </c>
      <c r="BR120" s="1">
        <f t="shared" si="411"/>
        <v>0.17420099679799961</v>
      </c>
      <c r="BS120" s="1">
        <f t="shared" si="412"/>
        <v>-3.3428813181340659E-2</v>
      </c>
      <c r="BT120" s="1">
        <f t="shared" si="470"/>
        <v>-0.11883051983989809</v>
      </c>
      <c r="BU120" s="1">
        <f t="shared" si="471"/>
        <v>-0.14007178490389627</v>
      </c>
      <c r="BV120" s="1">
        <f t="shared" si="316"/>
        <v>2.9371301799270785E-3</v>
      </c>
      <c r="BW120" s="1">
        <f t="shared" si="413"/>
        <v>1002.055991125949</v>
      </c>
      <c r="BX120" s="1">
        <f t="shared" si="414"/>
        <v>-143.85652453199955</v>
      </c>
      <c r="BY120" s="1">
        <f t="shared" si="415"/>
        <v>174.20099679799961</v>
      </c>
      <c r="BZ120" s="2">
        <f t="shared" si="416"/>
        <v>150</v>
      </c>
      <c r="CA120" s="1">
        <f t="shared" si="472"/>
        <v>4.0972770488514624E-5</v>
      </c>
      <c r="CB120" s="3">
        <f t="shared" si="417"/>
        <v>3.741858890853287E-2</v>
      </c>
      <c r="CC120" s="1">
        <f t="shared" si="418"/>
        <v>-0.40315093808052888</v>
      </c>
      <c r="CD120" s="13">
        <f t="shared" si="473"/>
        <v>65.5965629976196</v>
      </c>
      <c r="CE120" s="13">
        <f t="shared" si="419"/>
        <v>65.5965629976196</v>
      </c>
      <c r="CF120" s="3">
        <f t="shared" si="497"/>
        <v>3.2035910756097394E-3</v>
      </c>
      <c r="CG120" s="15">
        <f t="shared" si="317"/>
        <v>0</v>
      </c>
      <c r="CH120" s="15">
        <f t="shared" si="318"/>
        <v>0</v>
      </c>
      <c r="CI120" s="15">
        <f t="shared" si="319"/>
        <v>0</v>
      </c>
      <c r="CJ120" s="16">
        <f t="shared" si="525"/>
        <v>8.6262523456024337E-2</v>
      </c>
      <c r="CK120" s="16">
        <f t="shared" si="525"/>
        <v>-3.2976406496744028E-2</v>
      </c>
      <c r="CL120" s="16">
        <f t="shared" si="321"/>
        <v>2.1017861169592837</v>
      </c>
      <c r="CM120" s="3">
        <f t="shared" si="526"/>
        <v>2.664608956826609E-4</v>
      </c>
      <c r="CN120" s="22">
        <f t="shared" si="323"/>
        <v>-78.284133389898301</v>
      </c>
      <c r="CO120" s="3">
        <f t="shared" si="324"/>
        <v>-91.700999999999993</v>
      </c>
      <c r="CP120" s="3">
        <f t="shared" si="325"/>
        <v>-100</v>
      </c>
      <c r="CQ120" s="1">
        <f t="shared" si="326"/>
        <v>91.700999999999993</v>
      </c>
      <c r="CR120" s="1">
        <f t="shared" si="327"/>
        <v>8.2990000000000066</v>
      </c>
      <c r="CS120" s="1">
        <f t="shared" si="328"/>
        <v>2.0848331448819417</v>
      </c>
      <c r="CT120" s="1">
        <f t="shared" si="420"/>
        <v>0.1817531077742629</v>
      </c>
      <c r="CU120" s="1">
        <f t="shared" si="421"/>
        <v>-3.6752915768222788E-2</v>
      </c>
      <c r="CV120" s="1">
        <f t="shared" si="474"/>
        <v>-0.11113571187916213</v>
      </c>
      <c r="CW120" s="1">
        <f t="shared" si="475"/>
        <v>-0.19557608790733208</v>
      </c>
      <c r="CX120" s="1">
        <f t="shared" si="329"/>
        <v>3.2035910756097394E-3</v>
      </c>
      <c r="CY120" s="1">
        <f t="shared" si="422"/>
        <v>1002.2425137529267</v>
      </c>
      <c r="CZ120" s="1">
        <f t="shared" si="423"/>
        <v>-200.86055380258819</v>
      </c>
      <c r="DA120" s="1">
        <f t="shared" si="424"/>
        <v>181.7531077742629</v>
      </c>
      <c r="DB120" s="2">
        <f t="shared" si="425"/>
        <v>150</v>
      </c>
      <c r="DC120" s="1">
        <f t="shared" si="476"/>
        <v>4.9911150053383744E-5</v>
      </c>
      <c r="DD120" s="3">
        <f t="shared" si="426"/>
        <v>2.6182948417027757E-2</v>
      </c>
      <c r="DE120" s="1">
        <f t="shared" si="427"/>
        <v>-0.45435571292443311</v>
      </c>
      <c r="DF120" s="13">
        <f t="shared" si="477"/>
        <v>60.68860531009809</v>
      </c>
      <c r="DG120" s="13">
        <f t="shared" si="428"/>
        <v>60.68860531009809</v>
      </c>
      <c r="DH120" s="3">
        <f t="shared" si="498"/>
        <v>2.9368937471271005E-3</v>
      </c>
      <c r="DI120" s="15">
        <f t="shared" si="330"/>
        <v>0</v>
      </c>
      <c r="DJ120" s="15">
        <f t="shared" si="331"/>
        <v>0</v>
      </c>
      <c r="DK120" s="15">
        <f t="shared" si="332"/>
        <v>0</v>
      </c>
      <c r="DL120" s="16">
        <f t="shared" si="527"/>
        <v>8.125431817947823E-2</v>
      </c>
      <c r="DM120" s="16">
        <f t="shared" si="527"/>
        <v>-2.9494167674418464E-2</v>
      </c>
      <c r="DN120" s="16">
        <f t="shared" si="334"/>
        <v>2.1002601505050631</v>
      </c>
      <c r="DP120" s="22">
        <f t="shared" si="336"/>
        <v>-78.975059111355932</v>
      </c>
      <c r="DQ120" s="3">
        <f t="shared" si="337"/>
        <v>-92.391000000000005</v>
      </c>
      <c r="DR120" s="3">
        <f t="shared" si="338"/>
        <v>-100</v>
      </c>
      <c r="DS120" s="1">
        <f t="shared" si="339"/>
        <v>92.391000000000005</v>
      </c>
      <c r="DT120" s="1">
        <f t="shared" si="340"/>
        <v>7.6089999999999947</v>
      </c>
      <c r="DU120" s="1">
        <f t="shared" si="341"/>
        <v>2.0849096551713764</v>
      </c>
      <c r="DV120" s="1">
        <f t="shared" si="429"/>
        <v>0.17951829570806765</v>
      </c>
      <c r="DW120" s="1">
        <f t="shared" si="430"/>
        <v>-4.3063999092151646E-2</v>
      </c>
      <c r="DX120" s="1">
        <f t="shared" si="478"/>
        <v>-0.11626099583845677</v>
      </c>
      <c r="DY120" s="1">
        <f t="shared" si="479"/>
        <v>-0.202937557510699</v>
      </c>
      <c r="DZ120" s="1">
        <f t="shared" si="342"/>
        <v>2.9368937471271005E-3</v>
      </c>
      <c r="EA120" s="1">
        <f t="shared" si="431"/>
        <v>1002.055825622989</v>
      </c>
      <c r="EB120" s="1">
        <f t="shared" si="432"/>
        <v>-208.4209303146381</v>
      </c>
      <c r="EC120" s="1">
        <f t="shared" si="433"/>
        <v>179.51829570806765</v>
      </c>
      <c r="ED120" s="2">
        <f t="shared" si="434"/>
        <v>150</v>
      </c>
      <c r="EE120" s="1">
        <f t="shared" si="480"/>
        <v>4.9557968154980908E-5</v>
      </c>
      <c r="EF120" s="3">
        <f t="shared" si="435"/>
        <v>2.5434431610787078E-2</v>
      </c>
      <c r="EG120" s="1">
        <f t="shared" si="436"/>
        <v>-0.41509963045827802</v>
      </c>
      <c r="EH120" s="13">
        <f t="shared" si="481"/>
        <v>55.840281043558441</v>
      </c>
      <c r="EI120" s="13">
        <f t="shared" si="437"/>
        <v>55.840281043558441</v>
      </c>
      <c r="EJ120" s="3">
        <f t="shared" si="499"/>
        <v>2.9042553446819537E-3</v>
      </c>
      <c r="EK120" s="15">
        <f t="shared" si="343"/>
        <v>0</v>
      </c>
      <c r="EL120" s="15">
        <f t="shared" si="344"/>
        <v>0</v>
      </c>
      <c r="EM120" s="15">
        <f t="shared" si="345"/>
        <v>0</v>
      </c>
      <c r="EN120" s="16">
        <f t="shared" si="528"/>
        <v>8.3041426970053928E-2</v>
      </c>
      <c r="EO120" s="16">
        <f t="shared" si="528"/>
        <v>-3.1207868863310648E-2</v>
      </c>
      <c r="EP120" s="16">
        <f t="shared" si="347"/>
        <v>2.1003335581067466</v>
      </c>
      <c r="EQ120" s="3"/>
      <c r="ER120" s="22">
        <f t="shared" si="349"/>
        <v>-79.059614558105011</v>
      </c>
      <c r="ES120" s="3">
        <f t="shared" si="350"/>
        <v>-92.475999999999999</v>
      </c>
      <c r="ET120" s="3">
        <f t="shared" si="351"/>
        <v>-100</v>
      </c>
      <c r="EU120" s="1">
        <f t="shared" si="352"/>
        <v>92.475999999999999</v>
      </c>
      <c r="EV120" s="1">
        <f t="shared" si="353"/>
        <v>7.5240000000000009</v>
      </c>
      <c r="EW120" s="1">
        <f t="shared" si="354"/>
        <v>2.0851936656095584</v>
      </c>
      <c r="EX120" s="1">
        <f t="shared" si="438"/>
        <v>0.18162102785215239</v>
      </c>
      <c r="EY120" s="1">
        <f t="shared" si="439"/>
        <v>-4.760591017219664E-2</v>
      </c>
      <c r="EZ120" s="1">
        <f t="shared" si="482"/>
        <v>-0.11558593899472082</v>
      </c>
      <c r="FA120" s="1">
        <f t="shared" si="483"/>
        <v>-0.2323692007372343</v>
      </c>
      <c r="FB120" s="1">
        <f t="shared" si="355"/>
        <v>2.9042553446819537E-3</v>
      </c>
      <c r="FC120" s="1">
        <f t="shared" si="440"/>
        <v>1002.0329787412774</v>
      </c>
      <c r="FD120" s="1">
        <f t="shared" si="441"/>
        <v>-238.64781654115436</v>
      </c>
      <c r="FE120" s="1">
        <f t="shared" si="442"/>
        <v>181.62102785215239</v>
      </c>
      <c r="FF120" s="2">
        <f t="shared" si="443"/>
        <v>150</v>
      </c>
      <c r="FG120" s="1">
        <f t="shared" si="484"/>
        <v>5.3306609222567028E-5</v>
      </c>
      <c r="FH120" s="3">
        <f t="shared" si="444"/>
        <v>2.0032137611196932E-2</v>
      </c>
      <c r="FI120" s="1">
        <f t="shared" si="445"/>
        <v>-0.41560616409109613</v>
      </c>
      <c r="FJ120" s="13">
        <f t="shared" si="485"/>
        <v>51.976814901862966</v>
      </c>
      <c r="FK120" s="13">
        <f t="shared" si="446"/>
        <v>51.976814901862966</v>
      </c>
      <c r="FL120" s="3">
        <f t="shared" si="500"/>
        <v>2.751077470138895E-3</v>
      </c>
      <c r="FM120" s="15">
        <f t="shared" si="356"/>
        <v>0</v>
      </c>
      <c r="FN120" s="15">
        <f t="shared" si="357"/>
        <v>0</v>
      </c>
      <c r="FO120" s="15">
        <f t="shared" si="358"/>
        <v>0</v>
      </c>
      <c r="FP120" s="16">
        <f t="shared" si="529"/>
        <v>8.1639900238570026E-2</v>
      </c>
      <c r="FQ120" s="16">
        <f t="shared" si="529"/>
        <v>-3.0179581990842388E-2</v>
      </c>
      <c r="FR120" s="16">
        <f t="shared" si="360"/>
        <v>2.0999603182477307</v>
      </c>
      <c r="FT120" s="22">
        <f t="shared" si="362"/>
        <v>-79.456448429978224</v>
      </c>
      <c r="FU120" s="3">
        <f t="shared" si="363"/>
        <v>-92.873000000000005</v>
      </c>
      <c r="FV120" s="3">
        <f t="shared" si="364"/>
        <v>-100</v>
      </c>
      <c r="FW120" s="1">
        <f t="shared" si="365"/>
        <v>92.873000000000005</v>
      </c>
      <c r="FX120" s="1">
        <f t="shared" si="366"/>
        <v>7.1269999999999953</v>
      </c>
      <c r="FY120" s="1">
        <f t="shared" si="367"/>
        <v>2.0856742980588314</v>
      </c>
      <c r="FZ120" s="1">
        <f t="shared" si="447"/>
        <v>0.18071791414588034</v>
      </c>
      <c r="GA120" s="1">
        <f t="shared" si="448"/>
        <v>-5.2561853968004127E-2</v>
      </c>
      <c r="GB120" s="1">
        <f t="shared" si="486"/>
        <v>-0.11800562929983684</v>
      </c>
      <c r="GC120" s="1">
        <f t="shared" si="487"/>
        <v>-0.24370481669892233</v>
      </c>
      <c r="GD120" s="1">
        <f t="shared" si="368"/>
        <v>2.751077470138895E-3</v>
      </c>
      <c r="GE120" s="1">
        <f t="shared" si="449"/>
        <v>1001.9257542290972</v>
      </c>
      <c r="GF120" s="1">
        <f t="shared" si="450"/>
        <v>-250.28972084612721</v>
      </c>
      <c r="GG120" s="1">
        <f t="shared" si="451"/>
        <v>180.71791414588034</v>
      </c>
      <c r="GH120" s="2">
        <f t="shared" si="452"/>
        <v>150</v>
      </c>
      <c r="GI120" s="1">
        <f t="shared" si="488"/>
        <v>5.15937336846484E-5</v>
      </c>
      <c r="GJ120" s="3">
        <f t="shared" si="453"/>
        <v>1.8956337253708141E-2</v>
      </c>
      <c r="GK120" s="1">
        <f t="shared" si="454"/>
        <v>-0.39370528326712612</v>
      </c>
      <c r="GL120" s="13">
        <f t="shared" si="489"/>
        <v>50.872493634405863</v>
      </c>
      <c r="GM120" s="13">
        <f t="shared" si="455"/>
        <v>50.872493634405863</v>
      </c>
      <c r="GN120" s="3">
        <f t="shared" si="501"/>
        <v>2.6828991443749212E-3</v>
      </c>
      <c r="GO120" s="15">
        <f t="shared" si="369"/>
        <v>0</v>
      </c>
      <c r="GP120" s="15">
        <f t="shared" si="370"/>
        <v>0</v>
      </c>
      <c r="GQ120" s="15">
        <f t="shared" si="371"/>
        <v>0</v>
      </c>
      <c r="GR120" s="16">
        <f t="shared" si="530"/>
        <v>8.203626130659919E-2</v>
      </c>
      <c r="GS120" s="16">
        <f t="shared" si="530"/>
        <v>-3.064207833328814E-2</v>
      </c>
      <c r="GT120" s="16">
        <f t="shared" si="373"/>
        <v>2.0998941829733142</v>
      </c>
      <c r="GU120" s="1"/>
      <c r="GV120" s="22">
        <f t="shared" si="375"/>
        <v>-79.633076216931528</v>
      </c>
      <c r="GW120" s="3">
        <f t="shared" si="376"/>
        <v>-93.049000000000007</v>
      </c>
      <c r="GX120" s="3">
        <f t="shared" si="377"/>
        <v>-100</v>
      </c>
      <c r="GY120" s="1">
        <f t="shared" si="378"/>
        <v>93.049000000000007</v>
      </c>
      <c r="GZ120" s="1">
        <f t="shared" si="379"/>
        <v>6.9509999999999934</v>
      </c>
      <c r="HA120" s="1">
        <f t="shared" si="380"/>
        <v>2.085977760656502</v>
      </c>
      <c r="HB120" s="1">
        <f t="shared" si="456"/>
        <v>0.18003388437738188</v>
      </c>
      <c r="HC120" s="1">
        <f t="shared" si="457"/>
        <v>-5.4074722722954716E-2</v>
      </c>
      <c r="HD120" s="1">
        <f t="shared" si="490"/>
        <v>-0.11875300419011303</v>
      </c>
      <c r="HE120" s="1">
        <f t="shared" si="491"/>
        <v>-0.24541505237320946</v>
      </c>
      <c r="HF120" s="1">
        <f t="shared" si="381"/>
        <v>2.6828991443749212E-3</v>
      </c>
      <c r="HG120" s="1">
        <f t="shared" si="458"/>
        <v>1001.8780294010626</v>
      </c>
      <c r="HH120" s="1">
        <f t="shared" si="459"/>
        <v>-252.04616708833356</v>
      </c>
      <c r="HI120" s="1">
        <f t="shared" si="460"/>
        <v>180.03388437738187</v>
      </c>
      <c r="HJ120" s="2">
        <f t="shared" si="461"/>
        <v>150</v>
      </c>
      <c r="HK120" s="1">
        <f t="shared" si="492"/>
        <v>5.3120229960746354E-5</v>
      </c>
      <c r="HL120" s="3">
        <f t="shared" si="462"/>
        <v>1.9069327910502212E-2</v>
      </c>
      <c r="HM120" s="1">
        <f t="shared" si="463"/>
        <v>-0.383365543745736</v>
      </c>
      <c r="HN120" s="13">
        <f t="shared" si="493"/>
        <v>48.112937265649045</v>
      </c>
      <c r="HO120" s="13">
        <f t="shared" si="464"/>
        <v>48.112937265649045</v>
      </c>
      <c r="HP120" s="3">
        <f t="shared" si="502"/>
        <v>2.7577731093117578E-3</v>
      </c>
      <c r="HQ120" s="15">
        <f t="shared" si="382"/>
        <v>0</v>
      </c>
      <c r="HR120" s="15">
        <f t="shared" si="383"/>
        <v>0</v>
      </c>
      <c r="HS120" s="15">
        <f t="shared" si="384"/>
        <v>0</v>
      </c>
      <c r="HT120" s="16">
        <f t="shared" si="531"/>
        <v>8.539507809375671E-2</v>
      </c>
      <c r="HU120" s="16">
        <f t="shared" si="531"/>
        <v>-3.3537381520017194E-2</v>
      </c>
      <c r="HV120" s="16">
        <f t="shared" si="386"/>
        <v>2.1003576965737429</v>
      </c>
      <c r="HW120" s="1"/>
      <c r="HX120" s="1"/>
      <c r="HY120" s="1"/>
      <c r="HZ120" s="1"/>
      <c r="IH120" s="4"/>
    </row>
    <row r="121" spans="1:242">
      <c r="A121" s="10">
        <v>95</v>
      </c>
      <c r="B121" s="10">
        <f t="shared" si="510"/>
        <v>100</v>
      </c>
      <c r="C121" s="9">
        <v>0</v>
      </c>
      <c r="D121" s="9">
        <v>-100</v>
      </c>
      <c r="E121" s="9">
        <f t="shared" si="532"/>
        <v>0</v>
      </c>
      <c r="F121" s="9">
        <f t="shared" si="533"/>
        <v>0</v>
      </c>
      <c r="G121" s="10">
        <v>30</v>
      </c>
      <c r="H121" s="10">
        <f t="shared" si="494"/>
        <v>2.0560000000000032</v>
      </c>
      <c r="I121" s="12">
        <f t="shared" si="511"/>
        <v>-95.039297529588737</v>
      </c>
      <c r="J121" s="14">
        <f t="shared" si="512"/>
        <v>108.45570539458748</v>
      </c>
      <c r="K121" s="14">
        <f t="shared" si="513"/>
        <v>0</v>
      </c>
      <c r="L121" s="1">
        <f t="shared" si="514"/>
        <v>2.0021146258329301</v>
      </c>
      <c r="M121" s="1">
        <f t="shared" si="515"/>
        <v>-0.1969103531138221</v>
      </c>
      <c r="N121" s="1">
        <f t="shared" si="534"/>
        <v>0.17988339784589691</v>
      </c>
      <c r="O121" s="1">
        <f t="shared" si="535"/>
        <v>1.8919071340046344E-2</v>
      </c>
      <c r="P121" s="1">
        <f t="shared" si="536"/>
        <v>8.2587230057323113E-3</v>
      </c>
      <c r="Q121" s="1">
        <f t="shared" si="546"/>
        <v>4.6501988705887766E-2</v>
      </c>
      <c r="R121" s="3">
        <f t="shared" si="516"/>
        <v>1.9148311535787477E-3</v>
      </c>
      <c r="S121" s="3">
        <f t="shared" si="537"/>
        <v>1001.3806076795637</v>
      </c>
      <c r="T121" s="3">
        <f t="shared" si="538"/>
        <v>19.430264647654397</v>
      </c>
      <c r="U121" s="3">
        <f t="shared" si="539"/>
        <v>179.88339784589692</v>
      </c>
      <c r="V121" s="1">
        <f t="shared" si="540"/>
        <v>150</v>
      </c>
      <c r="W121" s="1">
        <f t="shared" si="541"/>
        <v>2.2986212604960431E-5</v>
      </c>
      <c r="X121" s="3">
        <f t="shared" si="542"/>
        <v>0</v>
      </c>
      <c r="Y121" s="3">
        <f t="shared" si="543"/>
        <v>-0.25752225620865909</v>
      </c>
      <c r="Z121" s="13">
        <f t="shared" si="544"/>
        <v>74.688904644542077</v>
      </c>
      <c r="AA121" s="13">
        <f t="shared" si="545"/>
        <v>74.688904644542077</v>
      </c>
      <c r="AB121" s="3">
        <f t="shared" si="495"/>
        <v>3.555458747138415E-3</v>
      </c>
      <c r="AC121" s="15">
        <f t="shared" si="517"/>
        <v>0</v>
      </c>
      <c r="AD121" s="15">
        <f t="shared" si="518"/>
        <v>0</v>
      </c>
      <c r="AE121" s="15">
        <f t="shared" si="519"/>
        <v>0</v>
      </c>
      <c r="AF121" s="16">
        <f t="shared" si="520"/>
        <v>0.10613778228785663</v>
      </c>
      <c r="AG121" s="16">
        <f t="shared" si="521"/>
        <v>-4.488706872815703E-2</v>
      </c>
      <c r="AH121" s="16">
        <f t="shared" si="522"/>
        <v>2.1172507135597027</v>
      </c>
      <c r="AJ121" s="22">
        <f t="shared" si="297"/>
        <v>-77.372559111326609</v>
      </c>
      <c r="AK121" s="3">
        <f t="shared" si="298"/>
        <v>-90.789000000000001</v>
      </c>
      <c r="AL121" s="3">
        <f t="shared" si="299"/>
        <v>-100</v>
      </c>
      <c r="AM121" s="1">
        <f t="shared" si="300"/>
        <v>90.789000000000001</v>
      </c>
      <c r="AN121" s="1">
        <f t="shared" si="301"/>
        <v>9.2109999999999985</v>
      </c>
      <c r="AO121" s="1">
        <f t="shared" si="302"/>
        <v>2.0976821662650362</v>
      </c>
      <c r="AP121" s="1">
        <f t="shared" si="402"/>
        <v>0.18408821768813866</v>
      </c>
      <c r="AQ121" s="1">
        <f t="shared" si="403"/>
        <v>1.7647238003964363E-2</v>
      </c>
      <c r="AR121" s="1">
        <f t="shared" si="466"/>
        <v>-0.1176131558354339</v>
      </c>
      <c r="AS121" s="1">
        <f t="shared" si="467"/>
        <v>-0.18110007470986189</v>
      </c>
      <c r="AT121" s="1">
        <f t="shared" si="303"/>
        <v>3.555458747138415E-3</v>
      </c>
      <c r="AU121" s="1">
        <f t="shared" si="404"/>
        <v>1002.488821122997</v>
      </c>
      <c r="AV121" s="1">
        <f t="shared" si="405"/>
        <v>-185.99339872852235</v>
      </c>
      <c r="AW121" s="1">
        <f t="shared" si="406"/>
        <v>184.08821768813866</v>
      </c>
      <c r="AX121" s="2">
        <f t="shared" si="407"/>
        <v>150</v>
      </c>
      <c r="AY121" s="1">
        <f t="shared" si="468"/>
        <v>4.8637172332876602E-5</v>
      </c>
      <c r="AZ121" s="3">
        <f t="shared" si="408"/>
        <v>2.8574908375596265E-2</v>
      </c>
      <c r="BA121" s="1">
        <f t="shared" si="409"/>
        <v>-0.50474390369516597</v>
      </c>
      <c r="BB121" s="13">
        <f t="shared" si="469"/>
        <v>69.184929891436312</v>
      </c>
      <c r="BC121" s="13">
        <f t="shared" si="410"/>
        <v>69.184929891436312</v>
      </c>
      <c r="BD121" s="3">
        <f t="shared" si="496"/>
        <v>2.7322663274845053E-3</v>
      </c>
      <c r="BE121" s="15">
        <f t="shared" si="304"/>
        <v>0</v>
      </c>
      <c r="BF121" s="15">
        <f t="shared" si="305"/>
        <v>0</v>
      </c>
      <c r="BG121" s="15">
        <f t="shared" si="306"/>
        <v>0</v>
      </c>
      <c r="BH121" s="16">
        <f t="shared" si="523"/>
        <v>7.8993675083962739E-2</v>
      </c>
      <c r="BI121" s="16">
        <f t="shared" si="523"/>
        <v>-2.6161558608909424E-2</v>
      </c>
      <c r="BJ121" s="16">
        <f t="shared" si="308"/>
        <v>2.1088321164750563</v>
      </c>
      <c r="BK121" s="3">
        <f t="shared" si="524"/>
        <v>-8.2319241965390965E-4</v>
      </c>
      <c r="BL121" s="22">
        <f t="shared" si="310"/>
        <v>-79.505181960170944</v>
      </c>
      <c r="BM121" s="3">
        <f t="shared" si="311"/>
        <v>-92.921999999999997</v>
      </c>
      <c r="BN121" s="3">
        <f t="shared" si="312"/>
        <v>-100</v>
      </c>
      <c r="BO121" s="1">
        <f t="shared" si="313"/>
        <v>92.921999999999997</v>
      </c>
      <c r="BP121" s="1">
        <f t="shared" si="314"/>
        <v>7.078000000000003</v>
      </c>
      <c r="BQ121" s="1">
        <f t="shared" si="315"/>
        <v>2.0945627900087107</v>
      </c>
      <c r="BR121" s="1">
        <f t="shared" si="411"/>
        <v>0.1727494495723203</v>
      </c>
      <c r="BS121" s="1">
        <f t="shared" si="412"/>
        <v>-3.3374651154502367E-2</v>
      </c>
      <c r="BT121" s="1">
        <f t="shared" si="470"/>
        <v>-0.11883051983989809</v>
      </c>
      <c r="BU121" s="1">
        <f t="shared" si="471"/>
        <v>-0.14475010576736319</v>
      </c>
      <c r="BV121" s="1">
        <f t="shared" si="316"/>
        <v>2.7322663274845053E-3</v>
      </c>
      <c r="BW121" s="1">
        <f t="shared" si="413"/>
        <v>1001.9125864292391</v>
      </c>
      <c r="BX121" s="1">
        <f t="shared" si="414"/>
        <v>-148.66125362519733</v>
      </c>
      <c r="BY121" s="1">
        <f t="shared" si="415"/>
        <v>172.74944957232032</v>
      </c>
      <c r="BZ121" s="2">
        <f t="shared" si="416"/>
        <v>150</v>
      </c>
      <c r="CA121" s="1">
        <f t="shared" si="472"/>
        <v>4.0467231814542148E-5</v>
      </c>
      <c r="CB121" s="3">
        <f t="shared" si="417"/>
        <v>3.5401429781547263E-2</v>
      </c>
      <c r="CC121" s="1">
        <f t="shared" si="418"/>
        <v>-0.37443851934112854</v>
      </c>
      <c r="CD121" s="13">
        <f t="shared" si="473"/>
        <v>61.68587975198438</v>
      </c>
      <c r="CE121" s="13">
        <f t="shared" si="419"/>
        <v>61.68587975198438</v>
      </c>
      <c r="CF121" s="3">
        <f t="shared" si="497"/>
        <v>2.9540353253428206E-3</v>
      </c>
      <c r="CG121" s="15">
        <f t="shared" si="317"/>
        <v>0</v>
      </c>
      <c r="CH121" s="15">
        <f t="shared" si="318"/>
        <v>0</v>
      </c>
      <c r="CI121" s="15">
        <f t="shared" si="319"/>
        <v>0</v>
      </c>
      <c r="CJ121" s="16">
        <f t="shared" si="525"/>
        <v>8.6262523456024337E-2</v>
      </c>
      <c r="CK121" s="16">
        <f t="shared" si="525"/>
        <v>-3.2976406496744028E-2</v>
      </c>
      <c r="CL121" s="16">
        <f t="shared" si="321"/>
        <v>2.1092861169592836</v>
      </c>
      <c r="CM121" s="3">
        <f t="shared" si="526"/>
        <v>2.217689978583153E-4</v>
      </c>
      <c r="CN121" s="22">
        <f t="shared" si="323"/>
        <v>-78.930650877636452</v>
      </c>
      <c r="CO121" s="3">
        <f t="shared" si="324"/>
        <v>-92.346999999999994</v>
      </c>
      <c r="CP121" s="3">
        <f t="shared" si="325"/>
        <v>-100</v>
      </c>
      <c r="CQ121" s="1">
        <f t="shared" si="326"/>
        <v>92.346999999999994</v>
      </c>
      <c r="CR121" s="1">
        <f t="shared" si="327"/>
        <v>7.6530000000000058</v>
      </c>
      <c r="CS121" s="1">
        <f t="shared" si="328"/>
        <v>2.0938030653434136</v>
      </c>
      <c r="CT121" s="1">
        <f t="shared" si="420"/>
        <v>0.17939840922943873</v>
      </c>
      <c r="CU121" s="1">
        <f t="shared" si="421"/>
        <v>-3.6787451909967239E-2</v>
      </c>
      <c r="CV121" s="1">
        <f t="shared" si="474"/>
        <v>-0.11113571187916213</v>
      </c>
      <c r="CW121" s="1">
        <f t="shared" si="475"/>
        <v>-0.19935724507817773</v>
      </c>
      <c r="CX121" s="1">
        <f t="shared" si="329"/>
        <v>2.9540353253428206E-3</v>
      </c>
      <c r="CY121" s="1">
        <f t="shared" si="422"/>
        <v>1002.0678247277399</v>
      </c>
      <c r="CZ121" s="1">
        <f t="shared" si="423"/>
        <v>-204.74387784019009</v>
      </c>
      <c r="DA121" s="1">
        <f t="shared" si="424"/>
        <v>179.39840922943873</v>
      </c>
      <c r="DB121" s="2">
        <f t="shared" si="425"/>
        <v>150</v>
      </c>
      <c r="DC121" s="1">
        <f t="shared" si="476"/>
        <v>4.8979053272663224E-5</v>
      </c>
      <c r="DD121" s="3">
        <f t="shared" si="426"/>
        <v>2.6084511266453888E-2</v>
      </c>
      <c r="DE121" s="1">
        <f t="shared" si="427"/>
        <v>-0.41702078753496918</v>
      </c>
      <c r="DF121" s="13">
        <f t="shared" si="477"/>
        <v>56.761786882437463</v>
      </c>
      <c r="DG121" s="13">
        <f t="shared" si="428"/>
        <v>56.761786882437463</v>
      </c>
      <c r="DH121" s="3">
        <f t="shared" si="498"/>
        <v>2.689103906352196E-3</v>
      </c>
      <c r="DI121" s="15">
        <f t="shared" si="330"/>
        <v>0</v>
      </c>
      <c r="DJ121" s="15">
        <f t="shared" si="331"/>
        <v>0</v>
      </c>
      <c r="DK121" s="15">
        <f t="shared" si="332"/>
        <v>0</v>
      </c>
      <c r="DL121" s="16">
        <f t="shared" si="527"/>
        <v>8.125431817947823E-2</v>
      </c>
      <c r="DM121" s="16">
        <f t="shared" si="527"/>
        <v>-2.9494167674418464E-2</v>
      </c>
      <c r="DN121" s="16">
        <f t="shared" si="334"/>
        <v>2.1077601505050629</v>
      </c>
      <c r="DP121" s="22">
        <f t="shared" si="336"/>
        <v>-79.617001704037023</v>
      </c>
      <c r="DQ121" s="3">
        <f t="shared" si="337"/>
        <v>-93.033000000000001</v>
      </c>
      <c r="DR121" s="3">
        <f t="shared" si="338"/>
        <v>-100</v>
      </c>
      <c r="DS121" s="1">
        <f t="shared" si="339"/>
        <v>93.033000000000001</v>
      </c>
      <c r="DT121" s="1">
        <f t="shared" si="340"/>
        <v>6.9669999999999987</v>
      </c>
      <c r="DU121" s="1">
        <f t="shared" si="341"/>
        <v>2.0937723741287737</v>
      </c>
      <c r="DV121" s="1">
        <f t="shared" si="429"/>
        <v>0.17725437914794639</v>
      </c>
      <c r="DW121" s="1">
        <f t="shared" si="430"/>
        <v>-4.2894659906380431E-2</v>
      </c>
      <c r="DX121" s="1">
        <f t="shared" si="478"/>
        <v>-0.11626099583845677</v>
      </c>
      <c r="DY121" s="1">
        <f t="shared" si="479"/>
        <v>-0.20830956305716355</v>
      </c>
      <c r="DZ121" s="1">
        <f t="shared" si="342"/>
        <v>2.689103906352196E-3</v>
      </c>
      <c r="EA121" s="1">
        <f t="shared" si="431"/>
        <v>1001.8823727344466</v>
      </c>
      <c r="EB121" s="1">
        <f t="shared" si="432"/>
        <v>-213.93808745096811</v>
      </c>
      <c r="EC121" s="1">
        <f t="shared" si="433"/>
        <v>177.25437914794639</v>
      </c>
      <c r="ED121" s="2">
        <f t="shared" si="434"/>
        <v>150</v>
      </c>
      <c r="EE121" s="1">
        <f t="shared" si="480"/>
        <v>4.8529198757571879E-5</v>
      </c>
      <c r="EF121" s="3">
        <f t="shared" si="435"/>
        <v>2.496822798671762E-2</v>
      </c>
      <c r="EG121" s="1">
        <f t="shared" si="436"/>
        <v>-0.37839735796611179</v>
      </c>
      <c r="EH121" s="13">
        <f t="shared" si="481"/>
        <v>51.982087437901697</v>
      </c>
      <c r="EI121" s="13">
        <f t="shared" si="437"/>
        <v>51.982087437901697</v>
      </c>
      <c r="EJ121" s="3">
        <f t="shared" si="499"/>
        <v>2.6377222985691185E-3</v>
      </c>
      <c r="EK121" s="15">
        <f t="shared" si="343"/>
        <v>0</v>
      </c>
      <c r="EL121" s="15">
        <f t="shared" si="344"/>
        <v>0</v>
      </c>
      <c r="EM121" s="15">
        <f t="shared" si="345"/>
        <v>0</v>
      </c>
      <c r="EN121" s="16">
        <f t="shared" si="528"/>
        <v>8.3041426970053928E-2</v>
      </c>
      <c r="EO121" s="16">
        <f t="shared" si="528"/>
        <v>-3.1207868863310648E-2</v>
      </c>
      <c r="EP121" s="16">
        <f t="shared" si="347"/>
        <v>2.1078335581067464</v>
      </c>
      <c r="EQ121" s="3"/>
      <c r="ER121" s="22">
        <f t="shared" si="349"/>
        <v>-79.75011467756832</v>
      </c>
      <c r="ES121" s="3">
        <f t="shared" si="350"/>
        <v>-93.167000000000002</v>
      </c>
      <c r="ET121" s="3">
        <f t="shared" si="351"/>
        <v>-100</v>
      </c>
      <c r="EU121" s="1">
        <f t="shared" si="352"/>
        <v>93.167000000000002</v>
      </c>
      <c r="EV121" s="1">
        <f t="shared" si="353"/>
        <v>6.8329999999999984</v>
      </c>
      <c r="EW121" s="1">
        <f t="shared" si="354"/>
        <v>2.0941257622410463</v>
      </c>
      <c r="EX121" s="1">
        <f t="shared" si="438"/>
        <v>0.17864193262975725</v>
      </c>
      <c r="EY121" s="1">
        <f t="shared" si="439"/>
        <v>-4.7478323618054256E-2</v>
      </c>
      <c r="EZ121" s="1">
        <f t="shared" si="482"/>
        <v>-0.11558593899472082</v>
      </c>
      <c r="FA121" s="1">
        <f t="shared" si="483"/>
        <v>-0.23420064684888053</v>
      </c>
      <c r="FB121" s="1">
        <f t="shared" si="355"/>
        <v>2.6377222985691185E-3</v>
      </c>
      <c r="FC121" s="1">
        <f t="shared" si="440"/>
        <v>1001.8464056089985</v>
      </c>
      <c r="FD121" s="1">
        <f t="shared" si="441"/>
        <v>-240.52874832673729</v>
      </c>
      <c r="FE121" s="1">
        <f t="shared" si="442"/>
        <v>178.64193262975726</v>
      </c>
      <c r="FF121" s="2">
        <f t="shared" si="443"/>
        <v>150</v>
      </c>
      <c r="FG121" s="1">
        <f t="shared" si="484"/>
        <v>4.9140128286029146E-5</v>
      </c>
      <c r="FH121" s="3">
        <f t="shared" si="444"/>
        <v>2.1048918769776225E-2</v>
      </c>
      <c r="FI121" s="1">
        <f t="shared" si="445"/>
        <v>-0.37460942601559155</v>
      </c>
      <c r="FJ121" s="13">
        <f t="shared" si="485"/>
        <v>50.821930274596028</v>
      </c>
      <c r="FK121" s="13">
        <f t="shared" si="446"/>
        <v>50.821930274596028</v>
      </c>
      <c r="FL121" s="3">
        <f t="shared" si="500"/>
        <v>2.493108801715653E-3</v>
      </c>
      <c r="FM121" s="15">
        <f t="shared" si="356"/>
        <v>0</v>
      </c>
      <c r="FN121" s="15">
        <f t="shared" si="357"/>
        <v>0</v>
      </c>
      <c r="FO121" s="15">
        <f t="shared" si="358"/>
        <v>0</v>
      </c>
      <c r="FP121" s="16">
        <f t="shared" si="529"/>
        <v>8.1639900238570026E-2</v>
      </c>
      <c r="FQ121" s="16">
        <f t="shared" si="529"/>
        <v>-3.0179581990842388E-2</v>
      </c>
      <c r="FR121" s="16">
        <f t="shared" si="360"/>
        <v>2.1074603182477305</v>
      </c>
      <c r="FT121" s="22">
        <f t="shared" si="362"/>
        <v>-80.124761042473665</v>
      </c>
      <c r="FU121" s="3">
        <f t="shared" si="363"/>
        <v>-93.540999999999997</v>
      </c>
      <c r="FV121" s="3">
        <f t="shared" si="364"/>
        <v>-100</v>
      </c>
      <c r="FW121" s="1">
        <f t="shared" si="365"/>
        <v>93.540999999999997</v>
      </c>
      <c r="FX121" s="1">
        <f t="shared" si="366"/>
        <v>6.4590000000000032</v>
      </c>
      <c r="FY121" s="1">
        <f t="shared" si="367"/>
        <v>2.0945016096364415</v>
      </c>
      <c r="FZ121" s="1">
        <f t="shared" si="447"/>
        <v>0.1765462315522015</v>
      </c>
      <c r="GA121" s="1">
        <f t="shared" si="448"/>
        <v>-4.9214235585803297E-2</v>
      </c>
      <c r="GB121" s="1">
        <f t="shared" si="486"/>
        <v>-0.11800562929983684</v>
      </c>
      <c r="GC121" s="1">
        <f t="shared" si="487"/>
        <v>-0.22828159830234832</v>
      </c>
      <c r="GD121" s="1">
        <f t="shared" si="368"/>
        <v>2.493108801715653E-3</v>
      </c>
      <c r="GE121" s="1">
        <f t="shared" si="449"/>
        <v>1001.7451761612008</v>
      </c>
      <c r="GF121" s="1">
        <f t="shared" si="450"/>
        <v>-234.44976708847776</v>
      </c>
      <c r="GG121" s="1">
        <f t="shared" si="451"/>
        <v>176.5462315522015</v>
      </c>
      <c r="GH121" s="2">
        <f t="shared" si="452"/>
        <v>150</v>
      </c>
      <c r="GI121" s="1">
        <f t="shared" si="488"/>
        <v>4.8832080554277092E-5</v>
      </c>
      <c r="GJ121" s="3">
        <f t="shared" si="453"/>
        <v>2.2330176575717411E-2</v>
      </c>
      <c r="GK121" s="1">
        <f t="shared" si="454"/>
        <v>-0.35163614368163054</v>
      </c>
      <c r="GL121" s="13">
        <f t="shared" si="489"/>
        <v>48.006165849761445</v>
      </c>
      <c r="GM121" s="13">
        <f t="shared" si="455"/>
        <v>48.006165849761445</v>
      </c>
      <c r="GN121" s="3">
        <f t="shared" si="501"/>
        <v>2.4172979945711894E-3</v>
      </c>
      <c r="GO121" s="15">
        <f t="shared" si="369"/>
        <v>0</v>
      </c>
      <c r="GP121" s="15">
        <f t="shared" si="370"/>
        <v>0</v>
      </c>
      <c r="GQ121" s="15">
        <f t="shared" si="371"/>
        <v>0</v>
      </c>
      <c r="GR121" s="16">
        <f t="shared" si="530"/>
        <v>8.203626130659919E-2</v>
      </c>
      <c r="GS121" s="16">
        <f t="shared" si="530"/>
        <v>-3.064207833328814E-2</v>
      </c>
      <c r="GT121" s="16">
        <f t="shared" si="373"/>
        <v>2.107394182973314</v>
      </c>
      <c r="GV121" s="22">
        <f t="shared" si="375"/>
        <v>-80.321162097252056</v>
      </c>
      <c r="GW121" s="3">
        <f t="shared" si="376"/>
        <v>-93.738</v>
      </c>
      <c r="GX121" s="3">
        <f t="shared" si="377"/>
        <v>-100</v>
      </c>
      <c r="GY121" s="1">
        <f t="shared" si="378"/>
        <v>93.738</v>
      </c>
      <c r="GZ121" s="1">
        <f t="shared" si="379"/>
        <v>6.2620000000000005</v>
      </c>
      <c r="HA121" s="1">
        <f t="shared" si="380"/>
        <v>2.0948237387054647</v>
      </c>
      <c r="HB121" s="1">
        <f t="shared" si="456"/>
        <v>0.17691956097925399</v>
      </c>
      <c r="HC121" s="1">
        <f t="shared" si="457"/>
        <v>-5.0028920178763377E-2</v>
      </c>
      <c r="HD121" s="1">
        <f t="shared" si="490"/>
        <v>-0.11875300419011303</v>
      </c>
      <c r="HE121" s="1">
        <f t="shared" si="491"/>
        <v>-0.2463126623757512</v>
      </c>
      <c r="HF121" s="1">
        <f t="shared" si="381"/>
        <v>2.4172979945711894E-3</v>
      </c>
      <c r="HG121" s="1">
        <f t="shared" si="458"/>
        <v>1001.6921085961999</v>
      </c>
      <c r="HH121" s="1">
        <f t="shared" si="459"/>
        <v>-252.96803051314399</v>
      </c>
      <c r="HI121" s="1">
        <f t="shared" si="460"/>
        <v>176.91956097925399</v>
      </c>
      <c r="HJ121" s="2">
        <f t="shared" si="461"/>
        <v>150</v>
      </c>
      <c r="HK121" s="1">
        <f t="shared" si="492"/>
        <v>4.9365540584509271E-5</v>
      </c>
      <c r="HL121" s="3">
        <f t="shared" si="462"/>
        <v>2.0128787574085392E-2</v>
      </c>
      <c r="HM121" s="1">
        <f t="shared" si="463"/>
        <v>-0.34246591161159307</v>
      </c>
      <c r="HN121" s="13">
        <f t="shared" si="493"/>
        <v>46.248983610382069</v>
      </c>
      <c r="HO121" s="13">
        <f t="shared" si="464"/>
        <v>46.248983610382069</v>
      </c>
      <c r="HP121" s="3">
        <f t="shared" si="502"/>
        <v>2.4749186880429178E-3</v>
      </c>
      <c r="HQ121" s="15">
        <f t="shared" si="382"/>
        <v>0</v>
      </c>
      <c r="HR121" s="15">
        <f t="shared" si="383"/>
        <v>0</v>
      </c>
      <c r="HS121" s="15">
        <f t="shared" si="384"/>
        <v>0</v>
      </c>
      <c r="HT121" s="16">
        <f t="shared" si="531"/>
        <v>8.539507809375671E-2</v>
      </c>
      <c r="HU121" s="16">
        <f t="shared" si="531"/>
        <v>-3.3537381520017194E-2</v>
      </c>
      <c r="HV121" s="16">
        <f t="shared" si="386"/>
        <v>2.1078576965737428</v>
      </c>
      <c r="IH121" s="4"/>
    </row>
    <row r="122" spans="1:242">
      <c r="A122" s="10">
        <v>96</v>
      </c>
      <c r="B122" s="10">
        <f t="shared" si="510"/>
        <v>100</v>
      </c>
      <c r="C122" s="9">
        <v>0</v>
      </c>
      <c r="D122" s="9">
        <v>-100</v>
      </c>
      <c r="E122" s="9">
        <f t="shared" si="532"/>
        <v>0</v>
      </c>
      <c r="F122" s="9">
        <f t="shared" si="533"/>
        <v>0</v>
      </c>
      <c r="G122" s="10">
        <v>25</v>
      </c>
      <c r="H122" s="10">
        <f t="shared" si="494"/>
        <v>2.063500000000003</v>
      </c>
      <c r="I122" s="12">
        <f t="shared" si="511"/>
        <v>-95.337046397528638</v>
      </c>
      <c r="J122" s="14">
        <f t="shared" si="512"/>
        <v>108.75345426252738</v>
      </c>
      <c r="K122" s="14">
        <f t="shared" si="513"/>
        <v>0</v>
      </c>
      <c r="L122" s="1">
        <f t="shared" si="514"/>
        <v>2.0110848209284753</v>
      </c>
      <c r="M122" s="1">
        <f t="shared" si="515"/>
        <v>-0.19601261458218877</v>
      </c>
      <c r="N122" s="1">
        <f t="shared" si="534"/>
        <v>0.17940390191090394</v>
      </c>
      <c r="O122" s="1">
        <f t="shared" si="535"/>
        <v>1.8439908535161247E-2</v>
      </c>
      <c r="P122" s="1">
        <f t="shared" si="536"/>
        <v>8.2360499207474857E-3</v>
      </c>
      <c r="Q122" s="1">
        <f t="shared" si="546"/>
        <v>4.6501988705887766E-2</v>
      </c>
      <c r="R122" s="3">
        <f t="shared" si="516"/>
        <v>1.7999000905539455E-3</v>
      </c>
      <c r="S122" s="3">
        <f t="shared" si="537"/>
        <v>1001.3001559354464</v>
      </c>
      <c r="T122" s="3">
        <f t="shared" si="538"/>
        <v>18.938154863781303</v>
      </c>
      <c r="U122" s="3">
        <f t="shared" si="539"/>
        <v>179.40390191090393</v>
      </c>
      <c r="V122" s="1">
        <f t="shared" si="540"/>
        <v>150</v>
      </c>
      <c r="W122" s="1">
        <f t="shared" si="541"/>
        <v>2.2986212604958174E-5</v>
      </c>
      <c r="X122" s="3">
        <f t="shared" si="542"/>
        <v>0</v>
      </c>
      <c r="Y122" s="3">
        <f t="shared" si="543"/>
        <v>-0.243429765520596</v>
      </c>
      <c r="Z122" s="13">
        <f t="shared" si="544"/>
        <v>70.601674636933652</v>
      </c>
      <c r="AA122" s="13">
        <f t="shared" si="545"/>
        <v>70.601674636933652</v>
      </c>
      <c r="AB122" s="3">
        <f t="shared" si="495"/>
        <v>3.312272885474032E-3</v>
      </c>
      <c r="AC122" s="15">
        <f t="shared" si="517"/>
        <v>0</v>
      </c>
      <c r="AD122" s="15">
        <f t="shared" si="518"/>
        <v>0</v>
      </c>
      <c r="AE122" s="15">
        <f t="shared" si="519"/>
        <v>0</v>
      </c>
      <c r="AF122" s="16">
        <f t="shared" si="520"/>
        <v>0.10613778228785663</v>
      </c>
      <c r="AG122" s="16">
        <f t="shared" si="521"/>
        <v>-4.488706872815703E-2</v>
      </c>
      <c r="AH122" s="16">
        <f t="shared" si="522"/>
        <v>2.1247507135597026</v>
      </c>
      <c r="AJ122" s="22">
        <f t="shared" si="297"/>
        <v>-78.002574296985642</v>
      </c>
      <c r="AK122" s="3">
        <f t="shared" si="298"/>
        <v>-91.418999999999997</v>
      </c>
      <c r="AL122" s="3">
        <f t="shared" si="299"/>
        <v>-100</v>
      </c>
      <c r="AM122" s="1">
        <f t="shared" si="300"/>
        <v>91.418999999999997</v>
      </c>
      <c r="AN122" s="1">
        <f t="shared" si="301"/>
        <v>8.5810000000000031</v>
      </c>
      <c r="AO122" s="1">
        <f t="shared" si="302"/>
        <v>2.1067733931733539</v>
      </c>
      <c r="AP122" s="1">
        <f t="shared" si="402"/>
        <v>0.18182453816635302</v>
      </c>
      <c r="AQ122" s="1">
        <f t="shared" si="403"/>
        <v>1.7379177238955188E-2</v>
      </c>
      <c r="AR122" s="1">
        <f t="shared" si="466"/>
        <v>-0.1176131558354339</v>
      </c>
      <c r="AS122" s="1">
        <f t="shared" si="467"/>
        <v>-0.18407392250096338</v>
      </c>
      <c r="AT122" s="1">
        <f t="shared" si="303"/>
        <v>3.312272885474032E-3</v>
      </c>
      <c r="AU122" s="1">
        <f t="shared" si="404"/>
        <v>1002.3185910198317</v>
      </c>
      <c r="AV122" s="1">
        <f t="shared" si="405"/>
        <v>-189.04759988693942</v>
      </c>
      <c r="AW122" s="1">
        <f t="shared" si="406"/>
        <v>181.82453816635302</v>
      </c>
      <c r="AX122" s="2">
        <f t="shared" si="407"/>
        <v>150</v>
      </c>
      <c r="AY122" s="1">
        <f t="shared" si="468"/>
        <v>4.8016733580524656E-5</v>
      </c>
      <c r="AZ122" s="3">
        <f t="shared" si="408"/>
        <v>2.854817619679946E-2</v>
      </c>
      <c r="BA122" s="1">
        <f t="shared" si="409"/>
        <v>-0.46829275662430536</v>
      </c>
      <c r="BB122" s="13">
        <f t="shared" si="469"/>
        <v>65.017994312194332</v>
      </c>
      <c r="BC122" s="13">
        <f t="shared" si="410"/>
        <v>65.017994312194332</v>
      </c>
      <c r="BD122" s="3">
        <f t="shared" si="496"/>
        <v>2.5299301684117946E-3</v>
      </c>
      <c r="BE122" s="15">
        <f t="shared" si="304"/>
        <v>0</v>
      </c>
      <c r="BF122" s="15">
        <f t="shared" si="305"/>
        <v>0</v>
      </c>
      <c r="BG122" s="15">
        <f t="shared" si="306"/>
        <v>0</v>
      </c>
      <c r="BH122" s="16">
        <f t="shared" si="523"/>
        <v>7.8993675083962739E-2</v>
      </c>
      <c r="BI122" s="16">
        <f t="shared" si="523"/>
        <v>-2.6161558608909424E-2</v>
      </c>
      <c r="BJ122" s="16">
        <f t="shared" si="308"/>
        <v>2.1163321164750561</v>
      </c>
      <c r="BK122" s="3">
        <f t="shared" si="524"/>
        <v>-7.8234271706223739E-4</v>
      </c>
      <c r="BL122" s="22">
        <f t="shared" si="310"/>
        <v>-80.029368900773818</v>
      </c>
      <c r="BM122" s="3">
        <f t="shared" si="311"/>
        <v>-93.445999999999998</v>
      </c>
      <c r="BN122" s="3">
        <f t="shared" si="312"/>
        <v>-100</v>
      </c>
      <c r="BO122" s="1">
        <f t="shared" si="313"/>
        <v>93.445999999999998</v>
      </c>
      <c r="BP122" s="1">
        <f t="shared" si="314"/>
        <v>6.554000000000002</v>
      </c>
      <c r="BQ122" s="1">
        <f t="shared" si="315"/>
        <v>2.1031301689509605</v>
      </c>
      <c r="BR122" s="1">
        <f t="shared" si="411"/>
        <v>0.17134757884499585</v>
      </c>
      <c r="BS122" s="1">
        <f t="shared" si="412"/>
        <v>-3.3367490745729741E-2</v>
      </c>
      <c r="BT122" s="1">
        <f t="shared" si="470"/>
        <v>-0.11883051983989809</v>
      </c>
      <c r="BU122" s="1">
        <f t="shared" si="471"/>
        <v>-0.15030938392357135</v>
      </c>
      <c r="BV122" s="1">
        <f t="shared" si="316"/>
        <v>2.5299301684117946E-3</v>
      </c>
      <c r="BW122" s="1">
        <f t="shared" si="413"/>
        <v>1001.7709511178883</v>
      </c>
      <c r="BX122" s="1">
        <f t="shared" si="414"/>
        <v>-154.37074347718624</v>
      </c>
      <c r="BY122" s="1">
        <f t="shared" si="415"/>
        <v>171.34757884499584</v>
      </c>
      <c r="BZ122" s="2">
        <f t="shared" si="416"/>
        <v>150</v>
      </c>
      <c r="CA122" s="1">
        <f t="shared" si="472"/>
        <v>3.9921544987147654E-5</v>
      </c>
      <c r="CB122" s="3">
        <f t="shared" si="417"/>
        <v>3.3296567605856343E-2</v>
      </c>
      <c r="CC122" s="1">
        <f t="shared" si="418"/>
        <v>-0.34619295765591285</v>
      </c>
      <c r="CD122" s="13">
        <f t="shared" si="473"/>
        <v>57.812217733117336</v>
      </c>
      <c r="CE122" s="13">
        <f t="shared" si="419"/>
        <v>57.812217733117336</v>
      </c>
      <c r="CF122" s="3">
        <f t="shared" si="497"/>
        <v>2.7091400589795045E-3</v>
      </c>
      <c r="CG122" s="15">
        <f t="shared" si="317"/>
        <v>0</v>
      </c>
      <c r="CH122" s="15">
        <f t="shared" si="318"/>
        <v>0</v>
      </c>
      <c r="CI122" s="15">
        <f t="shared" si="319"/>
        <v>0</v>
      </c>
      <c r="CJ122" s="16">
        <f t="shared" si="525"/>
        <v>8.6262523456024337E-2</v>
      </c>
      <c r="CK122" s="16">
        <f t="shared" si="525"/>
        <v>-3.2976406496744028E-2</v>
      </c>
      <c r="CL122" s="16">
        <f t="shared" si="321"/>
        <v>2.1167861169592834</v>
      </c>
      <c r="CM122" s="3">
        <f t="shared" si="526"/>
        <v>1.7920989056770991E-4</v>
      </c>
      <c r="CN122" s="22">
        <f t="shared" si="323"/>
        <v>-79.565094572878195</v>
      </c>
      <c r="CO122" s="3">
        <f t="shared" si="324"/>
        <v>-92.981999999999999</v>
      </c>
      <c r="CP122" s="3">
        <f t="shared" si="325"/>
        <v>-100</v>
      </c>
      <c r="CQ122" s="1">
        <f t="shared" si="326"/>
        <v>92.981999999999999</v>
      </c>
      <c r="CR122" s="1">
        <f t="shared" si="327"/>
        <v>7.0180000000000007</v>
      </c>
      <c r="CS122" s="1">
        <f t="shared" si="328"/>
        <v>2.1026606949898827</v>
      </c>
      <c r="CT122" s="1">
        <f t="shared" si="420"/>
        <v>0.17715259292938157</v>
      </c>
      <c r="CU122" s="1">
        <f t="shared" si="421"/>
        <v>-3.685586293106681E-2</v>
      </c>
      <c r="CV122" s="1">
        <f t="shared" si="474"/>
        <v>-0.11113571187916213</v>
      </c>
      <c r="CW122" s="1">
        <f t="shared" si="475"/>
        <v>-0.20422845500550599</v>
      </c>
      <c r="CX122" s="1">
        <f t="shared" si="329"/>
        <v>2.7091400589795045E-3</v>
      </c>
      <c r="CY122" s="1">
        <f t="shared" si="422"/>
        <v>1001.8963980412856</v>
      </c>
      <c r="CZ122" s="1">
        <f t="shared" si="423"/>
        <v>-209.74670785975476</v>
      </c>
      <c r="DA122" s="1">
        <f t="shared" si="424"/>
        <v>177.15259292938157</v>
      </c>
      <c r="DB122" s="2">
        <f t="shared" si="425"/>
        <v>150</v>
      </c>
      <c r="DC122" s="1">
        <f t="shared" si="476"/>
        <v>4.7973927672165847E-5</v>
      </c>
      <c r="DD122" s="3">
        <f t="shared" si="426"/>
        <v>2.5610954749292651E-2</v>
      </c>
      <c r="DE122" s="1">
        <f t="shared" si="427"/>
        <v>-0.38076005409763303</v>
      </c>
      <c r="DF122" s="13">
        <f t="shared" si="477"/>
        <v>52.912081287095653</v>
      </c>
      <c r="DG122" s="13">
        <f t="shared" si="428"/>
        <v>52.912081287095653</v>
      </c>
      <c r="DH122" s="3">
        <f t="shared" si="498"/>
        <v>2.4464579125643366E-3</v>
      </c>
      <c r="DI122" s="15">
        <f t="shared" si="330"/>
        <v>0</v>
      </c>
      <c r="DJ122" s="15">
        <f t="shared" si="331"/>
        <v>0</v>
      </c>
      <c r="DK122" s="15">
        <f t="shared" si="332"/>
        <v>0</v>
      </c>
      <c r="DL122" s="16">
        <f t="shared" si="527"/>
        <v>8.125431817947823E-2</v>
      </c>
      <c r="DM122" s="16">
        <f t="shared" si="527"/>
        <v>-2.9494167674418464E-2</v>
      </c>
      <c r="DN122" s="16">
        <f t="shared" si="334"/>
        <v>2.1152601505050628</v>
      </c>
      <c r="DP122" s="22">
        <f t="shared" si="336"/>
        <v>-80.245618268254276</v>
      </c>
      <c r="DQ122" s="3">
        <f t="shared" si="337"/>
        <v>-93.662000000000006</v>
      </c>
      <c r="DR122" s="3">
        <f t="shared" si="338"/>
        <v>-100</v>
      </c>
      <c r="DS122" s="1">
        <f t="shared" si="339"/>
        <v>93.662000000000006</v>
      </c>
      <c r="DT122" s="1">
        <f t="shared" si="340"/>
        <v>6.3379999999999939</v>
      </c>
      <c r="DU122" s="1">
        <f t="shared" si="341"/>
        <v>2.1025123534114001</v>
      </c>
      <c r="DV122" s="1">
        <f t="shared" si="429"/>
        <v>0.17479958565252751</v>
      </c>
      <c r="DW122" s="1">
        <f t="shared" si="430"/>
        <v>-4.2732813680866691E-2</v>
      </c>
      <c r="DX122" s="1">
        <f t="shared" si="478"/>
        <v>-0.11626099583845677</v>
      </c>
      <c r="DY122" s="1">
        <f t="shared" si="479"/>
        <v>-0.21078898638236862</v>
      </c>
      <c r="DZ122" s="1">
        <f t="shared" si="342"/>
        <v>2.4464579125643366E-3</v>
      </c>
      <c r="EA122" s="1">
        <f t="shared" si="431"/>
        <v>1001.7125205387952</v>
      </c>
      <c r="EB122" s="1">
        <f t="shared" si="432"/>
        <v>-216.48450479442022</v>
      </c>
      <c r="EC122" s="1">
        <f t="shared" si="433"/>
        <v>174.79958565252753</v>
      </c>
      <c r="ED122" s="2">
        <f t="shared" si="434"/>
        <v>150</v>
      </c>
      <c r="EE122" s="1">
        <f t="shared" si="480"/>
        <v>4.4581622749074319E-5</v>
      </c>
      <c r="EF122" s="3">
        <f t="shared" si="435"/>
        <v>2.4731870388233896E-2</v>
      </c>
      <c r="EG122" s="1">
        <f t="shared" si="436"/>
        <v>-0.34223681649641663</v>
      </c>
      <c r="EH122" s="13">
        <f t="shared" si="481"/>
        <v>51.177562321688967</v>
      </c>
      <c r="EI122" s="13">
        <f t="shared" si="437"/>
        <v>51.177562321688967</v>
      </c>
      <c r="EJ122" s="3">
        <f t="shared" si="499"/>
        <v>2.3920216571389728E-3</v>
      </c>
      <c r="EK122" s="15">
        <f t="shared" si="343"/>
        <v>0</v>
      </c>
      <c r="EL122" s="15">
        <f t="shared" si="344"/>
        <v>0</v>
      </c>
      <c r="EM122" s="15">
        <f t="shared" si="345"/>
        <v>0</v>
      </c>
      <c r="EN122" s="16">
        <f t="shared" si="528"/>
        <v>8.3041426970053928E-2</v>
      </c>
      <c r="EO122" s="16">
        <f t="shared" si="528"/>
        <v>-3.1207868863310648E-2</v>
      </c>
      <c r="EP122" s="16">
        <f t="shared" si="347"/>
        <v>2.1153335581067463</v>
      </c>
      <c r="ER122" s="22">
        <f t="shared" si="349"/>
        <v>-80.386644836713771</v>
      </c>
      <c r="ES122" s="3">
        <f t="shared" si="350"/>
        <v>-93.802999999999997</v>
      </c>
      <c r="ET122" s="3">
        <f t="shared" si="351"/>
        <v>-100</v>
      </c>
      <c r="EU122" s="1">
        <f t="shared" si="352"/>
        <v>93.802999999999997</v>
      </c>
      <c r="EV122" s="1">
        <f t="shared" si="353"/>
        <v>6.1970000000000027</v>
      </c>
      <c r="EW122" s="1">
        <f t="shared" si="354"/>
        <v>2.1028563534546705</v>
      </c>
      <c r="EX122" s="1">
        <f t="shared" si="438"/>
        <v>0.17461182427248367</v>
      </c>
      <c r="EY122" s="1">
        <f t="shared" si="439"/>
        <v>-4.4229830301597876E-2</v>
      </c>
      <c r="EZ122" s="1">
        <f t="shared" si="482"/>
        <v>-0.11558593899472082</v>
      </c>
      <c r="FA122" s="1">
        <f t="shared" si="483"/>
        <v>-0.21669028463813741</v>
      </c>
      <c r="FB122" s="1">
        <f t="shared" si="355"/>
        <v>2.3920216571389728E-3</v>
      </c>
      <c r="FC122" s="1">
        <f t="shared" si="440"/>
        <v>1001.6744151599972</v>
      </c>
      <c r="FD122" s="1">
        <f t="shared" si="441"/>
        <v>-222.54525612905988</v>
      </c>
      <c r="FE122" s="1">
        <f t="shared" si="442"/>
        <v>174.61182427248366</v>
      </c>
      <c r="FF122" s="2">
        <f t="shared" si="443"/>
        <v>150</v>
      </c>
      <c r="FG122" s="1">
        <f t="shared" si="484"/>
        <v>4.5975221123530259E-5</v>
      </c>
      <c r="FH122" s="3">
        <f t="shared" si="444"/>
        <v>2.3956065265126975E-2</v>
      </c>
      <c r="FI122" s="1">
        <f t="shared" si="445"/>
        <v>-0.33484718330571894</v>
      </c>
      <c r="FJ122" s="13">
        <f t="shared" si="485"/>
        <v>48.554732327952941</v>
      </c>
      <c r="FK122" s="13">
        <f t="shared" si="446"/>
        <v>48.554732327952941</v>
      </c>
      <c r="FL122" s="3">
        <f t="shared" si="500"/>
        <v>2.2489483989442676E-3</v>
      </c>
      <c r="FM122" s="15">
        <f t="shared" si="356"/>
        <v>0</v>
      </c>
      <c r="FN122" s="15">
        <f t="shared" si="357"/>
        <v>0</v>
      </c>
      <c r="FO122" s="15">
        <f t="shared" si="358"/>
        <v>0</v>
      </c>
      <c r="FP122" s="16">
        <f t="shared" si="529"/>
        <v>8.1639900238570026E-2</v>
      </c>
      <c r="FQ122" s="16">
        <f t="shared" si="529"/>
        <v>-3.0179581990842388E-2</v>
      </c>
      <c r="FR122" s="16">
        <f t="shared" si="360"/>
        <v>2.1149603182477303</v>
      </c>
      <c r="FT122" s="22">
        <f t="shared" si="362"/>
        <v>-80.757300946026476</v>
      </c>
      <c r="FU122" s="3">
        <f t="shared" si="363"/>
        <v>-94.174000000000007</v>
      </c>
      <c r="FV122" s="3">
        <f t="shared" si="364"/>
        <v>-100</v>
      </c>
      <c r="FW122" s="1">
        <f t="shared" si="365"/>
        <v>94.174000000000007</v>
      </c>
      <c r="FX122" s="1">
        <f t="shared" si="366"/>
        <v>5.8259999999999934</v>
      </c>
      <c r="FY122" s="1">
        <f t="shared" si="367"/>
        <v>2.1031823247197847</v>
      </c>
      <c r="FZ122" s="1">
        <f t="shared" si="447"/>
        <v>0.17361430166686453</v>
      </c>
      <c r="GA122" s="1">
        <f t="shared" si="448"/>
        <v>-4.4690460725614195E-2</v>
      </c>
      <c r="GB122" s="1">
        <f t="shared" si="486"/>
        <v>-0.11800562929983684</v>
      </c>
      <c r="GC122" s="1">
        <f t="shared" si="487"/>
        <v>-0.22561571460578761</v>
      </c>
      <c r="GD122" s="1">
        <f t="shared" si="368"/>
        <v>2.2489483989442676E-3</v>
      </c>
      <c r="GE122" s="1">
        <f t="shared" si="449"/>
        <v>1001.574263879261</v>
      </c>
      <c r="GF122" s="1">
        <f t="shared" si="450"/>
        <v>-231.711851214436</v>
      </c>
      <c r="GG122" s="1">
        <f t="shared" si="451"/>
        <v>173.61430166686455</v>
      </c>
      <c r="GH122" s="2">
        <f t="shared" si="452"/>
        <v>150</v>
      </c>
      <c r="GI122" s="1">
        <f t="shared" si="488"/>
        <v>4.5118723466192923E-5</v>
      </c>
      <c r="GJ122" s="3">
        <f t="shared" si="453"/>
        <v>2.2860366933113097E-2</v>
      </c>
      <c r="GK122" s="1">
        <f t="shared" si="454"/>
        <v>-0.31448189290852702</v>
      </c>
      <c r="GL122" s="13">
        <f t="shared" si="489"/>
        <v>46.467315377272087</v>
      </c>
      <c r="GM122" s="13">
        <f t="shared" si="455"/>
        <v>46.467315377272087</v>
      </c>
      <c r="GN122" s="3">
        <f t="shared" si="501"/>
        <v>2.170470291648643E-3</v>
      </c>
      <c r="GO122" s="15">
        <f t="shared" si="369"/>
        <v>0</v>
      </c>
      <c r="GP122" s="15">
        <f t="shared" si="370"/>
        <v>0</v>
      </c>
      <c r="GQ122" s="15">
        <f t="shared" si="371"/>
        <v>0</v>
      </c>
      <c r="GR122" s="16">
        <f t="shared" si="530"/>
        <v>8.203626130659919E-2</v>
      </c>
      <c r="GS122" s="16">
        <f t="shared" si="530"/>
        <v>-3.064207833328814E-2</v>
      </c>
      <c r="GT122" s="16">
        <f t="shared" si="373"/>
        <v>2.1148941829733139</v>
      </c>
      <c r="GV122" s="22">
        <f t="shared" si="375"/>
        <v>-80.96061210482344</v>
      </c>
      <c r="GW122" s="3">
        <f t="shared" si="376"/>
        <v>-94.376999999999995</v>
      </c>
      <c r="GX122" s="3">
        <f t="shared" si="377"/>
        <v>-100</v>
      </c>
      <c r="GY122" s="1">
        <f t="shared" si="378"/>
        <v>94.376999999999995</v>
      </c>
      <c r="GZ122" s="1">
        <f t="shared" si="379"/>
        <v>5.6230000000000047</v>
      </c>
      <c r="HA122" s="1">
        <f t="shared" si="380"/>
        <v>2.103488576628735</v>
      </c>
      <c r="HB122" s="1">
        <f t="shared" si="456"/>
        <v>0.1732967584654066</v>
      </c>
      <c r="HC122" s="1">
        <f t="shared" si="457"/>
        <v>-4.6356460614467819E-2</v>
      </c>
      <c r="HD122" s="1">
        <f t="shared" si="490"/>
        <v>-0.11875300419011303</v>
      </c>
      <c r="HE122" s="1">
        <f t="shared" si="491"/>
        <v>-0.23467424916263449</v>
      </c>
      <c r="HF122" s="1">
        <f t="shared" si="381"/>
        <v>2.170470291648643E-3</v>
      </c>
      <c r="HG122" s="1">
        <f t="shared" si="458"/>
        <v>1001.519329204154</v>
      </c>
      <c r="HH122" s="1">
        <f t="shared" si="459"/>
        <v>-241.01514737500887</v>
      </c>
      <c r="HI122" s="1">
        <f t="shared" si="460"/>
        <v>173.29675846540658</v>
      </c>
      <c r="HJ122" s="2">
        <f t="shared" si="461"/>
        <v>150</v>
      </c>
      <c r="HK122" s="1">
        <f t="shared" si="492"/>
        <v>4.5342708903661942E-5</v>
      </c>
      <c r="HL122" s="3">
        <f t="shared" si="462"/>
        <v>2.1856002683995596E-2</v>
      </c>
      <c r="HM122" s="1">
        <f t="shared" si="463"/>
        <v>-0.30371454106330087</v>
      </c>
      <c r="HN122" s="13">
        <f t="shared" si="493"/>
        <v>44.654667884766582</v>
      </c>
      <c r="HO122" s="13">
        <f t="shared" si="464"/>
        <v>44.654667884766582</v>
      </c>
      <c r="HP122" s="3">
        <f t="shared" si="502"/>
        <v>2.2124930577648127E-3</v>
      </c>
      <c r="HQ122" s="15">
        <f t="shared" si="382"/>
        <v>0</v>
      </c>
      <c r="HR122" s="15">
        <f t="shared" si="383"/>
        <v>0</v>
      </c>
      <c r="HS122" s="15">
        <f t="shared" si="384"/>
        <v>0</v>
      </c>
      <c r="HT122" s="16">
        <f t="shared" si="531"/>
        <v>8.539507809375671E-2</v>
      </c>
      <c r="HU122" s="16">
        <f t="shared" si="531"/>
        <v>-3.3537381520017194E-2</v>
      </c>
      <c r="HV122" s="16">
        <f t="shared" si="386"/>
        <v>2.1153576965737426</v>
      </c>
      <c r="IH122" s="4"/>
    </row>
    <row r="123" spans="1:242">
      <c r="A123" s="10">
        <v>97</v>
      </c>
      <c r="B123" s="10">
        <f t="shared" si="510"/>
        <v>100</v>
      </c>
      <c r="C123" s="9">
        <v>0</v>
      </c>
      <c r="D123" s="9">
        <v>-100</v>
      </c>
      <c r="E123" s="9">
        <f t="shared" si="532"/>
        <v>0</v>
      </c>
      <c r="F123" s="9">
        <f t="shared" si="533"/>
        <v>0</v>
      </c>
      <c r="G123" s="10">
        <v>20</v>
      </c>
      <c r="H123" s="10">
        <f t="shared" si="494"/>
        <v>2.0710000000000028</v>
      </c>
      <c r="I123" s="12">
        <f t="shared" si="511"/>
        <v>-95.634795265468512</v>
      </c>
      <c r="J123" s="14">
        <f t="shared" si="512"/>
        <v>109.05120313046726</v>
      </c>
      <c r="K123" s="14">
        <f t="shared" si="513"/>
        <v>0</v>
      </c>
      <c r="L123" s="1">
        <f t="shared" si="514"/>
        <v>2.0200310413942137</v>
      </c>
      <c r="M123" s="1">
        <f t="shared" si="515"/>
        <v>-0.19513820384332847</v>
      </c>
      <c r="N123" s="1">
        <f t="shared" si="534"/>
        <v>0.17892440931476905</v>
      </c>
      <c r="O123" s="1">
        <f t="shared" si="535"/>
        <v>1.7960746340486073E-2</v>
      </c>
      <c r="P123" s="1">
        <f t="shared" si="536"/>
        <v>8.2135009860316768E-3</v>
      </c>
      <c r="Q123" s="1">
        <f t="shared" si="546"/>
        <v>4.6501988705887766E-2</v>
      </c>
      <c r="R123" s="3">
        <f t="shared" si="516"/>
        <v>1.6849690275291547E-3</v>
      </c>
      <c r="S123" s="3">
        <f t="shared" si="537"/>
        <v>1001.2197041913291</v>
      </c>
      <c r="T123" s="3">
        <f t="shared" si="538"/>
        <v>18.446045706606007</v>
      </c>
      <c r="U123" s="3">
        <f t="shared" si="539"/>
        <v>178.92440931476904</v>
      </c>
      <c r="V123" s="1">
        <f t="shared" si="540"/>
        <v>150</v>
      </c>
      <c r="W123" s="1">
        <f t="shared" si="541"/>
        <v>2.2986212604960431E-5</v>
      </c>
      <c r="X123" s="3">
        <f t="shared" si="542"/>
        <v>0</v>
      </c>
      <c r="Y123" s="3">
        <f t="shared" si="543"/>
        <v>-0.2292241563393822</v>
      </c>
      <c r="Z123" s="13">
        <f t="shared" si="544"/>
        <v>66.481636993680752</v>
      </c>
      <c r="AA123" s="13">
        <f t="shared" si="545"/>
        <v>66.481636993680752</v>
      </c>
      <c r="AB123" s="3">
        <f t="shared" si="495"/>
        <v>3.0721892175714087E-3</v>
      </c>
      <c r="AC123" s="15">
        <f t="shared" si="517"/>
        <v>0</v>
      </c>
      <c r="AD123" s="15">
        <f t="shared" si="518"/>
        <v>0</v>
      </c>
      <c r="AE123" s="15">
        <f t="shared" si="519"/>
        <v>0</v>
      </c>
      <c r="AF123" s="16">
        <f t="shared" si="520"/>
        <v>0.10613778228785663</v>
      </c>
      <c r="AG123" s="16">
        <f t="shared" si="521"/>
        <v>-4.488706872815703E-2</v>
      </c>
      <c r="AH123" s="16">
        <f t="shared" si="522"/>
        <v>2.1322507135597024</v>
      </c>
      <c r="AJ123" s="22">
        <f t="shared" si="297"/>
        <v>-78.624552711241137</v>
      </c>
      <c r="AK123" s="3">
        <f t="shared" si="298"/>
        <v>-92.040999999999997</v>
      </c>
      <c r="AL123" s="3">
        <f t="shared" si="299"/>
        <v>-100</v>
      </c>
      <c r="AM123" s="1">
        <f t="shared" si="300"/>
        <v>92.040999999999997</v>
      </c>
      <c r="AN123" s="1">
        <f t="shared" si="301"/>
        <v>7.9590000000000032</v>
      </c>
      <c r="AO123" s="1">
        <f t="shared" si="302"/>
        <v>2.1157572465992214</v>
      </c>
      <c r="AP123" s="1">
        <f t="shared" si="402"/>
        <v>0.17967706851734988</v>
      </c>
      <c r="AQ123" s="1">
        <f t="shared" si="403"/>
        <v>1.7110634171858926E-2</v>
      </c>
      <c r="AR123" s="1">
        <f t="shared" si="466"/>
        <v>-0.1176131558354339</v>
      </c>
      <c r="AS123" s="1">
        <f t="shared" si="467"/>
        <v>-0.18811441737155651</v>
      </c>
      <c r="AT123" s="1">
        <f t="shared" si="303"/>
        <v>3.0721892175714087E-3</v>
      </c>
      <c r="AU123" s="1">
        <f t="shared" si="404"/>
        <v>1002.1505324522999</v>
      </c>
      <c r="AV123" s="1">
        <f t="shared" si="405"/>
        <v>-193.19726892893596</v>
      </c>
      <c r="AW123" s="1">
        <f t="shared" si="406"/>
        <v>179.67706851734988</v>
      </c>
      <c r="AX123" s="2">
        <f t="shared" si="407"/>
        <v>150</v>
      </c>
      <c r="AY123" s="1">
        <f t="shared" si="468"/>
        <v>4.7389271544067901E-5</v>
      </c>
      <c r="AZ123" s="3">
        <f t="shared" si="408"/>
        <v>2.8122501253235548E-2</v>
      </c>
      <c r="BA123" s="1">
        <f t="shared" si="409"/>
        <v>-0.43270588138247573</v>
      </c>
      <c r="BB123" s="13">
        <f t="shared" si="469"/>
        <v>60.872551568990595</v>
      </c>
      <c r="BC123" s="13">
        <f t="shared" si="410"/>
        <v>60.872551568990595</v>
      </c>
      <c r="BD123" s="3">
        <f t="shared" si="496"/>
        <v>2.3303224434760563E-3</v>
      </c>
      <c r="BE123" s="15">
        <f t="shared" si="304"/>
        <v>0</v>
      </c>
      <c r="BF123" s="15">
        <f t="shared" si="305"/>
        <v>0</v>
      </c>
      <c r="BG123" s="15">
        <f t="shared" si="306"/>
        <v>0</v>
      </c>
      <c r="BH123" s="16">
        <f t="shared" si="523"/>
        <v>7.8993675083962739E-2</v>
      </c>
      <c r="BI123" s="16">
        <f t="shared" si="523"/>
        <v>-2.6161558608909424E-2</v>
      </c>
      <c r="BJ123" s="16">
        <f t="shared" si="308"/>
        <v>2.123832116475056</v>
      </c>
      <c r="BK123" s="3">
        <f t="shared" si="524"/>
        <v>-7.4186677409535237E-4</v>
      </c>
      <c r="BL123" s="22">
        <f t="shared" si="310"/>
        <v>-80.546487359156544</v>
      </c>
      <c r="BM123" s="3">
        <f t="shared" si="311"/>
        <v>-93.962999999999994</v>
      </c>
      <c r="BN123" s="3">
        <f t="shared" si="312"/>
        <v>-100</v>
      </c>
      <c r="BO123" s="1">
        <f t="shared" si="313"/>
        <v>93.962999999999994</v>
      </c>
      <c r="BP123" s="1">
        <f t="shared" si="314"/>
        <v>6.0370000000000061</v>
      </c>
      <c r="BQ123" s="1">
        <f t="shared" si="315"/>
        <v>2.1116299890376067</v>
      </c>
      <c r="BR123" s="1">
        <f t="shared" si="411"/>
        <v>0.16999640173292363</v>
      </c>
      <c r="BS123" s="1">
        <f t="shared" si="412"/>
        <v>-3.3420579003335567E-2</v>
      </c>
      <c r="BT123" s="1">
        <f t="shared" si="470"/>
        <v>-0.11883051983989809</v>
      </c>
      <c r="BU123" s="1">
        <f t="shared" si="471"/>
        <v>-0.15699243512201921</v>
      </c>
      <c r="BV123" s="1">
        <f t="shared" si="316"/>
        <v>2.3303224434760563E-3</v>
      </c>
      <c r="BW123" s="1">
        <f t="shared" si="413"/>
        <v>1001.6312257104332</v>
      </c>
      <c r="BX123" s="1">
        <f t="shared" si="414"/>
        <v>-161.23437071901617</v>
      </c>
      <c r="BY123" s="1">
        <f t="shared" si="415"/>
        <v>169.99640173292363</v>
      </c>
      <c r="BZ123" s="2">
        <f t="shared" si="416"/>
        <v>150</v>
      </c>
      <c r="CA123" s="1">
        <f t="shared" si="472"/>
        <v>3.9333970896297201E-5</v>
      </c>
      <c r="CB123" s="3">
        <f t="shared" si="417"/>
        <v>3.1113765201846114E-2</v>
      </c>
      <c r="CC123" s="1">
        <f t="shared" si="418"/>
        <v>-0.31843460131956236</v>
      </c>
      <c r="CD123" s="13">
        <f t="shared" si="473"/>
        <v>53.971091495627761</v>
      </c>
      <c r="CE123" s="13">
        <f t="shared" si="419"/>
        <v>53.971091495627761</v>
      </c>
      <c r="CF123" s="3">
        <f t="shared" si="497"/>
        <v>2.4692704206186753E-3</v>
      </c>
      <c r="CG123" s="15">
        <f t="shared" si="317"/>
        <v>0</v>
      </c>
      <c r="CH123" s="15">
        <f t="shared" si="318"/>
        <v>0</v>
      </c>
      <c r="CI123" s="15">
        <f t="shared" si="319"/>
        <v>0</v>
      </c>
      <c r="CJ123" s="16">
        <f t="shared" si="525"/>
        <v>8.6262523456024337E-2</v>
      </c>
      <c r="CK123" s="16">
        <f t="shared" si="525"/>
        <v>-3.2976406496744028E-2</v>
      </c>
      <c r="CL123" s="16">
        <f t="shared" si="321"/>
        <v>2.1242861169592833</v>
      </c>
      <c r="CM123" s="3">
        <f t="shared" si="526"/>
        <v>1.3894797714261893E-4</v>
      </c>
      <c r="CN123" s="22">
        <f t="shared" si="323"/>
        <v>-80.186518506455457</v>
      </c>
      <c r="CO123" s="3">
        <f t="shared" si="324"/>
        <v>-93.602999999999994</v>
      </c>
      <c r="CP123" s="3">
        <f t="shared" si="325"/>
        <v>-100</v>
      </c>
      <c r="CQ123" s="1">
        <f t="shared" si="326"/>
        <v>93.602999999999994</v>
      </c>
      <c r="CR123" s="1">
        <f t="shared" si="327"/>
        <v>6.3970000000000056</v>
      </c>
      <c r="CS123" s="1">
        <f t="shared" si="328"/>
        <v>2.1113985571183802</v>
      </c>
      <c r="CT123" s="1">
        <f t="shared" si="420"/>
        <v>0.17475724256994951</v>
      </c>
      <c r="CU123" s="1">
        <f t="shared" si="421"/>
        <v>-3.6976563688107089E-2</v>
      </c>
      <c r="CV123" s="1">
        <f t="shared" si="474"/>
        <v>-0.11113571187916213</v>
      </c>
      <c r="CW123" s="1">
        <f t="shared" si="475"/>
        <v>-0.20667181270359747</v>
      </c>
      <c r="CX123" s="1">
        <f t="shared" si="329"/>
        <v>2.4692704206186753E-3</v>
      </c>
      <c r="CY123" s="1">
        <f t="shared" si="422"/>
        <v>1001.7284892944332</v>
      </c>
      <c r="CZ123" s="1">
        <f t="shared" si="423"/>
        <v>-212.25608508284867</v>
      </c>
      <c r="DA123" s="1">
        <f t="shared" si="424"/>
        <v>174.75724256994951</v>
      </c>
      <c r="DB123" s="2">
        <f t="shared" si="425"/>
        <v>150</v>
      </c>
      <c r="DC123" s="1">
        <f t="shared" si="476"/>
        <v>4.3925707278111814E-5</v>
      </c>
      <c r="DD123" s="3">
        <f t="shared" si="426"/>
        <v>2.5293111944602754E-2</v>
      </c>
      <c r="DE123" s="1">
        <f t="shared" si="427"/>
        <v>-0.34509745114819851</v>
      </c>
      <c r="DF123" s="13">
        <f t="shared" si="477"/>
        <v>52.375927830938707</v>
      </c>
      <c r="DG123" s="13">
        <f t="shared" si="428"/>
        <v>52.375927830938707</v>
      </c>
      <c r="DH123" s="3">
        <f t="shared" si="498"/>
        <v>2.223549798818965E-3</v>
      </c>
      <c r="DI123" s="15">
        <f t="shared" si="330"/>
        <v>0</v>
      </c>
      <c r="DJ123" s="15">
        <f t="shared" si="331"/>
        <v>0</v>
      </c>
      <c r="DK123" s="15">
        <f t="shared" si="332"/>
        <v>0</v>
      </c>
      <c r="DL123" s="16">
        <f t="shared" si="527"/>
        <v>8.125431817947823E-2</v>
      </c>
      <c r="DM123" s="16">
        <f t="shared" si="527"/>
        <v>-2.9494167674418464E-2</v>
      </c>
      <c r="DN123" s="16">
        <f t="shared" si="334"/>
        <v>2.1227601505050626</v>
      </c>
      <c r="DP123" s="22">
        <f t="shared" si="336"/>
        <v>-80.823100428216378</v>
      </c>
      <c r="DQ123" s="3">
        <f t="shared" si="337"/>
        <v>-94.24</v>
      </c>
      <c r="DR123" s="3">
        <f t="shared" si="338"/>
        <v>-100</v>
      </c>
      <c r="DS123" s="1">
        <f t="shared" si="339"/>
        <v>94.24</v>
      </c>
      <c r="DT123" s="1">
        <f t="shared" si="340"/>
        <v>5.7600000000000051</v>
      </c>
      <c r="DU123" s="1">
        <f t="shared" si="341"/>
        <v>2.1110774809103883</v>
      </c>
      <c r="DV123" s="1">
        <f t="shared" si="429"/>
        <v>0.1713025499797638</v>
      </c>
      <c r="DW123" s="1">
        <f t="shared" si="430"/>
        <v>-3.9667367009760243E-2</v>
      </c>
      <c r="DX123" s="1">
        <f t="shared" si="478"/>
        <v>-0.11626099583845677</v>
      </c>
      <c r="DY123" s="1">
        <f t="shared" si="479"/>
        <v>-0.19331014699705218</v>
      </c>
      <c r="DZ123" s="1">
        <f t="shared" si="342"/>
        <v>2.223549798818965E-3</v>
      </c>
      <c r="EA123" s="1">
        <f t="shared" si="431"/>
        <v>1001.5564848591733</v>
      </c>
      <c r="EB123" s="1">
        <f t="shared" si="432"/>
        <v>-198.53338716891253</v>
      </c>
      <c r="EC123" s="1">
        <f t="shared" si="433"/>
        <v>171.3025499797638</v>
      </c>
      <c r="ED123" s="2">
        <f t="shared" si="434"/>
        <v>150</v>
      </c>
      <c r="EE123" s="1">
        <f t="shared" si="480"/>
        <v>4.1342529939988706E-5</v>
      </c>
      <c r="EF123" s="3">
        <f t="shared" si="435"/>
        <v>2.6387463924129006E-2</v>
      </c>
      <c r="EG123" s="1">
        <f t="shared" si="436"/>
        <v>-0.30714500589871574</v>
      </c>
      <c r="EH123" s="13">
        <f t="shared" si="481"/>
        <v>49.528497061751523</v>
      </c>
      <c r="EI123" s="13">
        <f t="shared" si="437"/>
        <v>49.528497061751523</v>
      </c>
      <c r="EJ123" s="3">
        <f t="shared" si="499"/>
        <v>2.1621455515213215E-3</v>
      </c>
      <c r="EK123" s="15">
        <f t="shared" si="343"/>
        <v>0</v>
      </c>
      <c r="EL123" s="15">
        <f t="shared" si="344"/>
        <v>0</v>
      </c>
      <c r="EM123" s="15">
        <f t="shared" si="345"/>
        <v>0</v>
      </c>
      <c r="EN123" s="16">
        <f t="shared" si="528"/>
        <v>8.3041426970053928E-2</v>
      </c>
      <c r="EO123" s="16">
        <f t="shared" si="528"/>
        <v>-3.1207868863310648E-2</v>
      </c>
      <c r="EP123" s="16">
        <f t="shared" si="347"/>
        <v>2.1228335581067461</v>
      </c>
      <c r="ER123" s="22">
        <f t="shared" si="349"/>
        <v>-80.982178789091108</v>
      </c>
      <c r="ES123" s="3">
        <f t="shared" si="350"/>
        <v>-94.399000000000001</v>
      </c>
      <c r="ET123" s="3">
        <f t="shared" si="351"/>
        <v>-100</v>
      </c>
      <c r="EU123" s="1">
        <f t="shared" si="352"/>
        <v>94.399000000000001</v>
      </c>
      <c r="EV123" s="1">
        <f t="shared" si="353"/>
        <v>5.6009999999999991</v>
      </c>
      <c r="EW123" s="1">
        <f t="shared" si="354"/>
        <v>2.1114415586647901</v>
      </c>
      <c r="EX123" s="1">
        <f t="shared" si="438"/>
        <v>0.17170410420239257</v>
      </c>
      <c r="EY123" s="1">
        <f t="shared" si="439"/>
        <v>-3.9564355598790471E-2</v>
      </c>
      <c r="EZ123" s="1">
        <f t="shared" si="482"/>
        <v>-0.11558593899472082</v>
      </c>
      <c r="FA123" s="1">
        <f t="shared" si="483"/>
        <v>-0.21012247859509064</v>
      </c>
      <c r="FB123" s="1">
        <f t="shared" si="355"/>
        <v>2.1621455515213215E-3</v>
      </c>
      <c r="FC123" s="1">
        <f t="shared" si="440"/>
        <v>1001.513501886065</v>
      </c>
      <c r="FD123" s="1">
        <f t="shared" si="441"/>
        <v>-215.79998796672999</v>
      </c>
      <c r="FE123" s="1">
        <f t="shared" si="442"/>
        <v>171.70410420239256</v>
      </c>
      <c r="FF123" s="2">
        <f t="shared" si="443"/>
        <v>150</v>
      </c>
      <c r="FG123" s="1">
        <f t="shared" si="484"/>
        <v>4.2231917847666966E-5</v>
      </c>
      <c r="FH123" s="3">
        <f t="shared" si="444"/>
        <v>2.4400519999526134E-2</v>
      </c>
      <c r="FI123" s="1">
        <f t="shared" si="445"/>
        <v>-0.29992131272867212</v>
      </c>
      <c r="FJ123" s="13">
        <f t="shared" si="485"/>
        <v>47.345124732515679</v>
      </c>
      <c r="FK123" s="13">
        <f t="shared" si="446"/>
        <v>47.345124732515679</v>
      </c>
      <c r="FL123" s="3">
        <f t="shared" si="500"/>
        <v>2.0233547816133029E-3</v>
      </c>
      <c r="FM123" s="15">
        <f t="shared" si="356"/>
        <v>0</v>
      </c>
      <c r="FN123" s="15">
        <f t="shared" si="357"/>
        <v>0</v>
      </c>
      <c r="FO123" s="15">
        <f t="shared" si="358"/>
        <v>0</v>
      </c>
      <c r="FP123" s="16">
        <f t="shared" si="529"/>
        <v>8.1639900238570026E-2</v>
      </c>
      <c r="FQ123" s="16">
        <f t="shared" si="529"/>
        <v>-3.0179581990842388E-2</v>
      </c>
      <c r="FR123" s="16">
        <f t="shared" si="360"/>
        <v>2.1224603182477302</v>
      </c>
      <c r="FT123" s="22">
        <f t="shared" si="362"/>
        <v>-81.341740369163688</v>
      </c>
      <c r="FU123" s="3">
        <f t="shared" si="363"/>
        <v>-94.757999999999996</v>
      </c>
      <c r="FV123" s="3">
        <f t="shared" si="364"/>
        <v>-100</v>
      </c>
      <c r="FW123" s="1">
        <f t="shared" si="365"/>
        <v>94.757999999999996</v>
      </c>
      <c r="FX123" s="1">
        <f t="shared" si="366"/>
        <v>5.2420000000000044</v>
      </c>
      <c r="FY123" s="1">
        <f t="shared" si="367"/>
        <v>2.1117045174698967</v>
      </c>
      <c r="FZ123" s="1">
        <f t="shared" si="447"/>
        <v>0.17044385500224024</v>
      </c>
      <c r="GA123" s="1">
        <f t="shared" si="448"/>
        <v>-4.0718305888054633E-2</v>
      </c>
      <c r="GB123" s="1">
        <f t="shared" si="486"/>
        <v>-0.11800562929983684</v>
      </c>
      <c r="GC123" s="1">
        <f t="shared" si="487"/>
        <v>-0.21378083606779957</v>
      </c>
      <c r="GD123" s="1">
        <f t="shared" si="368"/>
        <v>2.0233547816133029E-3</v>
      </c>
      <c r="GE123" s="1">
        <f t="shared" si="449"/>
        <v>1001.4163483471292</v>
      </c>
      <c r="GF123" s="1">
        <f t="shared" si="450"/>
        <v>-219.5571942583515</v>
      </c>
      <c r="GG123" s="1">
        <f t="shared" si="451"/>
        <v>170.44385500224024</v>
      </c>
      <c r="GH123" s="2">
        <f t="shared" si="452"/>
        <v>150</v>
      </c>
      <c r="GI123" s="1">
        <f t="shared" si="488"/>
        <v>4.1126655894868941E-5</v>
      </c>
      <c r="GJ123" s="3">
        <f t="shared" si="453"/>
        <v>2.3627350004886888E-2</v>
      </c>
      <c r="GK123" s="1">
        <f t="shared" si="454"/>
        <v>-0.27987586723710856</v>
      </c>
      <c r="GL123" s="13">
        <f t="shared" si="489"/>
        <v>45.368121339202865</v>
      </c>
      <c r="GM123" s="13">
        <f t="shared" si="455"/>
        <v>45.368121339202865</v>
      </c>
      <c r="GN123" s="3">
        <f t="shared" si="501"/>
        <v>1.9437567471303333E-3</v>
      </c>
      <c r="GO123" s="15">
        <f t="shared" si="369"/>
        <v>0</v>
      </c>
      <c r="GP123" s="15">
        <f t="shared" si="370"/>
        <v>0</v>
      </c>
      <c r="GQ123" s="15">
        <f t="shared" si="371"/>
        <v>0</v>
      </c>
      <c r="GR123" s="16">
        <f t="shared" si="530"/>
        <v>8.203626130659919E-2</v>
      </c>
      <c r="GS123" s="16">
        <f t="shared" si="530"/>
        <v>-3.064207833328814E-2</v>
      </c>
      <c r="GT123" s="16">
        <f t="shared" si="373"/>
        <v>2.1223941829733137</v>
      </c>
      <c r="GV123" s="22">
        <f t="shared" si="375"/>
        <v>-81.547952893730979</v>
      </c>
      <c r="GW123" s="3">
        <f t="shared" si="376"/>
        <v>-94.963999999999999</v>
      </c>
      <c r="GX123" s="3">
        <f t="shared" si="377"/>
        <v>-100</v>
      </c>
      <c r="GY123" s="1">
        <f t="shared" si="378"/>
        <v>94.963999999999999</v>
      </c>
      <c r="GZ123" s="1">
        <f t="shared" si="379"/>
        <v>5.0360000000000014</v>
      </c>
      <c r="HA123" s="1">
        <f t="shared" si="380"/>
        <v>2.1119968403081044</v>
      </c>
      <c r="HB123" s="1">
        <f t="shared" si="456"/>
        <v>0.1701652735873882</v>
      </c>
      <c r="HC123" s="1">
        <f t="shared" si="457"/>
        <v>-4.1416270492831156E-2</v>
      </c>
      <c r="HD123" s="1">
        <f t="shared" si="490"/>
        <v>-0.11875300419011303</v>
      </c>
      <c r="HE123" s="1">
        <f t="shared" si="491"/>
        <v>-0.22419929179818859</v>
      </c>
      <c r="HF123" s="1">
        <f t="shared" si="381"/>
        <v>1.9437567471303333E-3</v>
      </c>
      <c r="HG123" s="1">
        <f t="shared" si="458"/>
        <v>1001.3606297229913</v>
      </c>
      <c r="HH123" s="1">
        <f t="shared" si="459"/>
        <v>-230.25715666257565</v>
      </c>
      <c r="HI123" s="1">
        <f t="shared" si="460"/>
        <v>170.16527358738819</v>
      </c>
      <c r="HJ123" s="2">
        <f t="shared" si="461"/>
        <v>150</v>
      </c>
      <c r="HK123" s="1">
        <f t="shared" si="492"/>
        <v>4.0986727384926268E-5</v>
      </c>
      <c r="HL123" s="3">
        <f t="shared" si="462"/>
        <v>2.2459092493987063E-2</v>
      </c>
      <c r="HM123" s="1">
        <f t="shared" si="463"/>
        <v>-0.26910441957556291</v>
      </c>
      <c r="HN123" s="13">
        <f t="shared" si="493"/>
        <v>43.770985836182618</v>
      </c>
      <c r="HO123" s="13">
        <f t="shared" si="464"/>
        <v>43.770985836182618</v>
      </c>
      <c r="HP123" s="3">
        <f t="shared" si="502"/>
        <v>1.9734131010941355E-3</v>
      </c>
      <c r="HQ123" s="15">
        <f t="shared" si="382"/>
        <v>0</v>
      </c>
      <c r="HR123" s="15">
        <f t="shared" si="383"/>
        <v>0</v>
      </c>
      <c r="HS123" s="15">
        <f t="shared" si="384"/>
        <v>0</v>
      </c>
      <c r="HT123" s="16">
        <f t="shared" si="531"/>
        <v>8.539507809375671E-2</v>
      </c>
      <c r="HU123" s="16">
        <f t="shared" si="531"/>
        <v>-3.3537381520017194E-2</v>
      </c>
      <c r="HV123" s="16">
        <f t="shared" si="386"/>
        <v>2.1228576965737425</v>
      </c>
      <c r="IH123" s="4"/>
    </row>
    <row r="124" spans="1:242">
      <c r="A124" s="10">
        <v>98</v>
      </c>
      <c r="B124" s="10">
        <f t="shared" si="510"/>
        <v>100</v>
      </c>
      <c r="C124" s="9">
        <v>0</v>
      </c>
      <c r="D124" s="9">
        <v>-100</v>
      </c>
      <c r="E124" s="9">
        <f t="shared" si="532"/>
        <v>0</v>
      </c>
      <c r="F124" s="9">
        <f t="shared" si="533"/>
        <v>0</v>
      </c>
      <c r="G124" s="10">
        <v>15</v>
      </c>
      <c r="H124" s="10">
        <f t="shared" si="494"/>
        <v>2.0785000000000027</v>
      </c>
      <c r="I124" s="12">
        <f t="shared" si="511"/>
        <v>-95.932544133408413</v>
      </c>
      <c r="J124" s="14">
        <f t="shared" si="512"/>
        <v>109.34895199840716</v>
      </c>
      <c r="K124" s="14">
        <f t="shared" si="513"/>
        <v>0</v>
      </c>
      <c r="L124" s="1">
        <f t="shared" si="514"/>
        <v>2.0289532873952689</v>
      </c>
      <c r="M124" s="1">
        <f t="shared" si="515"/>
        <v>-0.1942871208678616</v>
      </c>
      <c r="N124" s="1">
        <f t="shared" si="534"/>
        <v>0.17844492002110357</v>
      </c>
      <c r="O124" s="1">
        <f t="shared" si="535"/>
        <v>1.7481584749279837E-2</v>
      </c>
      <c r="P124" s="1">
        <f t="shared" si="536"/>
        <v>8.1910751846638302E-3</v>
      </c>
      <c r="Q124" s="1">
        <f t="shared" si="546"/>
        <v>4.6501988705887766E-2</v>
      </c>
      <c r="R124" s="3">
        <f t="shared" si="516"/>
        <v>1.5700379645043525E-3</v>
      </c>
      <c r="S124" s="3">
        <f t="shared" si="537"/>
        <v>1001.1392524472118</v>
      </c>
      <c r="T124" s="3">
        <f t="shared" si="538"/>
        <v>17.953937169205378</v>
      </c>
      <c r="U124" s="3">
        <f t="shared" si="539"/>
        <v>178.44492002110357</v>
      </c>
      <c r="V124" s="1">
        <f t="shared" si="540"/>
        <v>150</v>
      </c>
      <c r="W124" s="1">
        <f t="shared" si="541"/>
        <v>2.2986212604960387E-5</v>
      </c>
      <c r="X124" s="3">
        <f t="shared" si="542"/>
        <v>0</v>
      </c>
      <c r="Y124" s="3">
        <f t="shared" si="543"/>
        <v>-0.21490542889236613</v>
      </c>
      <c r="Z124" s="13">
        <f t="shared" si="544"/>
        <v>62.328791780741902</v>
      </c>
      <c r="AA124" s="13">
        <f t="shared" si="545"/>
        <v>62.328791780741902</v>
      </c>
      <c r="AB124" s="3">
        <f t="shared" si="495"/>
        <v>2.8352428598510692E-3</v>
      </c>
      <c r="AC124" s="15">
        <f t="shared" si="517"/>
        <v>0</v>
      </c>
      <c r="AD124" s="15">
        <f t="shared" si="518"/>
        <v>0</v>
      </c>
      <c r="AE124" s="15">
        <f t="shared" si="519"/>
        <v>0</v>
      </c>
      <c r="AF124" s="16">
        <f t="shared" si="520"/>
        <v>0.10613778228785663</v>
      </c>
      <c r="AG124" s="16">
        <f t="shared" si="521"/>
        <v>-4.488706872815703E-2</v>
      </c>
      <c r="AH124" s="16">
        <f t="shared" si="522"/>
        <v>2.1397507135597023</v>
      </c>
      <c r="AJ124" s="22">
        <f t="shared" si="297"/>
        <v>-79.238403378910419</v>
      </c>
      <c r="AK124" s="3">
        <f t="shared" si="298"/>
        <v>-92.655000000000001</v>
      </c>
      <c r="AL124" s="3">
        <f t="shared" si="299"/>
        <v>-100</v>
      </c>
      <c r="AM124" s="1">
        <f t="shared" si="300"/>
        <v>92.655000000000001</v>
      </c>
      <c r="AN124" s="1">
        <f t="shared" si="301"/>
        <v>7.3449999999999989</v>
      </c>
      <c r="AO124" s="1">
        <f t="shared" si="302"/>
        <v>2.124639295023095</v>
      </c>
      <c r="AP124" s="1">
        <f t="shared" si="402"/>
        <v>0.17764096847747268</v>
      </c>
      <c r="AQ124" s="1">
        <f t="shared" si="403"/>
        <v>1.6841057635693161E-2</v>
      </c>
      <c r="AR124" s="1">
        <f t="shared" si="466"/>
        <v>-0.1176131558354339</v>
      </c>
      <c r="AS124" s="1">
        <f t="shared" si="467"/>
        <v>-0.19345546562384433</v>
      </c>
      <c r="AT124" s="1">
        <f t="shared" si="303"/>
        <v>2.8352428598510692E-3</v>
      </c>
      <c r="AU124" s="1">
        <f t="shared" si="404"/>
        <v>1001.9846700018958</v>
      </c>
      <c r="AV124" s="1">
        <f t="shared" si="405"/>
        <v>-198.6826323050006</v>
      </c>
      <c r="AW124" s="1">
        <f t="shared" si="406"/>
        <v>177.64096847747268</v>
      </c>
      <c r="AX124" s="2">
        <f t="shared" si="407"/>
        <v>150</v>
      </c>
      <c r="AY124" s="1">
        <f t="shared" si="468"/>
        <v>4.6752904016142234E-5</v>
      </c>
      <c r="AZ124" s="3">
        <f t="shared" si="408"/>
        <v>2.7340725554156623E-2</v>
      </c>
      <c r="BA124" s="1">
        <f t="shared" si="409"/>
        <v>-0.39794570342350377</v>
      </c>
      <c r="BB124" s="13">
        <f t="shared" si="469"/>
        <v>56.744525543070189</v>
      </c>
      <c r="BC124" s="13">
        <f t="shared" si="410"/>
        <v>56.744525543070189</v>
      </c>
      <c r="BD124" s="3">
        <f t="shared" si="496"/>
        <v>2.1336525889945703E-3</v>
      </c>
      <c r="BE124" s="15">
        <f t="shared" si="304"/>
        <v>0</v>
      </c>
      <c r="BF124" s="15">
        <f t="shared" si="305"/>
        <v>0</v>
      </c>
      <c r="BG124" s="15">
        <f t="shared" si="306"/>
        <v>0</v>
      </c>
      <c r="BH124" s="16">
        <f t="shared" si="523"/>
        <v>7.8993675083962739E-2</v>
      </c>
      <c r="BI124" s="16">
        <f t="shared" si="523"/>
        <v>-2.6161558608909424E-2</v>
      </c>
      <c r="BJ124" s="16">
        <f t="shared" si="308"/>
        <v>2.1313321164750558</v>
      </c>
      <c r="BK124" s="3">
        <f t="shared" si="524"/>
        <v>-7.0159027085649889E-4</v>
      </c>
      <c r="BL124" s="22">
        <f t="shared" si="310"/>
        <v>-81.055994754186315</v>
      </c>
      <c r="BM124" s="3">
        <f t="shared" si="311"/>
        <v>-94.471999999999994</v>
      </c>
      <c r="BN124" s="3">
        <f t="shared" si="312"/>
        <v>-100</v>
      </c>
      <c r="BO124" s="1">
        <f t="shared" si="313"/>
        <v>94.471999999999994</v>
      </c>
      <c r="BP124" s="1">
        <f t="shared" si="314"/>
        <v>5.5280000000000058</v>
      </c>
      <c r="BQ124" s="1">
        <f t="shared" si="315"/>
        <v>2.1200557890406024</v>
      </c>
      <c r="BR124" s="1">
        <f t="shared" si="411"/>
        <v>0.16851600005991507</v>
      </c>
      <c r="BS124" s="1">
        <f t="shared" si="412"/>
        <v>-3.3550670831590017E-2</v>
      </c>
      <c r="BT124" s="1">
        <f t="shared" si="470"/>
        <v>-0.11883051983989809</v>
      </c>
      <c r="BU124" s="1">
        <f t="shared" si="471"/>
        <v>-0.1620546335941179</v>
      </c>
      <c r="BV124" s="1">
        <f t="shared" si="316"/>
        <v>2.1336525889945703E-3</v>
      </c>
      <c r="BW124" s="1">
        <f t="shared" si="413"/>
        <v>1001.4935568122962</v>
      </c>
      <c r="BX124" s="1">
        <f t="shared" si="414"/>
        <v>-166.43334979383096</v>
      </c>
      <c r="BY124" s="1">
        <f t="shared" si="415"/>
        <v>168.51600005991509</v>
      </c>
      <c r="BZ124" s="2">
        <f t="shared" si="416"/>
        <v>150</v>
      </c>
      <c r="CA124" s="1">
        <f t="shared" si="472"/>
        <v>3.6101923905744633E-5</v>
      </c>
      <c r="CB124" s="3">
        <f t="shared" si="417"/>
        <v>2.9167291022380297E-2</v>
      </c>
      <c r="CC124" s="1">
        <f t="shared" si="418"/>
        <v>-0.29088059732680527</v>
      </c>
      <c r="CD124" s="13">
        <f t="shared" si="473"/>
        <v>53.714699173418026</v>
      </c>
      <c r="CE124" s="13">
        <f t="shared" si="419"/>
        <v>53.714699173418026</v>
      </c>
      <c r="CF124" s="3">
        <f t="shared" si="497"/>
        <v>2.2496418842281162E-3</v>
      </c>
      <c r="CG124" s="15">
        <f t="shared" si="317"/>
        <v>0</v>
      </c>
      <c r="CH124" s="15">
        <f t="shared" si="318"/>
        <v>0</v>
      </c>
      <c r="CI124" s="15">
        <f t="shared" si="319"/>
        <v>0</v>
      </c>
      <c r="CJ124" s="16">
        <f t="shared" si="525"/>
        <v>8.6262523456024337E-2</v>
      </c>
      <c r="CK124" s="16">
        <f t="shared" si="525"/>
        <v>-3.2976406496744028E-2</v>
      </c>
      <c r="CL124" s="16">
        <f t="shared" si="321"/>
        <v>2.1317861169592831</v>
      </c>
      <c r="CM124" s="3">
        <f t="shared" si="526"/>
        <v>1.1598929523354588E-4</v>
      </c>
      <c r="CN124" s="22">
        <f t="shared" si="323"/>
        <v>-80.755504352026861</v>
      </c>
      <c r="CO124" s="3">
        <f t="shared" si="324"/>
        <v>-94.171999999999997</v>
      </c>
      <c r="CP124" s="3">
        <f t="shared" si="325"/>
        <v>-100</v>
      </c>
      <c r="CQ124" s="1">
        <f t="shared" si="326"/>
        <v>94.171999999999997</v>
      </c>
      <c r="CR124" s="1">
        <f t="shared" si="327"/>
        <v>5.828000000000003</v>
      </c>
      <c r="CS124" s="1">
        <f t="shared" si="328"/>
        <v>2.1199590102877974</v>
      </c>
      <c r="CT124" s="1">
        <f t="shared" si="420"/>
        <v>0.17120906338834452</v>
      </c>
      <c r="CU124" s="1">
        <f t="shared" si="421"/>
        <v>-3.4491495611644309E-2</v>
      </c>
      <c r="CV124" s="1">
        <f t="shared" si="474"/>
        <v>-0.11113571187916213</v>
      </c>
      <c r="CW124" s="1">
        <f t="shared" si="475"/>
        <v>-0.18763763531599573</v>
      </c>
      <c r="CX124" s="1">
        <f t="shared" si="329"/>
        <v>2.2496418842281162E-3</v>
      </c>
      <c r="CY124" s="1">
        <f t="shared" si="422"/>
        <v>1001.5747493189598</v>
      </c>
      <c r="CZ124" s="1">
        <f t="shared" si="423"/>
        <v>-192.70760422223393</v>
      </c>
      <c r="DA124" s="1">
        <f t="shared" si="424"/>
        <v>171.20906338834453</v>
      </c>
      <c r="DB124" s="2">
        <f t="shared" si="425"/>
        <v>150</v>
      </c>
      <c r="DC124" s="1">
        <f t="shared" si="476"/>
        <v>4.0341661785612325E-5</v>
      </c>
      <c r="DD124" s="3">
        <f t="shared" si="426"/>
        <v>2.7116478781835221E-2</v>
      </c>
      <c r="DE124" s="1">
        <f t="shared" si="427"/>
        <v>-0.31032980385238224</v>
      </c>
      <c r="DF124" s="13">
        <f t="shared" si="477"/>
        <v>51.283592877518331</v>
      </c>
      <c r="DG124" s="13">
        <f t="shared" si="428"/>
        <v>51.283592877518331</v>
      </c>
      <c r="DH124" s="3">
        <f t="shared" si="498"/>
        <v>2.0168371491190214E-3</v>
      </c>
      <c r="DI124" s="15">
        <f t="shared" si="330"/>
        <v>0</v>
      </c>
      <c r="DJ124" s="15">
        <f t="shared" si="331"/>
        <v>0</v>
      </c>
      <c r="DK124" s="15">
        <f t="shared" si="332"/>
        <v>0</v>
      </c>
      <c r="DL124" s="16">
        <f t="shared" si="527"/>
        <v>8.125431817947823E-2</v>
      </c>
      <c r="DM124" s="16">
        <f t="shared" si="527"/>
        <v>-2.9494167674418464E-2</v>
      </c>
      <c r="DN124" s="16">
        <f t="shared" si="334"/>
        <v>2.1302601505050625</v>
      </c>
      <c r="DP124" s="22">
        <f t="shared" si="336"/>
        <v>-81.358625427439023</v>
      </c>
      <c r="DQ124" s="3">
        <f t="shared" si="337"/>
        <v>-94.775000000000006</v>
      </c>
      <c r="DR124" s="3">
        <f t="shared" si="338"/>
        <v>-100</v>
      </c>
      <c r="DS124" s="1">
        <f t="shared" si="339"/>
        <v>94.775000000000006</v>
      </c>
      <c r="DT124" s="1">
        <f t="shared" si="340"/>
        <v>5.2249999999999943</v>
      </c>
      <c r="DU124" s="1">
        <f t="shared" si="341"/>
        <v>2.1195131929913389</v>
      </c>
      <c r="DV124" s="1">
        <f t="shared" si="429"/>
        <v>0.16871424161901238</v>
      </c>
      <c r="DW124" s="1">
        <f t="shared" si="430"/>
        <v>-3.4991429861656764E-2</v>
      </c>
      <c r="DX124" s="1">
        <f t="shared" si="478"/>
        <v>-0.11626099583845677</v>
      </c>
      <c r="DY124" s="1">
        <f t="shared" si="479"/>
        <v>-0.18446871735131126</v>
      </c>
      <c r="DZ124" s="1">
        <f t="shared" si="342"/>
        <v>2.0168371491190214E-3</v>
      </c>
      <c r="EA124" s="1">
        <f t="shared" si="431"/>
        <v>1001.4117860043834</v>
      </c>
      <c r="EB124" s="1">
        <f t="shared" si="432"/>
        <v>-189.45306209414369</v>
      </c>
      <c r="EC124" s="1">
        <f t="shared" si="433"/>
        <v>168.7142416190124</v>
      </c>
      <c r="ED124" s="2">
        <f t="shared" si="434"/>
        <v>150</v>
      </c>
      <c r="EE124" s="1">
        <f t="shared" si="480"/>
        <v>3.7822495476094599E-5</v>
      </c>
      <c r="EF124" s="3">
        <f t="shared" si="435"/>
        <v>2.6249524531371336E-2</v>
      </c>
      <c r="EG124" s="1">
        <f t="shared" si="436"/>
        <v>-0.27627604783648185</v>
      </c>
      <c r="EH124" s="13">
        <f t="shared" si="481"/>
        <v>48.696953908659971</v>
      </c>
      <c r="EI124" s="13">
        <f t="shared" si="437"/>
        <v>48.696953908659971</v>
      </c>
      <c r="EJ124" s="3">
        <f t="shared" si="499"/>
        <v>1.9509859622829867E-3</v>
      </c>
      <c r="EK124" s="15">
        <f t="shared" si="343"/>
        <v>0</v>
      </c>
      <c r="EL124" s="15">
        <f t="shared" si="344"/>
        <v>0</v>
      </c>
      <c r="EM124" s="15">
        <f t="shared" si="345"/>
        <v>0</v>
      </c>
      <c r="EN124" s="16">
        <f t="shared" si="528"/>
        <v>8.3041426970053928E-2</v>
      </c>
      <c r="EO124" s="16">
        <f t="shared" si="528"/>
        <v>-3.1207868863310648E-2</v>
      </c>
      <c r="EP124" s="16">
        <f t="shared" si="347"/>
        <v>2.130333558106746</v>
      </c>
      <c r="ER124" s="22">
        <f t="shared" si="349"/>
        <v>-81.529224357066056</v>
      </c>
      <c r="ES124" s="3">
        <f t="shared" si="350"/>
        <v>-94.945999999999998</v>
      </c>
      <c r="ET124" s="3">
        <f t="shared" si="351"/>
        <v>-100</v>
      </c>
      <c r="EU124" s="1">
        <f t="shared" si="352"/>
        <v>94.945999999999998</v>
      </c>
      <c r="EV124" s="1">
        <f t="shared" si="353"/>
        <v>5.054000000000002</v>
      </c>
      <c r="EW124" s="1">
        <f t="shared" si="354"/>
        <v>2.1198838922594154</v>
      </c>
      <c r="EX124" s="1">
        <f t="shared" si="438"/>
        <v>0.16884667189250635</v>
      </c>
      <c r="EY124" s="1">
        <f t="shared" si="439"/>
        <v>-3.5539387190674655E-2</v>
      </c>
      <c r="EZ124" s="1">
        <f t="shared" si="482"/>
        <v>-0.11558593899472082</v>
      </c>
      <c r="FA124" s="1">
        <f t="shared" si="483"/>
        <v>-0.19869075635411285</v>
      </c>
      <c r="FB124" s="1">
        <f t="shared" si="355"/>
        <v>1.9509859622829867E-3</v>
      </c>
      <c r="FC124" s="1">
        <f t="shared" si="440"/>
        <v>1001.3656901735981</v>
      </c>
      <c r="FD124" s="1">
        <f t="shared" si="441"/>
        <v>-204.05938059080097</v>
      </c>
      <c r="FE124" s="1">
        <f t="shared" si="442"/>
        <v>168.84667189250635</v>
      </c>
      <c r="FF124" s="2">
        <f t="shared" si="443"/>
        <v>150</v>
      </c>
      <c r="FG124" s="1">
        <f t="shared" si="484"/>
        <v>3.8261136069397352E-5</v>
      </c>
      <c r="FH124" s="3">
        <f t="shared" si="444"/>
        <v>2.4639337943052259E-2</v>
      </c>
      <c r="FI124" s="1">
        <f t="shared" si="445"/>
        <v>-0.2680085563993958</v>
      </c>
      <c r="FJ124" s="13">
        <f t="shared" si="485"/>
        <v>46.698135311209221</v>
      </c>
      <c r="FK124" s="13">
        <f t="shared" si="446"/>
        <v>46.698135311209221</v>
      </c>
      <c r="FL124" s="3">
        <f t="shared" si="500"/>
        <v>1.8177215021389582E-3</v>
      </c>
      <c r="FM124" s="15">
        <f t="shared" si="356"/>
        <v>0</v>
      </c>
      <c r="FN124" s="15">
        <f t="shared" si="357"/>
        <v>0</v>
      </c>
      <c r="FO124" s="15">
        <f t="shared" si="358"/>
        <v>0</v>
      </c>
      <c r="FP124" s="16">
        <f t="shared" si="529"/>
        <v>8.1639900238570026E-2</v>
      </c>
      <c r="FQ124" s="16">
        <f t="shared" si="529"/>
        <v>-3.0179581990842388E-2</v>
      </c>
      <c r="FR124" s="16">
        <f t="shared" si="360"/>
        <v>2.12996031824773</v>
      </c>
      <c r="FT124" s="22">
        <f t="shared" si="362"/>
        <v>-81.874469072465104</v>
      </c>
      <c r="FU124" s="3">
        <f t="shared" si="363"/>
        <v>-95.290999999999997</v>
      </c>
      <c r="FV124" s="3">
        <f t="shared" si="364"/>
        <v>-100</v>
      </c>
      <c r="FW124" s="1">
        <f t="shared" si="365"/>
        <v>95.290999999999997</v>
      </c>
      <c r="FX124" s="1">
        <f t="shared" si="366"/>
        <v>4.7090000000000032</v>
      </c>
      <c r="FY124" s="1">
        <f t="shared" si="367"/>
        <v>2.1200870610816418</v>
      </c>
      <c r="FZ124" s="1">
        <f t="shared" si="447"/>
        <v>0.16765087223490127</v>
      </c>
      <c r="GA124" s="1">
        <f t="shared" si="448"/>
        <v>-3.6081600594186955E-2</v>
      </c>
      <c r="GB124" s="1">
        <f t="shared" si="486"/>
        <v>-0.11800562929983684</v>
      </c>
      <c r="GC124" s="1">
        <f t="shared" si="487"/>
        <v>-0.21378083606779957</v>
      </c>
      <c r="GD124" s="1">
        <f t="shared" si="368"/>
        <v>1.8177215021389582E-3</v>
      </c>
      <c r="GE124" s="1">
        <f t="shared" si="449"/>
        <v>1001.2724050514971</v>
      </c>
      <c r="GF124" s="1">
        <f t="shared" si="450"/>
        <v>-219.5571942583515</v>
      </c>
      <c r="GG124" s="1">
        <f t="shared" si="451"/>
        <v>167.65087223490127</v>
      </c>
      <c r="GH124" s="2">
        <f t="shared" si="452"/>
        <v>150</v>
      </c>
      <c r="GI124" s="1">
        <f t="shared" si="488"/>
        <v>3.710595619447459E-5</v>
      </c>
      <c r="GJ124" s="3">
        <f t="shared" si="453"/>
        <v>2.2615731834489526E-2</v>
      </c>
      <c r="GK124" s="1">
        <f t="shared" si="454"/>
        <v>-0.25004249348635421</v>
      </c>
      <c r="GL124" s="13">
        <f t="shared" si="489"/>
        <v>44.924053374048839</v>
      </c>
      <c r="GM124" s="13">
        <f t="shared" si="455"/>
        <v>44.924053374048839</v>
      </c>
      <c r="GN124" s="3">
        <f t="shared" si="501"/>
        <v>1.738823110205702E-3</v>
      </c>
      <c r="GO124" s="15">
        <f t="shared" si="369"/>
        <v>0</v>
      </c>
      <c r="GP124" s="15">
        <f t="shared" si="370"/>
        <v>0</v>
      </c>
      <c r="GQ124" s="15">
        <f t="shared" si="371"/>
        <v>0</v>
      </c>
      <c r="GR124" s="16">
        <f t="shared" si="530"/>
        <v>8.203626130659919E-2</v>
      </c>
      <c r="GS124" s="16">
        <f t="shared" si="530"/>
        <v>-3.064207833328814E-2</v>
      </c>
      <c r="GT124" s="16">
        <f t="shared" si="373"/>
        <v>2.1298941829733136</v>
      </c>
      <c r="GV124" s="22">
        <f t="shared" si="375"/>
        <v>-82.078869051566812</v>
      </c>
      <c r="GW124" s="3">
        <f t="shared" si="376"/>
        <v>-95.495000000000005</v>
      </c>
      <c r="GX124" s="3">
        <f t="shared" si="377"/>
        <v>-100</v>
      </c>
      <c r="GY124" s="1">
        <f t="shared" si="378"/>
        <v>95.495000000000005</v>
      </c>
      <c r="GZ124" s="1">
        <f t="shared" si="379"/>
        <v>4.5049999999999955</v>
      </c>
      <c r="HA124" s="1">
        <f t="shared" si="380"/>
        <v>2.1203555067501534</v>
      </c>
      <c r="HB124" s="1">
        <f t="shared" si="456"/>
        <v>0.16717332884097935</v>
      </c>
      <c r="HC124" s="1">
        <f t="shared" si="457"/>
        <v>-3.7558484580304669E-2</v>
      </c>
      <c r="HD124" s="1">
        <f t="shared" si="490"/>
        <v>-0.11875300419011303</v>
      </c>
      <c r="HE124" s="1">
        <f t="shared" si="491"/>
        <v>-0.22419929179818859</v>
      </c>
      <c r="HF124" s="1">
        <f t="shared" si="381"/>
        <v>1.738823110205702E-3</v>
      </c>
      <c r="HG124" s="1">
        <f t="shared" si="458"/>
        <v>1001.217176177144</v>
      </c>
      <c r="HH124" s="1">
        <f t="shared" si="459"/>
        <v>-230.25715666257565</v>
      </c>
      <c r="HI124" s="1">
        <f t="shared" si="460"/>
        <v>167.17332884097937</v>
      </c>
      <c r="HJ124" s="2">
        <f t="shared" si="461"/>
        <v>150</v>
      </c>
      <c r="HK124" s="1">
        <f t="shared" si="492"/>
        <v>3.6838513784244596E-5</v>
      </c>
      <c r="HL124" s="3">
        <f t="shared" si="462"/>
        <v>2.1462328388086073E-2</v>
      </c>
      <c r="HM124" s="1">
        <f t="shared" si="463"/>
        <v>-0.23936113814276924</v>
      </c>
      <c r="HN124" s="13">
        <f t="shared" si="493"/>
        <v>43.317190544051613</v>
      </c>
      <c r="HO124" s="13">
        <f t="shared" si="464"/>
        <v>43.317190544051613</v>
      </c>
      <c r="HP124" s="3">
        <f t="shared" si="502"/>
        <v>1.758055821690811E-3</v>
      </c>
      <c r="HQ124" s="15">
        <f t="shared" si="382"/>
        <v>0</v>
      </c>
      <c r="HR124" s="15">
        <f t="shared" si="383"/>
        <v>0</v>
      </c>
      <c r="HS124" s="15">
        <f t="shared" si="384"/>
        <v>0</v>
      </c>
      <c r="HT124" s="16">
        <f t="shared" si="531"/>
        <v>8.539507809375671E-2</v>
      </c>
      <c r="HU124" s="16">
        <f t="shared" si="531"/>
        <v>-3.3537381520017194E-2</v>
      </c>
      <c r="HV124" s="16">
        <f t="shared" si="386"/>
        <v>2.1303576965737423</v>
      </c>
      <c r="IH124" s="4"/>
    </row>
    <row r="125" spans="1:242">
      <c r="A125" s="10">
        <v>99</v>
      </c>
      <c r="B125" s="10">
        <f t="shared" si="510"/>
        <v>100</v>
      </c>
      <c r="C125" s="9">
        <v>0</v>
      </c>
      <c r="D125" s="9">
        <v>-100</v>
      </c>
      <c r="E125" s="9">
        <f t="shared" si="532"/>
        <v>0</v>
      </c>
      <c r="F125" s="9">
        <f t="shared" si="533"/>
        <v>0</v>
      </c>
      <c r="G125" s="10">
        <v>10</v>
      </c>
      <c r="H125" s="10">
        <f t="shared" si="494"/>
        <v>2.0860000000000025</v>
      </c>
      <c r="I125" s="12">
        <f t="shared" si="511"/>
        <v>-96.230293001348315</v>
      </c>
      <c r="J125" s="14">
        <f t="shared" si="512"/>
        <v>109.64670086634706</v>
      </c>
      <c r="K125" s="14">
        <f t="shared" si="513"/>
        <v>0</v>
      </c>
      <c r="L125" s="1">
        <f t="shared" si="514"/>
        <v>2.037851559094972</v>
      </c>
      <c r="M125" s="1">
        <f t="shared" si="515"/>
        <v>-0.19345936562672517</v>
      </c>
      <c r="N125" s="1">
        <f t="shared" si="534"/>
        <v>0.17796543399406062</v>
      </c>
      <c r="O125" s="1">
        <f t="shared" si="535"/>
        <v>1.7002423755038722E-2</v>
      </c>
      <c r="P125" s="1">
        <f t="shared" si="536"/>
        <v>8.1687715107934128E-3</v>
      </c>
      <c r="Q125" s="1">
        <f t="shared" si="546"/>
        <v>4.6501988705887766E-2</v>
      </c>
      <c r="R125" s="3">
        <f t="shared" si="516"/>
        <v>1.4551069014795506E-3</v>
      </c>
      <c r="S125" s="3">
        <f t="shared" si="537"/>
        <v>1001.0588007030942</v>
      </c>
      <c r="T125" s="3">
        <f t="shared" si="538"/>
        <v>17.461829244899867</v>
      </c>
      <c r="U125" s="3">
        <f t="shared" si="539"/>
        <v>177.96543399406062</v>
      </c>
      <c r="V125" s="1">
        <f t="shared" si="540"/>
        <v>150</v>
      </c>
      <c r="W125" s="1">
        <f t="shared" si="541"/>
        <v>2.2986212604958263E-5</v>
      </c>
      <c r="X125" s="3">
        <f t="shared" si="542"/>
        <v>0</v>
      </c>
      <c r="Y125" s="3">
        <f t="shared" si="543"/>
        <v>-0.20047358340334454</v>
      </c>
      <c r="Z125" s="13">
        <f t="shared" si="544"/>
        <v>58.143139063022851</v>
      </c>
      <c r="AA125" s="13">
        <f t="shared" si="545"/>
        <v>58.143139063022851</v>
      </c>
      <c r="AB125" s="3">
        <f t="shared" si="495"/>
        <v>2.6014783397703581E-3</v>
      </c>
      <c r="AC125" s="15">
        <f t="shared" si="517"/>
        <v>0</v>
      </c>
      <c r="AD125" s="15">
        <f t="shared" si="518"/>
        <v>0</v>
      </c>
      <c r="AE125" s="15">
        <f t="shared" si="519"/>
        <v>0</v>
      </c>
      <c r="AF125" s="16">
        <f t="shared" si="520"/>
        <v>0.10613778228785663</v>
      </c>
      <c r="AG125" s="16">
        <f t="shared" si="521"/>
        <v>-4.488706872815703E-2</v>
      </c>
      <c r="AH125" s="16">
        <f t="shared" si="522"/>
        <v>2.1472507135597021</v>
      </c>
      <c r="AJ125" s="22">
        <f t="shared" si="297"/>
        <v>-79.844010943886332</v>
      </c>
      <c r="AK125" s="3">
        <f t="shared" si="298"/>
        <v>-93.26</v>
      </c>
      <c r="AL125" s="3">
        <f t="shared" si="299"/>
        <v>-100</v>
      </c>
      <c r="AM125" s="1">
        <f t="shared" si="300"/>
        <v>93.26</v>
      </c>
      <c r="AN125" s="1">
        <f t="shared" si="301"/>
        <v>6.7399999999999949</v>
      </c>
      <c r="AO125" s="1">
        <f t="shared" si="302"/>
        <v>2.1334306370885887</v>
      </c>
      <c r="AP125" s="1">
        <f t="shared" si="402"/>
        <v>0.17582684130987403</v>
      </c>
      <c r="AQ125" s="1">
        <f t="shared" si="403"/>
        <v>1.6569788972879428E-2</v>
      </c>
      <c r="AR125" s="1">
        <f t="shared" si="466"/>
        <v>-0.1176131558354339</v>
      </c>
      <c r="AS125" s="1">
        <f>IF(($G125=$G124),0,IF(AN125&gt;5,((AX125-(AW125*AM125/$B124))*$B124/AN125)/$B$11,AS124))</f>
        <v>-0.20190523574657504</v>
      </c>
      <c r="AT125" s="1">
        <f t="shared" si="303"/>
        <v>2.6014783397703581E-3</v>
      </c>
      <c r="AU125" s="1">
        <f t="shared" si="404"/>
        <v>1001.8210348378393</v>
      </c>
      <c r="AV125" s="1">
        <f t="shared" si="405"/>
        <v>-207.36071521644749</v>
      </c>
      <c r="AW125" s="1">
        <f t="shared" si="406"/>
        <v>175.82684130987403</v>
      </c>
      <c r="AX125" s="2">
        <f t="shared" si="407"/>
        <v>150</v>
      </c>
      <c r="AY125" s="1">
        <f>IF(($G126-$G125)&lt;0,(AT126-AT125)/($G126-$G125),0)</f>
        <v>4.289814775364437E-5</v>
      </c>
      <c r="AZ125" s="3">
        <f>IF(AJ125&gt;$D124,(((AS125*AU125*AB125)*((AN125)))+(AP125*AU125*AB125*(AJ125-AK125)))/$B$19,0)</f>
        <v>2.6011327934865963E-2</v>
      </c>
      <c r="BA125" s="1">
        <f t="shared" si="409"/>
        <v>-0.36421042303068774</v>
      </c>
      <c r="BB125" s="13">
        <f t="shared" si="469"/>
        <v>56.600800128135539</v>
      </c>
      <c r="BC125" s="13">
        <f t="shared" si="410"/>
        <v>56.600800128135539</v>
      </c>
      <c r="BD125" s="3">
        <f t="shared" si="496"/>
        <v>1.9531429694658472E-3</v>
      </c>
      <c r="BE125" s="15">
        <f t="shared" si="304"/>
        <v>0</v>
      </c>
      <c r="BF125" s="15">
        <f t="shared" si="305"/>
        <v>0</v>
      </c>
      <c r="BG125" s="15">
        <f t="shared" si="306"/>
        <v>0</v>
      </c>
      <c r="BH125" s="16">
        <f t="shared" si="523"/>
        <v>7.8993675083962739E-2</v>
      </c>
      <c r="BI125" s="16">
        <f t="shared" si="523"/>
        <v>-2.6161558608909424E-2</v>
      </c>
      <c r="BJ125" s="16">
        <f t="shared" si="308"/>
        <v>2.1388321164750557</v>
      </c>
      <c r="BK125" s="3">
        <f t="shared" si="524"/>
        <v>-6.483353703045109E-4</v>
      </c>
      <c r="BL125" s="22">
        <f t="shared" si="310"/>
        <v>-81.523636255556056</v>
      </c>
      <c r="BM125" s="3">
        <f t="shared" si="311"/>
        <v>-94.94</v>
      </c>
      <c r="BN125" s="3">
        <f t="shared" si="312"/>
        <v>-100</v>
      </c>
      <c r="BO125" s="1">
        <f t="shared" si="313"/>
        <v>94.94</v>
      </c>
      <c r="BP125" s="1">
        <f t="shared" si="314"/>
        <v>5.0600000000000023</v>
      </c>
      <c r="BQ125" s="1">
        <f t="shared" si="315"/>
        <v>2.1283607739594932</v>
      </c>
      <c r="BR125" s="1">
        <f t="shared" si="411"/>
        <v>0.16609969837781513</v>
      </c>
      <c r="BS125" s="1">
        <f t="shared" si="412"/>
        <v>-3.1640326829916639E-2</v>
      </c>
      <c r="BT125" s="1">
        <f t="shared" si="470"/>
        <v>-0.11883051983989809</v>
      </c>
      <c r="BU125" s="1">
        <f>IF(($G125=$G124),0,IF(BP125&gt;5,((BZ125-(BY125*BO125/$B124))*$B124/BP125)/$B$11,BU124))</f>
        <v>-0.14807516785579483</v>
      </c>
      <c r="BV125" s="1">
        <f t="shared" si="316"/>
        <v>1.9531429694658472E-3</v>
      </c>
      <c r="BW125" s="1">
        <f t="shared" si="413"/>
        <v>1001.367200078626</v>
      </c>
      <c r="BX125" s="1">
        <f t="shared" si="414"/>
        <v>-152.07615889125842</v>
      </c>
      <c r="BY125" s="1">
        <f t="shared" si="415"/>
        <v>166.09969837781512</v>
      </c>
      <c r="BZ125" s="2">
        <f t="shared" si="416"/>
        <v>150</v>
      </c>
      <c r="CA125" s="1">
        <f>IF(($G126-$G125)&lt;0,(BV126-BV125)/($G126-$G125),0)</f>
        <v>3.3047656973023533E-5</v>
      </c>
      <c r="CB125" s="3">
        <f>IF(BL125&gt;$D124,(((BU125*BW125*BD125)*((BP125)))+(BR125*BW125*BD125*(BL125-BM125)))/$B$19,0)</f>
        <v>2.8930265689354223E-2</v>
      </c>
      <c r="CC125" s="1">
        <f t="shared" si="418"/>
        <v>-0.26404117973052288</v>
      </c>
      <c r="CD125" s="13">
        <f t="shared" si="473"/>
        <v>53.264730173570648</v>
      </c>
      <c r="CE125" s="13">
        <f t="shared" si="419"/>
        <v>53.264730173570648</v>
      </c>
      <c r="CF125" s="3">
        <f t="shared" si="497"/>
        <v>2.0479335753000546E-3</v>
      </c>
      <c r="CG125" s="15">
        <f t="shared" si="317"/>
        <v>0</v>
      </c>
      <c r="CH125" s="15">
        <f t="shared" si="318"/>
        <v>0</v>
      </c>
      <c r="CI125" s="15">
        <f t="shared" si="319"/>
        <v>0</v>
      </c>
      <c r="CJ125" s="16">
        <f t="shared" si="525"/>
        <v>8.6262523456024337E-2</v>
      </c>
      <c r="CK125" s="16">
        <f t="shared" si="525"/>
        <v>-3.2976406496744028E-2</v>
      </c>
      <c r="CL125" s="16">
        <f t="shared" si="321"/>
        <v>2.1392861169592829</v>
      </c>
      <c r="CM125" s="3">
        <f t="shared" si="526"/>
        <v>9.4790605834207432E-5</v>
      </c>
      <c r="CN125" s="22">
        <f t="shared" si="323"/>
        <v>-81.278064737850855</v>
      </c>
      <c r="CO125" s="3">
        <f t="shared" si="324"/>
        <v>-94.694000000000003</v>
      </c>
      <c r="CP125" s="3">
        <f t="shared" si="325"/>
        <v>-100</v>
      </c>
      <c r="CQ125" s="1">
        <f t="shared" si="326"/>
        <v>94.694000000000003</v>
      </c>
      <c r="CR125" s="1">
        <f t="shared" si="327"/>
        <v>5.3059999999999974</v>
      </c>
      <c r="CS125" s="1">
        <f t="shared" si="328"/>
        <v>2.1283856837913553</v>
      </c>
      <c r="CT125" s="1">
        <f t="shared" si="420"/>
        <v>0.16853347007115715</v>
      </c>
      <c r="CU125" s="1">
        <f t="shared" si="421"/>
        <v>-3.0369387389376924E-2</v>
      </c>
      <c r="CV125" s="1">
        <f t="shared" si="474"/>
        <v>-0.11113571187916213</v>
      </c>
      <c r="CW125" s="1">
        <f>IF(($G125=$G124),0,IF(CR125&gt;5,((DB125-(DA125*CQ125/$B124))*$B124/CR125)/$B$11,CW124))</f>
        <v>-0.17600360148144192</v>
      </c>
      <c r="CX125" s="1">
        <f t="shared" si="329"/>
        <v>2.0479335753000546E-3</v>
      </c>
      <c r="CY125" s="1">
        <f t="shared" si="422"/>
        <v>1001.4335535027101</v>
      </c>
      <c r="CZ125" s="1">
        <f t="shared" si="423"/>
        <v>-180.7592187934705</v>
      </c>
      <c r="DA125" s="1">
        <f t="shared" si="424"/>
        <v>168.53347007115715</v>
      </c>
      <c r="DB125" s="2">
        <f t="shared" si="425"/>
        <v>150</v>
      </c>
      <c r="DC125" s="1">
        <f>IF(($G126-$G125)&lt;0,(CX126-CX125)/($G126-$G125),0)</f>
        <v>3.672453123911394E-5</v>
      </c>
      <c r="DD125" s="3">
        <f>IF(CN125&gt;$D124,(((CW125*CY125*CF125)*((CR125)))+(CT125*CY125*CF125*(CN125-CO125)))/$B$19,0)</f>
        <v>2.7218298086936262E-2</v>
      </c>
      <c r="DE125" s="1">
        <f t="shared" si="427"/>
        <v>-0.27997173820807192</v>
      </c>
      <c r="DF125" s="13">
        <f t="shared" si="477"/>
        <v>50.82374619209741</v>
      </c>
      <c r="DG125" s="13">
        <f t="shared" si="428"/>
        <v>50.82374619209741</v>
      </c>
      <c r="DH125" s="3">
        <f t="shared" si="498"/>
        <v>1.8277246717385484E-3</v>
      </c>
      <c r="DI125" s="15">
        <f t="shared" si="330"/>
        <v>0</v>
      </c>
      <c r="DJ125" s="15">
        <f t="shared" si="331"/>
        <v>0</v>
      </c>
      <c r="DK125" s="15">
        <f t="shared" si="332"/>
        <v>0</v>
      </c>
      <c r="DL125" s="16">
        <f t="shared" si="527"/>
        <v>8.125431817947823E-2</v>
      </c>
      <c r="DM125" s="16">
        <f t="shared" si="527"/>
        <v>-2.9494167674418464E-2</v>
      </c>
      <c r="DN125" s="16">
        <f t="shared" si="334"/>
        <v>2.1377601505050623</v>
      </c>
      <c r="DP125" s="22">
        <f t="shared" si="336"/>
        <v>-81.8485541253159</v>
      </c>
      <c r="DQ125" s="3">
        <f t="shared" si="337"/>
        <v>-95.265000000000001</v>
      </c>
      <c r="DR125" s="3">
        <f t="shared" si="338"/>
        <v>-100</v>
      </c>
      <c r="DS125" s="1">
        <f t="shared" si="339"/>
        <v>95.265000000000001</v>
      </c>
      <c r="DT125" s="1">
        <f t="shared" si="340"/>
        <v>4.7349999999999994</v>
      </c>
      <c r="DU125" s="1">
        <f t="shared" si="341"/>
        <v>2.1278279348889382</v>
      </c>
      <c r="DV125" s="1">
        <f t="shared" si="429"/>
        <v>0.16629483795198574</v>
      </c>
      <c r="DW125" s="1">
        <f t="shared" si="430"/>
        <v>-3.1028639562679532E-2</v>
      </c>
      <c r="DX125" s="1">
        <f t="shared" si="478"/>
        <v>-0.11626099583845677</v>
      </c>
      <c r="DY125" s="1">
        <f>IF(($G125=$G124),0,IF(DT125&gt;5,((ED125-(EC125*DS125/$B124))*$B124/DT125)/$B$11,DY124))</f>
        <v>-0.18446871735131126</v>
      </c>
      <c r="DZ125" s="1">
        <f t="shared" si="342"/>
        <v>1.8277246717385484E-3</v>
      </c>
      <c r="EA125" s="1">
        <f t="shared" si="431"/>
        <v>1001.2794072702169</v>
      </c>
      <c r="EB125" s="1">
        <f t="shared" si="432"/>
        <v>-189.45306209414369</v>
      </c>
      <c r="EC125" s="1">
        <f t="shared" si="433"/>
        <v>166.29483795198576</v>
      </c>
      <c r="ED125" s="2">
        <f t="shared" si="434"/>
        <v>150</v>
      </c>
      <c r="EE125" s="1">
        <f>IF(($G126-$G125)&lt;0,(DZ126-DZ125)/($G126-$G125),0)</f>
        <v>3.4275999010913768E-5</v>
      </c>
      <c r="EF125" s="3">
        <f>IF(DP125&gt;$D124,(((DY125*EA125*DH125)*((DT125)))+(DV125*EA125*DH125*(DP125-DQ125)))/$B$19,0)</f>
        <v>2.4845417918124574E-2</v>
      </c>
      <c r="EG125" s="1">
        <f t="shared" si="436"/>
        <v>-0.24931328284265766</v>
      </c>
      <c r="EH125" s="13">
        <f t="shared" si="481"/>
        <v>48.491323382147414</v>
      </c>
      <c r="EI125" s="13">
        <f t="shared" si="437"/>
        <v>48.491323382147414</v>
      </c>
      <c r="EJ125" s="3">
        <f t="shared" si="499"/>
        <v>1.7596802819359999E-3</v>
      </c>
      <c r="EK125" s="15">
        <f t="shared" si="343"/>
        <v>0</v>
      </c>
      <c r="EL125" s="15">
        <f t="shared" si="344"/>
        <v>0</v>
      </c>
      <c r="EM125" s="15">
        <f t="shared" si="345"/>
        <v>0</v>
      </c>
      <c r="EN125" s="16">
        <f t="shared" si="528"/>
        <v>8.3041426970053928E-2</v>
      </c>
      <c r="EO125" s="16">
        <f t="shared" si="528"/>
        <v>-3.1207868863310648E-2</v>
      </c>
      <c r="EP125" s="16">
        <f t="shared" si="347"/>
        <v>2.1378335581067458</v>
      </c>
      <c r="ER125" s="22">
        <f t="shared" si="349"/>
        <v>-82.02483492791319</v>
      </c>
      <c r="ES125" s="3">
        <f t="shared" si="350"/>
        <v>-95.441000000000003</v>
      </c>
      <c r="ET125" s="3">
        <f t="shared" si="351"/>
        <v>-100</v>
      </c>
      <c r="EU125" s="1">
        <f t="shared" si="352"/>
        <v>95.441000000000003</v>
      </c>
      <c r="EV125" s="1">
        <f t="shared" si="353"/>
        <v>4.5589999999999975</v>
      </c>
      <c r="EW125" s="1">
        <f t="shared" si="354"/>
        <v>2.1281915279247143</v>
      </c>
      <c r="EX125" s="1">
        <f t="shared" si="438"/>
        <v>0.16615271330597814</v>
      </c>
      <c r="EY125" s="1">
        <f t="shared" si="439"/>
        <v>-3.2287454986842275E-2</v>
      </c>
      <c r="EZ125" s="1">
        <f t="shared" si="482"/>
        <v>-0.11558593899472082</v>
      </c>
      <c r="FA125" s="1">
        <f>IF(($G125=$G124),0,IF(EV125&gt;5,((FF125-(FE125*EU125/$B124))*$B124/EV125)/$B$11,FA124))</f>
        <v>-0.19869075635411285</v>
      </c>
      <c r="FB125" s="1">
        <f t="shared" si="355"/>
        <v>1.7596802819359999E-3</v>
      </c>
      <c r="FC125" s="1">
        <f t="shared" si="440"/>
        <v>1001.2317761973553</v>
      </c>
      <c r="FD125" s="1">
        <f t="shared" si="441"/>
        <v>-204.05938059080097</v>
      </c>
      <c r="FE125" s="1">
        <f t="shared" si="442"/>
        <v>166.15271330597812</v>
      </c>
      <c r="FF125" s="2">
        <f t="shared" si="443"/>
        <v>150</v>
      </c>
      <c r="FG125" s="1">
        <f>IF(($G126-$G125)&lt;0,(FB126-FB125)/($G126-$G125),0)</f>
        <v>3.4509406016947593E-5</v>
      </c>
      <c r="FH125" s="3">
        <f>IF(ER125&gt;$D124,(((FA125*FC125*EJ125)*((EV125)))+(EX125*FC125*EJ125*(ER125-ES125)))/$B$19,0)</f>
        <v>2.3314550989173979E-2</v>
      </c>
      <c r="FI125" s="1">
        <f t="shared" si="445"/>
        <v>-0.240637491301226</v>
      </c>
      <c r="FJ125" s="13">
        <f t="shared" si="485"/>
        <v>46.487324099995377</v>
      </c>
      <c r="FK125" s="13">
        <f t="shared" si="446"/>
        <v>46.487324099995377</v>
      </c>
      <c r="FL125" s="3">
        <f t="shared" si="500"/>
        <v>1.6321917211665853E-3</v>
      </c>
      <c r="FM125" s="15">
        <f t="shared" si="356"/>
        <v>0</v>
      </c>
      <c r="FN125" s="15">
        <f t="shared" si="357"/>
        <v>0</v>
      </c>
      <c r="FO125" s="15">
        <f t="shared" si="358"/>
        <v>0</v>
      </c>
      <c r="FP125" s="16">
        <f t="shared" si="529"/>
        <v>8.1639900238570026E-2</v>
      </c>
      <c r="FQ125" s="16">
        <f t="shared" si="529"/>
        <v>-3.0179581990842388E-2</v>
      </c>
      <c r="FR125" s="16">
        <f t="shared" si="360"/>
        <v>2.1374603182477299</v>
      </c>
      <c r="FT125" s="22">
        <f t="shared" si="362"/>
        <v>-82.355116173429792</v>
      </c>
      <c r="FU125" s="3">
        <f t="shared" si="363"/>
        <v>-95.772000000000006</v>
      </c>
      <c r="FV125" s="3">
        <f t="shared" si="364"/>
        <v>-100</v>
      </c>
      <c r="FW125" s="1">
        <f t="shared" si="365"/>
        <v>95.772000000000006</v>
      </c>
      <c r="FX125" s="1">
        <f t="shared" si="366"/>
        <v>4.2279999999999944</v>
      </c>
      <c r="FY125" s="1">
        <f t="shared" si="367"/>
        <v>2.128340755472772</v>
      </c>
      <c r="FZ125" s="1">
        <f t="shared" si="447"/>
        <v>0.16507388782260435</v>
      </c>
      <c r="GA125" s="1">
        <f t="shared" si="448"/>
        <v>-3.2648669994636018E-2</v>
      </c>
      <c r="GB125" s="1">
        <f t="shared" si="486"/>
        <v>-0.11800562929983684</v>
      </c>
      <c r="GC125" s="1">
        <f>IF(($G125=$G124),0,IF(FX125&gt;5,((GH125-(GG125*FW125/$B124))*$B124/FX125)/$B$11,GC124))</f>
        <v>-0.21378083606779957</v>
      </c>
      <c r="GD125" s="1">
        <f t="shared" si="368"/>
        <v>1.6321917211665853E-3</v>
      </c>
      <c r="GE125" s="1">
        <f t="shared" si="449"/>
        <v>1001.1425342048166</v>
      </c>
      <c r="GF125" s="1">
        <f t="shared" si="450"/>
        <v>-219.5571942583515</v>
      </c>
      <c r="GG125" s="1">
        <f t="shared" si="451"/>
        <v>165.07388782260435</v>
      </c>
      <c r="GH125" s="2">
        <f t="shared" si="452"/>
        <v>150</v>
      </c>
      <c r="GI125" s="1">
        <f>IF(($G126-$G125)&lt;0,(GD126-GD125)/($G126-$G125),0)</f>
        <v>3.3318654389753426E-5</v>
      </c>
      <c r="GJ125" s="3">
        <f>IF(FT125&gt;$D124,(((GC125*GE125*FL125)*((FX125)))+(FZ125*GE125*FL125*(FT125-FU125)))/$B$19,0)</f>
        <v>2.142104022518445E-2</v>
      </c>
      <c r="GK125" s="1">
        <f t="shared" si="454"/>
        <v>-0.22340771794980332</v>
      </c>
      <c r="GL125" s="13">
        <f t="shared" si="489"/>
        <v>44.701228594335326</v>
      </c>
      <c r="GM125" s="13">
        <f t="shared" si="455"/>
        <v>44.701228594335326</v>
      </c>
      <c r="GN125" s="3">
        <f t="shared" si="501"/>
        <v>1.554630541284479E-3</v>
      </c>
      <c r="GO125" s="15">
        <f t="shared" si="369"/>
        <v>0</v>
      </c>
      <c r="GP125" s="15">
        <f t="shared" si="370"/>
        <v>0</v>
      </c>
      <c r="GQ125" s="15">
        <f t="shared" si="371"/>
        <v>0</v>
      </c>
      <c r="GR125" s="16">
        <f t="shared" si="530"/>
        <v>8.203626130659919E-2</v>
      </c>
      <c r="GS125" s="16">
        <f t="shared" si="530"/>
        <v>-3.064207833328814E-2</v>
      </c>
      <c r="GT125" s="16">
        <f t="shared" si="373"/>
        <v>2.1373941829733134</v>
      </c>
      <c r="GV125" s="22">
        <f t="shared" si="375"/>
        <v>-82.556051872606247</v>
      </c>
      <c r="GW125" s="3">
        <f t="shared" si="376"/>
        <v>-95.971999999999994</v>
      </c>
      <c r="GX125" s="3">
        <f t="shared" si="377"/>
        <v>-100</v>
      </c>
      <c r="GY125" s="1">
        <f t="shared" si="378"/>
        <v>95.971999999999994</v>
      </c>
      <c r="GZ125" s="1">
        <f t="shared" si="379"/>
        <v>4.0280000000000058</v>
      </c>
      <c r="HA125" s="1">
        <f t="shared" si="380"/>
        <v>2.128585787696097</v>
      </c>
      <c r="HB125" s="1">
        <f t="shared" si="456"/>
        <v>0.1646056189188716</v>
      </c>
      <c r="HC125" s="1">
        <f t="shared" si="457"/>
        <v>-3.3855375060119368E-2</v>
      </c>
      <c r="HD125" s="1">
        <f t="shared" si="490"/>
        <v>-0.11875300419011303</v>
      </c>
      <c r="HE125" s="1">
        <f>IF(($G125=$G124),0,IF(GZ125&gt;5,((HJ125-(HI125*GY125/$B124))*$B124/GZ125)/$B$11,HE124))</f>
        <v>-0.22419929179818859</v>
      </c>
      <c r="HF125" s="1">
        <f t="shared" si="381"/>
        <v>1.554630541284479E-3</v>
      </c>
      <c r="HG125" s="1">
        <f t="shared" si="458"/>
        <v>1001.0882413788991</v>
      </c>
      <c r="HH125" s="1">
        <f t="shared" si="459"/>
        <v>-230.25715666257565</v>
      </c>
      <c r="HI125" s="1">
        <f t="shared" si="460"/>
        <v>164.60561891887158</v>
      </c>
      <c r="HJ125" s="2">
        <f t="shared" si="461"/>
        <v>150</v>
      </c>
      <c r="HK125" s="1">
        <f>IF(($G126-$G125)&lt;0,(HF126-HF125)/($G126-$G125),0)</f>
        <v>3.2936230424117664E-5</v>
      </c>
      <c r="HL125" s="3">
        <f>IF(GV125&gt;$D124,(((HE125*HG125*GN125)*((GZ125)))+(HB125*HG125*GN125*(GV125-GW125)))/$B$19,0)</f>
        <v>2.0314141837172908E-2</v>
      </c>
      <c r="HM125" s="1">
        <f t="shared" si="463"/>
        <v>-0.21288043935549894</v>
      </c>
      <c r="HN125" s="13">
        <f t="shared" si="493"/>
        <v>43.089415842726297</v>
      </c>
      <c r="HO125" s="13">
        <f t="shared" si="464"/>
        <v>43.089415842726297</v>
      </c>
      <c r="HP125" s="3">
        <f t="shared" si="502"/>
        <v>1.565241789179874E-3</v>
      </c>
      <c r="HQ125" s="15">
        <f t="shared" si="382"/>
        <v>0</v>
      </c>
      <c r="HR125" s="15">
        <f t="shared" si="383"/>
        <v>0</v>
      </c>
      <c r="HS125" s="15">
        <f t="shared" si="384"/>
        <v>0</v>
      </c>
      <c r="HT125" s="16">
        <f t="shared" si="531"/>
        <v>8.539507809375671E-2</v>
      </c>
      <c r="HU125" s="16">
        <f t="shared" si="531"/>
        <v>-3.3537381520017194E-2</v>
      </c>
      <c r="HV125" s="16">
        <f t="shared" si="386"/>
        <v>2.1378576965737421</v>
      </c>
      <c r="IH125" s="4"/>
    </row>
    <row r="126" spans="1:242">
      <c r="A126" s="9">
        <v>100</v>
      </c>
      <c r="B126" s="9">
        <f t="shared" si="510"/>
        <v>100</v>
      </c>
      <c r="C126" s="9">
        <v>0</v>
      </c>
      <c r="D126" s="9">
        <v>-100</v>
      </c>
      <c r="E126" s="9">
        <f t="shared" si="532"/>
        <v>0</v>
      </c>
      <c r="F126" s="9">
        <f t="shared" si="533"/>
        <v>0</v>
      </c>
      <c r="G126" s="9">
        <v>5</v>
      </c>
      <c r="H126" s="10">
        <f t="shared" si="494"/>
        <v>2.0935000000000024</v>
      </c>
      <c r="I126" s="12">
        <f t="shared" si="511"/>
        <v>-96.528041869288188</v>
      </c>
      <c r="J126" s="14">
        <f t="shared" si="512"/>
        <v>109.94444973428693</v>
      </c>
      <c r="K126" s="14">
        <f t="shared" si="513"/>
        <v>0</v>
      </c>
      <c r="L126" s="1">
        <f t="shared" si="514"/>
        <v>2.0468611959987171</v>
      </c>
      <c r="M126" s="1">
        <f t="shared" si="515"/>
        <v>-0.19358450156489893</v>
      </c>
      <c r="N126" s="1">
        <f t="shared" si="534"/>
        <v>0.18019273807490244</v>
      </c>
      <c r="O126" s="1">
        <f t="shared" si="535"/>
        <v>-2.5703422244642863E-3</v>
      </c>
      <c r="P126" s="1">
        <f t="shared" si="536"/>
        <v>8.146588969497907E-3</v>
      </c>
      <c r="Q126" s="1">
        <f t="shared" si="546"/>
        <v>4.6501988705887766E-2</v>
      </c>
      <c r="R126" s="3">
        <f t="shared" si="516"/>
        <v>1.3401758384547593E-3</v>
      </c>
      <c r="S126" s="3">
        <f t="shared" si="537"/>
        <v>1000.978348958977</v>
      </c>
      <c r="T126" s="3">
        <f t="shared" si="538"/>
        <v>-2.6397928713693113</v>
      </c>
      <c r="U126" s="3">
        <f t="shared" si="539"/>
        <v>180.19273807490242</v>
      </c>
      <c r="V126" s="1">
        <f t="shared" si="540"/>
        <v>150</v>
      </c>
      <c r="W126" s="1">
        <f t="shared" si="541"/>
        <v>2.6803516769095185E-4</v>
      </c>
      <c r="X126" s="3">
        <f t="shared" si="542"/>
        <v>0</v>
      </c>
      <c r="Y126" s="3">
        <f t="shared" si="543"/>
        <v>-0.21333568922024335</v>
      </c>
      <c r="Z126" s="13">
        <f>Z125</f>
        <v>58.143139063022851</v>
      </c>
      <c r="AA126" s="13">
        <f t="shared" si="545"/>
        <v>58.143139063022851</v>
      </c>
      <c r="AB126" s="3">
        <f t="shared" si="495"/>
        <v>2.3869876010021362E-3</v>
      </c>
      <c r="AC126" s="15"/>
      <c r="AD126" s="15">
        <f t="shared" si="518"/>
        <v>0</v>
      </c>
      <c r="AE126" s="15">
        <f t="shared" si="519"/>
        <v>0</v>
      </c>
      <c r="AF126" s="16">
        <f t="shared" si="520"/>
        <v>0.10613778228785663</v>
      </c>
      <c r="AG126" s="16">
        <f t="shared" si="521"/>
        <v>-4.488706872815703E-2</v>
      </c>
      <c r="AH126" s="16">
        <f t="shared" si="522"/>
        <v>2.1547507135597019</v>
      </c>
      <c r="AJ126" s="22">
        <f t="shared" si="297"/>
        <v>-80.399686432923176</v>
      </c>
      <c r="AK126" s="3">
        <f>ROUND(IF((AB126/$B$14)*($C126-$D126)+$D126&gt;$D126,(AB126/$B$14)*($C126-$D126)+$D126,$D126),3)</f>
        <v>-93.816000000000003</v>
      </c>
      <c r="AL126" s="3">
        <f t="shared" si="299"/>
        <v>-100</v>
      </c>
      <c r="AM126" s="1">
        <f t="shared" si="300"/>
        <v>93.816000000000003</v>
      </c>
      <c r="AN126" s="1">
        <f t="shared" si="301"/>
        <v>6.1839999999999975</v>
      </c>
      <c r="AO126" s="1">
        <f t="shared" si="302"/>
        <v>2.142113337656177</v>
      </c>
      <c r="AP126" s="1">
        <f t="shared" si="402"/>
        <v>0.17365401135176484</v>
      </c>
      <c r="AQ126" s="1">
        <f t="shared" si="403"/>
        <v>1.5162443135050397E-2</v>
      </c>
      <c r="AR126" s="1">
        <f t="shared" si="466"/>
        <v>-0.1176131558354339</v>
      </c>
      <c r="AS126" s="1">
        <f t="shared" si="467"/>
        <v>-0.20335476073259456</v>
      </c>
      <c r="AT126" s="1">
        <f t="shared" si="303"/>
        <v>2.3869876010021362E-3</v>
      </c>
      <c r="AU126" s="1">
        <f t="shared" si="404"/>
        <v>1001.6708913207016</v>
      </c>
      <c r="AV126" s="1">
        <f t="shared" si="405"/>
        <v>-208.84940636758927</v>
      </c>
      <c r="AW126" s="1">
        <f t="shared" si="406"/>
        <v>173.65401135176484</v>
      </c>
      <c r="AX126" s="2">
        <f t="shared" si="407"/>
        <v>150</v>
      </c>
      <c r="AY126" s="1">
        <f t="shared" si="468"/>
        <v>4.7739752020042723E-4</v>
      </c>
      <c r="AZ126" s="3">
        <f t="shared" si="408"/>
        <v>2.5637259936938724E-2</v>
      </c>
      <c r="BA126" s="1">
        <f t="shared" si="409"/>
        <v>-0.33241088021338172</v>
      </c>
      <c r="BB126" s="13">
        <f>BB125</f>
        <v>56.600800128135539</v>
      </c>
      <c r="BC126" s="13">
        <f t="shared" si="410"/>
        <v>56.600800128135539</v>
      </c>
      <c r="BD126" s="3">
        <f t="shared" si="496"/>
        <v>1.7879046846007295E-3</v>
      </c>
      <c r="BE126" s="15"/>
      <c r="BF126" s="15"/>
      <c r="BG126" s="15"/>
      <c r="BH126" s="16">
        <f t="shared" si="523"/>
        <v>7.8993675083962739E-2</v>
      </c>
      <c r="BI126" s="16">
        <f t="shared" si="523"/>
        <v>-2.6161558608909424E-2</v>
      </c>
      <c r="BJ126" s="16">
        <f t="shared" si="308"/>
        <v>2.1463321164750555</v>
      </c>
      <c r="BK126" s="3">
        <f t="shared" si="524"/>
        <v>-5.9908291640140671E-4</v>
      </c>
      <c r="BL126" s="22">
        <f t="shared" si="310"/>
        <v>-81.951714713755848</v>
      </c>
      <c r="BM126" s="3">
        <f>ROUND(IF((BD126/$B$14)*($C126-$D126)+$D126&gt;$D126,(BD126/$B$14)*($C126-$D126)+$D126,$D126),3)</f>
        <v>-95.367999999999995</v>
      </c>
      <c r="BN126" s="3">
        <f t="shared" si="312"/>
        <v>-100</v>
      </c>
      <c r="BO126" s="1">
        <f t="shared" si="313"/>
        <v>95.367999999999995</v>
      </c>
      <c r="BP126" s="1">
        <f t="shared" si="314"/>
        <v>4.632000000000005</v>
      </c>
      <c r="BQ126" s="1">
        <f t="shared" si="315"/>
        <v>2.1364653309590178</v>
      </c>
      <c r="BR126" s="1">
        <f t="shared" si="411"/>
        <v>0.16209113999049229</v>
      </c>
      <c r="BS126" s="1">
        <f t="shared" si="412"/>
        <v>-2.9176055665470112E-2</v>
      </c>
      <c r="BT126" s="1">
        <f t="shared" si="470"/>
        <v>-0.11883051983989809</v>
      </c>
      <c r="BU126" s="1">
        <f t="shared" si="471"/>
        <v>-0.14807516785579483</v>
      </c>
      <c r="BV126" s="1">
        <f t="shared" si="316"/>
        <v>1.7879046846007295E-3</v>
      </c>
      <c r="BW126" s="1">
        <f t="shared" si="413"/>
        <v>1001.2515332792204</v>
      </c>
      <c r="BX126" s="1">
        <f t="shared" si="414"/>
        <v>-152.07615889125842</v>
      </c>
      <c r="BY126" s="1">
        <f t="shared" si="415"/>
        <v>162.09113999049231</v>
      </c>
      <c r="BZ126" s="2">
        <f t="shared" si="416"/>
        <v>150</v>
      </c>
      <c r="CA126" s="1">
        <f t="shared" si="472"/>
        <v>3.5758093692014588E-4</v>
      </c>
      <c r="CB126" s="3">
        <f t="shared" si="417"/>
        <v>2.6651223332511177E-2</v>
      </c>
      <c r="CC126" s="1">
        <f t="shared" si="418"/>
        <v>-0.24153447935759825</v>
      </c>
      <c r="CD126" s="13">
        <f>CD125</f>
        <v>53.264730173570648</v>
      </c>
      <c r="CE126" s="13">
        <f t="shared" si="419"/>
        <v>53.264730173570648</v>
      </c>
      <c r="CF126" s="3">
        <f t="shared" si="497"/>
        <v>1.8643109191044849E-3</v>
      </c>
      <c r="CG126" s="15"/>
      <c r="CH126" s="15"/>
      <c r="CI126" s="15"/>
      <c r="CJ126" s="16">
        <f t="shared" si="525"/>
        <v>8.6262523456024337E-2</v>
      </c>
      <c r="CK126" s="16">
        <f t="shared" si="525"/>
        <v>-3.2976406496744028E-2</v>
      </c>
      <c r="CL126" s="16">
        <f t="shared" si="321"/>
        <v>2.1467861169592828</v>
      </c>
      <c r="CM126" s="3">
        <f t="shared" si="526"/>
        <v>7.640623450375539E-5</v>
      </c>
      <c r="CN126" s="22">
        <f t="shared" si="323"/>
        <v>-81.753771101051825</v>
      </c>
      <c r="CO126" s="3">
        <f>ROUND(IF((CF126/$B$14)*($C126-$D126)+$D126&gt;$D126,(CF126/$B$14)*($C126-$D126)+$D126,$D126),3)</f>
        <v>-95.17</v>
      </c>
      <c r="CP126" s="3">
        <f t="shared" si="325"/>
        <v>-100</v>
      </c>
      <c r="CQ126" s="1">
        <f t="shared" si="326"/>
        <v>95.17</v>
      </c>
      <c r="CR126" s="1">
        <f t="shared" si="327"/>
        <v>4.8299999999999983</v>
      </c>
      <c r="CS126" s="1">
        <f t="shared" si="328"/>
        <v>2.1365911176087913</v>
      </c>
      <c r="CT126" s="1">
        <f t="shared" si="420"/>
        <v>0.16410867634871984</v>
      </c>
      <c r="CU126" s="1">
        <f t="shared" si="421"/>
        <v>-2.7706691876920174E-2</v>
      </c>
      <c r="CV126" s="1">
        <f t="shared" si="474"/>
        <v>-0.11113571187916213</v>
      </c>
      <c r="CW126" s="1">
        <f t="shared" si="475"/>
        <v>-0.17600360148144192</v>
      </c>
      <c r="CX126" s="1">
        <f t="shared" si="329"/>
        <v>1.8643109191044849E-3</v>
      </c>
      <c r="CY126" s="1">
        <f t="shared" si="422"/>
        <v>1001.305017643373</v>
      </c>
      <c r="CZ126" s="1">
        <f t="shared" si="423"/>
        <v>-180.7592187934705</v>
      </c>
      <c r="DA126" s="1">
        <f t="shared" si="424"/>
        <v>164.10867634871983</v>
      </c>
      <c r="DB126" s="2">
        <f t="shared" si="425"/>
        <v>150</v>
      </c>
      <c r="DC126" s="1">
        <f t="shared" si="476"/>
        <v>3.7286218382089699E-4</v>
      </c>
      <c r="DD126" s="3">
        <f t="shared" si="426"/>
        <v>2.5231324128201546E-2</v>
      </c>
      <c r="DE126" s="1">
        <f t="shared" si="427"/>
        <v>-0.25441531373747117</v>
      </c>
      <c r="DF126" s="13">
        <f>DF125</f>
        <v>50.82374619209741</v>
      </c>
      <c r="DG126" s="13">
        <f t="shared" si="428"/>
        <v>50.82374619209741</v>
      </c>
      <c r="DH126" s="3">
        <f t="shared" si="498"/>
        <v>1.6563446766839796E-3</v>
      </c>
      <c r="DI126" s="15"/>
      <c r="DJ126" s="15"/>
      <c r="DK126" s="15"/>
      <c r="DL126" s="16">
        <f t="shared" si="527"/>
        <v>8.125431817947823E-2</v>
      </c>
      <c r="DM126" s="16">
        <f t="shared" si="527"/>
        <v>-2.9494167674418464E-2</v>
      </c>
      <c r="DN126" s="16">
        <f t="shared" si="334"/>
        <v>2.1452601505050621</v>
      </c>
      <c r="DP126" s="22">
        <f t="shared" si="336"/>
        <v>-82.292543749809596</v>
      </c>
      <c r="DQ126" s="3">
        <f>ROUND(IF((DH126/$B$14)*($C126-$D126)+$D126&gt;$D126,(DH126/$B$14)*($C126-$D126)+$D126,$D126),3)</f>
        <v>-95.709000000000003</v>
      </c>
      <c r="DR126" s="3">
        <f t="shared" si="338"/>
        <v>-100</v>
      </c>
      <c r="DS126" s="1">
        <f t="shared" si="339"/>
        <v>95.709000000000003</v>
      </c>
      <c r="DT126" s="1">
        <f t="shared" si="340"/>
        <v>4.2909999999999968</v>
      </c>
      <c r="DU126" s="1">
        <f t="shared" si="341"/>
        <v>2.1359418571533793</v>
      </c>
      <c r="DV126" s="1">
        <f t="shared" si="429"/>
        <v>0.16227844528882152</v>
      </c>
      <c r="DW126" s="1">
        <f t="shared" si="430"/>
        <v>-2.8193574474551744E-2</v>
      </c>
      <c r="DX126" s="1">
        <f t="shared" si="478"/>
        <v>-0.11626099583845677</v>
      </c>
      <c r="DY126" s="1">
        <f t="shared" si="479"/>
        <v>-0.18446871735131126</v>
      </c>
      <c r="DZ126" s="1">
        <f t="shared" si="342"/>
        <v>1.6563446766839796E-3</v>
      </c>
      <c r="EA126" s="1">
        <f t="shared" si="431"/>
        <v>1001.1594412736788</v>
      </c>
      <c r="EB126" s="1">
        <f t="shared" si="432"/>
        <v>-189.45306209414369</v>
      </c>
      <c r="EC126" s="1">
        <f t="shared" si="433"/>
        <v>162.2784452888215</v>
      </c>
      <c r="ED126" s="2">
        <f t="shared" si="434"/>
        <v>150</v>
      </c>
      <c r="EE126" s="1">
        <f t="shared" si="480"/>
        <v>3.3126893533679593E-4</v>
      </c>
      <c r="EF126" s="3">
        <f t="shared" si="435"/>
        <v>2.2977690737853402E-2</v>
      </c>
      <c r="EG126" s="1">
        <f t="shared" si="436"/>
        <v>-0.22547401076474352</v>
      </c>
      <c r="EH126" s="13">
        <f>EH125</f>
        <v>48.491323382147414</v>
      </c>
      <c r="EI126" s="13">
        <f t="shared" si="437"/>
        <v>48.491323382147414</v>
      </c>
      <c r="EJ126" s="3">
        <f t="shared" si="499"/>
        <v>1.587133251851262E-3</v>
      </c>
      <c r="EK126" s="15"/>
      <c r="EL126" s="15"/>
      <c r="EM126" s="15"/>
      <c r="EN126" s="16">
        <f t="shared" si="528"/>
        <v>8.3041426970053928E-2</v>
      </c>
      <c r="EO126" s="16">
        <f t="shared" si="528"/>
        <v>-3.1207868863310648E-2</v>
      </c>
      <c r="EP126" s="16">
        <f t="shared" si="347"/>
        <v>2.1453335581067456</v>
      </c>
      <c r="ER126" s="22">
        <f t="shared" si="349"/>
        <v>-82.471847959220781</v>
      </c>
      <c r="ES126" s="3">
        <f>ROUND(IF((EJ126/$B$14)*($C126-$D126)+$D126&gt;$D126,(EJ126/$B$14)*($C126-$D126)+$D126,$D126),3)</f>
        <v>-95.888000000000005</v>
      </c>
      <c r="ET126" s="3">
        <f t="shared" si="351"/>
        <v>-100</v>
      </c>
      <c r="EU126" s="1">
        <f t="shared" si="352"/>
        <v>95.888000000000005</v>
      </c>
      <c r="EV126" s="1">
        <f t="shared" si="353"/>
        <v>4.1119999999999948</v>
      </c>
      <c r="EW126" s="1">
        <f t="shared" si="354"/>
        <v>2.1362954768585025</v>
      </c>
      <c r="EX126" s="1">
        <f t="shared" si="438"/>
        <v>0.16207897867576371</v>
      </c>
      <c r="EY126" s="1">
        <f t="shared" si="439"/>
        <v>-2.9194704006213233E-2</v>
      </c>
      <c r="EZ126" s="1">
        <f t="shared" si="482"/>
        <v>-0.11558593899472082</v>
      </c>
      <c r="FA126" s="1">
        <f t="shared" si="483"/>
        <v>-0.19869075635411285</v>
      </c>
      <c r="FB126" s="1">
        <f t="shared" si="355"/>
        <v>1.587133251851262E-3</v>
      </c>
      <c r="FC126" s="1">
        <f t="shared" si="440"/>
        <v>1001.1109932762959</v>
      </c>
      <c r="FD126" s="1">
        <f t="shared" si="441"/>
        <v>-204.05938059080097</v>
      </c>
      <c r="FE126" s="1">
        <f t="shared" si="442"/>
        <v>162.07897867576372</v>
      </c>
      <c r="FF126" s="2">
        <f t="shared" si="443"/>
        <v>150</v>
      </c>
      <c r="FG126" s="1">
        <f t="shared" si="484"/>
        <v>3.1742665037025238E-4</v>
      </c>
      <c r="FH126" s="3">
        <f t="shared" si="444"/>
        <v>2.1568632361587861E-2</v>
      </c>
      <c r="FI126" s="1">
        <f t="shared" si="445"/>
        <v>-0.21650135541610144</v>
      </c>
      <c r="FJ126" s="13">
        <f>FJ125</f>
        <v>46.487324099995377</v>
      </c>
      <c r="FK126" s="13">
        <f t="shared" si="446"/>
        <v>46.487324099995377</v>
      </c>
      <c r="FL126" s="3">
        <f t="shared" si="500"/>
        <v>1.4655984492178181E-3</v>
      </c>
      <c r="FM126" s="15"/>
      <c r="FN126" s="15"/>
      <c r="FO126" s="15"/>
      <c r="FP126" s="16">
        <f t="shared" si="529"/>
        <v>8.1639900238570026E-2</v>
      </c>
      <c r="FQ126" s="16">
        <f t="shared" si="529"/>
        <v>-3.0179581990842388E-2</v>
      </c>
      <c r="FR126" s="16">
        <f t="shared" si="360"/>
        <v>2.1449603182477297</v>
      </c>
      <c r="FT126" s="22">
        <f t="shared" si="362"/>
        <v>-82.78670496086184</v>
      </c>
      <c r="FU126" s="3">
        <f>ROUND(IF((FL126/$B$14)*($C126-$D126)+$D126&gt;$D126,(FL126/$B$14)*($C126-$D126)+$D126,$D126),3)</f>
        <v>-96.203000000000003</v>
      </c>
      <c r="FV126" s="3">
        <f t="shared" si="364"/>
        <v>-100</v>
      </c>
      <c r="FW126" s="1">
        <f t="shared" si="365"/>
        <v>96.203000000000003</v>
      </c>
      <c r="FX126" s="1">
        <f t="shared" si="366"/>
        <v>3.796999999999997</v>
      </c>
      <c r="FY126" s="1">
        <f t="shared" si="367"/>
        <v>2.1364005918292235</v>
      </c>
      <c r="FZ126" s="1">
        <f t="shared" si="447"/>
        <v>0.16119672712902933</v>
      </c>
      <c r="GA126" s="1">
        <f t="shared" si="448"/>
        <v>-2.9392973918471448E-2</v>
      </c>
      <c r="GB126" s="1">
        <f t="shared" si="486"/>
        <v>-0.11800562929983684</v>
      </c>
      <c r="GC126" s="1">
        <f t="shared" si="487"/>
        <v>-0.21378083606779957</v>
      </c>
      <c r="GD126" s="1">
        <f t="shared" si="368"/>
        <v>1.4655984492178181E-3</v>
      </c>
      <c r="GE126" s="1">
        <f t="shared" si="449"/>
        <v>1001.0259189144524</v>
      </c>
      <c r="GF126" s="1">
        <f t="shared" si="450"/>
        <v>-219.5571942583515</v>
      </c>
      <c r="GG126" s="1">
        <f t="shared" si="451"/>
        <v>161.19672712902934</v>
      </c>
      <c r="GH126" s="2">
        <f t="shared" si="452"/>
        <v>150</v>
      </c>
      <c r="GI126" s="1">
        <f t="shared" si="488"/>
        <v>2.9311968984356362E-4</v>
      </c>
      <c r="GJ126" s="3">
        <f t="shared" si="453"/>
        <v>1.9819624444404858E-2</v>
      </c>
      <c r="GK126" s="1">
        <f t="shared" si="454"/>
        <v>-0.20002014293826786</v>
      </c>
      <c r="GL126" s="13">
        <f>GL125</f>
        <v>44.701228594335326</v>
      </c>
      <c r="GM126" s="13">
        <f t="shared" si="455"/>
        <v>44.701228594335326</v>
      </c>
      <c r="GN126" s="3">
        <f t="shared" si="501"/>
        <v>1.3899493891638907E-3</v>
      </c>
      <c r="GO126" s="15"/>
      <c r="GP126" s="15"/>
      <c r="GQ126" s="15"/>
      <c r="GR126" s="16">
        <f t="shared" si="530"/>
        <v>8.203626130659919E-2</v>
      </c>
      <c r="GS126" s="16">
        <f t="shared" si="530"/>
        <v>-3.064207833328814E-2</v>
      </c>
      <c r="GT126" s="16">
        <f t="shared" si="373"/>
        <v>2.1448941829733132</v>
      </c>
      <c r="GV126" s="22">
        <f t="shared" si="375"/>
        <v>-82.982686981726943</v>
      </c>
      <c r="GW126" s="3">
        <f>ROUND(IF((GN126/$B$14)*($C126-$D126)+$D126&gt;$D126,(GN126/$B$14)*($C126-$D126)+$D126,$D126),3)</f>
        <v>-96.399000000000001</v>
      </c>
      <c r="GX126" s="3">
        <f t="shared" si="377"/>
        <v>-100</v>
      </c>
      <c r="GY126" s="1">
        <f t="shared" si="378"/>
        <v>96.399000000000001</v>
      </c>
      <c r="GZ126" s="1">
        <f t="shared" si="379"/>
        <v>3.6009999999999991</v>
      </c>
      <c r="HA126" s="1">
        <f t="shared" si="380"/>
        <v>2.1366235107746943</v>
      </c>
      <c r="HB126" s="1">
        <f t="shared" si="456"/>
        <v>0.16075446157194584</v>
      </c>
      <c r="HC126" s="1">
        <f t="shared" si="457"/>
        <v>-3.0347713858362504E-2</v>
      </c>
      <c r="HD126" s="1">
        <f t="shared" si="490"/>
        <v>-0.11875300419011303</v>
      </c>
      <c r="HE126" s="1">
        <f t="shared" si="491"/>
        <v>-0.22419929179818859</v>
      </c>
      <c r="HF126" s="1">
        <f t="shared" si="381"/>
        <v>1.3899493891638907E-3</v>
      </c>
      <c r="HG126" s="1">
        <f t="shared" si="458"/>
        <v>1000.9729645724148</v>
      </c>
      <c r="HH126" s="1">
        <f t="shared" si="459"/>
        <v>-230.25715666257565</v>
      </c>
      <c r="HI126" s="1">
        <f t="shared" si="460"/>
        <v>160.75446157194585</v>
      </c>
      <c r="HJ126" s="2">
        <f t="shared" si="461"/>
        <v>150</v>
      </c>
      <c r="HK126" s="1">
        <f t="shared" si="492"/>
        <v>2.7798987783277812E-4</v>
      </c>
      <c r="HL126" s="3">
        <f t="shared" si="462"/>
        <v>1.8774094143417325E-2</v>
      </c>
      <c r="HM126" s="1">
        <f t="shared" si="463"/>
        <v>-0.18971831423116628</v>
      </c>
      <c r="HN126" s="13">
        <f>HN125</f>
        <v>43.089415842726297</v>
      </c>
      <c r="HO126" s="13">
        <f t="shared" si="464"/>
        <v>43.089415842726297</v>
      </c>
      <c r="HP126" s="3">
        <f t="shared" si="502"/>
        <v>1.3935745545546683E-3</v>
      </c>
      <c r="HQ126" s="15"/>
      <c r="HR126" s="15"/>
      <c r="HS126" s="15"/>
      <c r="HT126" s="16">
        <f t="shared" si="531"/>
        <v>8.539507809375671E-2</v>
      </c>
      <c r="HU126" s="16">
        <f t="shared" si="531"/>
        <v>-3.3537381520017194E-2</v>
      </c>
      <c r="HV126" s="16">
        <f t="shared" si="386"/>
        <v>2.145357696573742</v>
      </c>
    </row>
    <row r="127" spans="1:242">
      <c r="AA127" s="13"/>
      <c r="AB127" s="1"/>
      <c r="AC127" s="15"/>
      <c r="AD127" s="15"/>
      <c r="AE127" s="15"/>
      <c r="AF127" s="16"/>
      <c r="AG127" s="16"/>
      <c r="AH127" s="15"/>
    </row>
    <row r="128" spans="1:242">
      <c r="AA128" s="13"/>
      <c r="AB128" s="1"/>
      <c r="AC128" s="15"/>
      <c r="AD128" s="15"/>
      <c r="AE128" s="15"/>
      <c r="AF128" s="16"/>
      <c r="AG128" s="16"/>
      <c r="AH128" s="15"/>
    </row>
    <row r="129" spans="27:27">
      <c r="AA129" s="13"/>
    </row>
    <row r="130" spans="27:27">
      <c r="AA130" s="13"/>
    </row>
    <row r="131" spans="27:27">
      <c r="AA131" s="13"/>
    </row>
    <row r="132" spans="27:27">
      <c r="AA132" s="13"/>
    </row>
    <row r="133" spans="27:27">
      <c r="AA133" s="13"/>
    </row>
    <row r="134" spans="27:27">
      <c r="AA134" s="13"/>
    </row>
    <row r="135" spans="27:27">
      <c r="AA135" s="13"/>
    </row>
    <row r="136" spans="27:27">
      <c r="AA136" s="13"/>
    </row>
    <row r="137" spans="27:27">
      <c r="AA137" s="13"/>
    </row>
    <row r="138" spans="27:27">
      <c r="AA138" s="13"/>
    </row>
    <row r="139" spans="27:27">
      <c r="AA139" s="13"/>
    </row>
    <row r="140" spans="27:27">
      <c r="AA140" s="13"/>
    </row>
    <row r="141" spans="27:27">
      <c r="AA141" s="13"/>
    </row>
    <row r="142" spans="27:27">
      <c r="AA142" s="13"/>
    </row>
    <row r="143" spans="27:27">
      <c r="AA143" s="13"/>
    </row>
    <row r="144" spans="27:27">
      <c r="AA144" s="13"/>
    </row>
    <row r="145" spans="27:27">
      <c r="AA145" s="13"/>
    </row>
    <row r="146" spans="27:27">
      <c r="AA146" s="13"/>
    </row>
    <row r="147" spans="27:27">
      <c r="AA147" s="13"/>
    </row>
    <row r="148" spans="27:27">
      <c r="AA148" s="13"/>
    </row>
    <row r="149" spans="27:27">
      <c r="AA149" s="13"/>
    </row>
    <row r="150" spans="27:27">
      <c r="AA150" s="13"/>
    </row>
    <row r="151" spans="27:27">
      <c r="AA151" s="13"/>
    </row>
    <row r="152" spans="27:27">
      <c r="AA152" s="13"/>
    </row>
    <row r="153" spans="27:27">
      <c r="AA153" s="13"/>
    </row>
    <row r="154" spans="27:27">
      <c r="AA154" s="13"/>
    </row>
    <row r="155" spans="27:27">
      <c r="AA155" s="13"/>
    </row>
    <row r="156" spans="27:27">
      <c r="AA156" s="13"/>
    </row>
    <row r="157" spans="27:27">
      <c r="AA157" s="13"/>
    </row>
    <row r="158" spans="27:27">
      <c r="AA158" s="13"/>
    </row>
    <row r="159" spans="27:27">
      <c r="AA159" s="13"/>
    </row>
    <row r="160" spans="27:27">
      <c r="AA160" s="13"/>
    </row>
    <row r="161" spans="27:27">
      <c r="AA161" s="13"/>
    </row>
    <row r="162" spans="27:27">
      <c r="AA162" s="13"/>
    </row>
    <row r="163" spans="27:27">
      <c r="AA163" s="13"/>
    </row>
    <row r="164" spans="27:27">
      <c r="AA164" s="13"/>
    </row>
    <row r="165" spans="27:27">
      <c r="AA165" s="13"/>
    </row>
    <row r="166" spans="27:27">
      <c r="AA166" s="13"/>
    </row>
    <row r="167" spans="27:27">
      <c r="AA167" s="13"/>
    </row>
    <row r="168" spans="27:27">
      <c r="AA168" s="13"/>
    </row>
    <row r="169" spans="27:27">
      <c r="AA169" s="13"/>
    </row>
    <row r="170" spans="27:27">
      <c r="AA170" s="13"/>
    </row>
    <row r="171" spans="27:27">
      <c r="AA171" s="13"/>
    </row>
    <row r="172" spans="27:27">
      <c r="AA172" s="13"/>
    </row>
    <row r="173" spans="27:27">
      <c r="AA173" s="13"/>
    </row>
    <row r="174" spans="27:27">
      <c r="AA174" s="13"/>
    </row>
    <row r="175" spans="27:27">
      <c r="AA175" s="13"/>
    </row>
    <row r="176" spans="27:27">
      <c r="AA176" s="13"/>
    </row>
    <row r="177" spans="27:27">
      <c r="AA177" s="13"/>
    </row>
    <row r="178" spans="27:27">
      <c r="AA178" s="13"/>
    </row>
    <row r="179" spans="27:27">
      <c r="AA179" s="13"/>
    </row>
    <row r="180" spans="27:27">
      <c r="AA180" s="13"/>
    </row>
    <row r="181" spans="27:27">
      <c r="AA181" s="13"/>
    </row>
    <row r="182" spans="27:27">
      <c r="AA182" s="13"/>
    </row>
    <row r="183" spans="27:27">
      <c r="AA183" s="13"/>
    </row>
    <row r="184" spans="27:27">
      <c r="AA184" s="13"/>
    </row>
    <row r="185" spans="27:27">
      <c r="AA185" s="13"/>
    </row>
    <row r="186" spans="27:27">
      <c r="AA186" s="13"/>
    </row>
    <row r="187" spans="27:27">
      <c r="AA187" s="13"/>
    </row>
    <row r="188" spans="27:27">
      <c r="AA188" s="13"/>
    </row>
    <row r="189" spans="27:27">
      <c r="AA189" s="13"/>
    </row>
    <row r="190" spans="27:27">
      <c r="AA190" s="13"/>
    </row>
    <row r="191" spans="27:27">
      <c r="AA191" s="13"/>
    </row>
    <row r="192" spans="27:27">
      <c r="AA192" s="13"/>
    </row>
    <row r="193" spans="27:27">
      <c r="AA193" s="13"/>
    </row>
    <row r="194" spans="27:27">
      <c r="AA194" s="13"/>
    </row>
    <row r="195" spans="27:27">
      <c r="AA195" s="13"/>
    </row>
    <row r="196" spans="27:27">
      <c r="AA196" s="13"/>
    </row>
    <row r="197" spans="27:27">
      <c r="AA197" s="13"/>
    </row>
    <row r="198" spans="27:27">
      <c r="AA198" s="13"/>
    </row>
    <row r="199" spans="27:27">
      <c r="AA199" s="13"/>
    </row>
    <row r="200" spans="27:27">
      <c r="AA200" s="13"/>
    </row>
    <row r="201" spans="27:27">
      <c r="AA201" s="13"/>
    </row>
    <row r="202" spans="27:27">
      <c r="AA202" s="13"/>
    </row>
    <row r="203" spans="27:27">
      <c r="AA203" s="13"/>
    </row>
    <row r="204" spans="27:27">
      <c r="AA204" s="13"/>
    </row>
    <row r="205" spans="27:27">
      <c r="AA205" s="13"/>
    </row>
    <row r="206" spans="27:27">
      <c r="AA206" s="13"/>
    </row>
    <row r="207" spans="27:27">
      <c r="AA207" s="13"/>
    </row>
    <row r="208" spans="27:27">
      <c r="AA208" s="13"/>
    </row>
    <row r="209" spans="27:27">
      <c r="AA209" s="13"/>
    </row>
    <row r="210" spans="27:27">
      <c r="AA210" s="13"/>
    </row>
    <row r="211" spans="27:27">
      <c r="AA211" s="13"/>
    </row>
    <row r="212" spans="27:27">
      <c r="AA212" s="13"/>
    </row>
    <row r="213" spans="27:27">
      <c r="AA213" s="13"/>
    </row>
    <row r="214" spans="27:27">
      <c r="AA214" s="13"/>
    </row>
    <row r="215" spans="27:27">
      <c r="AA215" s="13"/>
    </row>
    <row r="216" spans="27:27">
      <c r="AA216" s="13"/>
    </row>
    <row r="217" spans="27:27">
      <c r="AA217" s="13"/>
    </row>
    <row r="218" spans="27:27">
      <c r="AA218" s="13"/>
    </row>
    <row r="219" spans="27:27">
      <c r="AA219" s="13"/>
    </row>
    <row r="220" spans="27:27">
      <c r="AA220" s="13"/>
    </row>
    <row r="221" spans="27:27">
      <c r="AA221" s="13"/>
    </row>
    <row r="222" spans="27:27">
      <c r="AA222" s="13"/>
    </row>
    <row r="223" spans="27:27">
      <c r="AA223" s="13"/>
    </row>
    <row r="224" spans="27:27">
      <c r="AA224" s="13"/>
    </row>
    <row r="225" spans="27:27">
      <c r="AA225" s="13"/>
    </row>
    <row r="226" spans="27:27">
      <c r="AA226" s="13"/>
    </row>
    <row r="227" spans="27:27">
      <c r="AA227" s="13"/>
    </row>
    <row r="228" spans="27:27">
      <c r="AA228" s="13"/>
    </row>
    <row r="229" spans="27:27">
      <c r="AA229" s="13"/>
    </row>
    <row r="230" spans="27:27">
      <c r="AA230" s="13"/>
    </row>
    <row r="231" spans="27:27">
      <c r="AA231" s="13"/>
    </row>
    <row r="232" spans="27:27">
      <c r="AA232" s="13"/>
    </row>
    <row r="233" spans="27:27">
      <c r="AA233" s="13"/>
    </row>
    <row r="234" spans="27:27">
      <c r="AA234" s="13"/>
    </row>
    <row r="235" spans="27:27">
      <c r="AA235" s="13"/>
    </row>
    <row r="236" spans="27:27">
      <c r="AA236" s="13"/>
    </row>
    <row r="237" spans="27:27">
      <c r="AA237" s="13"/>
    </row>
    <row r="238" spans="27:27">
      <c r="AA238" s="13"/>
    </row>
    <row r="239" spans="27:27">
      <c r="AA239" s="13"/>
    </row>
    <row r="240" spans="27:27">
      <c r="AA240" s="13"/>
    </row>
    <row r="241" spans="27:27">
      <c r="AA241" s="13"/>
    </row>
    <row r="242" spans="27:27">
      <c r="AA242" s="13"/>
    </row>
    <row r="243" spans="27:27">
      <c r="AA243" s="13"/>
    </row>
    <row r="244" spans="27:27">
      <c r="AA244" s="13"/>
    </row>
    <row r="245" spans="27:27">
      <c r="AA245" s="13"/>
    </row>
  </sheetData>
  <mergeCells count="10">
    <mergeCell ref="HQ17:HV17"/>
    <mergeCell ref="IE1:IH1"/>
    <mergeCell ref="GV17:HP17"/>
    <mergeCell ref="I17:AB17"/>
    <mergeCell ref="AJ17:BD17"/>
    <mergeCell ref="BL17:CF17"/>
    <mergeCell ref="CN17:DH17"/>
    <mergeCell ref="DP17:EJ17"/>
    <mergeCell ref="ER17:FL17"/>
    <mergeCell ref="FT17:GN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H245"/>
  <sheetViews>
    <sheetView zoomScale="25" zoomScaleNormal="25" workbookViewId="0">
      <selection activeCell="HP47" sqref="HP47"/>
    </sheetView>
  </sheetViews>
  <sheetFormatPr baseColWidth="10" defaultRowHeight="15"/>
  <cols>
    <col min="1" max="11" width="15.28515625" style="1" customWidth="1"/>
    <col min="12" max="13" width="15.28515625" style="3" customWidth="1"/>
    <col min="14" max="16" width="15.28515625" style="1" customWidth="1"/>
    <col min="17" max="17" width="15.28515625" style="3" customWidth="1"/>
    <col min="18" max="24" width="15.28515625" style="1" customWidth="1"/>
    <col min="25" max="35" width="15.28515625" style="3" customWidth="1"/>
    <col min="36" max="38" width="18" style="3" bestFit="1" customWidth="1"/>
    <col min="39" max="39" width="17.28515625" style="3" bestFit="1" customWidth="1"/>
    <col min="40" max="40" width="15.28515625" style="3" customWidth="1"/>
    <col min="41" max="41" width="15.28515625" style="1" customWidth="1"/>
    <col min="42" max="50" width="15.28515625" style="3" customWidth="1"/>
    <col min="51" max="51" width="15.28515625" style="1" customWidth="1"/>
    <col min="52" max="55" width="15.28515625" style="3" customWidth="1"/>
    <col min="56" max="62" width="15.28515625" style="1" customWidth="1"/>
    <col min="63" max="68" width="15.28515625" style="3" customWidth="1"/>
    <col min="69" max="69" width="15.28515625" style="1" customWidth="1"/>
    <col min="70" max="70" width="15.28515625" style="3" customWidth="1"/>
    <col min="71" max="71" width="15.28515625" style="1" customWidth="1"/>
    <col min="72" max="146" width="15.28515625" style="3" customWidth="1"/>
    <col min="147" max="147" width="15.28515625" style="1" customWidth="1"/>
    <col min="148" max="158" width="15.28515625" style="3" customWidth="1"/>
    <col min="159" max="159" width="15.28515625" style="1" customWidth="1"/>
    <col min="160" max="176" width="15.28515625" style="3" customWidth="1"/>
    <col min="177" max="178" width="15.28515625" style="1" customWidth="1"/>
    <col min="179" max="188" width="15.28515625" style="3" customWidth="1"/>
    <col min="189" max="189" width="15.28515625" style="1" customWidth="1"/>
    <col min="190" max="203" width="15.28515625" style="3" customWidth="1"/>
    <col min="204" max="204" width="17" style="3" bestFit="1" customWidth="1"/>
    <col min="205" max="205" width="16.7109375" style="3" bestFit="1" customWidth="1"/>
    <col min="206" max="207" width="15.28515625" style="3" customWidth="1"/>
    <col min="208" max="208" width="15.28515625" style="1" customWidth="1"/>
    <col min="209" max="218" width="15.28515625" style="3" customWidth="1"/>
    <col min="219" max="219" width="15.28515625" style="1" customWidth="1"/>
    <col min="220" max="225" width="15.28515625" style="3" customWidth="1"/>
    <col min="226" max="226" width="15.28515625" style="5" customWidth="1"/>
    <col min="227" max="230" width="11.42578125" style="1"/>
    <col min="231" max="234" width="15.28515625" style="3" customWidth="1"/>
    <col min="235" max="238" width="11.42578125" style="1"/>
    <col min="239" max="239" width="13.85546875" style="9" customWidth="1"/>
    <col min="240" max="240" width="12.42578125" style="1" bestFit="1" customWidth="1"/>
    <col min="241" max="241" width="15.7109375" style="14" bestFit="1" customWidth="1"/>
    <col min="242" max="16384" width="11.42578125" style="2"/>
  </cols>
  <sheetData>
    <row r="1" spans="1:242">
      <c r="A1" s="1" t="s">
        <v>19</v>
      </c>
      <c r="B1" s="1">
        <v>1E-3</v>
      </c>
      <c r="D1" s="1" t="s">
        <v>37</v>
      </c>
      <c r="IE1" s="25" t="s">
        <v>67</v>
      </c>
      <c r="IF1" s="25"/>
      <c r="IG1" s="25"/>
      <c r="IH1" s="25"/>
    </row>
    <row r="2" spans="1:242">
      <c r="A2" s="1" t="s">
        <v>18</v>
      </c>
      <c r="B2" s="1">
        <v>9.81</v>
      </c>
      <c r="D2" s="1">
        <v>1.0000000000000001E-5</v>
      </c>
      <c r="IE2" s="9" t="s">
        <v>1</v>
      </c>
      <c r="IF2" s="1" t="s">
        <v>68</v>
      </c>
      <c r="IG2" t="s">
        <v>69</v>
      </c>
      <c r="IH2" s="2" t="s">
        <v>70</v>
      </c>
    </row>
    <row r="3" spans="1:242">
      <c r="A3" s="1" t="s">
        <v>24</v>
      </c>
      <c r="B3" s="1">
        <v>1.1798240646354815E-12</v>
      </c>
      <c r="IE3">
        <v>0</v>
      </c>
      <c r="IF3" s="1">
        <v>9.4215533005249998E-11</v>
      </c>
      <c r="IG3">
        <v>10.002837074015911</v>
      </c>
      <c r="IH3" s="2">
        <v>2.6238012649999991</v>
      </c>
    </row>
    <row r="4" spans="1:242">
      <c r="A4" s="1" t="s">
        <v>22</v>
      </c>
      <c r="B4" s="1">
        <v>100</v>
      </c>
      <c r="IE4">
        <v>5</v>
      </c>
      <c r="IF4" s="1">
        <v>1.5708957728999999E-10</v>
      </c>
      <c r="IG4">
        <v>10.008706690158002</v>
      </c>
      <c r="IH4" s="2">
        <v>2.6113012824999995</v>
      </c>
    </row>
    <row r="5" spans="1:242">
      <c r="A5" s="1" t="s">
        <v>23</v>
      </c>
      <c r="B5" s="1">
        <f>B4*B11/B10</f>
        <v>102.702</v>
      </c>
      <c r="IE5">
        <v>10</v>
      </c>
      <c r="IF5" s="1">
        <v>2.6190702050500001E-10</v>
      </c>
      <c r="IG5">
        <v>10.014837349022541</v>
      </c>
      <c r="IH5" s="2">
        <v>2.5988012874999997</v>
      </c>
    </row>
    <row r="6" spans="1:242">
      <c r="A6" s="1" t="s">
        <v>2</v>
      </c>
      <c r="B6" s="1">
        <f>G19-G20</f>
        <v>5</v>
      </c>
      <c r="IE6">
        <v>15</v>
      </c>
      <c r="IF6" s="1">
        <v>4.3666056494999988E-10</v>
      </c>
      <c r="IG6">
        <v>10.02147779284973</v>
      </c>
      <c r="IH6" s="2">
        <v>2.5863013074999999</v>
      </c>
    </row>
    <row r="7" spans="1:242">
      <c r="A7" s="1" t="s">
        <v>3</v>
      </c>
      <c r="B7" s="1">
        <v>5</v>
      </c>
      <c r="IE7">
        <v>20</v>
      </c>
      <c r="IF7" s="1">
        <v>7.2803892063749998E-10</v>
      </c>
      <c r="IG7">
        <v>10.028848798601091</v>
      </c>
      <c r="IH7" s="2">
        <v>2.5738013500000001</v>
      </c>
    </row>
    <row r="8" spans="1:242">
      <c r="A8" s="1" t="s">
        <v>4</v>
      </c>
      <c r="B8" s="1">
        <v>0.25</v>
      </c>
      <c r="IE8">
        <v>25</v>
      </c>
      <c r="IF8" s="1">
        <v>1.2139271440850001E-9</v>
      </c>
      <c r="IG8">
        <v>10.037004417764754</v>
      </c>
      <c r="IH8" s="2">
        <v>2.5613013799999997</v>
      </c>
    </row>
    <row r="9" spans="1:242">
      <c r="A9" s="1" t="s">
        <v>5</v>
      </c>
      <c r="B9" s="1">
        <f>B4*B19</f>
        <v>10000</v>
      </c>
      <c r="IE9">
        <v>30</v>
      </c>
      <c r="IF9" s="1">
        <v>2.0242775646500002E-9</v>
      </c>
      <c r="IG9">
        <v>10.046351188222742</v>
      </c>
      <c r="IH9" s="2">
        <v>2.5488014374999994</v>
      </c>
    </row>
    <row r="10" spans="1:242">
      <c r="A10" s="1" t="s">
        <v>8</v>
      </c>
      <c r="B10" s="1">
        <v>1000</v>
      </c>
      <c r="IE10">
        <v>35</v>
      </c>
      <c r="IF10" s="1">
        <v>3.3759695938499996E-9</v>
      </c>
      <c r="IG10">
        <v>10.057003010242479</v>
      </c>
      <c r="IH10" s="2">
        <v>2.5363014974999998</v>
      </c>
    </row>
    <row r="11" spans="1:242">
      <c r="A11" s="1" t="s">
        <v>9</v>
      </c>
      <c r="B11" s="1">
        <v>1027.02</v>
      </c>
      <c r="IE11">
        <v>40</v>
      </c>
      <c r="IF11" s="1">
        <v>5.6310602239749998E-9</v>
      </c>
      <c r="IG11">
        <v>10.069550044033196</v>
      </c>
      <c r="IH11" s="2">
        <v>2.5238015625000001</v>
      </c>
    </row>
    <row r="12" spans="1:242">
      <c r="A12" s="1" t="s">
        <v>13</v>
      </c>
      <c r="B12" s="1">
        <f>(B11-B10)/B10</f>
        <v>2.7019999999999982E-2</v>
      </c>
      <c r="C12" s="1" t="s">
        <v>20</v>
      </c>
      <c r="D12" s="1">
        <f>1/B12</f>
        <v>37.009622501850508</v>
      </c>
      <c r="IE12">
        <v>45</v>
      </c>
      <c r="IF12" s="1">
        <v>9.394171378925001E-9</v>
      </c>
      <c r="IG12">
        <v>10.084009402378125</v>
      </c>
      <c r="IH12" s="2">
        <v>2.5113016425000003</v>
      </c>
    </row>
    <row r="13" spans="1:242">
      <c r="A13" s="1" t="s">
        <v>15</v>
      </c>
      <c r="B13" s="1">
        <v>2</v>
      </c>
      <c r="C13" s="1" t="s">
        <v>21</v>
      </c>
      <c r="D13" s="1">
        <f>D12/(1-((D2/(C19-D19))^(0.167)))</f>
        <v>39.699849058652667</v>
      </c>
      <c r="IE13">
        <v>50</v>
      </c>
      <c r="IF13" s="1">
        <v>1.5675418924625001E-8</v>
      </c>
      <c r="IG13">
        <v>10.101094491495893</v>
      </c>
      <c r="IH13" s="2">
        <v>2.4988017199999999</v>
      </c>
    </row>
    <row r="14" spans="1:242">
      <c r="A14" s="1" t="s">
        <v>27</v>
      </c>
      <c r="B14" s="1">
        <v>3.8600000000000002E-2</v>
      </c>
      <c r="AB14" s="6"/>
      <c r="AC14" s="6"/>
      <c r="AD14" s="6"/>
      <c r="AE14" s="6"/>
      <c r="AF14" s="6"/>
      <c r="AG14" s="6"/>
      <c r="AH14" s="6"/>
      <c r="IE14">
        <v>55</v>
      </c>
      <c r="IF14" s="1">
        <v>2.6163205214724999E-8</v>
      </c>
      <c r="IG14">
        <v>10.121389180383909</v>
      </c>
      <c r="IH14" s="2">
        <v>2.4863018224999998</v>
      </c>
    </row>
    <row r="15" spans="1:242">
      <c r="A15" s="1" t="s">
        <v>32</v>
      </c>
      <c r="B15" s="1">
        <v>3.2000000000000001E-2</v>
      </c>
      <c r="C15" s="1" t="s">
        <v>35</v>
      </c>
      <c r="D15" s="1">
        <f>6*D16</f>
        <v>26.832815729997478</v>
      </c>
      <c r="IE15">
        <v>60</v>
      </c>
      <c r="IF15" s="1">
        <v>4.3681436777749992E-8</v>
      </c>
      <c r="IG15">
        <v>10.14544009404848</v>
      </c>
      <c r="IH15" s="2">
        <v>2.4738019174999999</v>
      </c>
    </row>
    <row r="16" spans="1:242">
      <c r="A16" s="1" t="s">
        <v>39</v>
      </c>
      <c r="B16" s="1">
        <v>2</v>
      </c>
      <c r="C16" s="1" t="s">
        <v>34</v>
      </c>
      <c r="D16" s="1">
        <f>SQRT(B17*B13)</f>
        <v>4.4721359549995796</v>
      </c>
      <c r="CN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F16" s="1"/>
      <c r="DG16" s="1"/>
      <c r="DH16" s="1"/>
      <c r="DI16" s="1"/>
      <c r="DJ16" s="1"/>
      <c r="DK16" s="1"/>
      <c r="DL16" s="1"/>
      <c r="DM16" s="1"/>
      <c r="DN16" s="1"/>
      <c r="IE16">
        <v>65</v>
      </c>
      <c r="IF16" s="1">
        <v>7.2956796824749996E-8</v>
      </c>
      <c r="IG16">
        <v>10.174174323027769</v>
      </c>
      <c r="IH16" s="2">
        <v>2.4613020350000001</v>
      </c>
    </row>
    <row r="17" spans="1:242">
      <c r="A17" s="1" t="s">
        <v>33</v>
      </c>
      <c r="B17" s="1">
        <v>10</v>
      </c>
      <c r="I17" s="26" t="s">
        <v>49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8"/>
      <c r="AD17" s="8"/>
      <c r="AE17" s="8"/>
      <c r="AF17" s="8"/>
      <c r="AG17" s="8"/>
      <c r="AH17" s="8"/>
      <c r="AJ17" s="24" t="s">
        <v>50</v>
      </c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7"/>
      <c r="BF17" s="7"/>
      <c r="BG17" s="7"/>
      <c r="BH17" s="7"/>
      <c r="BI17" s="7"/>
      <c r="BJ17" s="7"/>
      <c r="BK17" s="3" t="s">
        <v>57</v>
      </c>
      <c r="BL17" s="24" t="s">
        <v>51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7"/>
      <c r="CH17" s="7"/>
      <c r="CI17" s="7"/>
      <c r="CJ17" s="7"/>
      <c r="CK17" s="7"/>
      <c r="CL17" s="7"/>
      <c r="CM17" s="3" t="s">
        <v>57</v>
      </c>
      <c r="CN17" s="24" t="s">
        <v>52</v>
      </c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7"/>
      <c r="DJ17" s="7"/>
      <c r="DK17" s="7"/>
      <c r="DL17" s="7"/>
      <c r="DM17" s="7"/>
      <c r="DN17" s="7"/>
      <c r="DO17" s="3" t="s">
        <v>57</v>
      </c>
      <c r="DP17" s="24" t="s">
        <v>53</v>
      </c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7"/>
      <c r="EL17" s="7"/>
      <c r="EM17" s="7"/>
      <c r="EN17" s="7"/>
      <c r="EO17" s="7"/>
      <c r="EP17" s="7"/>
      <c r="EQ17" s="3" t="s">
        <v>57</v>
      </c>
      <c r="ER17" s="24" t="s">
        <v>54</v>
      </c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7"/>
      <c r="FN17" s="7"/>
      <c r="FO17" s="7"/>
      <c r="FP17" s="7"/>
      <c r="FQ17" s="7"/>
      <c r="FR17" s="7"/>
      <c r="FS17" s="3" t="s">
        <v>57</v>
      </c>
      <c r="FT17" s="24" t="s">
        <v>55</v>
      </c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7"/>
      <c r="GP17" s="7"/>
      <c r="GQ17" s="7"/>
      <c r="GR17" s="7"/>
      <c r="GS17" s="7"/>
      <c r="GT17" s="7"/>
      <c r="GU17" s="3" t="s">
        <v>57</v>
      </c>
      <c r="GV17" s="24" t="s">
        <v>56</v>
      </c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3" t="s">
        <v>57</v>
      </c>
      <c r="IE17">
        <v>70</v>
      </c>
      <c r="IF17" s="1">
        <v>1.2190845787224999E-7</v>
      </c>
      <c r="IG17">
        <v>10.208752098440831</v>
      </c>
      <c r="IH17" s="2">
        <v>2.4488021500000006</v>
      </c>
    </row>
    <row r="18" spans="1:242" s="4" customFormat="1">
      <c r="A18" s="9" t="s">
        <v>0</v>
      </c>
      <c r="B18" s="9" t="s">
        <v>11</v>
      </c>
      <c r="C18" s="9" t="s">
        <v>7</v>
      </c>
      <c r="D18" s="9" t="s">
        <v>6</v>
      </c>
      <c r="E18" s="9" t="s">
        <v>59</v>
      </c>
      <c r="F18" s="9" t="s">
        <v>60</v>
      </c>
      <c r="G18" s="9" t="s">
        <v>1</v>
      </c>
      <c r="H18" s="9" t="s">
        <v>10</v>
      </c>
      <c r="I18" s="1" t="s">
        <v>38</v>
      </c>
      <c r="J18" s="1" t="s">
        <v>47</v>
      </c>
      <c r="K18" s="1" t="s">
        <v>48</v>
      </c>
      <c r="L18" s="1" t="s">
        <v>12</v>
      </c>
      <c r="M18" s="1" t="s">
        <v>14</v>
      </c>
      <c r="N18" s="1" t="s">
        <v>16</v>
      </c>
      <c r="O18" s="1" t="s">
        <v>44</v>
      </c>
      <c r="P18" s="1" t="s">
        <v>45</v>
      </c>
      <c r="Q18" s="1" t="s">
        <v>46</v>
      </c>
      <c r="R18" s="1" t="s">
        <v>26</v>
      </c>
      <c r="S18" s="1" t="s">
        <v>28</v>
      </c>
      <c r="T18" s="1" t="s">
        <v>64</v>
      </c>
      <c r="U18" s="1" t="s">
        <v>65</v>
      </c>
      <c r="V18" s="23" t="s">
        <v>66</v>
      </c>
      <c r="W18" s="1" t="s">
        <v>29</v>
      </c>
      <c r="X18" s="1" t="s">
        <v>30</v>
      </c>
      <c r="Y18" s="3" t="s">
        <v>31</v>
      </c>
      <c r="Z18" s="1" t="s">
        <v>72</v>
      </c>
      <c r="AA18" s="1" t="s">
        <v>72</v>
      </c>
      <c r="AB18" s="1" t="s">
        <v>17</v>
      </c>
      <c r="AC18" s="19" t="s">
        <v>71</v>
      </c>
      <c r="AD18" s="19" t="s">
        <v>61</v>
      </c>
      <c r="AE18" s="19" t="s">
        <v>62</v>
      </c>
      <c r="AF18" s="1">
        <v>0</v>
      </c>
      <c r="AG18" s="1">
        <v>0</v>
      </c>
      <c r="AH18" s="1" t="s">
        <v>63</v>
      </c>
      <c r="AI18" s="3"/>
      <c r="AJ18" s="1" t="s">
        <v>43</v>
      </c>
      <c r="AK18" s="3" t="s">
        <v>25</v>
      </c>
      <c r="AL18" s="1" t="s">
        <v>42</v>
      </c>
      <c r="AM18" s="1" t="s">
        <v>47</v>
      </c>
      <c r="AN18" s="1" t="s">
        <v>48</v>
      </c>
      <c r="AO18" s="1" t="s">
        <v>12</v>
      </c>
      <c r="AP18" s="1" t="s">
        <v>40</v>
      </c>
      <c r="AQ18" s="1" t="s">
        <v>41</v>
      </c>
      <c r="AR18" s="1" t="s">
        <v>36</v>
      </c>
      <c r="AS18" s="1" t="s">
        <v>44</v>
      </c>
      <c r="AT18" s="1" t="s">
        <v>26</v>
      </c>
      <c r="AU18" s="1" t="s">
        <v>28</v>
      </c>
      <c r="AV18" s="1" t="s">
        <v>64</v>
      </c>
      <c r="AW18" s="1" t="s">
        <v>65</v>
      </c>
      <c r="AX18" s="23" t="s">
        <v>66</v>
      </c>
      <c r="AY18" s="1" t="s">
        <v>29</v>
      </c>
      <c r="AZ18" s="1" t="s">
        <v>30</v>
      </c>
      <c r="BA18" s="3" t="s">
        <v>31</v>
      </c>
      <c r="BB18" s="1" t="s">
        <v>72</v>
      </c>
      <c r="BC18" s="1" t="s">
        <v>72</v>
      </c>
      <c r="BD18" s="1" t="s">
        <v>17</v>
      </c>
      <c r="BE18" s="19" t="s">
        <v>71</v>
      </c>
      <c r="BF18" s="19" t="s">
        <v>61</v>
      </c>
      <c r="BG18" s="19" t="s">
        <v>62</v>
      </c>
      <c r="BH18" s="1">
        <v>0</v>
      </c>
      <c r="BI18" s="1">
        <v>0</v>
      </c>
      <c r="BJ18" s="1" t="s">
        <v>63</v>
      </c>
      <c r="BK18" s="3" t="s">
        <v>58</v>
      </c>
      <c r="BL18" s="1" t="s">
        <v>43</v>
      </c>
      <c r="BM18" s="3" t="s">
        <v>25</v>
      </c>
      <c r="BN18" s="1" t="s">
        <v>42</v>
      </c>
      <c r="BO18" s="1" t="s">
        <v>47</v>
      </c>
      <c r="BP18" s="1" t="s">
        <v>48</v>
      </c>
      <c r="BQ18" s="1" t="s">
        <v>12</v>
      </c>
      <c r="BR18" s="1" t="s">
        <v>40</v>
      </c>
      <c r="BS18" s="1" t="s">
        <v>41</v>
      </c>
      <c r="BT18" s="1" t="s">
        <v>36</v>
      </c>
      <c r="BU18" s="1" t="s">
        <v>44</v>
      </c>
      <c r="BV18" s="1" t="s">
        <v>26</v>
      </c>
      <c r="BW18" s="1" t="s">
        <v>28</v>
      </c>
      <c r="BX18" s="1" t="s">
        <v>64</v>
      </c>
      <c r="BY18" s="1" t="s">
        <v>65</v>
      </c>
      <c r="BZ18" s="23" t="s">
        <v>66</v>
      </c>
      <c r="CA18" s="1" t="s">
        <v>29</v>
      </c>
      <c r="CB18" s="1" t="s">
        <v>30</v>
      </c>
      <c r="CC18" s="3" t="s">
        <v>31</v>
      </c>
      <c r="CD18" s="1" t="s">
        <v>72</v>
      </c>
      <c r="CE18" s="1" t="s">
        <v>72</v>
      </c>
      <c r="CF18" s="1" t="s">
        <v>17</v>
      </c>
      <c r="CG18" s="19" t="s">
        <v>71</v>
      </c>
      <c r="CH18" s="19" t="s">
        <v>61</v>
      </c>
      <c r="CI18" s="19" t="s">
        <v>62</v>
      </c>
      <c r="CJ18" s="1">
        <v>0</v>
      </c>
      <c r="CK18" s="1">
        <v>0</v>
      </c>
      <c r="CL18" s="1" t="s">
        <v>63</v>
      </c>
      <c r="CM18" s="3" t="s">
        <v>58</v>
      </c>
      <c r="CN18" s="1" t="s">
        <v>43</v>
      </c>
      <c r="CO18" s="3" t="s">
        <v>25</v>
      </c>
      <c r="CP18" s="1" t="s">
        <v>42</v>
      </c>
      <c r="CQ18" s="1" t="s">
        <v>47</v>
      </c>
      <c r="CR18" s="1" t="s">
        <v>48</v>
      </c>
      <c r="CS18" s="1" t="s">
        <v>12</v>
      </c>
      <c r="CT18" s="1" t="s">
        <v>40</v>
      </c>
      <c r="CU18" s="1" t="s">
        <v>41</v>
      </c>
      <c r="CV18" s="1" t="s">
        <v>36</v>
      </c>
      <c r="CW18" s="1" t="s">
        <v>44</v>
      </c>
      <c r="CX18" s="1" t="s">
        <v>26</v>
      </c>
      <c r="CY18" s="1" t="s">
        <v>28</v>
      </c>
      <c r="CZ18" s="1" t="s">
        <v>64</v>
      </c>
      <c r="DA18" s="1" t="s">
        <v>65</v>
      </c>
      <c r="DB18" s="23" t="s">
        <v>66</v>
      </c>
      <c r="DC18" s="1" t="s">
        <v>29</v>
      </c>
      <c r="DD18" s="1" t="s">
        <v>30</v>
      </c>
      <c r="DE18" s="3" t="s">
        <v>31</v>
      </c>
      <c r="DF18" s="1" t="s">
        <v>72</v>
      </c>
      <c r="DG18" s="1" t="s">
        <v>72</v>
      </c>
      <c r="DH18" s="1" t="s">
        <v>17</v>
      </c>
      <c r="DI18" s="19" t="s">
        <v>71</v>
      </c>
      <c r="DJ18" s="19" t="s">
        <v>61</v>
      </c>
      <c r="DK18" s="19" t="s">
        <v>62</v>
      </c>
      <c r="DL18" s="1">
        <v>0</v>
      </c>
      <c r="DM18" s="1">
        <v>0</v>
      </c>
      <c r="DN18" s="1" t="s">
        <v>63</v>
      </c>
      <c r="DO18" s="3" t="s">
        <v>58</v>
      </c>
      <c r="DP18" s="1" t="s">
        <v>43</v>
      </c>
      <c r="DQ18" s="3" t="s">
        <v>25</v>
      </c>
      <c r="DR18" s="1" t="s">
        <v>42</v>
      </c>
      <c r="DS18" s="1" t="s">
        <v>47</v>
      </c>
      <c r="DT18" s="1" t="s">
        <v>48</v>
      </c>
      <c r="DU18" s="1" t="s">
        <v>12</v>
      </c>
      <c r="DV18" s="1" t="s">
        <v>40</v>
      </c>
      <c r="DW18" s="1" t="s">
        <v>41</v>
      </c>
      <c r="DX18" s="1" t="s">
        <v>36</v>
      </c>
      <c r="DY18" s="1" t="s">
        <v>44</v>
      </c>
      <c r="DZ18" s="1" t="s">
        <v>26</v>
      </c>
      <c r="EA18" s="1" t="s">
        <v>28</v>
      </c>
      <c r="EB18" s="1" t="s">
        <v>64</v>
      </c>
      <c r="EC18" s="1" t="s">
        <v>65</v>
      </c>
      <c r="ED18" s="23" t="s">
        <v>66</v>
      </c>
      <c r="EE18" s="1" t="s">
        <v>29</v>
      </c>
      <c r="EF18" s="1" t="s">
        <v>30</v>
      </c>
      <c r="EG18" s="3" t="s">
        <v>31</v>
      </c>
      <c r="EH18" s="1" t="s">
        <v>72</v>
      </c>
      <c r="EI18" s="1" t="s">
        <v>72</v>
      </c>
      <c r="EJ18" s="1" t="s">
        <v>17</v>
      </c>
      <c r="EK18" s="19" t="s">
        <v>71</v>
      </c>
      <c r="EL18" s="19" t="s">
        <v>61</v>
      </c>
      <c r="EM18" s="19" t="s">
        <v>62</v>
      </c>
      <c r="EN18" s="1">
        <v>0</v>
      </c>
      <c r="EO18" s="1">
        <v>0</v>
      </c>
      <c r="EP18" s="1" t="s">
        <v>63</v>
      </c>
      <c r="EQ18" s="3" t="s">
        <v>58</v>
      </c>
      <c r="ER18" s="1" t="s">
        <v>43</v>
      </c>
      <c r="ES18" s="3" t="s">
        <v>25</v>
      </c>
      <c r="ET18" s="1" t="s">
        <v>42</v>
      </c>
      <c r="EU18" s="1" t="s">
        <v>47</v>
      </c>
      <c r="EV18" s="1" t="s">
        <v>48</v>
      </c>
      <c r="EW18" s="1" t="s">
        <v>12</v>
      </c>
      <c r="EX18" s="1" t="s">
        <v>40</v>
      </c>
      <c r="EY18" s="1" t="s">
        <v>41</v>
      </c>
      <c r="EZ18" s="1" t="s">
        <v>36</v>
      </c>
      <c r="FA18" s="1" t="s">
        <v>44</v>
      </c>
      <c r="FB18" s="1" t="s">
        <v>26</v>
      </c>
      <c r="FC18" s="1" t="s">
        <v>28</v>
      </c>
      <c r="FD18" s="1" t="s">
        <v>64</v>
      </c>
      <c r="FE18" s="1" t="s">
        <v>65</v>
      </c>
      <c r="FF18" s="23" t="s">
        <v>66</v>
      </c>
      <c r="FG18" s="1" t="s">
        <v>29</v>
      </c>
      <c r="FH18" s="1" t="s">
        <v>30</v>
      </c>
      <c r="FI18" s="3" t="s">
        <v>31</v>
      </c>
      <c r="FJ18" s="1" t="s">
        <v>72</v>
      </c>
      <c r="FK18" s="1" t="s">
        <v>72</v>
      </c>
      <c r="FL18" s="1" t="s">
        <v>17</v>
      </c>
      <c r="FM18" s="19" t="s">
        <v>71</v>
      </c>
      <c r="FN18" s="19" t="s">
        <v>61</v>
      </c>
      <c r="FO18" s="19" t="s">
        <v>62</v>
      </c>
      <c r="FP18" s="1">
        <v>0</v>
      </c>
      <c r="FQ18" s="1">
        <v>0</v>
      </c>
      <c r="FR18" s="1" t="s">
        <v>63</v>
      </c>
      <c r="FS18" s="3" t="s">
        <v>58</v>
      </c>
      <c r="FT18" s="1" t="s">
        <v>43</v>
      </c>
      <c r="FU18" s="3" t="s">
        <v>25</v>
      </c>
      <c r="FV18" s="1" t="s">
        <v>42</v>
      </c>
      <c r="FW18" s="1" t="s">
        <v>47</v>
      </c>
      <c r="FX18" s="1" t="s">
        <v>48</v>
      </c>
      <c r="FY18" s="1" t="s">
        <v>12</v>
      </c>
      <c r="FZ18" s="1" t="s">
        <v>40</v>
      </c>
      <c r="GA18" s="1" t="s">
        <v>41</v>
      </c>
      <c r="GB18" s="1" t="s">
        <v>36</v>
      </c>
      <c r="GC18" s="1" t="s">
        <v>44</v>
      </c>
      <c r="GD18" s="1" t="s">
        <v>26</v>
      </c>
      <c r="GE18" s="1" t="s">
        <v>28</v>
      </c>
      <c r="GF18" s="1" t="s">
        <v>64</v>
      </c>
      <c r="GG18" s="1" t="s">
        <v>65</v>
      </c>
      <c r="GH18" s="23" t="s">
        <v>66</v>
      </c>
      <c r="GI18" s="1" t="s">
        <v>29</v>
      </c>
      <c r="GJ18" s="1" t="s">
        <v>30</v>
      </c>
      <c r="GK18" s="3" t="s">
        <v>31</v>
      </c>
      <c r="GL18" s="1" t="s">
        <v>72</v>
      </c>
      <c r="GM18" s="1" t="s">
        <v>72</v>
      </c>
      <c r="GN18" s="1" t="s">
        <v>17</v>
      </c>
      <c r="GO18" s="19" t="s">
        <v>71</v>
      </c>
      <c r="GP18" s="19" t="s">
        <v>61</v>
      </c>
      <c r="GQ18" s="19" t="s">
        <v>62</v>
      </c>
      <c r="GR18" s="1">
        <v>0</v>
      </c>
      <c r="GS18" s="1">
        <v>0</v>
      </c>
      <c r="GT18" s="1" t="s">
        <v>63</v>
      </c>
      <c r="GU18" s="3" t="s">
        <v>58</v>
      </c>
      <c r="GV18" s="1" t="s">
        <v>43</v>
      </c>
      <c r="GW18" s="3" t="s">
        <v>25</v>
      </c>
      <c r="GX18" s="1" t="s">
        <v>42</v>
      </c>
      <c r="GY18" s="1" t="s">
        <v>47</v>
      </c>
      <c r="GZ18" s="1" t="s">
        <v>48</v>
      </c>
      <c r="HA18" s="1" t="s">
        <v>12</v>
      </c>
      <c r="HB18" s="1" t="s">
        <v>40</v>
      </c>
      <c r="HC18" s="1" t="s">
        <v>41</v>
      </c>
      <c r="HD18" s="1" t="s">
        <v>36</v>
      </c>
      <c r="HE18" s="1" t="s">
        <v>44</v>
      </c>
      <c r="HF18" s="1" t="s">
        <v>26</v>
      </c>
      <c r="HG18" s="1" t="s">
        <v>28</v>
      </c>
      <c r="HH18" s="1" t="s">
        <v>64</v>
      </c>
      <c r="HI18" s="1" t="s">
        <v>65</v>
      </c>
      <c r="HJ18" s="23" t="s">
        <v>66</v>
      </c>
      <c r="HK18" s="1" t="s">
        <v>29</v>
      </c>
      <c r="HL18" s="1" t="s">
        <v>30</v>
      </c>
      <c r="HM18" s="3" t="s">
        <v>31</v>
      </c>
      <c r="HN18" s="1" t="s">
        <v>72</v>
      </c>
      <c r="HO18" s="1" t="s">
        <v>72</v>
      </c>
      <c r="HP18" s="1" t="s">
        <v>17</v>
      </c>
      <c r="HQ18" s="19" t="s">
        <v>71</v>
      </c>
      <c r="HR18" s="19" t="s">
        <v>61</v>
      </c>
      <c r="HS18" s="19" t="s">
        <v>62</v>
      </c>
      <c r="HT18" s="1">
        <v>0</v>
      </c>
      <c r="HU18" s="1">
        <v>0</v>
      </c>
      <c r="HV18" s="1" t="s">
        <v>63</v>
      </c>
      <c r="HW18" s="3" t="s">
        <v>58</v>
      </c>
      <c r="HX18" s="3"/>
      <c r="HY18" s="3"/>
      <c r="HZ18" s="3"/>
      <c r="IA18" s="3"/>
      <c r="IB18" s="3"/>
      <c r="IC18" s="3"/>
      <c r="ID18" s="1"/>
      <c r="IE18">
        <v>75</v>
      </c>
      <c r="IF18" s="1">
        <v>2.0382055868825E-7</v>
      </c>
      <c r="IG18">
        <v>10.250340188214601</v>
      </c>
      <c r="IH18" s="2">
        <v>2.436302295</v>
      </c>
    </row>
    <row r="19" spans="1:242" s="4" customFormat="1">
      <c r="A19" s="9">
        <v>1</v>
      </c>
      <c r="B19" s="9">
        <f t="shared" ref="B19:B50" si="0">C19-D19</f>
        <v>100</v>
      </c>
      <c r="C19" s="9">
        <v>0</v>
      </c>
      <c r="D19" s="9">
        <v>-100</v>
      </c>
      <c r="E19" s="9">
        <f>D19-D20</f>
        <v>0</v>
      </c>
      <c r="F19" s="9">
        <f>B19-B20</f>
        <v>0</v>
      </c>
      <c r="G19" s="9">
        <v>500</v>
      </c>
      <c r="H19" s="9">
        <f>-((C19+D19)/2)*$B$12</f>
        <v>1.3509999999999991</v>
      </c>
      <c r="I19" s="12">
        <f t="shared" ref="I19:I50" si="1">IF((-H19*$D$13)-$D$15/2&gt;D19,(-H19*$D$13)-$D$15/2,$D19)</f>
        <v>-67.050903943238453</v>
      </c>
      <c r="J19" s="14">
        <f t="shared" ref="J19:J50" si="2">IF(-I19&lt;$B19,-I19+($D$15/2),$B19)</f>
        <v>80.467311808237184</v>
      </c>
      <c r="K19" s="14">
        <f t="shared" ref="K19:K50" si="3">IF(-(J19+$D$19)&gt;0,-(J19+$D$19),0)</f>
        <v>19.532688191762816</v>
      </c>
      <c r="L19" s="1">
        <f t="shared" ref="L19:L50" si="4">$H19-((((P20/$B$4)+$B$12)*(($D$15/2)*(($D$15/3)+(I19-$D19))))+(($B$12*(I19-$D19)^2)/2))/($C19-$D19)</f>
        <v>1.0507283011475603</v>
      </c>
      <c r="M19" s="1">
        <f t="shared" ref="M19:M50" si="5">(L19+(((P20/$B$4)+$B$12)*($D$15/2)))*($B$10/$B$11)+(I19*($B$11-$B$10)/$B$11)</f>
        <v>-0.38396407258252996</v>
      </c>
      <c r="N19" s="1"/>
      <c r="O19" s="1"/>
      <c r="P19" s="1"/>
      <c r="Q19" s="1"/>
      <c r="R19" s="1">
        <f t="shared" ref="R19:R50" si="6">(I19-$D19)*$B$14/($C19-$D19)</f>
        <v>1.2718351077909957E-2</v>
      </c>
      <c r="S19" s="1"/>
      <c r="T19" s="1"/>
      <c r="U19" s="1"/>
      <c r="V19" s="1"/>
      <c r="W19" s="1"/>
      <c r="X19" s="1"/>
      <c r="Y19" s="3"/>
      <c r="Z19" s="13"/>
      <c r="AA19" s="13"/>
      <c r="AB19" s="3">
        <f>$B$15</f>
        <v>3.2000000000000001E-2</v>
      </c>
      <c r="AC19" s="15">
        <f t="shared" ref="AC19:AC50" si="7">(($D19-$D20)/$B19)*0.0386/2</f>
        <v>0</v>
      </c>
      <c r="AD19" s="15">
        <f t="shared" ref="AD19:AD50" si="8">(AB19/$B$14)*$B$12*$E19</f>
        <v>0</v>
      </c>
      <c r="AE19" s="15">
        <f t="shared" ref="AE19:AE50" si="9">((AB19/$B$14)^2)*$B$12*$F19/2</f>
        <v>0</v>
      </c>
      <c r="AF19" s="16">
        <f t="shared" ref="AF19:AF50" si="10">AF18+AD19</f>
        <v>0</v>
      </c>
      <c r="AG19" s="16">
        <f t="shared" ref="AG19:AG50" si="11">AG18+AE19</f>
        <v>0</v>
      </c>
      <c r="AH19" s="16">
        <f t="shared" ref="AH19:AH50" si="12">$H19+AF19+AG19</f>
        <v>1.3509999999999991</v>
      </c>
      <c r="AI19" s="3"/>
      <c r="AJ19" s="22">
        <f t="shared" ref="AJ19:AJ50" si="13">IF(AND((AB19/$B$14)*($C19-$D19)+$D19+($D$15)/2&lt;&gt;AJ18,AJ18&lt;&gt;$D19),IF((AB19/$B$14)*($C19-$D19)+$D19+($D$15)/2&lt;0,(AB19/$B$14)*($C19-$D19)+$D19+($D$15)/2,0),$D19)</f>
        <v>-3.6820377308561874</v>
      </c>
      <c r="AK19" s="3">
        <f t="shared" ref="AK19:AK50" si="14">ROUND(IF((AB19/$B$14)*($C19-$D19)+$D19&gt;$D19,(AB19/$B$14)*($C19-$D19)+$D19,$D19),3)</f>
        <v>-17.097999999999999</v>
      </c>
      <c r="AL19" s="3">
        <f t="shared" ref="AL19:AL50" si="15">ROUND(IF(((AB19/$B$14)*($C19-$D19)+$D19-($D$15)/2)&gt;$D19,(AB19/$B$14)*($C19-$D19)+$D19-($D$15)/2,$D19),3)</f>
        <v>-30.515000000000001</v>
      </c>
      <c r="AM19" s="1">
        <f t="shared" ref="AM19:AM50" si="16">-AK19</f>
        <v>17.097999999999999</v>
      </c>
      <c r="AN19" s="1">
        <f t="shared" ref="AN19:AN50" si="17">AK19+($C19-$D19)</f>
        <v>82.902000000000001</v>
      </c>
      <c r="AO19" s="1">
        <f t="shared" ref="AO19:AO50" si="18">IF(AL19&gt;$D19,AH19-((((AQ20/$B$4)+$B$12)*(((AJ19-AL19)/2)*(((AJ19-AL19)/3)+(AL19-$D19))))+(($B$12*(AL19-$D19)^2)/2))/($C19-$D19),AH19-(((AQ20/$B$4)+$B$12)*((AJ19-$D19)^3)/(6*$D$15*$B$19)))</f>
        <v>0.39894201804288043</v>
      </c>
      <c r="AP19" s="1"/>
      <c r="AQ19" s="1"/>
      <c r="AR19" s="1"/>
      <c r="AS19" s="1"/>
      <c r="AT19" s="1">
        <f t="shared" ref="AT19:AT50" si="19">AB19</f>
        <v>3.2000000000000001E-2</v>
      </c>
      <c r="AU19" s="1"/>
      <c r="AV19" s="1"/>
      <c r="AW19" s="1"/>
      <c r="AX19" s="1"/>
      <c r="AY19" s="1"/>
      <c r="AZ19" s="1"/>
      <c r="BA19" s="3"/>
      <c r="BB19" s="13"/>
      <c r="BC19" s="13"/>
      <c r="BD19" s="3">
        <f>$B$15</f>
        <v>3.2000000000000001E-2</v>
      </c>
      <c r="BE19" s="15">
        <f t="shared" ref="BE19:BE50" si="20">(($D19-$D20)/$B19)*0.0386/2</f>
        <v>0</v>
      </c>
      <c r="BF19" s="15">
        <f t="shared" ref="BF19:BF50" si="21">(BD19/$B$14)*$B$12*$E19</f>
        <v>0</v>
      </c>
      <c r="BG19" s="15">
        <f t="shared" ref="BG19:BG50" si="22">((BD19/$B$14)^2)*$B$12*$F19/2</f>
        <v>0</v>
      </c>
      <c r="BH19" s="16">
        <f t="shared" ref="BH19:BH50" si="23">BH18+BF19</f>
        <v>0</v>
      </c>
      <c r="BI19" s="16">
        <f t="shared" ref="BI19:BI50" si="24">BI18+BG19</f>
        <v>0</v>
      </c>
      <c r="BJ19" s="16">
        <f t="shared" ref="BJ19:BJ50" si="25">$H19+BH19+BI19</f>
        <v>1.3509999999999991</v>
      </c>
      <c r="BK19" s="3">
        <f t="shared" ref="BK19:BK50" si="26">BD19-AB19</f>
        <v>0</v>
      </c>
      <c r="BL19" s="22">
        <f t="shared" ref="BL19:BL50" si="27">IF(AND((BD19/$B$14)*($C19-$D19)+$D19+($D$15)/2&lt;&gt;BL18,BL18&lt;&gt;$D19),IF((BD19/$B$14)*($C19-$D19)+$D19+($D$15)/2&lt;0,(BD19/$B$14)*($C19-$D19)+$D19+($D$15)/2,0),$D19)</f>
        <v>-3.6820377308561874</v>
      </c>
      <c r="BM19" s="3">
        <f t="shared" ref="BM19:BM50" si="28">ROUND(IF((BD19/$B$14)*($C19-$D19)+$D19&gt;$D19,(BD19/$B$14)*($C19-$D19)+$D19,$D19),3)</f>
        <v>-17.097999999999999</v>
      </c>
      <c r="BN19" s="3">
        <f t="shared" ref="BN19:BN50" si="29">ROUND(IF(((BD19/$B$14)*($C19-$D19)+$D19-($D$15)/2)&gt;$D19,(BD19/$B$14)*($C19-$D19)+$D19-($D$15)/2,$D19),3)</f>
        <v>-30.515000000000001</v>
      </c>
      <c r="BO19" s="1">
        <f t="shared" ref="BO19:BO50" si="30">-BM19</f>
        <v>17.097999999999999</v>
      </c>
      <c r="BP19" s="1">
        <f t="shared" ref="BP19:BP50" si="31">BM19+($C19-$D19)</f>
        <v>82.902000000000001</v>
      </c>
      <c r="BQ19" s="1">
        <f t="shared" ref="BQ19:BQ50" si="32">IF(BN19&gt;$D19,BJ19-((((BS20/$B$4)+$B$12)*(((BL19-BN19)/2)*(((BL19-BN19)/3)+(BN19-$D19))))+(($B$12*(BN19-$D19)^2)/2))/($C19-$D19),BJ19-(((BS20/$B$4)+$B$12)*((BL19-$D19)^3)/(6*$D$15*$B$19)))</f>
        <v>0.53814229095514066</v>
      </c>
      <c r="BR19" s="1"/>
      <c r="BS19" s="1"/>
      <c r="BT19" s="1"/>
      <c r="BU19" s="1"/>
      <c r="BV19" s="1">
        <f t="shared" ref="BV19:BV50" si="33">BD19</f>
        <v>3.2000000000000001E-2</v>
      </c>
      <c r="BW19" s="1"/>
      <c r="BX19" s="1"/>
      <c r="BY19" s="1"/>
      <c r="BZ19" s="1"/>
      <c r="CA19" s="1"/>
      <c r="CB19" s="1"/>
      <c r="CC19" s="3"/>
      <c r="CD19" s="13"/>
      <c r="CE19" s="13"/>
      <c r="CF19" s="3">
        <f>$B$15</f>
        <v>3.2000000000000001E-2</v>
      </c>
      <c r="CG19" s="15">
        <f t="shared" ref="CG19:CG50" si="34">(($D19-$D20)/$B19)*0.0386/2</f>
        <v>0</v>
      </c>
      <c r="CH19" s="15">
        <f t="shared" ref="CH19:CH50" si="35">(CF19/$B$14)*$B$12*$E19</f>
        <v>0</v>
      </c>
      <c r="CI19" s="15">
        <f t="shared" ref="CI19:CI50" si="36">((CF19/$B$14)^2)*$B$12*$F19/2</f>
        <v>0</v>
      </c>
      <c r="CJ19" s="16">
        <f t="shared" ref="CJ19:CJ50" si="37">CJ18+CH19</f>
        <v>0</v>
      </c>
      <c r="CK19" s="16">
        <f t="shared" ref="CK19:CK50" si="38">CK18+CI19</f>
        <v>0</v>
      </c>
      <c r="CL19" s="16">
        <f t="shared" ref="CL19:CL50" si="39">$H19+CJ19+CK19</f>
        <v>1.3509999999999991</v>
      </c>
      <c r="CM19" s="3">
        <f t="shared" ref="CM19:CM50" si="40">CF19-BD19</f>
        <v>0</v>
      </c>
      <c r="CN19" s="22">
        <f t="shared" ref="CN19:CN50" si="41">IF(AND((CF19/$B$14)*($C19-$D19)+$D19+($D$15)/2&lt;&gt;CN18,CN18&lt;&gt;$D19),IF((CF19/$B$14)*($C19-$D19)+$D19+($D$15)/2&lt;0,(CF19/$B$14)*($C19-$D19)+$D19+($D$15)/2,0),$D19)</f>
        <v>-3.6820377308561874</v>
      </c>
      <c r="CO19" s="3">
        <f t="shared" ref="CO19:CO50" si="42">ROUND(IF((CF19/$B$14)*($C19-$D19)+$D19&gt;$D19,(CF19/$B$14)*($C19-$D19)+$D19,$D19),3)</f>
        <v>-17.097999999999999</v>
      </c>
      <c r="CP19" s="3">
        <f t="shared" ref="CP19:CP50" si="43">ROUND(IF(((CF19/$B$14)*($C19-$D19)+$D19-($D$15)/2)&gt;$D19,(CF19/$B$14)*($C19-$D19)+$D19-($D$15)/2,$D19),3)</f>
        <v>-30.515000000000001</v>
      </c>
      <c r="CQ19" s="1">
        <f t="shared" ref="CQ19:CQ50" si="44">-CO19</f>
        <v>17.097999999999999</v>
      </c>
      <c r="CR19" s="1">
        <f t="shared" ref="CR19:CR50" si="45">CO19+($C19-$D19)</f>
        <v>82.902000000000001</v>
      </c>
      <c r="CS19" s="1">
        <f t="shared" ref="CS19:CS50" si="46">IF(CP19&gt;$D19,CL19-((((CU20/$B$4)+$B$12)*(((CN19-CP19)/2)*(((CN19-CP19)/3)+(CP19-$D19))))+(($B$12*(CP19-$D19)^2)/2))/($C19-$D19),CL19-(((CU20/$B$4)+$B$12)*((CN19-$D19)^3)/(6*$D$15*$B$19)))</f>
        <v>0.5194066575357561</v>
      </c>
      <c r="CT19" s="1"/>
      <c r="CU19" s="1"/>
      <c r="CV19" s="1"/>
      <c r="CW19" s="1"/>
      <c r="CX19" s="1">
        <f t="shared" ref="CX19:CX50" si="47">CF19</f>
        <v>3.2000000000000001E-2</v>
      </c>
      <c r="CY19" s="1"/>
      <c r="CZ19" s="1"/>
      <c r="DA19" s="1"/>
      <c r="DB19" s="1"/>
      <c r="DC19" s="1"/>
      <c r="DD19" s="1"/>
      <c r="DE19" s="3"/>
      <c r="DF19" s="13"/>
      <c r="DG19" s="13"/>
      <c r="DH19" s="3">
        <f>$B$15</f>
        <v>3.2000000000000001E-2</v>
      </c>
      <c r="DI19" s="15">
        <f t="shared" ref="DI19:DI50" si="48">(($D19-$D20)/$B19)*0.0386/2</f>
        <v>0</v>
      </c>
      <c r="DJ19" s="15">
        <f t="shared" ref="DJ19:DJ50" si="49">(DH19/$B$14)*$B$12*$E19</f>
        <v>0</v>
      </c>
      <c r="DK19" s="15">
        <f t="shared" ref="DK19:DK50" si="50">((DH19/$B$14)^2)*$B$12*$F19/2</f>
        <v>0</v>
      </c>
      <c r="DL19" s="16">
        <f t="shared" ref="DL19:DL50" si="51">DL18+DJ19</f>
        <v>0</v>
      </c>
      <c r="DM19" s="16">
        <f t="shared" ref="DM19:DM50" si="52">DM18+DK19</f>
        <v>0</v>
      </c>
      <c r="DN19" s="16">
        <f t="shared" ref="DN19:DN50" si="53">$H19+DL19+DM19</f>
        <v>1.3509999999999991</v>
      </c>
      <c r="DO19" s="3">
        <f t="shared" ref="DO19:DO50" si="54">DH19-CF19</f>
        <v>0</v>
      </c>
      <c r="DP19" s="22">
        <f t="shared" ref="DP19:DP50" si="55">IF(AND((DH19/$B$14)*($C19-$D19)+$D19+($D$15)/2&lt;&gt;DP18,DP18&lt;&gt;$D19),IF((DH19/$B$14)*($C19-$D19)+$D19+($D$15)/2&lt;0,(DH19/$B$14)*($C19-$D19)+$D19+($D$15)/2,0),$D19)</f>
        <v>-3.6820377308561874</v>
      </c>
      <c r="DQ19" s="3">
        <f t="shared" ref="DQ19:DQ50" si="56">ROUND(IF((DH19/$B$14)*($C19-$D19)+$D19&gt;$D19,(DH19/$B$14)*($C19-$D19)+$D19,$D19),3)</f>
        <v>-17.097999999999999</v>
      </c>
      <c r="DR19" s="3">
        <f t="shared" ref="DR19:DR50" si="57">ROUND(IF(((DH19/$B$14)*($C19-$D19)+$D19-($D$15)/2)&gt;$D19,(DH19/$B$14)*($C19-$D19)+$D19-($D$15)/2,$D19),3)</f>
        <v>-30.515000000000001</v>
      </c>
      <c r="DS19" s="1">
        <f t="shared" ref="DS19:DS50" si="58">-DQ19</f>
        <v>17.097999999999999</v>
      </c>
      <c r="DT19" s="1">
        <f t="shared" ref="DT19:DT50" si="59">DQ19+($C19-$D19)</f>
        <v>82.902000000000001</v>
      </c>
      <c r="DU19" s="1">
        <f t="shared" ref="DU19:DU50" si="60">IF(DR19&gt;$D19,DN19-((((DW20/$B$4)+$B$12)*(((DP19-DR19)/2)*(((DP19-DR19)/3)+(DR19-$D19))))+(($B$12*(DR19-$D19)^2)/2))/($C19-$D19),DN19-(((DW20/$B$4)+$B$12)*((DP19-$D19)^3)/(6*$D$15*$B$19)))</f>
        <v>0.52423002239763417</v>
      </c>
      <c r="DV19" s="1"/>
      <c r="DW19" s="1"/>
      <c r="DX19" s="1"/>
      <c r="DY19" s="1"/>
      <c r="DZ19" s="1">
        <f t="shared" ref="DZ19:DZ50" si="61">DH19</f>
        <v>3.2000000000000001E-2</v>
      </c>
      <c r="EA19" s="1"/>
      <c r="EB19" s="1"/>
      <c r="EC19" s="1"/>
      <c r="ED19" s="1"/>
      <c r="EE19" s="1"/>
      <c r="EF19" s="1"/>
      <c r="EG19" s="3"/>
      <c r="EH19" s="13"/>
      <c r="EI19" s="13"/>
      <c r="EJ19" s="3">
        <f>$B$15</f>
        <v>3.2000000000000001E-2</v>
      </c>
      <c r="EK19" s="15">
        <f t="shared" ref="EK19:EK50" si="62">(($D19-$D20)/$B19)*0.0386/2</f>
        <v>0</v>
      </c>
      <c r="EL19" s="15">
        <f t="shared" ref="EL19:EL50" si="63">(EJ19/$B$14)*$B$12*$E19</f>
        <v>0</v>
      </c>
      <c r="EM19" s="15">
        <f t="shared" ref="EM19:EM50" si="64">((EJ19/$B$14)^2)*$B$12*$F19/2</f>
        <v>0</v>
      </c>
      <c r="EN19" s="16">
        <f t="shared" ref="EN19:EN50" si="65">EN18+EL19</f>
        <v>0</v>
      </c>
      <c r="EO19" s="16">
        <f t="shared" ref="EO19:EO50" si="66">EO18+EM19</f>
        <v>0</v>
      </c>
      <c r="EP19" s="16">
        <f t="shared" ref="EP19:EP50" si="67">$H19+EN19+EO19</f>
        <v>1.3509999999999991</v>
      </c>
      <c r="EQ19" s="3">
        <f t="shared" ref="EQ19:EQ50" si="68">EJ19-DH19</f>
        <v>0</v>
      </c>
      <c r="ER19" s="22">
        <f t="shared" ref="ER19:ER50" si="69">IF(AND((EJ19/$B$14)*($C19-$D19)+$D19+($D$15)/2&lt;&gt;ER18,ER18&lt;&gt;$D19),IF((EJ19/$B$14)*($C19-$D19)+$D19+($D$15)/2&lt;0,(EJ19/$B$14)*($C19-$D19)+$D19+($D$15)/2,0),$D19)</f>
        <v>-3.6820377308561874</v>
      </c>
      <c r="ES19" s="3">
        <f t="shared" ref="ES19:ES50" si="70">ROUND(IF((EJ19/$B$14)*($C19-$D19)+$D19&gt;$D19,(EJ19/$B$14)*($C19-$D19)+$D19,$D19),3)</f>
        <v>-17.097999999999999</v>
      </c>
      <c r="ET19" s="3">
        <f t="shared" ref="ET19:ET50" si="71">ROUND(IF(((EJ19/$B$14)*($C19-$D19)+$D19-($D$15)/2)&gt;$D19,(EJ19/$B$14)*($C19-$D19)+$D19-($D$15)/2,$D19),3)</f>
        <v>-30.515000000000001</v>
      </c>
      <c r="EU19" s="1">
        <f t="shared" ref="EU19:EU50" si="72">-ES19</f>
        <v>17.097999999999999</v>
      </c>
      <c r="EV19" s="1">
        <f t="shared" ref="EV19:EV50" si="73">ES19+($C19-$D19)</f>
        <v>82.902000000000001</v>
      </c>
      <c r="EW19" s="1">
        <f t="shared" ref="EW19:EW50" si="74">IF(ET19&gt;$D19,EP19-((((EY20/$B$4)+$B$12)*(((ER19-ET19)/2)*(((ER19-ET19)/3)+(ET19-$D19))))+(($B$12*(ET19-$D19)^2)/2))/($C19-$D19),EP19-(((EY20/$B$4)+$B$12)*((ER19-$D19)^3)/(6*$D$15*$B$19)))</f>
        <v>0.51680582398496522</v>
      </c>
      <c r="EX19" s="1"/>
      <c r="EY19" s="1"/>
      <c r="EZ19" s="1"/>
      <c r="FA19" s="1"/>
      <c r="FB19" s="1">
        <f t="shared" ref="FB19:FB50" si="75">EJ19</f>
        <v>3.2000000000000001E-2</v>
      </c>
      <c r="FC19" s="1"/>
      <c r="FD19" s="1"/>
      <c r="FE19" s="1"/>
      <c r="FF19" s="1"/>
      <c r="FG19" s="1"/>
      <c r="FH19" s="1"/>
      <c r="FI19" s="3"/>
      <c r="FJ19" s="13"/>
      <c r="FK19" s="13"/>
      <c r="FL19" s="3">
        <f>$B$15</f>
        <v>3.2000000000000001E-2</v>
      </c>
      <c r="FM19" s="15">
        <f t="shared" ref="FM19:FM50" si="76">(($D19-$D20)/$B19)*0.0386/2</f>
        <v>0</v>
      </c>
      <c r="FN19" s="15">
        <f t="shared" ref="FN19:FN50" si="77">(FL19/$B$14)*$B$12*$E19</f>
        <v>0</v>
      </c>
      <c r="FO19" s="15">
        <f t="shared" ref="FO19:FO50" si="78">((FL19/$B$14)^2)*$B$12*$F19/2</f>
        <v>0</v>
      </c>
      <c r="FP19" s="16">
        <f t="shared" ref="FP19:FP50" si="79">FP18+FN19</f>
        <v>0</v>
      </c>
      <c r="FQ19" s="16">
        <f t="shared" ref="FQ19:FQ50" si="80">FQ18+FO19</f>
        <v>0</v>
      </c>
      <c r="FR19" s="16">
        <f t="shared" ref="FR19:FR50" si="81">$H19+FP19+FQ19</f>
        <v>1.3509999999999991</v>
      </c>
      <c r="FS19" s="3">
        <f t="shared" ref="FS19:FS50" si="82">FL19-EJ19</f>
        <v>0</v>
      </c>
      <c r="FT19" s="22">
        <f t="shared" ref="FT19:FT50" si="83">IF(AND((FL19/$B$14)*($C19-$D19)+$D19+($D$15)/2&lt;&gt;FT18,FT18&lt;&gt;$D19),IF((FL19/$B$14)*($C19-$D19)+$D19+($D$15)/2&lt;0,(FL19/$B$14)*($C19-$D19)+$D19+($D$15)/2,0),$D19)</f>
        <v>-3.6820377308561874</v>
      </c>
      <c r="FU19" s="3">
        <f t="shared" ref="FU19:FU50" si="84">ROUND(IF((FL19/$B$14)*($C19-$D19)+$D19&gt;$D19,(FL19/$B$14)*($C19-$D19)+$D19,$D19),3)</f>
        <v>-17.097999999999999</v>
      </c>
      <c r="FV19" s="3">
        <f t="shared" ref="FV19:FV50" si="85">ROUND(IF(((FL19/$B$14)*($C19-$D19)+$D19-($D$15)/2)&gt;$D19,(FL19/$B$14)*($C19-$D19)+$D19-($D$15)/2,$D19),3)</f>
        <v>-30.515000000000001</v>
      </c>
      <c r="FW19" s="1">
        <f t="shared" ref="FW19:FW50" si="86">-FU19</f>
        <v>17.097999999999999</v>
      </c>
      <c r="FX19" s="1">
        <f t="shared" ref="FX19:FX50" si="87">FU19+($C19-$D19)</f>
        <v>82.902000000000001</v>
      </c>
      <c r="FY19" s="1">
        <f t="shared" ref="FY19:FY50" si="88">IF(FV19&gt;$D19,FR19-((((GA20/$B$4)+$B$12)*(((FT19-FV19)/2)*(((FT19-FV19)/3)+(FV19-$D19))))+(($B$12*(FV19-$D19)^2)/2))/($C19-$D19),FR19-(((GA20/$B$4)+$B$12)*((FT19-$D19)^3)/(6*$D$15*$B$19)))</f>
        <v>0.52215853869700202</v>
      </c>
      <c r="FZ19" s="1"/>
      <c r="GA19" s="1"/>
      <c r="GB19" s="1"/>
      <c r="GC19" s="1"/>
      <c r="GD19" s="1">
        <f t="shared" ref="GD19:GD50" si="89">FL19</f>
        <v>3.2000000000000001E-2</v>
      </c>
      <c r="GE19" s="1"/>
      <c r="GF19" s="1"/>
      <c r="GG19" s="1"/>
      <c r="GH19" s="1"/>
      <c r="GI19" s="1"/>
      <c r="GJ19" s="1"/>
      <c r="GK19" s="3"/>
      <c r="GL19" s="13"/>
      <c r="GM19" s="13"/>
      <c r="GN19" s="3">
        <f>$B$15</f>
        <v>3.2000000000000001E-2</v>
      </c>
      <c r="GO19" s="15">
        <f t="shared" ref="GO19:GO50" si="90">(($D19-$D20)/$B19)*0.0386/2</f>
        <v>0</v>
      </c>
      <c r="GP19" s="15">
        <f t="shared" ref="GP19:GP50" si="91">(GN19/$B$14)*$B$12*$E19</f>
        <v>0</v>
      </c>
      <c r="GQ19" s="15">
        <f t="shared" ref="GQ19:GQ50" si="92">((GN19/$B$14)^2)*$B$12*$F19/2</f>
        <v>0</v>
      </c>
      <c r="GR19" s="16">
        <f t="shared" ref="GR19:GR50" si="93">GR18+GP19</f>
        <v>0</v>
      </c>
      <c r="GS19" s="16">
        <f t="shared" ref="GS19:GS50" si="94">GS18+GQ19</f>
        <v>0</v>
      </c>
      <c r="GT19" s="16">
        <f t="shared" ref="GT19:GT50" si="95">$H19+GR19+GS19</f>
        <v>1.3509999999999991</v>
      </c>
      <c r="GU19" s="3">
        <f t="shared" ref="GU19:GU50" si="96">GN19-FL19</f>
        <v>0</v>
      </c>
      <c r="GV19" s="22">
        <f t="shared" ref="GV19:GV50" si="97">IF(AND((GN19/$B$14)*($C19-$D19)+$D19+($D$15)/2&lt;&gt;GV18,GV18&lt;&gt;$D19),IF((GN19/$B$14)*($C19-$D19)+$D19+($D$15)/2&lt;0,(GN19/$B$14)*($C19-$D19)+$D19+($D$15)/2,0),$D19)</f>
        <v>-3.6820377308561874</v>
      </c>
      <c r="GW19" s="3">
        <f t="shared" ref="GW19:GW50" si="98">ROUND(IF((GN19/$B$14)*($C19-$D19)+$D19&gt;$D19,(GN19/$B$14)*($C19-$D19)+$D19,$D19),3)</f>
        <v>-17.097999999999999</v>
      </c>
      <c r="GX19" s="3">
        <f t="shared" ref="GX19:GX50" si="99">ROUND(IF(((GN19/$B$14)*($C19-$D19)+$D19-($D$15)/2)&gt;$D19,(GN19/$B$14)*($C19-$D19)+$D19-($D$15)/2,$D19),3)</f>
        <v>-30.515000000000001</v>
      </c>
      <c r="GY19" s="1">
        <f t="shared" ref="GY19:GY50" si="100">-GW19</f>
        <v>17.097999999999999</v>
      </c>
      <c r="GZ19" s="1">
        <f t="shared" ref="GZ19:GZ50" si="101">GW19+($C19-$D19)</f>
        <v>82.902000000000001</v>
      </c>
      <c r="HA19" s="1">
        <f t="shared" ref="HA19:HA50" si="102">IF(GX19&gt;$D19,GT19-((((HC20/$B$4)+$B$12)*(((GV19-GX19)/2)*(((GV19-GX19)/3)+(GX19-$D19))))+(($B$12*(GX19-$D19)^2)/2))/($C19-$D19),GT19-(((HC20/$B$4)+$B$12)*((GV19-$D19)^3)/(6*$D$15*$B$19)))</f>
        <v>0.51744422434334492</v>
      </c>
      <c r="HB19" s="1"/>
      <c r="HC19" s="1"/>
      <c r="HD19" s="1"/>
      <c r="HE19" s="1"/>
      <c r="HF19" s="1">
        <f t="shared" ref="HF19:HF50" si="103">GN19</f>
        <v>3.2000000000000001E-2</v>
      </c>
      <c r="HG19" s="1"/>
      <c r="HH19" s="1"/>
      <c r="HI19" s="1"/>
      <c r="HJ19" s="1"/>
      <c r="HK19" s="1"/>
      <c r="HL19" s="1"/>
      <c r="HM19" s="3"/>
      <c r="HN19" s="13"/>
      <c r="HO19" s="13"/>
      <c r="HP19" s="3">
        <v>3.4000000000000002E-2</v>
      </c>
      <c r="HQ19" s="15">
        <f t="shared" ref="HQ19:HQ50" si="104">(($D19-$D20)/$B19)*0.0386/2</f>
        <v>0</v>
      </c>
      <c r="HR19" s="15">
        <f t="shared" ref="HR19:HR50" si="105">(HP19/$B$14)*$B$12*$E19</f>
        <v>0</v>
      </c>
      <c r="HS19" s="15">
        <f t="shared" ref="HS19:HS50" si="106">((HP19/$B$14)^2)*$B$12*$F19/2</f>
        <v>0</v>
      </c>
      <c r="HT19" s="16">
        <f t="shared" ref="HT19:HT50" si="107">HT18+HR19</f>
        <v>0</v>
      </c>
      <c r="HU19" s="16">
        <f t="shared" ref="HU19:HU50" si="108">HU18+HS19</f>
        <v>0</v>
      </c>
      <c r="HV19" s="16">
        <f t="shared" ref="HV19:HV50" si="109">$H19+HT19+HU19</f>
        <v>1.3509999999999991</v>
      </c>
      <c r="HW19" s="3">
        <f t="shared" ref="HW19:HW50" si="110">HP19-GN19</f>
        <v>2.0000000000000018E-3</v>
      </c>
      <c r="HX19" s="3"/>
      <c r="HY19" s="3"/>
      <c r="HZ19" s="3"/>
      <c r="IA19" s="3"/>
      <c r="IB19" s="3"/>
      <c r="IC19" s="3"/>
      <c r="ID19" s="1"/>
      <c r="IE19">
        <v>80</v>
      </c>
      <c r="IF19" s="1">
        <v>3.4101181092849995E-7</v>
      </c>
      <c r="IG19">
        <v>10.3008557478989</v>
      </c>
      <c r="IH19" s="4">
        <v>2.4238024250000003</v>
      </c>
    </row>
    <row r="20" spans="1:242" s="4" customFormat="1">
      <c r="A20" s="9">
        <v>2</v>
      </c>
      <c r="B20" s="9">
        <f t="shared" si="0"/>
        <v>100</v>
      </c>
      <c r="C20" s="9">
        <v>0</v>
      </c>
      <c r="D20" s="9">
        <v>-100</v>
      </c>
      <c r="E20" s="9">
        <f t="shared" ref="E20:E51" si="111">D19-D20</f>
        <v>0</v>
      </c>
      <c r="F20" s="9">
        <f t="shared" ref="F20:F51" si="112">B19-B20</f>
        <v>0</v>
      </c>
      <c r="G20" s="9">
        <v>495</v>
      </c>
      <c r="H20" s="9">
        <f t="shared" ref="H20:H49" si="113">H19+($B$8/$B$4)*($G19-$G20)</f>
        <v>1.363499999999999</v>
      </c>
      <c r="I20" s="12">
        <f t="shared" si="1"/>
        <v>-67.547152056471617</v>
      </c>
      <c r="J20" s="14">
        <f t="shared" si="2"/>
        <v>80.963559921470363</v>
      </c>
      <c r="K20" s="14">
        <f t="shared" si="3"/>
        <v>19.036440078529637</v>
      </c>
      <c r="L20" s="1">
        <f t="shared" si="4"/>
        <v>1.0694430340070793</v>
      </c>
      <c r="M20" s="1">
        <f t="shared" si="5"/>
        <v>-0.37882225254680768</v>
      </c>
      <c r="N20" s="1">
        <f t="shared" ref="N20:N51" si="114">IF(($G20-$G19)&lt;0,-$B$4*(L20-L19)/($G20-$G19),0)</f>
        <v>0.37429465719037935</v>
      </c>
      <c r="O20" s="1">
        <f t="shared" ref="O20:O51" si="115">IF(($G20-$G19)&lt;0,-$B$5*(M20-M19)/($G20-$G19),0)</f>
        <v>0.10561504026174987</v>
      </c>
      <c r="P20" s="1">
        <f t="shared" ref="P20:P51" si="116">IF(($G20=$G19),0,(($B$8*$B$19)/J19)*((I20-I19)/($G20-$G19)))</f>
        <v>3.083538533111313E-2</v>
      </c>
      <c r="Q20" s="1">
        <f>SUMIF(O20:O118,"&gt;0",O20:O118)/(COUNTIF(O20:O118,"&gt;0"))</f>
        <v>0.11119150828913599</v>
      </c>
      <c r="R20" s="1">
        <f t="shared" si="6"/>
        <v>1.2526799306201956E-2</v>
      </c>
      <c r="S20" s="1">
        <f t="shared" ref="S20:S51" si="117">$B$10*(1+($B$12*((R20+R19)/2)/$B$14))</f>
        <v>1008.835802634439</v>
      </c>
      <c r="T20" s="1">
        <f t="shared" ref="T20:T51" si="118">IF(I20&gt;-100,O20*$B$11,$B$8*$B$10/$B$19)</f>
        <v>108.46875864962234</v>
      </c>
      <c r="U20" s="1">
        <f t="shared" ref="U20:U51" si="119">N20*$B$10</f>
        <v>374.29465719037933</v>
      </c>
      <c r="V20" s="1">
        <f t="shared" ref="V20:V51" si="120">$B$8*$B$10</f>
        <v>250</v>
      </c>
      <c r="W20" s="1">
        <f t="shared" ref="W20:W51" si="121">IF(($G21-$G20)&lt;0,(R21-R20)/($G21-$G20),0)</f>
        <v>3.8310354341599198E-5</v>
      </c>
      <c r="X20" s="1">
        <f t="shared" ref="X20:X51" si="122">((T20*$B$14)*((K20+K19)/2))/$B$19</f>
        <v>0.80742427487559898</v>
      </c>
      <c r="Y20" s="1">
        <f t="shared" ref="Y20:Y51" si="123">((R20+R19)/2)*(T20-V20)</f>
        <v>-1.7864887359701611</v>
      </c>
      <c r="Z20" s="13">
        <f t="shared" ref="Z20:Z51" si="124">IF(W20=0,10,-Y20/(V20*W20))</f>
        <v>186.52803052049111</v>
      </c>
      <c r="AA20" s="13">
        <f t="shared" ref="AA20:AA51" si="125">IF(Z20&gt;0,Z20,10)</f>
        <v>186.52803052049111</v>
      </c>
      <c r="AB20" s="3">
        <f t="shared" ref="AB20:AB48" si="126">IF($G19=$G20,IF(AB19+AC19&gt;0,AB19+AC19,0),IF((AB19*((AA20-(($G19-$G20)/2))/(AA20+(($G19-$G20)/2))))&gt;0,(AB19*((AA20-(($G19-$G20)/2))/(AA20+(($G19-$G20)/2)))),0))</f>
        <v>3.1153564687948991E-2</v>
      </c>
      <c r="AC20" s="15">
        <f t="shared" si="7"/>
        <v>0</v>
      </c>
      <c r="AD20" s="15">
        <f t="shared" si="8"/>
        <v>0</v>
      </c>
      <c r="AE20" s="15">
        <f t="shared" si="9"/>
        <v>0</v>
      </c>
      <c r="AF20" s="16">
        <f t="shared" si="10"/>
        <v>0</v>
      </c>
      <c r="AG20" s="16">
        <f t="shared" si="11"/>
        <v>0</v>
      </c>
      <c r="AH20" s="16">
        <f t="shared" si="12"/>
        <v>1.363499999999999</v>
      </c>
      <c r="AI20" s="3"/>
      <c r="AJ20" s="22">
        <f t="shared" si="13"/>
        <v>-5.8748753268432594</v>
      </c>
      <c r="AK20" s="3">
        <f t="shared" si="14"/>
        <v>-19.291</v>
      </c>
      <c r="AL20" s="3">
        <f t="shared" si="15"/>
        <v>-32.707999999999998</v>
      </c>
      <c r="AM20" s="1">
        <f t="shared" si="16"/>
        <v>19.291</v>
      </c>
      <c r="AN20" s="1">
        <f t="shared" si="17"/>
        <v>80.709000000000003</v>
      </c>
      <c r="AO20" s="1">
        <f t="shared" si="18"/>
        <v>0.4607803272215194</v>
      </c>
      <c r="AP20" s="1">
        <f t="shared" ref="AP20:AP51" si="127">IF(($G20=$G19),0,-$B$4*(AO20-AO19)/($G20-$G19))</f>
        <v>1.2367661835727795</v>
      </c>
      <c r="AQ20" s="1">
        <f t="shared" ref="AQ20:AQ51" si="128">IF(($G20=$G19),0,(($B$8*$B$19+ABS(Q20*K20))/
J20)*((AB20-AB19)*$B$19/$B$14/($G20-$G19)))</f>
        <v>0.14688706482635341</v>
      </c>
      <c r="AR20" s="1">
        <f>SUMIF(AS20:AS118,"&lt;0",AS20:AS118)/(COUNTIF(AS20:AS118,"&lt;0"))</f>
        <v>-0.22951972375188062</v>
      </c>
      <c r="AS20" s="1">
        <f t="shared" ref="AS20:AS51" si="129">IF(($G20=$G19),0,IF(AN20&gt;5,((AX20-(AW20*AM20/$B19))*$B19/AN20)/$B$11,AS19))</f>
        <v>1.377182889097601E-2</v>
      </c>
      <c r="AT20" s="1">
        <f t="shared" si="19"/>
        <v>3.1153564687948991E-2</v>
      </c>
      <c r="AU20" s="1">
        <f t="shared" ref="AU20:AU51" si="130">$B$10*(1+($B$12*(AT20)/$B$14))</f>
        <v>1021.8074952815643</v>
      </c>
      <c r="AV20" s="1">
        <f t="shared" ref="AV20:AV51" si="131">AS20*$B$11</f>
        <v>14.143943707610182</v>
      </c>
      <c r="AW20" s="1">
        <f t="shared" ref="AW20:AW51" si="132">AP20*$B$10</f>
        <v>1236.7661835727795</v>
      </c>
      <c r="AX20" s="2">
        <f t="shared" ref="AX20:AX51" si="133">$B$8*$B$10*100/$B19</f>
        <v>250</v>
      </c>
      <c r="AY20" s="1">
        <f t="shared" ref="AY20:AY51" si="134">IF(($G21-$G20)&lt;0,(AT21-AT20)/($G21-$G20),0)</f>
        <v>1.6573407394372477E-4</v>
      </c>
      <c r="AZ20" s="3">
        <f t="shared" ref="AZ20:AZ51" si="135">IF(AJ20&gt;$D19,(((AS20*AU20*AB20)*((AN20)))+(AP20*AU20*AB20*(AJ20-AK20)))/$B$19,0)</f>
        <v>5.6357428938971994</v>
      </c>
      <c r="BA20" s="1">
        <f t="shared" ref="BA20:BA51" si="136">AZ20-(AT20)*(AX20)</f>
        <v>-2.152648278090048</v>
      </c>
      <c r="BB20" s="13">
        <f t="shared" ref="BB20:BB51" si="137">IF(AY20=0,10,-BA20/(AX20*AY20))</f>
        <v>51.954271728600183</v>
      </c>
      <c r="BC20" s="13">
        <f t="shared" ref="BC20:BC51" si="138">IF(BB20&gt;0,BB20,10)</f>
        <v>51.954271728600183</v>
      </c>
      <c r="BD20" s="3">
        <f t="shared" ref="BD20:BD48" si="139">IF($G19=$G20,IF(BD19+BE19&gt;0,BD19+BE19,0),IF((BD19*((BC20-(($G19-$G20)/2))/(BC20+(($G19-$G20)/2))))&gt;0,(BD19*((BC20-(($G19-$G20)/2))/(BC20+(($G19-$G20)/2)))),0))</f>
        <v>2.9061754846388562E-2</v>
      </c>
      <c r="BE20" s="15">
        <f t="shared" si="20"/>
        <v>0</v>
      </c>
      <c r="BF20" s="15">
        <f t="shared" si="21"/>
        <v>0</v>
      </c>
      <c r="BG20" s="15">
        <f t="shared" si="22"/>
        <v>0</v>
      </c>
      <c r="BH20" s="16">
        <f t="shared" si="23"/>
        <v>0</v>
      </c>
      <c r="BI20" s="16">
        <f t="shared" si="24"/>
        <v>0</v>
      </c>
      <c r="BJ20" s="16">
        <f t="shared" si="25"/>
        <v>1.363499999999999</v>
      </c>
      <c r="BK20" s="3">
        <f t="shared" si="26"/>
        <v>-2.091809841560429E-3</v>
      </c>
      <c r="BL20" s="22">
        <f t="shared" si="27"/>
        <v>-11.294071807569757</v>
      </c>
      <c r="BM20" s="3">
        <f t="shared" si="28"/>
        <v>-24.71</v>
      </c>
      <c r="BN20" s="3">
        <f t="shared" si="29"/>
        <v>-38.127000000000002</v>
      </c>
      <c r="BO20" s="1">
        <f t="shared" si="30"/>
        <v>24.71</v>
      </c>
      <c r="BP20" s="1">
        <f t="shared" si="31"/>
        <v>75.289999999999992</v>
      </c>
      <c r="BQ20" s="1">
        <f t="shared" si="32"/>
        <v>0.66192380904743797</v>
      </c>
      <c r="BR20" s="1">
        <f t="shared" ref="BR20:BR51" si="140">IF(($G20=$G19),0,-$B$4*(BQ20-BQ19)/($G20-$G19))</f>
        <v>2.4756303618459463</v>
      </c>
      <c r="BS20" s="1">
        <f t="shared" ref="BS20:BS51" si="141">IF(($G20=$G19),0,(($B$8*$B$19+ABS(AS20*AM20))/
AL20)*((BD20-BD19)*$B$19/$B$14/($G20-$G19)))</f>
        <v>-1.17600072708772</v>
      </c>
      <c r="BT20" s="1">
        <f>SUMIF(BU20:BU118,"&lt;0",BU20:BU118)/(COUNTIF(BU20:BU118,"&lt;0"))</f>
        <v>-0.20071011721571783</v>
      </c>
      <c r="BU20" s="1">
        <f t="shared" ref="BU20:BU51" si="142">IF(($G20=$G19),0,IF(BP20&gt;5,((BZ20-(BY20*BO20/$B19))*$B19/BP20)/$B$11,BU19))</f>
        <v>-0.46780649153941195</v>
      </c>
      <c r="BV20" s="1">
        <f t="shared" si="33"/>
        <v>2.9061754846388562E-2</v>
      </c>
      <c r="BW20" s="1">
        <f t="shared" ref="BW20:BW51" si="143">$B$10*(1+($B$12*(BV20)/$B$14))</f>
        <v>1020.343228392472</v>
      </c>
      <c r="BX20" s="1">
        <f t="shared" ref="BX20:BX51" si="144">BU20*$B$11</f>
        <v>-480.44662294080683</v>
      </c>
      <c r="BY20" s="1">
        <f t="shared" ref="BY20:BY51" si="145">BR20*$B$10</f>
        <v>2475.6303618459465</v>
      </c>
      <c r="BZ20" s="2">
        <f t="shared" ref="BZ20:BZ51" si="146">$B$8*$B$10*100/$B19</f>
        <v>250</v>
      </c>
      <c r="CA20" s="1">
        <f t="shared" ref="CA20:CA51" si="147">IF(($G21-$G20)&lt;0,(BV21-BV20)/($G21-$G20),0)</f>
        <v>4.0753122010507846E-4</v>
      </c>
      <c r="CB20" s="3">
        <f t="shared" ref="CB20:CB51" si="148">IF(BL20&gt;$D19,(((BU20*BW20*BD20)*((BP20)))+(BR20*BW20*BD20*(BL20-BM20)))/$B$19,0)</f>
        <v>-0.59551206469151796</v>
      </c>
      <c r="CC20" s="1">
        <f t="shared" ref="CC20:CC51" si="149">CB20-(BV20)*(BZ20)</f>
        <v>-7.860950776288659</v>
      </c>
      <c r="CD20" s="13">
        <f t="shared" ref="CD20:CD51" si="150">IF(CA20=0,10,-CC20/(BZ20*CA20))</f>
        <v>77.156795734685346</v>
      </c>
      <c r="CE20" s="13">
        <f t="shared" ref="CE20:CE51" si="151">IF(CD20&gt;0,CD20,10)</f>
        <v>77.156795734685346</v>
      </c>
      <c r="CF20" s="3">
        <f t="shared" ref="CF20:CF48" si="152">IF($G19=$G20,IF(CF19+CG19&gt;0,CF19+CG19,0),IF((CF19*((CE20-(($G19-$G20)/2))/(CE20+(($G19-$G20)/2))))&gt;0,(CF19*((CE20-(($G19-$G20)/2))/(CE20+(($G19-$G20)/2)))),0))</f>
        <v>2.9991382925658779E-2</v>
      </c>
      <c r="CG20" s="15">
        <f t="shared" si="34"/>
        <v>0</v>
      </c>
      <c r="CH20" s="15">
        <f t="shared" si="35"/>
        <v>0</v>
      </c>
      <c r="CI20" s="15">
        <f t="shared" si="36"/>
        <v>0</v>
      </c>
      <c r="CJ20" s="16">
        <f t="shared" si="37"/>
        <v>0</v>
      </c>
      <c r="CK20" s="16">
        <f t="shared" si="38"/>
        <v>0</v>
      </c>
      <c r="CL20" s="16">
        <f t="shared" si="39"/>
        <v>1.363499999999999</v>
      </c>
      <c r="CM20" s="3">
        <f t="shared" si="40"/>
        <v>9.2962807927021718E-4</v>
      </c>
      <c r="CN20" s="22">
        <f t="shared" si="41"/>
        <v>-8.8857089079059861</v>
      </c>
      <c r="CO20" s="3">
        <f t="shared" si="42"/>
        <v>-22.302</v>
      </c>
      <c r="CP20" s="3">
        <f t="shared" si="43"/>
        <v>-35.719000000000001</v>
      </c>
      <c r="CQ20" s="1">
        <f t="shared" si="44"/>
        <v>22.302</v>
      </c>
      <c r="CR20" s="1">
        <f t="shared" si="45"/>
        <v>77.698000000000008</v>
      </c>
      <c r="CS20" s="1">
        <f t="shared" si="46"/>
        <v>0.60231964563083551</v>
      </c>
      <c r="CT20" s="1">
        <f t="shared" ref="CT20:CT51" si="153">IF(($G20=$G19),0,-$B$4*(CS20-CS19)/($G20-$G19))</f>
        <v>1.6582597619015882</v>
      </c>
      <c r="CU20" s="1">
        <f t="shared" ref="CU20:CU51" si="154">IF(($G20=$G19),0,(($B$8*$B$19+ABS(BU20*BO20))/
BN20)*((CF20-CF19)*$B$19/$B$14/($G20-$G19)))</f>
        <v>-0.99794690430604049</v>
      </c>
      <c r="CV20" s="1">
        <f>SUMIF(CW20:CW118,"&lt;0",CW20:CW118)/(COUNTIF(CW20:CW118,"&lt;0"))</f>
        <v>-0.18562827543520044</v>
      </c>
      <c r="CW20" s="1">
        <f t="shared" ref="CW20:CW51" si="155">IF(($G20=$G19),0,IF(CR20&gt;5,((DB20-(DA20*CQ20/$B19))*$B19/CR20)/$B$11,CW19))</f>
        <v>-0.15016164957674924</v>
      </c>
      <c r="CX20" s="1">
        <f t="shared" si="47"/>
        <v>2.9991382925658779E-2</v>
      </c>
      <c r="CY20" s="1">
        <f t="shared" ref="CY20:CY51" si="156">$B$10*(1+($B$12*(CX20)/$B$14))</f>
        <v>1020.9939680479612</v>
      </c>
      <c r="CZ20" s="1">
        <f t="shared" ref="CZ20:CZ51" si="157">CW20*$B$11</f>
        <v>-154.219017348313</v>
      </c>
      <c r="DA20" s="1">
        <f t="shared" ref="DA20:DA51" si="158">CT20*$B$10</f>
        <v>1658.2597619015883</v>
      </c>
      <c r="DB20" s="2">
        <f t="shared" ref="DB20:DB51" si="159">$B$8*$B$10*100/$B19</f>
        <v>250</v>
      </c>
      <c r="DC20" s="1">
        <f t="shared" ref="DC20:DC51" si="160">IF(($G21-$G20)&lt;0,(CX21-CX20)/($G21-$G20),0)</f>
        <v>2.8135399876956789E-4</v>
      </c>
      <c r="DD20" s="3">
        <f t="shared" ref="DD20:DD51" si="161">IF(CN20&gt;$D19,(((CW20*CY20*CF20)*((CR20)))+(CT20*CY20*CF20*(CN20-CO20)))/$B$19,0)</f>
        <v>3.2398374817052265</v>
      </c>
      <c r="DE20" s="1">
        <f t="shared" ref="DE20:DE51" si="162">DD20-(CX20)*(DB20)</f>
        <v>-4.2580082497094685</v>
      </c>
      <c r="DF20" s="13">
        <f t="shared" ref="DF20:DF51" si="163">IF(DC20=0,10,-DE20/(DB20*DC20))</f>
        <v>60.535954965357718</v>
      </c>
      <c r="DG20" s="13">
        <f t="shared" ref="DG20:DG51" si="164">IF(DF20&gt;0,DF20,10)</f>
        <v>60.535954965357718</v>
      </c>
      <c r="DH20" s="3">
        <f t="shared" ref="DH20:DH48" si="165">IF($G19=$G20,IF(DH19+DI19&gt;0,DH19+DI19,0),IF((DH19*((DG20-(($G19-$G20)/2))/(DG20+(($G19-$G20)/2))))&gt;0,(DH19*((DG20-(($G19-$G20)/2))/(DG20+(($G19-$G20)/2)))),0))</f>
        <v>2.9461766065288768E-2</v>
      </c>
      <c r="DI20" s="15">
        <f t="shared" si="48"/>
        <v>0</v>
      </c>
      <c r="DJ20" s="15">
        <f t="shared" si="49"/>
        <v>0</v>
      </c>
      <c r="DK20" s="15">
        <f t="shared" si="50"/>
        <v>0</v>
      </c>
      <c r="DL20" s="16">
        <f t="shared" si="51"/>
        <v>0</v>
      </c>
      <c r="DM20" s="16">
        <f t="shared" si="52"/>
        <v>0</v>
      </c>
      <c r="DN20" s="16">
        <f t="shared" si="53"/>
        <v>1.363499999999999</v>
      </c>
      <c r="DO20" s="3">
        <f t="shared" si="54"/>
        <v>-5.2961686037001146E-4</v>
      </c>
      <c r="DP20" s="22">
        <f t="shared" si="55"/>
        <v>-10.257773313009643</v>
      </c>
      <c r="DQ20" s="3">
        <f t="shared" si="56"/>
        <v>-23.673999999999999</v>
      </c>
      <c r="DR20" s="3">
        <f t="shared" si="57"/>
        <v>-37.091000000000001</v>
      </c>
      <c r="DS20" s="1">
        <f t="shared" si="58"/>
        <v>23.673999999999999</v>
      </c>
      <c r="DT20" s="1">
        <f t="shared" si="59"/>
        <v>76.325999999999993</v>
      </c>
      <c r="DU20" s="1">
        <f t="shared" si="60"/>
        <v>0.63124538339141556</v>
      </c>
      <c r="DV20" s="1">
        <f t="shared" ref="DV20:DV51" si="166">IF(($G20=$G19),0,-$B$4*(DU20-DU19)/($G20-$G19))</f>
        <v>2.1403072198756279</v>
      </c>
      <c r="DW20" s="1">
        <f t="shared" ref="DW20:DW51" si="167">IF(($G20=$G19),0,(($B$8*$B$19+ABS(CW20*CQ20))/
CP20)*((DH20-DH19)*$B$19/$B$14/($G20-$G19)))</f>
        <v>-1.043785682910646</v>
      </c>
      <c r="DX20" s="1">
        <f>SUMIF(DY20:DY118,"&lt;0",DY20:DY118)/(COUNTIF(DY20:DY118,"&lt;0"))</f>
        <v>-0.18801443125528897</v>
      </c>
      <c r="DY20" s="1">
        <f t="shared" ref="DY20:DY51" si="168">IF(($G20=$G19),0,IF(DT20&gt;5,((ED20-(EC20*DS20/$B19))*$B19/DT20)/$B$11,DY19))</f>
        <v>-0.32746754023191438</v>
      </c>
      <c r="DZ20" s="1">
        <f t="shared" si="61"/>
        <v>2.9461766065288768E-2</v>
      </c>
      <c r="EA20" s="1">
        <f t="shared" ref="EA20:EA51" si="169">$B$10*(1+($B$12*(DZ20)/$B$14))</f>
        <v>1020.6232362457022</v>
      </c>
      <c r="EB20" s="1">
        <f t="shared" ref="EB20:EB51" si="170">DY20*$B$11</f>
        <v>-336.31571316898072</v>
      </c>
      <c r="EC20" s="1">
        <f t="shared" ref="EC20:EC51" si="171">DV20*$B$10</f>
        <v>2140.3072198756281</v>
      </c>
      <c r="ED20" s="2">
        <f t="shared" ref="ED20:ED51" si="172">$B$8*$B$10*100/$B19</f>
        <v>250</v>
      </c>
      <c r="EE20" s="1">
        <f t="shared" ref="EE20:EE51" si="173">IF(($G21-$G20)&lt;0,(DZ21-DZ20)/($G21-$G20),0)</f>
        <v>3.436111820498966E-4</v>
      </c>
      <c r="EF20" s="3">
        <f t="shared" ref="EF20:EF51" si="174">IF(DP20&gt;$D19,(((DY20*EA20*DH20)*((DT20)))+(DV20*EA20*DH20*(DP20-DQ20)))/$B$19,0)</f>
        <v>1.1187485023738213</v>
      </c>
      <c r="EG20" s="1">
        <f t="shared" ref="EG20:EG51" si="175">EF20-(DZ20)*(ED20)</f>
        <v>-6.2466930139483701</v>
      </c>
      <c r="EH20" s="13">
        <f t="shared" ref="EH20:EH51" si="176">IF(EE20=0,10,-EG20/(ED20*EE20))</f>
        <v>72.718157502118459</v>
      </c>
      <c r="EI20" s="13">
        <f t="shared" ref="EI20:EI51" si="177">IF(EH20&gt;0,EH20,10)</f>
        <v>72.718157502118459</v>
      </c>
      <c r="EJ20" s="3">
        <f t="shared" ref="EJ20:EJ48" si="178">IF($G19=$G20,IF(EJ19+EK19&gt;0,EJ19+EK19,0),IF((EJ19*((EI20-(($G19-$G20)/2))/(EI20+(($G19-$G20)/2))))&gt;0,(EJ19*((EI20-(($G19-$G20)/2))/(EI20+(($G19-$G20)/2)))),0))</f>
        <v>2.9872854037996163E-2</v>
      </c>
      <c r="EK20" s="15">
        <f t="shared" si="62"/>
        <v>0</v>
      </c>
      <c r="EL20" s="15">
        <f t="shared" si="63"/>
        <v>0</v>
      </c>
      <c r="EM20" s="15">
        <f t="shared" si="64"/>
        <v>0</v>
      </c>
      <c r="EN20" s="16">
        <f t="shared" si="65"/>
        <v>0</v>
      </c>
      <c r="EO20" s="16">
        <f t="shared" si="66"/>
        <v>0</v>
      </c>
      <c r="EP20" s="16">
        <f t="shared" si="67"/>
        <v>1.363499999999999</v>
      </c>
      <c r="EQ20" s="3">
        <f t="shared" si="68"/>
        <v>4.1108797270739475E-4</v>
      </c>
      <c r="ER20" s="22">
        <f t="shared" si="69"/>
        <v>-9.1927785650630156</v>
      </c>
      <c r="ES20" s="3">
        <f t="shared" si="70"/>
        <v>-22.609000000000002</v>
      </c>
      <c r="ET20" s="3">
        <f t="shared" si="71"/>
        <v>-36.026000000000003</v>
      </c>
      <c r="EU20" s="1">
        <f t="shared" si="72"/>
        <v>22.609000000000002</v>
      </c>
      <c r="EV20" s="1">
        <f t="shared" si="73"/>
        <v>77.390999999999991</v>
      </c>
      <c r="EW20" s="1">
        <f t="shared" si="74"/>
        <v>0.60674403277836275</v>
      </c>
      <c r="EX20" s="1">
        <f t="shared" ref="EX20:EX51" si="179">IF(($G20=$G19),0,-$B$4*(EW20-EW19)/($G20-$G19))</f>
        <v>1.7987641758679509</v>
      </c>
      <c r="EY20" s="1">
        <f t="shared" ref="EY20:EY51" si="180">IF(($G20=$G19),0,(($B$8*$B$19+ABS(DY20*DS20))/
DR20)*((EJ20-EJ19)*$B$19/$B$14/($G20-$G19)))</f>
        <v>-0.97322992005622855</v>
      </c>
      <c r="EZ20" s="1">
        <f>SUMIF(FA20:FA118,"&lt;0",FA20:FA118)/(COUNTIF(FA20:FA118,"&lt;0"))</f>
        <v>-0.18370232569787032</v>
      </c>
      <c r="FA20" s="1">
        <f t="shared" ref="FA20:FA51" si="181">IF(($G20=$G19),0,IF(EV20&gt;5,((FF20-(FE20*EU20/$B19))*$B19/EV20)/$B$11,FA19))</f>
        <v>-0.1971293951975957</v>
      </c>
      <c r="FB20" s="1">
        <f t="shared" si="75"/>
        <v>2.9872854037996163E-2</v>
      </c>
      <c r="FC20" s="1">
        <f t="shared" ref="FC20:FC51" si="182">$B$10*(1+($B$12*(FB20)/$B$14))</f>
        <v>1020.9109978265973</v>
      </c>
      <c r="FD20" s="1">
        <f t="shared" ref="FD20:FD51" si="183">FA20*$B$11</f>
        <v>-202.45583145583473</v>
      </c>
      <c r="FE20" s="1">
        <f t="shared" ref="FE20:FE51" si="184">EX20*$B$10</f>
        <v>1798.7641758679508</v>
      </c>
      <c r="FF20" s="2">
        <f t="shared" ref="FF20:FF51" si="185">$B$8*$B$10*100/$B19</f>
        <v>250</v>
      </c>
      <c r="FG20" s="1">
        <f t="shared" ref="FG20:FG51" si="186">IF(($G21-$G20)&lt;0,(FB21-FB20)/($G21-$G20),0)</f>
        <v>2.9901626835827992E-4</v>
      </c>
      <c r="FH20" s="3">
        <f t="shared" ref="FH20:FH51" si="187">IF(ER20&gt;$D19,(((FA20*FC20*EJ20)*((EV20)))+(EX20*FC20*EJ20*(ER20-ES20)))/$B$19,0)</f>
        <v>2.7071364526051247</v>
      </c>
      <c r="FI20" s="1">
        <f t="shared" ref="FI20:FI51" si="188">FH20-(FB20)*(FF20)</f>
        <v>-4.7610770568939156</v>
      </c>
      <c r="FJ20" s="13">
        <f t="shared" ref="FJ20:FJ51" si="189">IF(FG20=0,10,-FI20/(FF20*FG20))</f>
        <v>63.689873237120523</v>
      </c>
      <c r="FK20" s="13">
        <f t="shared" ref="FK20:FK51" si="190">IF(FJ20&gt;0,FJ20,10)</f>
        <v>63.689873237120523</v>
      </c>
      <c r="FL20" s="3">
        <f t="shared" ref="FL20:FL48" si="191">IF($G19=$G20,IF(FL19+FM19&gt;0,FL19+FM19,0),IF((FL19*((FK20-(($G19-$G20)/2))/(FK20+(($G19-$G20)/2))))&gt;0,(FL19*((FK20-(($G19-$G20)/2))/(FK20+(($G19-$G20)/2)))),0))</f>
        <v>2.9582711792983628E-2</v>
      </c>
      <c r="FM20" s="15">
        <f t="shared" si="76"/>
        <v>0</v>
      </c>
      <c r="FN20" s="15">
        <f t="shared" si="77"/>
        <v>0</v>
      </c>
      <c r="FO20" s="15">
        <f t="shared" si="78"/>
        <v>0</v>
      </c>
      <c r="FP20" s="16">
        <f t="shared" si="79"/>
        <v>0</v>
      </c>
      <c r="FQ20" s="16">
        <f t="shared" si="80"/>
        <v>0</v>
      </c>
      <c r="FR20" s="16">
        <f t="shared" si="81"/>
        <v>1.363499999999999</v>
      </c>
      <c r="FS20" s="3">
        <f t="shared" si="82"/>
        <v>-2.9014224501253474E-4</v>
      </c>
      <c r="FT20" s="22">
        <f t="shared" si="83"/>
        <v>-9.9444424122457562</v>
      </c>
      <c r="FU20" s="3">
        <f t="shared" si="84"/>
        <v>-23.361000000000001</v>
      </c>
      <c r="FV20" s="3">
        <f t="shared" si="85"/>
        <v>-36.777000000000001</v>
      </c>
      <c r="FW20" s="1">
        <f t="shared" si="86"/>
        <v>23.361000000000001</v>
      </c>
      <c r="FX20" s="1">
        <f t="shared" si="87"/>
        <v>76.638999999999996</v>
      </c>
      <c r="FY20" s="1">
        <f t="shared" si="88"/>
        <v>0.62383347178523174</v>
      </c>
      <c r="FZ20" s="1">
        <f t="shared" ref="FZ20:FZ51" si="192">IF(($G20=$G19),0,-$B$4*(FY20-FY19)/($G20-$G19))</f>
        <v>2.0334986617645945</v>
      </c>
      <c r="GA20" s="1">
        <f t="shared" ref="GA20:GA51" si="193">IF(($G20=$G19),0,(($B$8*$B$19+ABS(FA20*EU20))/
ET20)*((FL20-FL19)*$B$19/$B$14/($G20-$G19)))</f>
        <v>-1.0240993673497374</v>
      </c>
      <c r="GB20" s="1">
        <f>SUMIF(GC20:GC118,"&lt;0",GC20:GC118)/(COUNTIF(GC20:GC118,"&lt;0"))</f>
        <v>-0.18531049497622157</v>
      </c>
      <c r="GC20" s="1">
        <f t="shared" ref="GC20:GC51" si="194">IF(($G20=$G19),0,IF(FX20&gt;5,((GH20-(GG20*FW20/$B19))*$B19/FX20)/$B$11,GC19))</f>
        <v>-0.28591822496359859</v>
      </c>
      <c r="GD20" s="1">
        <f t="shared" si="89"/>
        <v>2.9582711792983628E-2</v>
      </c>
      <c r="GE20" s="1">
        <f t="shared" ref="GE20:GE51" si="195">$B$10*(1+($B$12*(GD20)/$B$14))</f>
        <v>1020.7078982550886</v>
      </c>
      <c r="GF20" s="1">
        <f t="shared" ref="GF20:GF51" si="196">GC20*$B$11</f>
        <v>-293.643735402115</v>
      </c>
      <c r="GG20" s="1">
        <f t="shared" ref="GG20:GG51" si="197">FZ20*$B$10</f>
        <v>2033.4986617645945</v>
      </c>
      <c r="GH20" s="2">
        <f t="shared" ref="GH20:GH51" si="198">$B$8*$B$10*100/$B19</f>
        <v>250</v>
      </c>
      <c r="GI20" s="1">
        <f t="shared" ref="GI20:GI51" si="199">IF(($G21-$G20)&lt;0,(GD21-GD20)/($G21-$G20),0)</f>
        <v>3.2798360211589648E-4</v>
      </c>
      <c r="GJ20" s="3">
        <f t="shared" ref="GJ20:GJ51" si="200">IF(FT20&gt;$D19,(((GC20*GE20*FL20)*((FX20)))+(FZ20*GE20*FL20*(FT20-FU20)))/$B$19,0)</f>
        <v>1.6215076612088932</v>
      </c>
      <c r="GK20" s="1">
        <f t="shared" ref="GK20:GK51" si="201">GJ20-(GD20)*(GH20)</f>
        <v>-5.7741702870370135</v>
      </c>
      <c r="GL20" s="13">
        <f t="shared" ref="GL20:GL51" si="202">IF(GI20=0,10,-GK20/(GH20*GI20))</f>
        <v>70.420231374819153</v>
      </c>
      <c r="GM20" s="13">
        <f t="shared" ref="GM20:GM51" si="203">IF(GL20&gt;0,GL20,10)</f>
        <v>70.420231374819153</v>
      </c>
      <c r="GN20" s="3">
        <f t="shared" ref="GN20:GN48" si="204">IF($G19=$G20,IF(GN19+GO19&gt;0,GN19+GO19,0),IF((GN19*((GM20-(($G19-$G20)/2))/(GM20+(($G19-$G20)/2))))&gt;0,(GN19*((GM20-(($G19-$G20)/2))/(GM20+(($G19-$G20)/2)))),0))</f>
        <v>2.9805821553450924E-2</v>
      </c>
      <c r="GO20" s="15">
        <f t="shared" si="90"/>
        <v>0</v>
      </c>
      <c r="GP20" s="15">
        <f t="shared" si="91"/>
        <v>0</v>
      </c>
      <c r="GQ20" s="15">
        <f t="shared" si="92"/>
        <v>0</v>
      </c>
      <c r="GR20" s="16">
        <f t="shared" si="93"/>
        <v>0</v>
      </c>
      <c r="GS20" s="16">
        <f t="shared" si="94"/>
        <v>0</v>
      </c>
      <c r="GT20" s="16">
        <f t="shared" si="95"/>
        <v>1.363499999999999</v>
      </c>
      <c r="GU20" s="3">
        <f t="shared" si="96"/>
        <v>2.2310976046729589E-4</v>
      </c>
      <c r="GV20" s="22">
        <f t="shared" si="97"/>
        <v>-9.3664378514496534</v>
      </c>
      <c r="GW20" s="3">
        <f t="shared" si="98"/>
        <v>-22.783000000000001</v>
      </c>
      <c r="GX20" s="3">
        <f t="shared" si="99"/>
        <v>-36.198999999999998</v>
      </c>
      <c r="GY20" s="1">
        <f t="shared" si="100"/>
        <v>22.783000000000001</v>
      </c>
      <c r="GZ20" s="1">
        <f t="shared" si="101"/>
        <v>77.216999999999999</v>
      </c>
      <c r="HA20" s="1">
        <f t="shared" si="102"/>
        <v>0.61052502128363795</v>
      </c>
      <c r="HB20" s="1">
        <f t="shared" ref="HB20:HB51" si="205">IF(($G20=$G19),0,-$B$4*(HA20-HA19)/($G20-$G19))</f>
        <v>1.8616159388058606</v>
      </c>
      <c r="HC20" s="1">
        <f t="shared" ref="HC20:HC51" si="206">IF(($G20=$G19),0,(($B$8*$B$19+ABS(GC20*FW20))/
FV20)*((GN20-GN19)*$B$19/$B$14/($G20-$G19)))</f>
        <v>-0.97929694868185835</v>
      </c>
      <c r="HD20" s="1">
        <f>SUMIF(HE20:HE118,"&lt;0",HE20:HE118)/(COUNTIF(HE20:HE118,"&lt;0"))</f>
        <v>-0.18284880253520397</v>
      </c>
      <c r="HE20" s="1">
        <f t="shared" ref="HE20:HE51" si="207">IF(($G20=$G19),0,IF(GZ20&gt;5,((HJ20-(HI20*GY20/$B19))*$B19/GZ20)/$B$11,HE19))</f>
        <v>-0.21957690591358078</v>
      </c>
      <c r="HF20" s="1">
        <f t="shared" si="103"/>
        <v>2.9805821553450924E-2</v>
      </c>
      <c r="HG20" s="1">
        <f t="shared" ref="HG20:HG51" si="208">$B$10*(1+($B$12*(HF20)/$B$14))</f>
        <v>1020.8640750874156</v>
      </c>
      <c r="HH20" s="1">
        <f t="shared" ref="HH20:HH51" si="209">HE20*$B$11</f>
        <v>-225.50987391136573</v>
      </c>
      <c r="HI20" s="1">
        <f t="shared" ref="HI20:HI51" si="210">HB20*$B$10</f>
        <v>1861.6159388058607</v>
      </c>
      <c r="HJ20" s="2">
        <f t="shared" ref="HJ20:HJ51" si="211">$B$8*$B$10*100/$B19</f>
        <v>250</v>
      </c>
      <c r="HK20" s="1">
        <f t="shared" ref="HK20:HK51" si="212">IF(($G21-$G20)&lt;0,(HF21-HF20)/($G21-$G20),0)</f>
        <v>3.07169051612205E-4</v>
      </c>
      <c r="HL20" s="3">
        <f t="shared" ref="HL20:HL51" si="213">IF(GV20&gt;$D19,(((HE20*HG20*GN20)*((GZ20)))+(HB20*HG20*GN20*(GV20-GW20)))/$B$19,0)</f>
        <v>2.4407317895258713</v>
      </c>
      <c r="HM20" s="1">
        <f t="shared" ref="HM20:HM51" si="214">HL20-(HF20)*(HJ20)</f>
        <v>-5.0107235988368597</v>
      </c>
      <c r="HN20" s="13">
        <f t="shared" ref="HN20:HN51" si="215">IF(HK20=0,10,-HM20/(HJ20*HK20))</f>
        <v>65.250370407273991</v>
      </c>
      <c r="HO20" s="13">
        <f t="shared" ref="HO20:HO51" si="216">IF(HN20&gt;0,HN20,10)</f>
        <v>65.250370407273991</v>
      </c>
      <c r="HP20" s="3">
        <f t="shared" ref="HP20:HP48" si="217">IF($G19=$G20,IF(HP19+HQ19&gt;0,HP19+HQ19,0),IF((HP19*((HO20-(($G19-$G20)/2))/(HO20+(($G19-$G20)/2))))&gt;0,(HP19*((HO20-(($G19-$G20)/2))/(HO20+(($G19-$G20)/2)))),0))</f>
        <v>3.1490788626275204E-2</v>
      </c>
      <c r="HQ20" s="15">
        <f t="shared" si="104"/>
        <v>0</v>
      </c>
      <c r="HR20" s="15">
        <f t="shared" si="105"/>
        <v>0</v>
      </c>
      <c r="HS20" s="15">
        <f t="shared" si="106"/>
        <v>0</v>
      </c>
      <c r="HT20" s="16">
        <f t="shared" si="107"/>
        <v>0</v>
      </c>
      <c r="HU20" s="16">
        <f t="shared" si="108"/>
        <v>0</v>
      </c>
      <c r="HV20" s="16">
        <f t="shared" si="109"/>
        <v>1.363499999999999</v>
      </c>
      <c r="HW20" s="3">
        <f t="shared" si="110"/>
        <v>1.6849670728242803E-3</v>
      </c>
      <c r="HX20" s="3"/>
      <c r="HY20" s="3"/>
      <c r="HZ20" s="3"/>
      <c r="IA20" s="3"/>
      <c r="IB20" s="3"/>
      <c r="IC20" s="3"/>
      <c r="ID20" s="1"/>
      <c r="IE20">
        <v>85</v>
      </c>
      <c r="IF20" s="1">
        <v>5.7105708584275013E-7</v>
      </c>
      <c r="IG20">
        <v>10.362577632786516</v>
      </c>
      <c r="IH20" s="4">
        <v>2.4113025775000008</v>
      </c>
    </row>
    <row r="21" spans="1:242" s="4" customFormat="1">
      <c r="A21" s="9">
        <v>3</v>
      </c>
      <c r="B21" s="9">
        <f t="shared" si="0"/>
        <v>100</v>
      </c>
      <c r="C21" s="9">
        <v>0</v>
      </c>
      <c r="D21" s="9">
        <v>-100</v>
      </c>
      <c r="E21" s="9">
        <f t="shared" si="111"/>
        <v>0</v>
      </c>
      <c r="F21" s="9">
        <f t="shared" si="112"/>
        <v>0</v>
      </c>
      <c r="G21" s="9">
        <v>490</v>
      </c>
      <c r="H21" s="9">
        <f t="shared" si="113"/>
        <v>1.375999999999999</v>
      </c>
      <c r="I21" s="12">
        <f t="shared" si="1"/>
        <v>-68.043400169704768</v>
      </c>
      <c r="J21" s="14">
        <f t="shared" si="2"/>
        <v>81.459808034703514</v>
      </c>
      <c r="K21" s="14">
        <f t="shared" si="3"/>
        <v>18.540191965296486</v>
      </c>
      <c r="L21" s="1">
        <f t="shared" si="4"/>
        <v>1.0880908487963703</v>
      </c>
      <c r="M21" s="1">
        <f t="shared" si="5"/>
        <v>-0.37374528920889616</v>
      </c>
      <c r="N21" s="1">
        <f t="shared" si="114"/>
        <v>0.37295629578582012</v>
      </c>
      <c r="O21" s="1">
        <f t="shared" si="115"/>
        <v>0.10428285774603782</v>
      </c>
      <c r="P21" s="1">
        <f t="shared" si="116"/>
        <v>3.0646386702516563E-2</v>
      </c>
      <c r="Q21" s="1">
        <f t="shared" ref="Q21:Q52" si="218">Q20</f>
        <v>0.11119150828913599</v>
      </c>
      <c r="R21" s="1">
        <f t="shared" si="6"/>
        <v>1.233524753449396E-2</v>
      </c>
      <c r="S21" s="1">
        <f t="shared" si="117"/>
        <v>1008.7017163942436</v>
      </c>
      <c r="T21" s="1">
        <f t="shared" si="118"/>
        <v>107.10058056233576</v>
      </c>
      <c r="U21" s="1">
        <f t="shared" si="119"/>
        <v>372.95629578582015</v>
      </c>
      <c r="V21" s="1">
        <f t="shared" si="120"/>
        <v>250</v>
      </c>
      <c r="W21" s="1">
        <f t="shared" si="121"/>
        <v>3.8310354341599198E-5</v>
      </c>
      <c r="X21" s="1">
        <f t="shared" si="122"/>
        <v>0.77672446774191217</v>
      </c>
      <c r="Y21" s="1">
        <f t="shared" si="123"/>
        <v>-1.7763860297837299</v>
      </c>
      <c r="Z21" s="13">
        <f t="shared" si="124"/>
        <v>185.47320277378336</v>
      </c>
      <c r="AA21" s="13">
        <f t="shared" si="125"/>
        <v>185.47320277378336</v>
      </c>
      <c r="AB21" s="3">
        <f t="shared" si="126"/>
        <v>3.0324894318230367E-2</v>
      </c>
      <c r="AC21" s="15">
        <f t="shared" si="7"/>
        <v>0</v>
      </c>
      <c r="AD21" s="15">
        <f t="shared" si="8"/>
        <v>0</v>
      </c>
      <c r="AE21" s="15">
        <f t="shared" si="9"/>
        <v>0</v>
      </c>
      <c r="AF21" s="16">
        <f t="shared" si="10"/>
        <v>0</v>
      </c>
      <c r="AG21" s="16">
        <f t="shared" si="11"/>
        <v>0</v>
      </c>
      <c r="AH21" s="16">
        <f t="shared" si="12"/>
        <v>1.375999999999999</v>
      </c>
      <c r="AI21" s="3"/>
      <c r="AJ21" s="22">
        <f t="shared" si="13"/>
        <v>-8.0216897561661185</v>
      </c>
      <c r="AK21" s="3">
        <f t="shared" si="14"/>
        <v>-21.437999999999999</v>
      </c>
      <c r="AL21" s="3">
        <f t="shared" si="15"/>
        <v>-34.854999999999997</v>
      </c>
      <c r="AM21" s="1">
        <f t="shared" si="16"/>
        <v>21.437999999999999</v>
      </c>
      <c r="AN21" s="1">
        <f t="shared" si="17"/>
        <v>78.561999999999998</v>
      </c>
      <c r="AO21" s="1">
        <f t="shared" si="18"/>
        <v>0.52029424592658802</v>
      </c>
      <c r="AP21" s="1">
        <f t="shared" si="127"/>
        <v>1.1902783741013723</v>
      </c>
      <c r="AQ21" s="1">
        <f t="shared" si="128"/>
        <v>0.14263732175726809</v>
      </c>
      <c r="AR21" s="1">
        <f t="shared" ref="AR21:AR52" si="219">AR20</f>
        <v>-0.22951972375188062</v>
      </c>
      <c r="AS21" s="1">
        <f t="shared" si="129"/>
        <v>-6.4099822394781073E-3</v>
      </c>
      <c r="AT21" s="1">
        <f t="shared" si="19"/>
        <v>3.0324894318230367E-2</v>
      </c>
      <c r="AU21" s="1">
        <f t="shared" si="130"/>
        <v>1021.2274260227612</v>
      </c>
      <c r="AV21" s="1">
        <f t="shared" si="131"/>
        <v>-6.5831799595888061</v>
      </c>
      <c r="AW21" s="1">
        <f t="shared" si="132"/>
        <v>1190.2783741013723</v>
      </c>
      <c r="AX21" s="2">
        <f t="shared" si="133"/>
        <v>250</v>
      </c>
      <c r="AY21" s="1">
        <f t="shared" si="134"/>
        <v>1.6228356881621553E-4</v>
      </c>
      <c r="AZ21" s="3">
        <f t="shared" si="135"/>
        <v>4.7894704475191592</v>
      </c>
      <c r="BA21" s="1">
        <f t="shared" si="136"/>
        <v>-2.7917531320384326</v>
      </c>
      <c r="BB21" s="13">
        <f t="shared" si="137"/>
        <v>68.811726347972154</v>
      </c>
      <c r="BC21" s="13">
        <f t="shared" si="138"/>
        <v>68.811726347972154</v>
      </c>
      <c r="BD21" s="3">
        <f t="shared" si="139"/>
        <v>2.702409874586317E-2</v>
      </c>
      <c r="BE21" s="15">
        <f t="shared" si="20"/>
        <v>0</v>
      </c>
      <c r="BF21" s="15">
        <f t="shared" si="21"/>
        <v>0</v>
      </c>
      <c r="BG21" s="15">
        <f t="shared" si="22"/>
        <v>0</v>
      </c>
      <c r="BH21" s="16">
        <f t="shared" si="23"/>
        <v>0</v>
      </c>
      <c r="BI21" s="16">
        <f t="shared" si="24"/>
        <v>0</v>
      </c>
      <c r="BJ21" s="16">
        <f t="shared" si="25"/>
        <v>1.375999999999999</v>
      </c>
      <c r="BK21" s="3">
        <f t="shared" si="26"/>
        <v>-3.3007955723671975E-3</v>
      </c>
      <c r="BL21" s="22">
        <f t="shared" si="27"/>
        <v>-16.57297362240238</v>
      </c>
      <c r="BM21" s="3">
        <f t="shared" si="28"/>
        <v>-29.989000000000001</v>
      </c>
      <c r="BN21" s="3">
        <f t="shared" si="29"/>
        <v>-43.405999999999999</v>
      </c>
      <c r="BO21" s="1">
        <f t="shared" si="30"/>
        <v>29.989000000000001</v>
      </c>
      <c r="BP21" s="1">
        <f t="shared" si="31"/>
        <v>70.010999999999996</v>
      </c>
      <c r="BQ21" s="1">
        <f t="shared" si="32"/>
        <v>0.75514552154451531</v>
      </c>
      <c r="BR21" s="1">
        <f t="shared" si="140"/>
        <v>1.8644342499415465</v>
      </c>
      <c r="BS21" s="1">
        <f t="shared" si="141"/>
        <v>-0.76142853119107867</v>
      </c>
      <c r="BT21" s="1">
        <f t="shared" ref="BT21:BT52" si="220">BT20</f>
        <v>-0.20071011721571783</v>
      </c>
      <c r="BU21" s="1">
        <f t="shared" si="142"/>
        <v>-0.42992154559813389</v>
      </c>
      <c r="BV21" s="1">
        <f t="shared" si="33"/>
        <v>2.702409874586317E-2</v>
      </c>
      <c r="BW21" s="1">
        <f t="shared" si="143"/>
        <v>1018.9168691221042</v>
      </c>
      <c r="BX21" s="1">
        <f t="shared" si="144"/>
        <v>-441.53802576019547</v>
      </c>
      <c r="BY21" s="1">
        <f t="shared" si="145"/>
        <v>1864.4342499415466</v>
      </c>
      <c r="BZ21" s="2">
        <f t="shared" si="146"/>
        <v>250</v>
      </c>
      <c r="CA21" s="1">
        <f t="shared" si="147"/>
        <v>3.1341859953101721E-4</v>
      </c>
      <c r="CB21" s="3">
        <f t="shared" si="148"/>
        <v>-1.400428868517664</v>
      </c>
      <c r="CC21" s="1">
        <f t="shared" si="149"/>
        <v>-8.1564535549834574</v>
      </c>
      <c r="CD21" s="13">
        <f t="shared" si="150"/>
        <v>104.09661158831464</v>
      </c>
      <c r="CE21" s="13">
        <f t="shared" si="151"/>
        <v>104.09661158831464</v>
      </c>
      <c r="CF21" s="3">
        <f t="shared" si="152"/>
        <v>2.858461293181094E-2</v>
      </c>
      <c r="CG21" s="15">
        <f t="shared" si="34"/>
        <v>0</v>
      </c>
      <c r="CH21" s="15">
        <f t="shared" si="35"/>
        <v>0</v>
      </c>
      <c r="CI21" s="15">
        <f t="shared" si="36"/>
        <v>0</v>
      </c>
      <c r="CJ21" s="16">
        <f t="shared" si="37"/>
        <v>0</v>
      </c>
      <c r="CK21" s="16">
        <f t="shared" si="38"/>
        <v>0</v>
      </c>
      <c r="CL21" s="16">
        <f t="shared" si="39"/>
        <v>1.375999999999999</v>
      </c>
      <c r="CM21" s="3">
        <f t="shared" si="40"/>
        <v>1.56051418594777E-3</v>
      </c>
      <c r="CN21" s="22">
        <f t="shared" si="41"/>
        <v>-12.530190757252718</v>
      </c>
      <c r="CO21" s="3">
        <f t="shared" si="42"/>
        <v>-25.946999999999999</v>
      </c>
      <c r="CP21" s="3">
        <f t="shared" si="43"/>
        <v>-39.363</v>
      </c>
      <c r="CQ21" s="1">
        <f t="shared" si="44"/>
        <v>25.946999999999999</v>
      </c>
      <c r="CR21" s="1">
        <f t="shared" si="45"/>
        <v>74.052999999999997</v>
      </c>
      <c r="CS21" s="1">
        <f t="shared" si="46"/>
        <v>0.67222356645112968</v>
      </c>
      <c r="CT21" s="1">
        <f t="shared" si="153"/>
        <v>1.3980784164058835</v>
      </c>
      <c r="CU21" s="1">
        <f t="shared" si="154"/>
        <v>-0.63631778586816479</v>
      </c>
      <c r="CV21" s="1">
        <f t="shared" ref="CV21:CV52" si="221">CV20</f>
        <v>-0.18562827543520044</v>
      </c>
      <c r="CW21" s="1">
        <f t="shared" si="155"/>
        <v>-0.14826246757152617</v>
      </c>
      <c r="CX21" s="1">
        <f t="shared" si="47"/>
        <v>2.858461293181094E-2</v>
      </c>
      <c r="CY21" s="1">
        <f t="shared" si="156"/>
        <v>1020.0092290522675</v>
      </c>
      <c r="CZ21" s="1">
        <f t="shared" si="157"/>
        <v>-152.26851944530881</v>
      </c>
      <c r="DA21" s="1">
        <f t="shared" si="158"/>
        <v>1398.0784164058834</v>
      </c>
      <c r="DB21" s="2">
        <f t="shared" si="159"/>
        <v>250</v>
      </c>
      <c r="DC21" s="1">
        <f t="shared" si="160"/>
        <v>2.3441255802487542E-4</v>
      </c>
      <c r="DD21" s="3">
        <f t="shared" si="161"/>
        <v>2.26793523745578</v>
      </c>
      <c r="DE21" s="1">
        <f t="shared" si="162"/>
        <v>-4.8782179954969553</v>
      </c>
      <c r="DF21" s="13">
        <f t="shared" si="163"/>
        <v>83.241581195138664</v>
      </c>
      <c r="DG21" s="13">
        <f t="shared" si="164"/>
        <v>83.241581195138664</v>
      </c>
      <c r="DH21" s="3">
        <f t="shared" si="165"/>
        <v>2.7743710155039285E-2</v>
      </c>
      <c r="DI21" s="15">
        <f t="shared" si="48"/>
        <v>0</v>
      </c>
      <c r="DJ21" s="15">
        <f t="shared" si="49"/>
        <v>0</v>
      </c>
      <c r="DK21" s="15">
        <f t="shared" si="50"/>
        <v>0</v>
      </c>
      <c r="DL21" s="16">
        <f t="shared" si="51"/>
        <v>0</v>
      </c>
      <c r="DM21" s="16">
        <f t="shared" si="52"/>
        <v>0</v>
      </c>
      <c r="DN21" s="16">
        <f t="shared" si="53"/>
        <v>1.375999999999999</v>
      </c>
      <c r="DO21" s="3">
        <f t="shared" si="54"/>
        <v>-8.4090277677165495E-4</v>
      </c>
      <c r="DP21" s="22">
        <f t="shared" si="55"/>
        <v>-14.708695360288097</v>
      </c>
      <c r="DQ21" s="3">
        <f t="shared" si="56"/>
        <v>-28.125</v>
      </c>
      <c r="DR21" s="3">
        <f t="shared" si="57"/>
        <v>-41.542000000000002</v>
      </c>
      <c r="DS21" s="1">
        <f t="shared" si="58"/>
        <v>28.125</v>
      </c>
      <c r="DT21" s="1">
        <f t="shared" si="59"/>
        <v>71.875</v>
      </c>
      <c r="DU21" s="1">
        <f t="shared" si="60"/>
        <v>0.71379297124868746</v>
      </c>
      <c r="DV21" s="1">
        <f t="shared" si="166"/>
        <v>1.6509517571454382</v>
      </c>
      <c r="DW21" s="1">
        <f t="shared" si="167"/>
        <v>-0.6523669337284641</v>
      </c>
      <c r="DX21" s="1">
        <f t="shared" ref="DX21:DX52" si="222">DX20</f>
        <v>-0.18801443125528897</v>
      </c>
      <c r="DY21" s="1">
        <f t="shared" si="168"/>
        <v>-0.29035317098557606</v>
      </c>
      <c r="DZ21" s="1">
        <f t="shared" si="61"/>
        <v>2.7743710155039285E-2</v>
      </c>
      <c r="EA21" s="1">
        <f t="shared" si="169"/>
        <v>1019.4205971085275</v>
      </c>
      <c r="EB21" s="1">
        <f t="shared" si="170"/>
        <v>-298.1985136656063</v>
      </c>
      <c r="EC21" s="1">
        <f t="shared" si="171"/>
        <v>1650.9517571454383</v>
      </c>
      <c r="ED21" s="2">
        <f t="shared" si="172"/>
        <v>250</v>
      </c>
      <c r="EE21" s="1">
        <f t="shared" si="173"/>
        <v>2.6995912109773477E-4</v>
      </c>
      <c r="EF21" s="3">
        <f t="shared" si="174"/>
        <v>0.36216815649640466</v>
      </c>
      <c r="EG21" s="1">
        <f t="shared" si="175"/>
        <v>-6.5737593822634164</v>
      </c>
      <c r="EH21" s="13">
        <f t="shared" si="176"/>
        <v>97.403775142436942</v>
      </c>
      <c r="EI21" s="13">
        <f t="shared" si="177"/>
        <v>97.403775142436942</v>
      </c>
      <c r="EJ21" s="3">
        <f t="shared" si="178"/>
        <v>2.8377772696204763E-2</v>
      </c>
      <c r="EK21" s="15">
        <f t="shared" si="62"/>
        <v>0</v>
      </c>
      <c r="EL21" s="15">
        <f t="shared" si="63"/>
        <v>0</v>
      </c>
      <c r="EM21" s="15">
        <f t="shared" si="64"/>
        <v>0</v>
      </c>
      <c r="EN21" s="16">
        <f t="shared" si="65"/>
        <v>0</v>
      </c>
      <c r="EO21" s="16">
        <f t="shared" si="66"/>
        <v>0</v>
      </c>
      <c r="EP21" s="16">
        <f t="shared" si="67"/>
        <v>1.375999999999999</v>
      </c>
      <c r="EQ21" s="3">
        <f t="shared" si="68"/>
        <v>6.3406254116547822E-4</v>
      </c>
      <c r="ER21" s="22">
        <f t="shared" si="69"/>
        <v>-13.066046289911206</v>
      </c>
      <c r="ES21" s="3">
        <f t="shared" si="70"/>
        <v>-26.481999999999999</v>
      </c>
      <c r="ET21" s="3">
        <f t="shared" si="71"/>
        <v>-39.899000000000001</v>
      </c>
      <c r="EU21" s="1">
        <f t="shared" si="72"/>
        <v>26.481999999999999</v>
      </c>
      <c r="EV21" s="1">
        <f t="shared" si="73"/>
        <v>73.518000000000001</v>
      </c>
      <c r="EW21" s="1">
        <f t="shared" si="74"/>
        <v>0.68112781737612571</v>
      </c>
      <c r="EX21" s="1">
        <f t="shared" si="179"/>
        <v>1.4876756919552592</v>
      </c>
      <c r="EY21" s="1">
        <f t="shared" si="180"/>
        <v>-0.61846567769753047</v>
      </c>
      <c r="EZ21" s="1">
        <f t="shared" ref="EZ21:EZ52" si="223">EZ20</f>
        <v>-0.18370232569787032</v>
      </c>
      <c r="FA21" s="1">
        <f t="shared" si="181"/>
        <v>-0.19067255587825244</v>
      </c>
      <c r="FB21" s="1">
        <f t="shared" si="75"/>
        <v>2.8377772696204763E-2</v>
      </c>
      <c r="FC21" s="1">
        <f t="shared" si="182"/>
        <v>1019.8644408873434</v>
      </c>
      <c r="FD21" s="1">
        <f t="shared" si="183"/>
        <v>-195.82452833808281</v>
      </c>
      <c r="FE21" s="1">
        <f t="shared" si="184"/>
        <v>1487.6756919552593</v>
      </c>
      <c r="FF21" s="2">
        <f t="shared" si="185"/>
        <v>250</v>
      </c>
      <c r="FG21" s="1">
        <f t="shared" si="186"/>
        <v>2.451709554004512E-4</v>
      </c>
      <c r="FH21" s="3">
        <f t="shared" si="187"/>
        <v>1.719333309249111</v>
      </c>
      <c r="FI21" s="1">
        <f t="shared" si="188"/>
        <v>-5.375109864802079</v>
      </c>
      <c r="FJ21" s="13">
        <f t="shared" si="189"/>
        <v>87.695703694144626</v>
      </c>
      <c r="FK21" s="13">
        <f t="shared" si="190"/>
        <v>87.695703694144626</v>
      </c>
      <c r="FL21" s="3">
        <f t="shared" si="191"/>
        <v>2.7942793782404145E-2</v>
      </c>
      <c r="FM21" s="15">
        <f t="shared" si="76"/>
        <v>0</v>
      </c>
      <c r="FN21" s="15">
        <f t="shared" si="77"/>
        <v>0</v>
      </c>
      <c r="FO21" s="15">
        <f t="shared" si="78"/>
        <v>0</v>
      </c>
      <c r="FP21" s="16">
        <f t="shared" si="79"/>
        <v>0</v>
      </c>
      <c r="FQ21" s="16">
        <f t="shared" si="80"/>
        <v>0</v>
      </c>
      <c r="FR21" s="16">
        <f t="shared" si="81"/>
        <v>1.375999999999999</v>
      </c>
      <c r="FS21" s="3">
        <f t="shared" si="82"/>
        <v>-4.3497891380061757E-4</v>
      </c>
      <c r="FT21" s="22">
        <f t="shared" si="83"/>
        <v>-14.192934667633018</v>
      </c>
      <c r="FU21" s="3">
        <f t="shared" si="84"/>
        <v>-27.609000000000002</v>
      </c>
      <c r="FV21" s="3">
        <f t="shared" si="85"/>
        <v>-41.026000000000003</v>
      </c>
      <c r="FW21" s="1">
        <f t="shared" si="86"/>
        <v>27.609000000000002</v>
      </c>
      <c r="FX21" s="1">
        <f t="shared" si="87"/>
        <v>72.390999999999991</v>
      </c>
      <c r="FY21" s="1">
        <f t="shared" si="88"/>
        <v>0.70347116025178713</v>
      </c>
      <c r="FZ21" s="1">
        <f t="shared" si="192"/>
        <v>1.5927537693311078</v>
      </c>
      <c r="GA21" s="1">
        <f t="shared" si="193"/>
        <v>-0.63993886236964781</v>
      </c>
      <c r="GB21" s="1">
        <f t="shared" ref="GB21:GB52" si="224">GB20</f>
        <v>-0.18531049497622157</v>
      </c>
      <c r="GC21" s="1">
        <f t="shared" si="194"/>
        <v>-0.25521322430407173</v>
      </c>
      <c r="GD21" s="1">
        <f t="shared" si="89"/>
        <v>2.7942793782404145E-2</v>
      </c>
      <c r="GE21" s="1">
        <f t="shared" si="195"/>
        <v>1019.5599556476828</v>
      </c>
      <c r="GF21" s="1">
        <f t="shared" si="196"/>
        <v>-262.10908562476772</v>
      </c>
      <c r="GG21" s="1">
        <f t="shared" si="197"/>
        <v>1592.7537693311078</v>
      </c>
      <c r="GH21" s="2">
        <f t="shared" si="198"/>
        <v>250</v>
      </c>
      <c r="GI21" s="1">
        <f t="shared" si="199"/>
        <v>2.6070647847625182E-4</v>
      </c>
      <c r="GJ21" s="3">
        <f t="shared" si="200"/>
        <v>0.82429617281247369</v>
      </c>
      <c r="GK21" s="1">
        <f t="shared" si="201"/>
        <v>-6.1614022727885622</v>
      </c>
      <c r="GL21" s="13">
        <f t="shared" si="202"/>
        <v>94.533934235927532</v>
      </c>
      <c r="GM21" s="13">
        <f t="shared" si="203"/>
        <v>94.533934235927532</v>
      </c>
      <c r="GN21" s="3">
        <f t="shared" si="204"/>
        <v>2.8269976295389899E-2</v>
      </c>
      <c r="GO21" s="15">
        <f t="shared" si="90"/>
        <v>0</v>
      </c>
      <c r="GP21" s="15">
        <f t="shared" si="91"/>
        <v>0</v>
      </c>
      <c r="GQ21" s="15">
        <f t="shared" si="92"/>
        <v>0</v>
      </c>
      <c r="GR21" s="16">
        <f t="shared" si="93"/>
        <v>0</v>
      </c>
      <c r="GS21" s="16">
        <f t="shared" si="94"/>
        <v>0</v>
      </c>
      <c r="GT21" s="16">
        <f t="shared" si="95"/>
        <v>1.375999999999999</v>
      </c>
      <c r="GU21" s="3">
        <f t="shared" si="96"/>
        <v>3.2718251298575335E-4</v>
      </c>
      <c r="GV21" s="22">
        <f t="shared" si="97"/>
        <v>-13.345311576996345</v>
      </c>
      <c r="GW21" s="3">
        <f t="shared" si="98"/>
        <v>-26.762</v>
      </c>
      <c r="GX21" s="3">
        <f t="shared" si="99"/>
        <v>-40.177999999999997</v>
      </c>
      <c r="GY21" s="1">
        <f t="shared" si="100"/>
        <v>26.762</v>
      </c>
      <c r="GZ21" s="1">
        <f t="shared" si="101"/>
        <v>73.238</v>
      </c>
      <c r="HA21" s="1">
        <f t="shared" si="102"/>
        <v>0.68658882535691101</v>
      </c>
      <c r="HB21" s="1">
        <f t="shared" si="205"/>
        <v>1.5212760814654613</v>
      </c>
      <c r="HC21" s="1">
        <f t="shared" si="206"/>
        <v>-0.62159465317134166</v>
      </c>
      <c r="HD21" s="1">
        <f t="shared" ref="HD21:HD52" si="225">HD20</f>
        <v>-0.18284880253520397</v>
      </c>
      <c r="HE21" s="1">
        <f t="shared" si="207"/>
        <v>-0.20889444290263667</v>
      </c>
      <c r="HF21" s="1">
        <f t="shared" si="103"/>
        <v>2.8269976295389899E-2</v>
      </c>
      <c r="HG21" s="1">
        <f t="shared" si="208"/>
        <v>1019.7889834067728</v>
      </c>
      <c r="HH21" s="1">
        <f t="shared" si="209"/>
        <v>-214.5387707498659</v>
      </c>
      <c r="HI21" s="1">
        <f t="shared" si="210"/>
        <v>1521.2760814654614</v>
      </c>
      <c r="HJ21" s="2">
        <f t="shared" si="211"/>
        <v>250</v>
      </c>
      <c r="HK21" s="1">
        <f t="shared" si="212"/>
        <v>2.4988635949362985E-4</v>
      </c>
      <c r="HL21" s="3">
        <f t="shared" si="213"/>
        <v>1.4736083874311192</v>
      </c>
      <c r="HM21" s="1">
        <f t="shared" si="214"/>
        <v>-5.5938856864163551</v>
      </c>
      <c r="HN21" s="13">
        <f t="shared" si="215"/>
        <v>89.54287377273117</v>
      </c>
      <c r="HO21" s="13">
        <f t="shared" si="216"/>
        <v>89.54287377273117</v>
      </c>
      <c r="HP21" s="3">
        <f t="shared" si="217"/>
        <v>2.9780129922591575E-2</v>
      </c>
      <c r="HQ21" s="15">
        <f t="shared" si="104"/>
        <v>0</v>
      </c>
      <c r="HR21" s="15">
        <f t="shared" si="105"/>
        <v>0</v>
      </c>
      <c r="HS21" s="15">
        <f t="shared" si="106"/>
        <v>0</v>
      </c>
      <c r="HT21" s="16">
        <f t="shared" si="107"/>
        <v>0</v>
      </c>
      <c r="HU21" s="16">
        <f t="shared" si="108"/>
        <v>0</v>
      </c>
      <c r="HV21" s="16">
        <f t="shared" si="109"/>
        <v>1.375999999999999</v>
      </c>
      <c r="HW21" s="3">
        <f t="shared" si="110"/>
        <v>1.5101536272016762E-3</v>
      </c>
      <c r="HX21" s="3"/>
      <c r="HY21" s="3"/>
      <c r="HZ21" s="3"/>
      <c r="IA21" s="3"/>
      <c r="IB21" s="3"/>
      <c r="IC21" s="3"/>
      <c r="ID21" s="1"/>
      <c r="IE21">
        <v>90</v>
      </c>
      <c r="IF21" s="1">
        <v>9.573895283649999E-7</v>
      </c>
      <c r="IG21">
        <v>10.438369192104188</v>
      </c>
      <c r="IH21" s="4">
        <v>2.3988027449999998</v>
      </c>
    </row>
    <row r="22" spans="1:242" s="4" customFormat="1">
      <c r="A22" s="9">
        <v>4</v>
      </c>
      <c r="B22" s="9">
        <f t="shared" si="0"/>
        <v>100</v>
      </c>
      <c r="C22" s="9">
        <v>0</v>
      </c>
      <c r="D22" s="9">
        <v>-100</v>
      </c>
      <c r="E22" s="9">
        <f t="shared" si="111"/>
        <v>0</v>
      </c>
      <c r="F22" s="9">
        <f t="shared" si="112"/>
        <v>0</v>
      </c>
      <c r="G22" s="9">
        <v>485</v>
      </c>
      <c r="H22" s="9">
        <f t="shared" si="113"/>
        <v>1.388499999999999</v>
      </c>
      <c r="I22" s="12">
        <f t="shared" si="1"/>
        <v>-68.539648282937918</v>
      </c>
      <c r="J22" s="14">
        <f t="shared" si="2"/>
        <v>81.956056147936664</v>
      </c>
      <c r="K22" s="14">
        <f t="shared" si="3"/>
        <v>18.043943852063336</v>
      </c>
      <c r="L22" s="1">
        <f t="shared" si="4"/>
        <v>1.1066717523823435</v>
      </c>
      <c r="M22" s="1">
        <f t="shared" si="5"/>
        <v>-0.36873318134692279</v>
      </c>
      <c r="N22" s="1">
        <f t="shared" si="114"/>
        <v>0.37161807171946393</v>
      </c>
      <c r="O22" s="1">
        <f t="shared" si="115"/>
        <v>0.10295070032807781</v>
      </c>
      <c r="P22" s="1">
        <f t="shared" si="116"/>
        <v>3.0459690809837094E-2</v>
      </c>
      <c r="Q22" s="1">
        <f t="shared" si="218"/>
        <v>0.11119150828913599</v>
      </c>
      <c r="R22" s="1">
        <f t="shared" si="6"/>
        <v>1.2143695762785964E-2</v>
      </c>
      <c r="S22" s="1">
        <f t="shared" si="117"/>
        <v>1008.5676301540481</v>
      </c>
      <c r="T22" s="1">
        <f t="shared" si="118"/>
        <v>105.73242825094246</v>
      </c>
      <c r="U22" s="1">
        <f t="shared" si="119"/>
        <v>371.61807171946396</v>
      </c>
      <c r="V22" s="1">
        <f t="shared" si="120"/>
        <v>250</v>
      </c>
      <c r="W22" s="1">
        <f t="shared" si="121"/>
        <v>3.8310354341600242E-5</v>
      </c>
      <c r="X22" s="1">
        <f t="shared" si="122"/>
        <v>0.74654899647832418</v>
      </c>
      <c r="Y22" s="1">
        <f t="shared" si="123"/>
        <v>-1.7657588542407214</v>
      </c>
      <c r="Z22" s="13">
        <f t="shared" si="124"/>
        <v>184.36361496383537</v>
      </c>
      <c r="AA22" s="13">
        <f t="shared" si="125"/>
        <v>184.36361496383537</v>
      </c>
      <c r="AB22" s="3">
        <f t="shared" si="126"/>
        <v>2.951347647414929E-2</v>
      </c>
      <c r="AC22" s="15">
        <f t="shared" si="7"/>
        <v>0</v>
      </c>
      <c r="AD22" s="15">
        <f t="shared" si="8"/>
        <v>0</v>
      </c>
      <c r="AE22" s="15">
        <f t="shared" si="9"/>
        <v>0</v>
      </c>
      <c r="AF22" s="16">
        <f t="shared" si="10"/>
        <v>0</v>
      </c>
      <c r="AG22" s="16">
        <f t="shared" si="11"/>
        <v>0</v>
      </c>
      <c r="AH22" s="16">
        <f t="shared" si="12"/>
        <v>1.388499999999999</v>
      </c>
      <c r="AI22" s="3"/>
      <c r="AJ22" s="22">
        <f t="shared" si="13"/>
        <v>-10.123808523215551</v>
      </c>
      <c r="AK22" s="3">
        <f t="shared" si="14"/>
        <v>-23.54</v>
      </c>
      <c r="AL22" s="3">
        <f t="shared" si="15"/>
        <v>-36.957000000000001</v>
      </c>
      <c r="AM22" s="1">
        <f t="shared" si="16"/>
        <v>23.54</v>
      </c>
      <c r="AN22" s="1">
        <f t="shared" si="17"/>
        <v>76.460000000000008</v>
      </c>
      <c r="AO22" s="1">
        <f t="shared" si="18"/>
        <v>0.57759115534406325</v>
      </c>
      <c r="AP22" s="1">
        <f t="shared" si="127"/>
        <v>1.1459381883495046</v>
      </c>
      <c r="AQ22" s="1">
        <f t="shared" si="128"/>
        <v>0.13853892633570813</v>
      </c>
      <c r="AR22" s="1">
        <f t="shared" si="219"/>
        <v>-0.22951972375188062</v>
      </c>
      <c r="AS22" s="1">
        <f t="shared" si="129"/>
        <v>-2.5155823952107467E-2</v>
      </c>
      <c r="AT22" s="1">
        <f t="shared" si="19"/>
        <v>2.951347647414929E-2</v>
      </c>
      <c r="AU22" s="1">
        <f t="shared" si="130"/>
        <v>1020.6594335319046</v>
      </c>
      <c r="AV22" s="1">
        <f t="shared" si="131"/>
        <v>-25.835534315293408</v>
      </c>
      <c r="AW22" s="1">
        <f t="shared" si="132"/>
        <v>1145.9381883495046</v>
      </c>
      <c r="AX22" s="2">
        <f t="shared" si="133"/>
        <v>250</v>
      </c>
      <c r="AY22" s="1">
        <f t="shared" si="134"/>
        <v>1.5893157020310661E-4</v>
      </c>
      <c r="AZ22" s="3">
        <f t="shared" si="135"/>
        <v>4.0517859340529991</v>
      </c>
      <c r="BA22" s="1">
        <f t="shared" si="136"/>
        <v>-3.3265831844843232</v>
      </c>
      <c r="BB22" s="13">
        <f t="shared" si="137"/>
        <v>83.723659943285426</v>
      </c>
      <c r="BC22" s="13">
        <f t="shared" si="138"/>
        <v>83.723659943285426</v>
      </c>
      <c r="BD22" s="3">
        <f t="shared" si="139"/>
        <v>2.5457005748208084E-2</v>
      </c>
      <c r="BE22" s="15">
        <f t="shared" si="20"/>
        <v>0</v>
      </c>
      <c r="BF22" s="15">
        <f t="shared" si="21"/>
        <v>0</v>
      </c>
      <c r="BG22" s="15">
        <f t="shared" si="22"/>
        <v>0</v>
      </c>
      <c r="BH22" s="16">
        <f t="shared" si="23"/>
        <v>0</v>
      </c>
      <c r="BI22" s="16">
        <f t="shared" si="24"/>
        <v>0</v>
      </c>
      <c r="BJ22" s="16">
        <f t="shared" si="25"/>
        <v>1.388499999999999</v>
      </c>
      <c r="BK22" s="3">
        <f t="shared" si="26"/>
        <v>-4.056470725941206E-3</v>
      </c>
      <c r="BL22" s="22">
        <f t="shared" si="27"/>
        <v>-20.632800041197932</v>
      </c>
      <c r="BM22" s="3">
        <f t="shared" si="28"/>
        <v>-34.048999999999999</v>
      </c>
      <c r="BN22" s="3">
        <f t="shared" si="29"/>
        <v>-47.466000000000001</v>
      </c>
      <c r="BO22" s="1">
        <f t="shared" si="30"/>
        <v>34.048999999999999</v>
      </c>
      <c r="BP22" s="1">
        <f t="shared" si="31"/>
        <v>65.950999999999993</v>
      </c>
      <c r="BQ22" s="1">
        <f t="shared" si="32"/>
        <v>0.82939085292347825</v>
      </c>
      <c r="BR22" s="1">
        <f t="shared" si="140"/>
        <v>1.4849066275792588</v>
      </c>
      <c r="BS22" s="1">
        <f t="shared" si="141"/>
        <v>-0.56227377844369453</v>
      </c>
      <c r="BT22" s="1">
        <f t="shared" si="220"/>
        <v>-0.20071011721571783</v>
      </c>
      <c r="BU22" s="1">
        <f t="shared" si="142"/>
        <v>-0.37735796826260321</v>
      </c>
      <c r="BV22" s="1">
        <f t="shared" si="33"/>
        <v>2.5457005748208084E-2</v>
      </c>
      <c r="BW22" s="1">
        <f t="shared" si="143"/>
        <v>1017.8199040237457</v>
      </c>
      <c r="BX22" s="1">
        <f t="shared" si="144"/>
        <v>-387.55418056505874</v>
      </c>
      <c r="BY22" s="1">
        <f t="shared" si="145"/>
        <v>1484.9066275792588</v>
      </c>
      <c r="BZ22" s="2">
        <f t="shared" si="146"/>
        <v>250</v>
      </c>
      <c r="CA22" s="1">
        <f t="shared" si="147"/>
        <v>2.5621923732030151E-4</v>
      </c>
      <c r="CB22" s="3">
        <f t="shared" si="148"/>
        <v>-1.2865494285683736</v>
      </c>
      <c r="CC22" s="1">
        <f t="shared" si="149"/>
        <v>-7.6508008656203943</v>
      </c>
      <c r="CD22" s="13">
        <f t="shared" si="150"/>
        <v>119.441474350438</v>
      </c>
      <c r="CE22" s="13">
        <f t="shared" si="151"/>
        <v>119.441474350438</v>
      </c>
      <c r="CF22" s="3">
        <f t="shared" si="152"/>
        <v>2.7412550141686563E-2</v>
      </c>
      <c r="CG22" s="15">
        <f t="shared" si="34"/>
        <v>0</v>
      </c>
      <c r="CH22" s="15">
        <f t="shared" si="35"/>
        <v>0</v>
      </c>
      <c r="CI22" s="15">
        <f t="shared" si="36"/>
        <v>0</v>
      </c>
      <c r="CJ22" s="16">
        <f t="shared" si="37"/>
        <v>0</v>
      </c>
      <c r="CK22" s="16">
        <f t="shared" si="38"/>
        <v>0</v>
      </c>
      <c r="CL22" s="16">
        <f t="shared" si="39"/>
        <v>1.388499999999999</v>
      </c>
      <c r="CM22" s="3">
        <f t="shared" si="40"/>
        <v>1.955544393478479E-3</v>
      </c>
      <c r="CN22" s="22">
        <f t="shared" si="41"/>
        <v>-15.566622856020537</v>
      </c>
      <c r="CO22" s="3">
        <f t="shared" si="42"/>
        <v>-28.983000000000001</v>
      </c>
      <c r="CP22" s="3">
        <f t="shared" si="43"/>
        <v>-42.399000000000001</v>
      </c>
      <c r="CQ22" s="1">
        <f t="shared" si="44"/>
        <v>28.983000000000001</v>
      </c>
      <c r="CR22" s="1">
        <f t="shared" si="45"/>
        <v>71.016999999999996</v>
      </c>
      <c r="CS22" s="1">
        <f t="shared" si="46"/>
        <v>0.73435503208135755</v>
      </c>
      <c r="CT22" s="1">
        <f t="shared" si="153"/>
        <v>1.2426293126045573</v>
      </c>
      <c r="CU22" s="1">
        <f t="shared" si="154"/>
        <v>-0.48424089056044545</v>
      </c>
      <c r="CV22" s="1">
        <f t="shared" si="221"/>
        <v>-0.18562827543520044</v>
      </c>
      <c r="CW22" s="1">
        <f t="shared" si="155"/>
        <v>-0.15102478323281004</v>
      </c>
      <c r="CX22" s="1">
        <f t="shared" si="47"/>
        <v>2.7412550141686563E-2</v>
      </c>
      <c r="CY22" s="1">
        <f t="shared" si="156"/>
        <v>1019.1887850991806</v>
      </c>
      <c r="CZ22" s="1">
        <f t="shared" si="157"/>
        <v>-155.10547287576057</v>
      </c>
      <c r="DA22" s="1">
        <f t="shared" si="158"/>
        <v>1242.6293126045573</v>
      </c>
      <c r="DB22" s="2">
        <f t="shared" si="159"/>
        <v>250</v>
      </c>
      <c r="DC22" s="1">
        <f t="shared" si="160"/>
        <v>2.0711426028699882E-4</v>
      </c>
      <c r="DD22" s="3">
        <f t="shared" si="161"/>
        <v>1.6612986521898956</v>
      </c>
      <c r="DE22" s="1">
        <f t="shared" si="162"/>
        <v>-5.1918388832317452</v>
      </c>
      <c r="DF22" s="13">
        <f t="shared" si="163"/>
        <v>100.27004178345614</v>
      </c>
      <c r="DG22" s="13">
        <f t="shared" si="164"/>
        <v>100.27004178345614</v>
      </c>
      <c r="DH22" s="3">
        <f t="shared" si="165"/>
        <v>2.6393914549550611E-2</v>
      </c>
      <c r="DI22" s="15">
        <f t="shared" si="48"/>
        <v>0</v>
      </c>
      <c r="DJ22" s="15">
        <f t="shared" si="49"/>
        <v>0</v>
      </c>
      <c r="DK22" s="15">
        <f t="shared" si="50"/>
        <v>0</v>
      </c>
      <c r="DL22" s="16">
        <f t="shared" si="51"/>
        <v>0</v>
      </c>
      <c r="DM22" s="16">
        <f t="shared" si="52"/>
        <v>0</v>
      </c>
      <c r="DN22" s="16">
        <f t="shared" si="53"/>
        <v>1.388499999999999</v>
      </c>
      <c r="DO22" s="3">
        <f t="shared" si="54"/>
        <v>-1.0186355921359518E-3</v>
      </c>
      <c r="DP22" s="22">
        <f t="shared" si="55"/>
        <v>-18.205575167253578</v>
      </c>
      <c r="DQ22" s="3">
        <f t="shared" si="56"/>
        <v>-31.622</v>
      </c>
      <c r="DR22" s="3">
        <f t="shared" si="57"/>
        <v>-45.037999999999997</v>
      </c>
      <c r="DS22" s="1">
        <f t="shared" si="58"/>
        <v>31.622</v>
      </c>
      <c r="DT22" s="1">
        <f t="shared" si="59"/>
        <v>68.378</v>
      </c>
      <c r="DU22" s="1">
        <f t="shared" si="60"/>
        <v>0.78225770967944852</v>
      </c>
      <c r="DV22" s="1">
        <f t="shared" si="166"/>
        <v>1.3692947686152213</v>
      </c>
      <c r="DW22" s="1">
        <f t="shared" si="167"/>
        <v>-0.48457919828623819</v>
      </c>
      <c r="DX22" s="1">
        <f t="shared" si="222"/>
        <v>-0.18801443125528897</v>
      </c>
      <c r="DY22" s="1">
        <f t="shared" si="168"/>
        <v>-0.2605865391404078</v>
      </c>
      <c r="DZ22" s="1">
        <f t="shared" si="61"/>
        <v>2.6393914549550611E-2</v>
      </c>
      <c r="EA22" s="1">
        <f t="shared" si="169"/>
        <v>1018.4757401846854</v>
      </c>
      <c r="EB22" s="1">
        <f t="shared" si="170"/>
        <v>-267.62758742798161</v>
      </c>
      <c r="EC22" s="1">
        <f t="shared" si="171"/>
        <v>1369.2947686152213</v>
      </c>
      <c r="ED22" s="2">
        <f t="shared" si="172"/>
        <v>250</v>
      </c>
      <c r="EE22" s="1">
        <f t="shared" si="173"/>
        <v>2.2781790466266035E-4</v>
      </c>
      <c r="EF22" s="3">
        <f t="shared" si="174"/>
        <v>0.14856201599134408</v>
      </c>
      <c r="EG22" s="1">
        <f t="shared" si="175"/>
        <v>-6.4499166213963086</v>
      </c>
      <c r="EH22" s="13">
        <f t="shared" si="176"/>
        <v>113.24687813184786</v>
      </c>
      <c r="EI22" s="13">
        <f t="shared" si="177"/>
        <v>113.24687813184786</v>
      </c>
      <c r="EJ22" s="3">
        <f t="shared" si="178"/>
        <v>2.7151917919202507E-2</v>
      </c>
      <c r="EK22" s="15">
        <f t="shared" si="62"/>
        <v>0</v>
      </c>
      <c r="EL22" s="15">
        <f t="shared" si="63"/>
        <v>0</v>
      </c>
      <c r="EM22" s="15">
        <f t="shared" si="64"/>
        <v>0</v>
      </c>
      <c r="EN22" s="16">
        <f t="shared" si="65"/>
        <v>0</v>
      </c>
      <c r="EO22" s="16">
        <f t="shared" si="66"/>
        <v>0</v>
      </c>
      <c r="EP22" s="16">
        <f t="shared" si="67"/>
        <v>1.388499999999999</v>
      </c>
      <c r="EQ22" s="3">
        <f t="shared" si="68"/>
        <v>7.5800336965189605E-4</v>
      </c>
      <c r="ER22" s="22">
        <f t="shared" si="69"/>
        <v>-16.241835867637256</v>
      </c>
      <c r="ES22" s="3">
        <f t="shared" si="70"/>
        <v>-29.658000000000001</v>
      </c>
      <c r="ET22" s="3">
        <f t="shared" si="71"/>
        <v>-43.075000000000003</v>
      </c>
      <c r="EU22" s="1">
        <f t="shared" si="72"/>
        <v>29.658000000000001</v>
      </c>
      <c r="EV22" s="1">
        <f t="shared" si="73"/>
        <v>70.341999999999999</v>
      </c>
      <c r="EW22" s="1">
        <f t="shared" si="74"/>
        <v>0.74579207040097995</v>
      </c>
      <c r="EX22" s="1">
        <f t="shared" si="179"/>
        <v>1.2932850604970847</v>
      </c>
      <c r="EY22" s="1">
        <f t="shared" si="180"/>
        <v>-0.46877789962509087</v>
      </c>
      <c r="EZ22" s="1">
        <f t="shared" si="223"/>
        <v>-0.18370232569787032</v>
      </c>
      <c r="FA22" s="1">
        <f t="shared" si="181"/>
        <v>-0.18488039984312599</v>
      </c>
      <c r="FB22" s="1">
        <f t="shared" si="75"/>
        <v>2.7151917919202507E-2</v>
      </c>
      <c r="FC22" s="1">
        <f t="shared" si="182"/>
        <v>1019.0063425434416</v>
      </c>
      <c r="FD22" s="1">
        <f t="shared" si="183"/>
        <v>-189.87586824688725</v>
      </c>
      <c r="FE22" s="1">
        <f t="shared" si="184"/>
        <v>1293.2850604970847</v>
      </c>
      <c r="FF22" s="2">
        <f t="shared" si="185"/>
        <v>250</v>
      </c>
      <c r="FG22" s="1">
        <f t="shared" si="186"/>
        <v>2.1342967395399302E-4</v>
      </c>
      <c r="FH22" s="3">
        <f t="shared" si="187"/>
        <v>1.2024689531360997</v>
      </c>
      <c r="FI22" s="1">
        <f t="shared" si="188"/>
        <v>-5.5855105266645273</v>
      </c>
      <c r="FJ22" s="13">
        <f t="shared" si="189"/>
        <v>104.68104876304206</v>
      </c>
      <c r="FK22" s="13">
        <f t="shared" si="190"/>
        <v>104.68104876304206</v>
      </c>
      <c r="FL22" s="3">
        <f t="shared" si="191"/>
        <v>2.6639261390022886E-2</v>
      </c>
      <c r="FM22" s="15">
        <f t="shared" si="76"/>
        <v>0</v>
      </c>
      <c r="FN22" s="15">
        <f t="shared" si="77"/>
        <v>0</v>
      </c>
      <c r="FO22" s="15">
        <f t="shared" si="78"/>
        <v>0</v>
      </c>
      <c r="FP22" s="16">
        <f t="shared" si="79"/>
        <v>0</v>
      </c>
      <c r="FQ22" s="16">
        <f t="shared" si="80"/>
        <v>0</v>
      </c>
      <c r="FR22" s="16">
        <f t="shared" si="81"/>
        <v>1.388499999999999</v>
      </c>
      <c r="FS22" s="3">
        <f t="shared" si="82"/>
        <v>-5.1265652917962048E-4</v>
      </c>
      <c r="FT22" s="22">
        <f t="shared" si="83"/>
        <v>-17.569961590900526</v>
      </c>
      <c r="FU22" s="3">
        <f t="shared" si="84"/>
        <v>-30.986000000000001</v>
      </c>
      <c r="FV22" s="3">
        <f t="shared" si="85"/>
        <v>-44.402999999999999</v>
      </c>
      <c r="FW22" s="1">
        <f t="shared" si="86"/>
        <v>30.986000000000001</v>
      </c>
      <c r="FX22" s="1">
        <f t="shared" si="87"/>
        <v>69.013999999999996</v>
      </c>
      <c r="FY22" s="1">
        <f t="shared" si="88"/>
        <v>0.77049642010460073</v>
      </c>
      <c r="FZ22" s="1">
        <f t="shared" si="192"/>
        <v>1.340505197056272</v>
      </c>
      <c r="GA22" s="1">
        <f t="shared" si="193"/>
        <v>-0.47796879561361549</v>
      </c>
      <c r="GB22" s="1">
        <f t="shared" si="224"/>
        <v>-0.18531049497622157</v>
      </c>
      <c r="GC22" s="1">
        <f t="shared" si="194"/>
        <v>-0.2333124117476518</v>
      </c>
      <c r="GD22" s="1">
        <f t="shared" si="89"/>
        <v>2.6639261390022886E-2</v>
      </c>
      <c r="GE22" s="1">
        <f t="shared" si="195"/>
        <v>1018.6474829730161</v>
      </c>
      <c r="GF22" s="1">
        <f t="shared" si="196"/>
        <v>-239.61651311307335</v>
      </c>
      <c r="GG22" s="1">
        <f t="shared" si="197"/>
        <v>1340.505197056272</v>
      </c>
      <c r="GH22" s="2">
        <f t="shared" si="198"/>
        <v>250</v>
      </c>
      <c r="GI22" s="1">
        <f t="shared" si="199"/>
        <v>2.2232379748902755E-4</v>
      </c>
      <c r="GJ22" s="3">
        <f t="shared" si="200"/>
        <v>0.51082097421118533</v>
      </c>
      <c r="GK22" s="1">
        <f t="shared" si="201"/>
        <v>-6.1489943732945367</v>
      </c>
      <c r="GL22" s="13">
        <f t="shared" si="202"/>
        <v>110.6313303882462</v>
      </c>
      <c r="GM22" s="13">
        <f t="shared" si="203"/>
        <v>110.6313303882462</v>
      </c>
      <c r="GN22" s="3">
        <f t="shared" si="204"/>
        <v>2.7020544497921749E-2</v>
      </c>
      <c r="GO22" s="15">
        <f t="shared" si="90"/>
        <v>0</v>
      </c>
      <c r="GP22" s="15">
        <f t="shared" si="91"/>
        <v>0</v>
      </c>
      <c r="GQ22" s="15">
        <f t="shared" si="92"/>
        <v>0</v>
      </c>
      <c r="GR22" s="16">
        <f t="shared" si="93"/>
        <v>0</v>
      </c>
      <c r="GS22" s="16">
        <f t="shared" si="94"/>
        <v>0</v>
      </c>
      <c r="GT22" s="16">
        <f t="shared" si="95"/>
        <v>1.388499999999999</v>
      </c>
      <c r="GU22" s="3">
        <f t="shared" si="96"/>
        <v>3.8128310789886308E-4</v>
      </c>
      <c r="GV22" s="22">
        <f t="shared" si="97"/>
        <v>-16.582181518623678</v>
      </c>
      <c r="GW22" s="3">
        <f t="shared" si="98"/>
        <v>-29.998999999999999</v>
      </c>
      <c r="GX22" s="3">
        <f t="shared" si="99"/>
        <v>-43.414999999999999</v>
      </c>
      <c r="GY22" s="1">
        <f t="shared" si="100"/>
        <v>29.998999999999999</v>
      </c>
      <c r="GZ22" s="1">
        <f t="shared" si="101"/>
        <v>70.001000000000005</v>
      </c>
      <c r="HA22" s="1">
        <f t="shared" si="102"/>
        <v>0.75208543676021378</v>
      </c>
      <c r="HB22" s="1">
        <f t="shared" si="205"/>
        <v>1.3099322280660552</v>
      </c>
      <c r="HC22" s="1">
        <f t="shared" si="206"/>
        <v>-0.46988913192378018</v>
      </c>
      <c r="HD22" s="1">
        <f t="shared" si="225"/>
        <v>-0.18284880253520397</v>
      </c>
      <c r="HE22" s="1">
        <f t="shared" si="207"/>
        <v>-0.19886179257484732</v>
      </c>
      <c r="HF22" s="1">
        <f t="shared" si="103"/>
        <v>2.7020544497921749E-2</v>
      </c>
      <c r="HG22" s="1">
        <f t="shared" si="208"/>
        <v>1018.9143811485453</v>
      </c>
      <c r="HH22" s="1">
        <f t="shared" si="209"/>
        <v>-204.2350382102197</v>
      </c>
      <c r="HI22" s="1">
        <f t="shared" si="210"/>
        <v>1309.9322280660554</v>
      </c>
      <c r="HJ22" s="2">
        <f t="shared" si="211"/>
        <v>250</v>
      </c>
      <c r="HK22" s="1">
        <f t="shared" si="212"/>
        <v>2.1615828404877025E-4</v>
      </c>
      <c r="HL22" s="3">
        <f t="shared" si="213"/>
        <v>1.0061702451674399</v>
      </c>
      <c r="HM22" s="1">
        <f t="shared" si="214"/>
        <v>-5.7489658793129976</v>
      </c>
      <c r="HN22" s="13">
        <f t="shared" si="215"/>
        <v>106.38437299985041</v>
      </c>
      <c r="HO22" s="13">
        <f t="shared" si="216"/>
        <v>106.38437299985041</v>
      </c>
      <c r="HP22" s="3">
        <f t="shared" si="217"/>
        <v>2.8412618263107047E-2</v>
      </c>
      <c r="HQ22" s="15">
        <f t="shared" si="104"/>
        <v>0</v>
      </c>
      <c r="HR22" s="15">
        <f t="shared" si="105"/>
        <v>0</v>
      </c>
      <c r="HS22" s="15">
        <f t="shared" si="106"/>
        <v>0</v>
      </c>
      <c r="HT22" s="16">
        <f t="shared" si="107"/>
        <v>0</v>
      </c>
      <c r="HU22" s="16">
        <f t="shared" si="108"/>
        <v>0</v>
      </c>
      <c r="HV22" s="16">
        <f t="shared" si="109"/>
        <v>1.388499999999999</v>
      </c>
      <c r="HW22" s="3">
        <f t="shared" si="110"/>
        <v>1.3920737651852977E-3</v>
      </c>
      <c r="HX22" s="3"/>
      <c r="HY22" s="3"/>
      <c r="HZ22" s="3"/>
      <c r="IA22" s="3"/>
      <c r="IB22" s="3"/>
      <c r="IC22" s="3"/>
      <c r="ID22" s="1"/>
      <c r="IE22">
        <v>95</v>
      </c>
      <c r="IF22" s="1">
        <v>1.6074954709975E-6</v>
      </c>
      <c r="IG22">
        <v>10.532286071503794</v>
      </c>
      <c r="IH22" s="4">
        <v>2.3863029299999998</v>
      </c>
    </row>
    <row r="23" spans="1:242" s="4" customFormat="1">
      <c r="A23" s="9">
        <v>5</v>
      </c>
      <c r="B23" s="9">
        <f t="shared" si="0"/>
        <v>100</v>
      </c>
      <c r="C23" s="9">
        <v>0</v>
      </c>
      <c r="D23" s="9">
        <v>-100</v>
      </c>
      <c r="E23" s="9">
        <f t="shared" si="111"/>
        <v>0</v>
      </c>
      <c r="F23" s="9">
        <f t="shared" si="112"/>
        <v>0</v>
      </c>
      <c r="G23" s="9">
        <v>480</v>
      </c>
      <c r="H23" s="9">
        <f t="shared" si="113"/>
        <v>1.4009999999999989</v>
      </c>
      <c r="I23" s="12">
        <f t="shared" si="1"/>
        <v>-69.035896396171083</v>
      </c>
      <c r="J23" s="14">
        <f t="shared" si="2"/>
        <v>82.452304261169814</v>
      </c>
      <c r="K23" s="14">
        <f t="shared" si="3"/>
        <v>17.547695738830186</v>
      </c>
      <c r="L23" s="1">
        <f t="shared" si="4"/>
        <v>1.1251857514665917</v>
      </c>
      <c r="M23" s="1">
        <f t="shared" si="5"/>
        <v>-0.36378592776843277</v>
      </c>
      <c r="N23" s="1">
        <f t="shared" si="114"/>
        <v>0.37027998168496445</v>
      </c>
      <c r="O23" s="1">
        <f t="shared" si="115"/>
        <v>0.10161856740361637</v>
      </c>
      <c r="P23" s="1">
        <f t="shared" si="116"/>
        <v>3.0275255823523313E-2</v>
      </c>
      <c r="Q23" s="1">
        <f t="shared" si="218"/>
        <v>0.11119150828913599</v>
      </c>
      <c r="R23" s="1">
        <f t="shared" si="6"/>
        <v>1.1952143991077963E-2</v>
      </c>
      <c r="S23" s="1">
        <f t="shared" si="117"/>
        <v>1008.4335439138523</v>
      </c>
      <c r="T23" s="1">
        <f t="shared" si="118"/>
        <v>104.36430109486209</v>
      </c>
      <c r="U23" s="1">
        <f t="shared" si="119"/>
        <v>370.27998168496447</v>
      </c>
      <c r="V23" s="1">
        <f t="shared" si="120"/>
        <v>250</v>
      </c>
      <c r="W23" s="1">
        <f t="shared" si="121"/>
        <v>3.8310354341600587E-5</v>
      </c>
      <c r="X23" s="1">
        <f t="shared" si="122"/>
        <v>0.71689784200969842</v>
      </c>
      <c r="Y23" s="1">
        <f t="shared" si="123"/>
        <v>-1.7546072316300898</v>
      </c>
      <c r="Z23" s="13">
        <f t="shared" si="124"/>
        <v>183.19926941785454</v>
      </c>
      <c r="AA23" s="13">
        <f t="shared" si="125"/>
        <v>183.19926941785454</v>
      </c>
      <c r="AB23" s="3">
        <f t="shared" si="126"/>
        <v>2.8718818623133757E-2</v>
      </c>
      <c r="AC23" s="15">
        <f t="shared" si="7"/>
        <v>0</v>
      </c>
      <c r="AD23" s="15">
        <f t="shared" si="8"/>
        <v>0</v>
      </c>
      <c r="AE23" s="15">
        <f t="shared" si="9"/>
        <v>0</v>
      </c>
      <c r="AF23" s="16">
        <f t="shared" si="10"/>
        <v>0</v>
      </c>
      <c r="AG23" s="16">
        <f t="shared" si="11"/>
        <v>0</v>
      </c>
      <c r="AH23" s="16">
        <f t="shared" si="12"/>
        <v>1.4009999999999989</v>
      </c>
      <c r="AI23" s="3"/>
      <c r="AJ23" s="22">
        <f t="shared" si="13"/>
        <v>-12.182507619110702</v>
      </c>
      <c r="AK23" s="3">
        <f t="shared" si="14"/>
        <v>-25.599</v>
      </c>
      <c r="AL23" s="3">
        <f t="shared" si="15"/>
        <v>-39.015000000000001</v>
      </c>
      <c r="AM23" s="1">
        <f t="shared" si="16"/>
        <v>25.599</v>
      </c>
      <c r="AN23" s="1">
        <f t="shared" si="17"/>
        <v>74.400999999999996</v>
      </c>
      <c r="AO23" s="1">
        <f t="shared" si="18"/>
        <v>0.63277333851248851</v>
      </c>
      <c r="AP23" s="1">
        <f t="shared" si="127"/>
        <v>1.1036436633685054</v>
      </c>
      <c r="AQ23" s="1">
        <f t="shared" si="128"/>
        <v>0.13458524519622947</v>
      </c>
      <c r="AR23" s="1">
        <f t="shared" si="219"/>
        <v>-0.22951972375188062</v>
      </c>
      <c r="AS23" s="1">
        <f t="shared" si="129"/>
        <v>-4.2561420880129375E-2</v>
      </c>
      <c r="AT23" s="1">
        <f t="shared" si="19"/>
        <v>2.8718818623133757E-2</v>
      </c>
      <c r="AU23" s="1">
        <f t="shared" si="130"/>
        <v>1020.1031730361935</v>
      </c>
      <c r="AV23" s="1">
        <f t="shared" si="131"/>
        <v>-43.711430472310468</v>
      </c>
      <c r="AW23" s="1">
        <f t="shared" si="132"/>
        <v>1103.6436633685055</v>
      </c>
      <c r="AX23" s="2">
        <f t="shared" si="133"/>
        <v>250</v>
      </c>
      <c r="AY23" s="1">
        <f t="shared" si="134"/>
        <v>1.5567428669280639E-4</v>
      </c>
      <c r="AZ23" s="3">
        <f t="shared" si="135"/>
        <v>3.41019423174723</v>
      </c>
      <c r="BA23" s="1">
        <f t="shared" si="136"/>
        <v>-3.7695104240362092</v>
      </c>
      <c r="BB23" s="13">
        <f t="shared" si="137"/>
        <v>96.856340353102027</v>
      </c>
      <c r="BC23" s="13">
        <f t="shared" si="138"/>
        <v>96.856340353102027</v>
      </c>
      <c r="BD23" s="3">
        <f t="shared" si="139"/>
        <v>2.4175909561606576E-2</v>
      </c>
      <c r="BE23" s="15">
        <f t="shared" si="20"/>
        <v>0</v>
      </c>
      <c r="BF23" s="15">
        <f t="shared" si="21"/>
        <v>0</v>
      </c>
      <c r="BG23" s="15">
        <f t="shared" si="22"/>
        <v>0</v>
      </c>
      <c r="BH23" s="16">
        <f t="shared" si="23"/>
        <v>0</v>
      </c>
      <c r="BI23" s="16">
        <f t="shared" si="24"/>
        <v>0</v>
      </c>
      <c r="BJ23" s="16">
        <f t="shared" si="25"/>
        <v>1.4009999999999989</v>
      </c>
      <c r="BK23" s="3">
        <f t="shared" si="26"/>
        <v>-4.5429090615271804E-3</v>
      </c>
      <c r="BL23" s="22">
        <f t="shared" si="27"/>
        <v>-23.951702079025679</v>
      </c>
      <c r="BM23" s="3">
        <f t="shared" si="28"/>
        <v>-37.368000000000002</v>
      </c>
      <c r="BN23" s="3">
        <f t="shared" si="29"/>
        <v>-50.784999999999997</v>
      </c>
      <c r="BO23" s="1">
        <f t="shared" si="30"/>
        <v>37.368000000000002</v>
      </c>
      <c r="BP23" s="1">
        <f t="shared" si="31"/>
        <v>62.631999999999998</v>
      </c>
      <c r="BQ23" s="1">
        <f t="shared" si="32"/>
        <v>0.89152860002086898</v>
      </c>
      <c r="BR23" s="1">
        <f t="shared" si="140"/>
        <v>1.2427549419478146</v>
      </c>
      <c r="BS23" s="1">
        <f t="shared" si="141"/>
        <v>-0.44387334954607083</v>
      </c>
      <c r="BT23" s="1">
        <f t="shared" si="220"/>
        <v>-0.20071011721571783</v>
      </c>
      <c r="BU23" s="1">
        <f t="shared" si="142"/>
        <v>-0.33329956368901337</v>
      </c>
      <c r="BV23" s="1">
        <f t="shared" si="33"/>
        <v>2.4175909561606576E-2</v>
      </c>
      <c r="BW23" s="1">
        <f t="shared" si="143"/>
        <v>1016.9231366931247</v>
      </c>
      <c r="BX23" s="1">
        <f t="shared" si="144"/>
        <v>-342.3053178998905</v>
      </c>
      <c r="BY23" s="1">
        <f t="shared" si="145"/>
        <v>1242.7549419478146</v>
      </c>
      <c r="BZ23" s="2">
        <f t="shared" si="146"/>
        <v>250</v>
      </c>
      <c r="CA23" s="1">
        <f t="shared" si="147"/>
        <v>2.1799908464499308E-4</v>
      </c>
      <c r="CB23" s="3">
        <f t="shared" si="148"/>
        <v>-1.0330751899584629</v>
      </c>
      <c r="CC23" s="1">
        <f t="shared" si="149"/>
        <v>-7.0770525803601068</v>
      </c>
      <c r="CD23" s="13">
        <f t="shared" si="150"/>
        <v>129.85472103031879</v>
      </c>
      <c r="CE23" s="13">
        <f t="shared" si="151"/>
        <v>129.85472103031879</v>
      </c>
      <c r="CF23" s="3">
        <f t="shared" si="152"/>
        <v>2.6376978840251569E-2</v>
      </c>
      <c r="CG23" s="15">
        <f t="shared" si="34"/>
        <v>0</v>
      </c>
      <c r="CH23" s="15">
        <f t="shared" si="35"/>
        <v>0</v>
      </c>
      <c r="CI23" s="15">
        <f t="shared" si="36"/>
        <v>0</v>
      </c>
      <c r="CJ23" s="16">
        <f t="shared" si="37"/>
        <v>0</v>
      </c>
      <c r="CK23" s="16">
        <f t="shared" si="38"/>
        <v>0</v>
      </c>
      <c r="CL23" s="16">
        <f t="shared" si="39"/>
        <v>1.4009999999999989</v>
      </c>
      <c r="CM23" s="3">
        <f t="shared" si="40"/>
        <v>2.2010692786449924E-3</v>
      </c>
      <c r="CN23" s="22">
        <f t="shared" si="41"/>
        <v>-18.24945006181067</v>
      </c>
      <c r="CO23" s="3">
        <f t="shared" si="42"/>
        <v>-31.666</v>
      </c>
      <c r="CP23" s="3">
        <f t="shared" si="43"/>
        <v>-45.082000000000001</v>
      </c>
      <c r="CQ23" s="1">
        <f t="shared" si="44"/>
        <v>31.666</v>
      </c>
      <c r="CR23" s="1">
        <f t="shared" si="45"/>
        <v>68.334000000000003</v>
      </c>
      <c r="CS23" s="1">
        <f t="shared" si="46"/>
        <v>0.79089217074246776</v>
      </c>
      <c r="CT23" s="1">
        <f t="shared" si="153"/>
        <v>1.1307427732222042</v>
      </c>
      <c r="CU23" s="1">
        <f t="shared" si="154"/>
        <v>-0.39572547149555259</v>
      </c>
      <c r="CV23" s="1">
        <f t="shared" si="221"/>
        <v>-0.18562827543520044</v>
      </c>
      <c r="CW23" s="1">
        <f t="shared" si="155"/>
        <v>-0.15397608186570463</v>
      </c>
      <c r="CX23" s="1">
        <f t="shared" si="47"/>
        <v>2.6376978840251569E-2</v>
      </c>
      <c r="CY23" s="1">
        <f t="shared" si="156"/>
        <v>1018.4638851881759</v>
      </c>
      <c r="CZ23" s="1">
        <f t="shared" si="157"/>
        <v>-158.13651559771597</v>
      </c>
      <c r="DA23" s="1">
        <f t="shared" si="158"/>
        <v>1130.7427732222043</v>
      </c>
      <c r="DB23" s="2">
        <f t="shared" si="159"/>
        <v>250</v>
      </c>
      <c r="DC23" s="1">
        <f t="shared" si="160"/>
        <v>1.8862366121921506E-4</v>
      </c>
      <c r="DD23" s="3">
        <f t="shared" si="161"/>
        <v>1.2488711920285323</v>
      </c>
      <c r="DE23" s="1">
        <f t="shared" si="162"/>
        <v>-5.3453735180343598</v>
      </c>
      <c r="DF23" s="13">
        <f t="shared" si="163"/>
        <v>113.35531255163289</v>
      </c>
      <c r="DG23" s="13">
        <f t="shared" si="164"/>
        <v>113.35531255163289</v>
      </c>
      <c r="DH23" s="3">
        <f t="shared" si="165"/>
        <v>2.5254825026237309E-2</v>
      </c>
      <c r="DI23" s="15">
        <f t="shared" si="48"/>
        <v>0</v>
      </c>
      <c r="DJ23" s="15">
        <f t="shared" si="49"/>
        <v>0</v>
      </c>
      <c r="DK23" s="15">
        <f t="shared" si="50"/>
        <v>0</v>
      </c>
      <c r="DL23" s="16">
        <f t="shared" si="51"/>
        <v>0</v>
      </c>
      <c r="DM23" s="16">
        <f t="shared" si="52"/>
        <v>0</v>
      </c>
      <c r="DN23" s="16">
        <f t="shared" si="53"/>
        <v>1.4009999999999989</v>
      </c>
      <c r="DO23" s="3">
        <f t="shared" si="54"/>
        <v>-1.1221538140142595E-3</v>
      </c>
      <c r="DP23" s="22">
        <f t="shared" si="55"/>
        <v>-21.156584295008237</v>
      </c>
      <c r="DQ23" s="3">
        <f t="shared" si="56"/>
        <v>-34.573</v>
      </c>
      <c r="DR23" s="3">
        <f t="shared" si="57"/>
        <v>-47.988999999999997</v>
      </c>
      <c r="DS23" s="1">
        <f t="shared" si="58"/>
        <v>34.573</v>
      </c>
      <c r="DT23" s="1">
        <f t="shared" si="59"/>
        <v>65.426999999999992</v>
      </c>
      <c r="DU23" s="1">
        <f t="shared" si="60"/>
        <v>0.84162480525512617</v>
      </c>
      <c r="DV23" s="1">
        <f t="shared" si="166"/>
        <v>1.1873419115135531</v>
      </c>
      <c r="DW23" s="1">
        <f t="shared" si="167"/>
        <v>-0.39112629430948859</v>
      </c>
      <c r="DX23" s="1">
        <f t="shared" si="222"/>
        <v>-0.18801443125528897</v>
      </c>
      <c r="DY23" s="1">
        <f t="shared" si="168"/>
        <v>-0.23885721722600758</v>
      </c>
      <c r="DZ23" s="1">
        <f t="shared" si="61"/>
        <v>2.5254825026237309E-2</v>
      </c>
      <c r="EA23" s="1">
        <f t="shared" si="169"/>
        <v>1017.6783775183662</v>
      </c>
      <c r="EB23" s="1">
        <f t="shared" si="170"/>
        <v>-245.31113923545431</v>
      </c>
      <c r="EC23" s="1">
        <f t="shared" si="171"/>
        <v>1187.341911513553</v>
      </c>
      <c r="ED23" s="2">
        <f t="shared" si="172"/>
        <v>250</v>
      </c>
      <c r="EE23" s="1">
        <f t="shared" si="173"/>
        <v>2.0000604987010506E-4</v>
      </c>
      <c r="EF23" s="3">
        <f t="shared" si="174"/>
        <v>7.7659405907814977E-2</v>
      </c>
      <c r="EG23" s="1">
        <f t="shared" si="175"/>
        <v>-6.2360468506515128</v>
      </c>
      <c r="EH23" s="13">
        <f t="shared" si="176"/>
        <v>124.7171643998078</v>
      </c>
      <c r="EI23" s="13">
        <f t="shared" si="177"/>
        <v>124.7171643998078</v>
      </c>
      <c r="EJ23" s="3">
        <f t="shared" si="178"/>
        <v>2.6084769549432542E-2</v>
      </c>
      <c r="EK23" s="15">
        <f t="shared" si="62"/>
        <v>0</v>
      </c>
      <c r="EL23" s="15">
        <f t="shared" si="63"/>
        <v>0</v>
      </c>
      <c r="EM23" s="15">
        <f t="shared" si="64"/>
        <v>0</v>
      </c>
      <c r="EN23" s="16">
        <f t="shared" si="65"/>
        <v>0</v>
      </c>
      <c r="EO23" s="16">
        <f t="shared" si="66"/>
        <v>0</v>
      </c>
      <c r="EP23" s="16">
        <f t="shared" si="67"/>
        <v>1.4009999999999989</v>
      </c>
      <c r="EQ23" s="3">
        <f t="shared" si="68"/>
        <v>8.2994452319523279E-4</v>
      </c>
      <c r="ER23" s="22">
        <f t="shared" si="69"/>
        <v>-19.006468949942864</v>
      </c>
      <c r="ES23" s="3">
        <f t="shared" si="70"/>
        <v>-32.423000000000002</v>
      </c>
      <c r="ET23" s="3">
        <f t="shared" si="71"/>
        <v>-45.838999999999999</v>
      </c>
      <c r="EU23" s="1">
        <f t="shared" si="72"/>
        <v>32.423000000000002</v>
      </c>
      <c r="EV23" s="1">
        <f t="shared" si="73"/>
        <v>67.576999999999998</v>
      </c>
      <c r="EW23" s="1">
        <f t="shared" si="74"/>
        <v>0.80365550520381313</v>
      </c>
      <c r="EX23" s="1">
        <f t="shared" si="179"/>
        <v>1.1572686960566636</v>
      </c>
      <c r="EY23" s="1">
        <f t="shared" si="180"/>
        <v>-0.38319696712448309</v>
      </c>
      <c r="EZ23" s="1">
        <f t="shared" si="223"/>
        <v>-0.18370232569787032</v>
      </c>
      <c r="FA23" s="1">
        <f t="shared" si="181"/>
        <v>-0.18042642918411278</v>
      </c>
      <c r="FB23" s="1">
        <f t="shared" si="75"/>
        <v>2.6084769549432542E-2</v>
      </c>
      <c r="FC23" s="1">
        <f t="shared" si="182"/>
        <v>1018.2593386846029</v>
      </c>
      <c r="FD23" s="1">
        <f t="shared" si="183"/>
        <v>-185.30155130066751</v>
      </c>
      <c r="FE23" s="1">
        <f t="shared" si="184"/>
        <v>1157.2686960566637</v>
      </c>
      <c r="FF23" s="2">
        <f t="shared" si="185"/>
        <v>250</v>
      </c>
      <c r="FG23" s="1">
        <f t="shared" si="186"/>
        <v>1.9214434564455846E-4</v>
      </c>
      <c r="FH23" s="3">
        <f t="shared" si="187"/>
        <v>0.88550712405058329</v>
      </c>
      <c r="FI23" s="1">
        <f t="shared" si="188"/>
        <v>-5.6356852633075523</v>
      </c>
      <c r="FJ23" s="13">
        <f t="shared" si="189"/>
        <v>117.32190701531904</v>
      </c>
      <c r="FK23" s="13">
        <f t="shared" si="190"/>
        <v>117.32190701531904</v>
      </c>
      <c r="FL23" s="3">
        <f t="shared" si="191"/>
        <v>2.5527642402577749E-2</v>
      </c>
      <c r="FM23" s="15">
        <f t="shared" si="76"/>
        <v>0</v>
      </c>
      <c r="FN23" s="15">
        <f t="shared" si="77"/>
        <v>0</v>
      </c>
      <c r="FO23" s="15">
        <f t="shared" si="78"/>
        <v>0</v>
      </c>
      <c r="FP23" s="16">
        <f t="shared" si="79"/>
        <v>0</v>
      </c>
      <c r="FQ23" s="16">
        <f t="shared" si="80"/>
        <v>0</v>
      </c>
      <c r="FR23" s="16">
        <f t="shared" si="81"/>
        <v>1.4009999999999989</v>
      </c>
      <c r="FS23" s="3">
        <f t="shared" si="82"/>
        <v>-5.5712714685479323E-4</v>
      </c>
      <c r="FT23" s="22">
        <f t="shared" si="83"/>
        <v>-20.449803527286896</v>
      </c>
      <c r="FU23" s="3">
        <f t="shared" si="84"/>
        <v>-33.866</v>
      </c>
      <c r="FV23" s="3">
        <f t="shared" si="85"/>
        <v>-47.283000000000001</v>
      </c>
      <c r="FW23" s="1">
        <f t="shared" si="86"/>
        <v>33.866</v>
      </c>
      <c r="FX23" s="1">
        <f t="shared" si="87"/>
        <v>66.134</v>
      </c>
      <c r="FY23" s="1">
        <f t="shared" si="88"/>
        <v>0.82923843244325013</v>
      </c>
      <c r="FZ23" s="1">
        <f t="shared" si="192"/>
        <v>1.1748402467729879</v>
      </c>
      <c r="GA23" s="1">
        <f t="shared" si="193"/>
        <v>-0.38763073430734846</v>
      </c>
      <c r="GB23" s="1">
        <f t="shared" si="224"/>
        <v>-0.18531049497622157</v>
      </c>
      <c r="GC23" s="1">
        <f t="shared" si="194"/>
        <v>-0.21771105713746738</v>
      </c>
      <c r="GD23" s="1">
        <f t="shared" si="89"/>
        <v>2.5527642402577749E-2</v>
      </c>
      <c r="GE23" s="1">
        <f t="shared" si="195"/>
        <v>1017.8693496818044</v>
      </c>
      <c r="GF23" s="1">
        <f t="shared" si="196"/>
        <v>-223.59360990132174</v>
      </c>
      <c r="GG23" s="1">
        <f t="shared" si="197"/>
        <v>1174.8402467729879</v>
      </c>
      <c r="GH23" s="2">
        <f t="shared" si="198"/>
        <v>250</v>
      </c>
      <c r="GI23" s="1">
        <f t="shared" si="199"/>
        <v>1.9681223599420095E-4</v>
      </c>
      <c r="GJ23" s="3">
        <f t="shared" si="200"/>
        <v>0.3543631077038617</v>
      </c>
      <c r="GK23" s="1">
        <f t="shared" si="201"/>
        <v>-6.0275474929405748</v>
      </c>
      <c r="GL23" s="13">
        <f t="shared" si="202"/>
        <v>122.50351127799139</v>
      </c>
      <c r="GM23" s="13">
        <f t="shared" si="203"/>
        <v>122.50351127799139</v>
      </c>
      <c r="GN23" s="3">
        <f t="shared" si="204"/>
        <v>2.5939753077677898E-2</v>
      </c>
      <c r="GO23" s="15">
        <f t="shared" si="90"/>
        <v>0</v>
      </c>
      <c r="GP23" s="15">
        <f t="shared" si="91"/>
        <v>0</v>
      </c>
      <c r="GQ23" s="15">
        <f t="shared" si="92"/>
        <v>0</v>
      </c>
      <c r="GR23" s="16">
        <f t="shared" si="93"/>
        <v>0</v>
      </c>
      <c r="GS23" s="16">
        <f t="shared" si="94"/>
        <v>0</v>
      </c>
      <c r="GT23" s="16">
        <f t="shared" si="95"/>
        <v>1.4009999999999989</v>
      </c>
      <c r="GU23" s="3">
        <f t="shared" si="96"/>
        <v>4.1211067510014965E-4</v>
      </c>
      <c r="GV23" s="22">
        <f t="shared" si="97"/>
        <v>-19.382159291276146</v>
      </c>
      <c r="GW23" s="3">
        <f t="shared" si="98"/>
        <v>-32.798999999999999</v>
      </c>
      <c r="GX23" s="3">
        <f t="shared" si="99"/>
        <v>-46.215000000000003</v>
      </c>
      <c r="GY23" s="1">
        <f t="shared" si="100"/>
        <v>32.798999999999999</v>
      </c>
      <c r="GZ23" s="1">
        <f t="shared" si="101"/>
        <v>67.200999999999993</v>
      </c>
      <c r="HA23" s="1">
        <f t="shared" si="102"/>
        <v>0.81031131488608832</v>
      </c>
      <c r="HB23" s="1">
        <f t="shared" si="205"/>
        <v>1.1645175625174908</v>
      </c>
      <c r="HC23" s="1">
        <f t="shared" si="206"/>
        <v>-0.38340920789657168</v>
      </c>
      <c r="HD23" s="1">
        <f t="shared" si="225"/>
        <v>-0.18284880253520397</v>
      </c>
      <c r="HE23" s="1">
        <f t="shared" si="207"/>
        <v>-0.19118558196800414</v>
      </c>
      <c r="HF23" s="1">
        <f t="shared" si="103"/>
        <v>2.5939753077677898E-2</v>
      </c>
      <c r="HG23" s="1">
        <f t="shared" si="208"/>
        <v>1018.1578271543746</v>
      </c>
      <c r="HH23" s="1">
        <f t="shared" si="209"/>
        <v>-196.35141639277961</v>
      </c>
      <c r="HI23" s="1">
        <f t="shared" si="210"/>
        <v>1164.5175625174909</v>
      </c>
      <c r="HJ23" s="2">
        <f t="shared" si="211"/>
        <v>250</v>
      </c>
      <c r="HK23" s="1">
        <f t="shared" si="212"/>
        <v>1.9364400244019502E-4</v>
      </c>
      <c r="HL23" s="3">
        <f t="shared" si="213"/>
        <v>0.73323786829923732</v>
      </c>
      <c r="HM23" s="1">
        <f t="shared" si="214"/>
        <v>-5.7517004011202371</v>
      </c>
      <c r="HN23" s="13">
        <f t="shared" si="215"/>
        <v>118.80978142654516</v>
      </c>
      <c r="HO23" s="13">
        <f t="shared" si="216"/>
        <v>118.80978142654516</v>
      </c>
      <c r="HP23" s="3">
        <f t="shared" si="217"/>
        <v>2.7241541292685197E-2</v>
      </c>
      <c r="HQ23" s="15">
        <f t="shared" si="104"/>
        <v>0</v>
      </c>
      <c r="HR23" s="15">
        <f t="shared" si="105"/>
        <v>0</v>
      </c>
      <c r="HS23" s="15">
        <f t="shared" si="106"/>
        <v>0</v>
      </c>
      <c r="HT23" s="16">
        <f t="shared" si="107"/>
        <v>0</v>
      </c>
      <c r="HU23" s="16">
        <f t="shared" si="108"/>
        <v>0</v>
      </c>
      <c r="HV23" s="16">
        <f t="shared" si="109"/>
        <v>1.4009999999999989</v>
      </c>
      <c r="HW23" s="3">
        <f t="shared" si="110"/>
        <v>1.3017882150072983E-3</v>
      </c>
      <c r="HX23" s="3"/>
      <c r="HY23" s="3"/>
      <c r="HZ23" s="3"/>
      <c r="IA23" s="3"/>
      <c r="IB23" s="3"/>
      <c r="IC23" s="3"/>
      <c r="ID23" s="1"/>
      <c r="IE23">
        <v>100</v>
      </c>
      <c r="IF23" s="1">
        <v>2.7044557548850003E-6</v>
      </c>
      <c r="IG23">
        <v>10.649537186720979</v>
      </c>
      <c r="IH23" s="4">
        <v>2.3738031125000001</v>
      </c>
    </row>
    <row r="24" spans="1:242" s="4" customFormat="1">
      <c r="A24" s="9">
        <v>6</v>
      </c>
      <c r="B24" s="9">
        <f t="shared" si="0"/>
        <v>100</v>
      </c>
      <c r="C24" s="9">
        <v>0</v>
      </c>
      <c r="D24" s="9">
        <v>-100</v>
      </c>
      <c r="E24" s="9">
        <f t="shared" si="111"/>
        <v>0</v>
      </c>
      <c r="F24" s="9">
        <f t="shared" si="112"/>
        <v>0</v>
      </c>
      <c r="G24" s="9">
        <v>475</v>
      </c>
      <c r="H24" s="9">
        <f t="shared" si="113"/>
        <v>1.4134999999999989</v>
      </c>
      <c r="I24" s="12">
        <f t="shared" si="1"/>
        <v>-69.532144509404247</v>
      </c>
      <c r="J24" s="14">
        <f t="shared" si="2"/>
        <v>82.948552374402993</v>
      </c>
      <c r="K24" s="14">
        <f t="shared" si="3"/>
        <v>17.051447625597007</v>
      </c>
      <c r="L24" s="1">
        <f t="shared" si="4"/>
        <v>1.1436328525903359</v>
      </c>
      <c r="M24" s="1">
        <f t="shared" si="5"/>
        <v>-0.35890352730950581</v>
      </c>
      <c r="N24" s="1">
        <f t="shared" si="114"/>
        <v>0.36894202247488295</v>
      </c>
      <c r="O24" s="1">
        <f t="shared" si="115"/>
        <v>0.10028645838654335</v>
      </c>
      <c r="P24" s="1">
        <f t="shared" si="116"/>
        <v>3.0093040921044843E-2</v>
      </c>
      <c r="Q24" s="1">
        <f t="shared" si="218"/>
        <v>0.11119150828913599</v>
      </c>
      <c r="R24" s="1">
        <f t="shared" si="6"/>
        <v>1.176059221936996E-2</v>
      </c>
      <c r="S24" s="1">
        <f t="shared" si="117"/>
        <v>1008.2994576736568</v>
      </c>
      <c r="T24" s="1">
        <f t="shared" si="118"/>
        <v>102.99619849214774</v>
      </c>
      <c r="U24" s="1">
        <f t="shared" si="119"/>
        <v>368.94202247488295</v>
      </c>
      <c r="V24" s="1">
        <f t="shared" si="120"/>
        <v>250</v>
      </c>
      <c r="W24" s="1">
        <f t="shared" si="121"/>
        <v>3.8310354341599198E-5</v>
      </c>
      <c r="X24" s="1">
        <f t="shared" si="122"/>
        <v>0.6877709858608182</v>
      </c>
      <c r="Y24" s="1">
        <f t="shared" si="123"/>
        <v>-1.7429311835443733</v>
      </c>
      <c r="Z24" s="13">
        <f t="shared" si="124"/>
        <v>181.98016839033158</v>
      </c>
      <c r="AA24" s="13">
        <f t="shared" si="125"/>
        <v>181.98016839033158</v>
      </c>
      <c r="AB24" s="3">
        <f t="shared" si="126"/>
        <v>2.7940447189669725E-2</v>
      </c>
      <c r="AC24" s="15">
        <f t="shared" si="7"/>
        <v>0</v>
      </c>
      <c r="AD24" s="15">
        <f t="shared" si="8"/>
        <v>0</v>
      </c>
      <c r="AE24" s="15">
        <f t="shared" si="9"/>
        <v>0</v>
      </c>
      <c r="AF24" s="16">
        <f t="shared" si="10"/>
        <v>0</v>
      </c>
      <c r="AG24" s="16">
        <f t="shared" si="11"/>
        <v>0</v>
      </c>
      <c r="AH24" s="16">
        <f t="shared" si="12"/>
        <v>1.4134999999999989</v>
      </c>
      <c r="AI24" s="3"/>
      <c r="AJ24" s="22">
        <f t="shared" si="13"/>
        <v>-14.199013923421667</v>
      </c>
      <c r="AK24" s="3">
        <f t="shared" si="14"/>
        <v>-27.614999999999998</v>
      </c>
      <c r="AL24" s="3">
        <f t="shared" si="15"/>
        <v>-41.031999999999996</v>
      </c>
      <c r="AM24" s="1">
        <f t="shared" si="16"/>
        <v>27.614999999999998</v>
      </c>
      <c r="AN24" s="1">
        <f t="shared" si="17"/>
        <v>72.385000000000005</v>
      </c>
      <c r="AO24" s="1">
        <f t="shared" si="18"/>
        <v>0.68595595461608017</v>
      </c>
      <c r="AP24" s="1">
        <f t="shared" si="127"/>
        <v>1.063652322071833</v>
      </c>
      <c r="AQ24" s="1">
        <f t="shared" si="128"/>
        <v>0.13076998687757893</v>
      </c>
      <c r="AR24" s="1">
        <f t="shared" si="219"/>
        <v>-0.22951972375188062</v>
      </c>
      <c r="AS24" s="1">
        <f t="shared" si="129"/>
        <v>-5.8820410358539868E-2</v>
      </c>
      <c r="AT24" s="1">
        <f t="shared" si="19"/>
        <v>2.7940447189669725E-2</v>
      </c>
      <c r="AU24" s="1">
        <f t="shared" si="130"/>
        <v>1019.5583130327688</v>
      </c>
      <c r="AV24" s="1">
        <f t="shared" si="131"/>
        <v>-60.409737846427618</v>
      </c>
      <c r="AW24" s="1">
        <f t="shared" si="132"/>
        <v>1063.6523220718329</v>
      </c>
      <c r="AX24" s="2">
        <f t="shared" si="133"/>
        <v>250</v>
      </c>
      <c r="AY24" s="1">
        <f t="shared" si="134"/>
        <v>1.5250810176568736E-4</v>
      </c>
      <c r="AZ24" s="3">
        <f t="shared" si="135"/>
        <v>2.8521752817621397</v>
      </c>
      <c r="BA24" s="1">
        <f t="shared" si="136"/>
        <v>-4.1329365156552917</v>
      </c>
      <c r="BB24" s="13">
        <f t="shared" si="137"/>
        <v>108.39913336552084</v>
      </c>
      <c r="BC24" s="13">
        <f t="shared" si="138"/>
        <v>108.39913336552084</v>
      </c>
      <c r="BD24" s="3">
        <f t="shared" si="139"/>
        <v>2.3085914138381611E-2</v>
      </c>
      <c r="BE24" s="15">
        <f t="shared" si="20"/>
        <v>0</v>
      </c>
      <c r="BF24" s="15">
        <f t="shared" si="21"/>
        <v>0</v>
      </c>
      <c r="BG24" s="15">
        <f t="shared" si="22"/>
        <v>0</v>
      </c>
      <c r="BH24" s="16">
        <f t="shared" si="23"/>
        <v>0</v>
      </c>
      <c r="BI24" s="16">
        <f t="shared" si="24"/>
        <v>0</v>
      </c>
      <c r="BJ24" s="16">
        <f t="shared" si="25"/>
        <v>1.4134999999999989</v>
      </c>
      <c r="BK24" s="3">
        <f t="shared" si="26"/>
        <v>-4.8545330512881138E-3</v>
      </c>
      <c r="BL24" s="22">
        <f t="shared" si="27"/>
        <v>-26.775524418986727</v>
      </c>
      <c r="BM24" s="3">
        <f t="shared" si="28"/>
        <v>-40.192</v>
      </c>
      <c r="BN24" s="3">
        <f t="shared" si="29"/>
        <v>-53.607999999999997</v>
      </c>
      <c r="BO24" s="1">
        <f t="shared" si="30"/>
        <v>40.192</v>
      </c>
      <c r="BP24" s="1">
        <f t="shared" si="31"/>
        <v>59.808</v>
      </c>
      <c r="BQ24" s="1">
        <f t="shared" si="32"/>
        <v>0.94534659613520433</v>
      </c>
      <c r="BR24" s="1">
        <f t="shared" si="140"/>
        <v>1.0763599222867071</v>
      </c>
      <c r="BS24" s="1">
        <f t="shared" si="141"/>
        <v>-0.36645723097184363</v>
      </c>
      <c r="BT24" s="1">
        <f t="shared" si="220"/>
        <v>-0.20071011721571783</v>
      </c>
      <c r="BU24" s="1">
        <f t="shared" si="142"/>
        <v>-0.29729510258919795</v>
      </c>
      <c r="BV24" s="1">
        <f t="shared" si="33"/>
        <v>2.3085914138381611E-2</v>
      </c>
      <c r="BW24" s="1">
        <f t="shared" si="143"/>
        <v>1016.1601398968671</v>
      </c>
      <c r="BX24" s="1">
        <f t="shared" si="144"/>
        <v>-305.32801626115804</v>
      </c>
      <c r="BY24" s="1">
        <f t="shared" si="145"/>
        <v>1076.3599222867072</v>
      </c>
      <c r="BZ24" s="2">
        <f t="shared" si="146"/>
        <v>250</v>
      </c>
      <c r="CA24" s="1">
        <f t="shared" si="147"/>
        <v>1.9091218682067493E-4</v>
      </c>
      <c r="CB24" s="3">
        <f t="shared" si="148"/>
        <v>-0.78345244678823922</v>
      </c>
      <c r="CC24" s="1">
        <f t="shared" si="149"/>
        <v>-6.5549309813836416</v>
      </c>
      <c r="CD24" s="13">
        <f t="shared" si="150"/>
        <v>137.33918385295604</v>
      </c>
      <c r="CE24" s="13">
        <f t="shared" si="151"/>
        <v>137.33918385295604</v>
      </c>
      <c r="CF24" s="3">
        <f t="shared" si="152"/>
        <v>2.5433860534155493E-2</v>
      </c>
      <c r="CG24" s="15">
        <f t="shared" si="34"/>
        <v>0</v>
      </c>
      <c r="CH24" s="15">
        <f t="shared" si="35"/>
        <v>0</v>
      </c>
      <c r="CI24" s="15">
        <f t="shared" si="36"/>
        <v>0</v>
      </c>
      <c r="CJ24" s="16">
        <f t="shared" si="37"/>
        <v>0</v>
      </c>
      <c r="CK24" s="16">
        <f t="shared" si="38"/>
        <v>0</v>
      </c>
      <c r="CL24" s="16">
        <f t="shared" si="39"/>
        <v>1.4134999999999989</v>
      </c>
      <c r="CM24" s="3">
        <f t="shared" si="40"/>
        <v>2.3479463957738825E-3</v>
      </c>
      <c r="CN24" s="22">
        <f t="shared" si="41"/>
        <v>-20.692761735634697</v>
      </c>
      <c r="CO24" s="3">
        <f t="shared" si="42"/>
        <v>-34.109000000000002</v>
      </c>
      <c r="CP24" s="3">
        <f t="shared" si="43"/>
        <v>-47.526000000000003</v>
      </c>
      <c r="CQ24" s="1">
        <f t="shared" si="44"/>
        <v>34.109000000000002</v>
      </c>
      <c r="CR24" s="1">
        <f t="shared" si="45"/>
        <v>65.890999999999991</v>
      </c>
      <c r="CS24" s="1">
        <f t="shared" si="46"/>
        <v>0.84308582550331312</v>
      </c>
      <c r="CT24" s="1">
        <f t="shared" si="153"/>
        <v>1.0438730952169073</v>
      </c>
      <c r="CU24" s="1">
        <f t="shared" si="154"/>
        <v>-0.33680660154030845</v>
      </c>
      <c r="CV24" s="1">
        <f t="shared" si="221"/>
        <v>-0.18562827543520044</v>
      </c>
      <c r="CW24" s="1">
        <f t="shared" si="155"/>
        <v>-0.15672014101919934</v>
      </c>
      <c r="CX24" s="1">
        <f t="shared" si="47"/>
        <v>2.5433860534155493E-2</v>
      </c>
      <c r="CY24" s="1">
        <f t="shared" si="156"/>
        <v>1017.8037023739088</v>
      </c>
      <c r="CZ24" s="1">
        <f t="shared" si="157"/>
        <v>-160.95471922953811</v>
      </c>
      <c r="DA24" s="1">
        <f t="shared" si="158"/>
        <v>1043.8730952169074</v>
      </c>
      <c r="DB24" s="2">
        <f t="shared" si="159"/>
        <v>250</v>
      </c>
      <c r="DC24" s="1">
        <f t="shared" si="160"/>
        <v>1.7471876474568215E-4</v>
      </c>
      <c r="DD24" s="3">
        <f t="shared" si="161"/>
        <v>0.95221640965767163</v>
      </c>
      <c r="DE24" s="1">
        <f t="shared" si="162"/>
        <v>-5.4062487238812018</v>
      </c>
      <c r="DF24" s="13">
        <f t="shared" si="163"/>
        <v>123.77030553645342</v>
      </c>
      <c r="DG24" s="13">
        <f t="shared" si="164"/>
        <v>123.77030553645342</v>
      </c>
      <c r="DH24" s="3">
        <f t="shared" si="165"/>
        <v>2.4254794776886784E-2</v>
      </c>
      <c r="DI24" s="15">
        <f t="shared" si="48"/>
        <v>0</v>
      </c>
      <c r="DJ24" s="15">
        <f t="shared" si="49"/>
        <v>0</v>
      </c>
      <c r="DK24" s="15">
        <f t="shared" si="50"/>
        <v>0</v>
      </c>
      <c r="DL24" s="16">
        <f t="shared" si="51"/>
        <v>0</v>
      </c>
      <c r="DM24" s="16">
        <f t="shared" si="52"/>
        <v>0</v>
      </c>
      <c r="DN24" s="16">
        <f t="shared" si="53"/>
        <v>1.4134999999999989</v>
      </c>
      <c r="DO24" s="3">
        <f t="shared" si="54"/>
        <v>-1.1790657572687095E-3</v>
      </c>
      <c r="DP24" s="22">
        <f t="shared" si="55"/>
        <v>-23.747336236330838</v>
      </c>
      <c r="DQ24" s="3">
        <f t="shared" si="56"/>
        <v>-37.164000000000001</v>
      </c>
      <c r="DR24" s="3">
        <f t="shared" si="57"/>
        <v>-50.58</v>
      </c>
      <c r="DS24" s="1">
        <f t="shared" si="58"/>
        <v>37.164000000000001</v>
      </c>
      <c r="DT24" s="1">
        <f t="shared" si="59"/>
        <v>62.835999999999999</v>
      </c>
      <c r="DU24" s="1">
        <f t="shared" si="60"/>
        <v>0.89457885019084205</v>
      </c>
      <c r="DV24" s="1">
        <f t="shared" si="166"/>
        <v>1.0590808987143174</v>
      </c>
      <c r="DW24" s="1">
        <f t="shared" si="167"/>
        <v>-0.33084138100056837</v>
      </c>
      <c r="DX24" s="1">
        <f t="shared" si="222"/>
        <v>-0.18801443125528897</v>
      </c>
      <c r="DY24" s="1">
        <f t="shared" si="168"/>
        <v>-0.22251403340909506</v>
      </c>
      <c r="DZ24" s="1">
        <f t="shared" si="61"/>
        <v>2.4254794776886784E-2</v>
      </c>
      <c r="EA24" s="1">
        <f t="shared" si="169"/>
        <v>1016.9783563438208</v>
      </c>
      <c r="EB24" s="1">
        <f t="shared" si="170"/>
        <v>-228.52636259180881</v>
      </c>
      <c r="EC24" s="1">
        <f t="shared" si="171"/>
        <v>1059.0808987143175</v>
      </c>
      <c r="ED24" s="2">
        <f t="shared" si="172"/>
        <v>250</v>
      </c>
      <c r="EE24" s="1">
        <f t="shared" si="173"/>
        <v>1.8033234506467584E-4</v>
      </c>
      <c r="EF24" s="3">
        <f t="shared" si="174"/>
        <v>5.6101844663963334E-2</v>
      </c>
      <c r="EG24" s="1">
        <f t="shared" si="175"/>
        <v>-6.0075968495577321</v>
      </c>
      <c r="EH24" s="13">
        <f t="shared" si="176"/>
        <v>133.25611325917419</v>
      </c>
      <c r="EI24" s="13">
        <f t="shared" si="177"/>
        <v>133.25611325917419</v>
      </c>
      <c r="EJ24" s="3">
        <f t="shared" si="178"/>
        <v>2.512404782120975E-2</v>
      </c>
      <c r="EK24" s="15">
        <f t="shared" si="62"/>
        <v>0</v>
      </c>
      <c r="EL24" s="15">
        <f t="shared" si="63"/>
        <v>0</v>
      </c>
      <c r="EM24" s="15">
        <f t="shared" si="64"/>
        <v>0</v>
      </c>
      <c r="EN24" s="16">
        <f t="shared" si="65"/>
        <v>0</v>
      </c>
      <c r="EO24" s="16">
        <f t="shared" si="66"/>
        <v>0</v>
      </c>
      <c r="EP24" s="16">
        <f t="shared" si="67"/>
        <v>1.4134999999999989</v>
      </c>
      <c r="EQ24" s="3">
        <f t="shared" si="68"/>
        <v>8.6925304432296582E-4</v>
      </c>
      <c r="ER24" s="22">
        <f t="shared" si="69"/>
        <v>-21.495385344302427</v>
      </c>
      <c r="ES24" s="3">
        <f t="shared" si="70"/>
        <v>-34.911999999999999</v>
      </c>
      <c r="ET24" s="3">
        <f t="shared" si="71"/>
        <v>-48.328000000000003</v>
      </c>
      <c r="EU24" s="1">
        <f t="shared" si="72"/>
        <v>34.911999999999999</v>
      </c>
      <c r="EV24" s="1">
        <f t="shared" si="73"/>
        <v>65.087999999999994</v>
      </c>
      <c r="EW24" s="1">
        <f t="shared" si="74"/>
        <v>0.85644063365813161</v>
      </c>
      <c r="EX24" s="1">
        <f t="shared" si="179"/>
        <v>1.0557025690863697</v>
      </c>
      <c r="EY24" s="1">
        <f t="shared" si="180"/>
        <v>-0.32742203518507784</v>
      </c>
      <c r="EZ24" s="1">
        <f t="shared" si="223"/>
        <v>-0.18370232569787032</v>
      </c>
      <c r="FA24" s="1">
        <f t="shared" si="181"/>
        <v>-0.17737138911394332</v>
      </c>
      <c r="FB24" s="1">
        <f t="shared" si="75"/>
        <v>2.512404782120975E-2</v>
      </c>
      <c r="FC24" s="1">
        <f t="shared" si="182"/>
        <v>1017.5868334748468</v>
      </c>
      <c r="FD24" s="1">
        <f t="shared" si="183"/>
        <v>-182.16396404780207</v>
      </c>
      <c r="FE24" s="1">
        <f t="shared" si="184"/>
        <v>1055.7025690863697</v>
      </c>
      <c r="FF24" s="2">
        <f t="shared" si="185"/>
        <v>250</v>
      </c>
      <c r="FG24" s="1">
        <f t="shared" si="186"/>
        <v>1.7645103616079975E-4</v>
      </c>
      <c r="FH24" s="3">
        <f t="shared" si="187"/>
        <v>0.66962348784249004</v>
      </c>
      <c r="FI24" s="1">
        <f t="shared" si="188"/>
        <v>-5.6113884674599479</v>
      </c>
      <c r="FJ24" s="13">
        <f t="shared" si="189"/>
        <v>127.20556568103783</v>
      </c>
      <c r="FK24" s="13">
        <f t="shared" si="190"/>
        <v>127.20556568103783</v>
      </c>
      <c r="FL24" s="3">
        <f t="shared" si="191"/>
        <v>2.4543581222606744E-2</v>
      </c>
      <c r="FM24" s="15">
        <f t="shared" si="76"/>
        <v>0</v>
      </c>
      <c r="FN24" s="15">
        <f t="shared" si="77"/>
        <v>0</v>
      </c>
      <c r="FO24" s="15">
        <f t="shared" si="78"/>
        <v>0</v>
      </c>
      <c r="FP24" s="16">
        <f t="shared" si="79"/>
        <v>0</v>
      </c>
      <c r="FQ24" s="16">
        <f t="shared" si="80"/>
        <v>0</v>
      </c>
      <c r="FR24" s="16">
        <f t="shared" si="81"/>
        <v>1.4134999999999989</v>
      </c>
      <c r="FS24" s="3">
        <f t="shared" si="82"/>
        <v>-5.8046659860300567E-4</v>
      </c>
      <c r="FT24" s="22">
        <f t="shared" si="83"/>
        <v>-22.999184822548564</v>
      </c>
      <c r="FU24" s="3">
        <f t="shared" si="84"/>
        <v>-36.415999999999997</v>
      </c>
      <c r="FV24" s="3">
        <f t="shared" si="85"/>
        <v>-49.832000000000001</v>
      </c>
      <c r="FW24" s="1">
        <f t="shared" si="86"/>
        <v>36.415999999999997</v>
      </c>
      <c r="FX24" s="1">
        <f t="shared" si="87"/>
        <v>63.584000000000003</v>
      </c>
      <c r="FY24" s="1">
        <f t="shared" si="88"/>
        <v>0.88202200584294865</v>
      </c>
      <c r="FZ24" s="1">
        <f t="shared" si="192"/>
        <v>1.0556714679939705</v>
      </c>
      <c r="GA24" s="1">
        <f t="shared" si="193"/>
        <v>-0.32908994975686379</v>
      </c>
      <c r="GB24" s="1">
        <f t="shared" si="224"/>
        <v>-0.18531049497622157</v>
      </c>
      <c r="GC24" s="1">
        <f t="shared" si="194"/>
        <v>-0.20586389405820807</v>
      </c>
      <c r="GD24" s="1">
        <f t="shared" si="89"/>
        <v>2.4543581222606744E-2</v>
      </c>
      <c r="GE24" s="1">
        <f t="shared" si="195"/>
        <v>1017.1805068558247</v>
      </c>
      <c r="GF24" s="1">
        <f t="shared" si="196"/>
        <v>-211.42633647566086</v>
      </c>
      <c r="GG24" s="1">
        <f t="shared" si="197"/>
        <v>1055.6714679939705</v>
      </c>
      <c r="GH24" s="2">
        <f t="shared" si="198"/>
        <v>250</v>
      </c>
      <c r="GI24" s="1">
        <f t="shared" si="199"/>
        <v>1.7854640419738901E-4</v>
      </c>
      <c r="GJ24" s="3">
        <f t="shared" si="200"/>
        <v>0.26815155979772953</v>
      </c>
      <c r="GK24" s="1">
        <f t="shared" si="201"/>
        <v>-5.8677437458539563</v>
      </c>
      <c r="GL24" s="13">
        <f t="shared" si="202"/>
        <v>131.45588167358375</v>
      </c>
      <c r="GM24" s="13">
        <f t="shared" si="203"/>
        <v>131.45588167358375</v>
      </c>
      <c r="GN24" s="3">
        <f t="shared" si="204"/>
        <v>2.4971533065476923E-2</v>
      </c>
      <c r="GO24" s="15">
        <f t="shared" si="90"/>
        <v>0</v>
      </c>
      <c r="GP24" s="15">
        <f t="shared" si="91"/>
        <v>0</v>
      </c>
      <c r="GQ24" s="15">
        <f t="shared" si="92"/>
        <v>0</v>
      </c>
      <c r="GR24" s="16">
        <f t="shared" si="93"/>
        <v>0</v>
      </c>
      <c r="GS24" s="16">
        <f t="shared" si="94"/>
        <v>0</v>
      </c>
      <c r="GT24" s="16">
        <f t="shared" si="95"/>
        <v>1.4134999999999989</v>
      </c>
      <c r="GU24" s="3">
        <f t="shared" si="96"/>
        <v>4.2795184287017923E-4</v>
      </c>
      <c r="GV24" s="22">
        <f t="shared" si="97"/>
        <v>-21.890501291796802</v>
      </c>
      <c r="GW24" s="3">
        <f t="shared" si="98"/>
        <v>-35.307000000000002</v>
      </c>
      <c r="GX24" s="3">
        <f t="shared" si="99"/>
        <v>-48.722999999999999</v>
      </c>
      <c r="GY24" s="1">
        <f t="shared" si="100"/>
        <v>35.307000000000002</v>
      </c>
      <c r="GZ24" s="1">
        <f t="shared" si="101"/>
        <v>64.692999999999998</v>
      </c>
      <c r="HA24" s="1">
        <f t="shared" si="102"/>
        <v>0.86318993191887061</v>
      </c>
      <c r="HB24" s="1">
        <f t="shared" si="205"/>
        <v>1.0575723406556459</v>
      </c>
      <c r="HC24" s="1">
        <f t="shared" si="206"/>
        <v>-0.32715097420709105</v>
      </c>
      <c r="HD24" s="1">
        <f t="shared" si="225"/>
        <v>-0.18284880253520397</v>
      </c>
      <c r="HE24" s="1">
        <f t="shared" si="207"/>
        <v>-0.1857242625624084</v>
      </c>
      <c r="HF24" s="1">
        <f t="shared" si="103"/>
        <v>2.4971533065476923E-2</v>
      </c>
      <c r="HG24" s="1">
        <f t="shared" si="208"/>
        <v>1017.4800731458338</v>
      </c>
      <c r="HH24" s="1">
        <f t="shared" si="209"/>
        <v>-190.74253213684466</v>
      </c>
      <c r="HI24" s="1">
        <f t="shared" si="210"/>
        <v>1057.5723406556458</v>
      </c>
      <c r="HJ24" s="2">
        <f t="shared" si="211"/>
        <v>250</v>
      </c>
      <c r="HK24" s="1">
        <f t="shared" si="212"/>
        <v>1.7721745895505139E-4</v>
      </c>
      <c r="HL24" s="3">
        <f t="shared" si="213"/>
        <v>0.55233470825937614</v>
      </c>
      <c r="HM24" s="1">
        <f t="shared" si="214"/>
        <v>-5.6905485581098549</v>
      </c>
      <c r="HN24" s="13">
        <f t="shared" si="215"/>
        <v>128.44216572483819</v>
      </c>
      <c r="HO24" s="13">
        <f t="shared" si="216"/>
        <v>128.44216572483819</v>
      </c>
      <c r="HP24" s="3">
        <f t="shared" si="217"/>
        <v>2.6201328571981822E-2</v>
      </c>
      <c r="HQ24" s="15">
        <f t="shared" si="104"/>
        <v>0</v>
      </c>
      <c r="HR24" s="15">
        <f t="shared" si="105"/>
        <v>0</v>
      </c>
      <c r="HS24" s="15">
        <f t="shared" si="106"/>
        <v>0</v>
      </c>
      <c r="HT24" s="16">
        <f t="shared" si="107"/>
        <v>0</v>
      </c>
      <c r="HU24" s="16">
        <f t="shared" si="108"/>
        <v>0</v>
      </c>
      <c r="HV24" s="16">
        <f t="shared" si="109"/>
        <v>1.4134999999999989</v>
      </c>
      <c r="HW24" s="3">
        <f t="shared" si="110"/>
        <v>1.2297955065048993E-3</v>
      </c>
      <c r="HX24" s="3"/>
      <c r="HY24" s="3"/>
      <c r="HZ24" s="3"/>
      <c r="IA24" s="3"/>
      <c r="IB24" s="3"/>
      <c r="IC24" s="3"/>
      <c r="ID24" s="1"/>
      <c r="IE24">
        <v>105</v>
      </c>
      <c r="IF24" s="1">
        <v>4.5624319591E-6</v>
      </c>
      <c r="IG24">
        <v>10.797378532129979</v>
      </c>
      <c r="IH24" s="4">
        <v>2.3613033325000008</v>
      </c>
    </row>
    <row r="25" spans="1:242" s="4" customFormat="1">
      <c r="A25" s="9">
        <v>7</v>
      </c>
      <c r="B25" s="9">
        <f t="shared" si="0"/>
        <v>100</v>
      </c>
      <c r="C25" s="9">
        <v>0</v>
      </c>
      <c r="D25" s="9">
        <v>-100</v>
      </c>
      <c r="E25" s="9">
        <f t="shared" si="111"/>
        <v>0</v>
      </c>
      <c r="F25" s="9">
        <f t="shared" si="112"/>
        <v>0</v>
      </c>
      <c r="G25" s="9">
        <v>470</v>
      </c>
      <c r="H25" s="9">
        <f t="shared" si="113"/>
        <v>1.4259999999999988</v>
      </c>
      <c r="I25" s="12">
        <f t="shared" si="1"/>
        <v>-70.028392622637398</v>
      </c>
      <c r="J25" s="14">
        <f t="shared" si="2"/>
        <v>83.444800487636144</v>
      </c>
      <c r="K25" s="14">
        <f t="shared" si="3"/>
        <v>16.555199512363856</v>
      </c>
      <c r="L25" s="1">
        <f t="shared" si="4"/>
        <v>1.1620130621391935</v>
      </c>
      <c r="M25" s="1">
        <f t="shared" si="5"/>
        <v>-0.35408597883390991</v>
      </c>
      <c r="N25" s="1">
        <f t="shared" si="114"/>
        <v>0.36760419097715324</v>
      </c>
      <c r="O25" s="1">
        <f t="shared" si="115"/>
        <v>9.8954372708130039E-2</v>
      </c>
      <c r="P25" s="1">
        <f t="shared" si="116"/>
        <v>2.9913006256772668E-2</v>
      </c>
      <c r="Q25" s="1">
        <f t="shared" si="218"/>
        <v>0.11119150828913599</v>
      </c>
      <c r="R25" s="1">
        <f t="shared" si="6"/>
        <v>1.1569040447661964E-2</v>
      </c>
      <c r="S25" s="1">
        <f t="shared" si="117"/>
        <v>1008.1653714334611</v>
      </c>
      <c r="T25" s="1">
        <f t="shared" si="118"/>
        <v>101.62811985870371</v>
      </c>
      <c r="U25" s="1">
        <f t="shared" si="119"/>
        <v>367.60419097715322</v>
      </c>
      <c r="V25" s="1">
        <f t="shared" si="120"/>
        <v>250</v>
      </c>
      <c r="W25" s="1">
        <f t="shared" si="121"/>
        <v>3.8310354341599198E-5</v>
      </c>
      <c r="X25" s="1">
        <f t="shared" si="122"/>
        <v>0.65916841013346883</v>
      </c>
      <c r="Y25" s="1">
        <f t="shared" si="123"/>
        <v>-1.7307307309066657</v>
      </c>
      <c r="Z25" s="13">
        <f t="shared" si="124"/>
        <v>180.70631406584056</v>
      </c>
      <c r="AA25" s="13">
        <f t="shared" si="125"/>
        <v>180.70631406584056</v>
      </c>
      <c r="AB25" s="3">
        <f t="shared" si="126"/>
        <v>2.7177906680841288E-2</v>
      </c>
      <c r="AC25" s="15">
        <f t="shared" si="7"/>
        <v>0</v>
      </c>
      <c r="AD25" s="15">
        <f t="shared" si="8"/>
        <v>0</v>
      </c>
      <c r="AE25" s="15">
        <f t="shared" si="9"/>
        <v>0</v>
      </c>
      <c r="AF25" s="16">
        <f t="shared" si="10"/>
        <v>0</v>
      </c>
      <c r="AG25" s="16">
        <f t="shared" si="11"/>
        <v>0</v>
      </c>
      <c r="AH25" s="16">
        <f t="shared" si="12"/>
        <v>1.4259999999999988</v>
      </c>
      <c r="AI25" s="3"/>
      <c r="AJ25" s="22">
        <f t="shared" si="13"/>
        <v>-16.174507469609331</v>
      </c>
      <c r="AK25" s="3">
        <f t="shared" si="14"/>
        <v>-29.591000000000001</v>
      </c>
      <c r="AL25" s="3">
        <f t="shared" si="15"/>
        <v>-43.006999999999998</v>
      </c>
      <c r="AM25" s="1">
        <f t="shared" si="16"/>
        <v>29.591000000000001</v>
      </c>
      <c r="AN25" s="1">
        <f t="shared" si="17"/>
        <v>70.408999999999992</v>
      </c>
      <c r="AO25" s="1">
        <f t="shared" si="18"/>
        <v>0.73721315694129208</v>
      </c>
      <c r="AP25" s="1">
        <f t="shared" si="127"/>
        <v>1.0251440465042383</v>
      </c>
      <c r="AQ25" s="1">
        <f t="shared" si="128"/>
        <v>0.1270871813006659</v>
      </c>
      <c r="AR25" s="1">
        <f t="shared" si="219"/>
        <v>-0.22951972375188062</v>
      </c>
      <c r="AS25" s="1">
        <f t="shared" si="129"/>
        <v>-7.3778597899062631E-2</v>
      </c>
      <c r="AT25" s="1">
        <f t="shared" si="19"/>
        <v>2.7177906680841288E-2</v>
      </c>
      <c r="AU25" s="1">
        <f t="shared" si="130"/>
        <v>1019.0245346765889</v>
      </c>
      <c r="AV25" s="1">
        <f t="shared" si="131"/>
        <v>-75.772095614295296</v>
      </c>
      <c r="AW25" s="1">
        <f t="shared" si="132"/>
        <v>1025.1440465042383</v>
      </c>
      <c r="AX25" s="2">
        <f t="shared" si="133"/>
        <v>250</v>
      </c>
      <c r="AY25" s="1">
        <f t="shared" si="134"/>
        <v>1.4942956394047233E-4</v>
      </c>
      <c r="AZ25" s="3">
        <f t="shared" si="135"/>
        <v>2.3704554394833721</v>
      </c>
      <c r="BA25" s="1">
        <f t="shared" si="136"/>
        <v>-4.4240212307269502</v>
      </c>
      <c r="BB25" s="13">
        <f t="shared" si="137"/>
        <v>118.42425592540256</v>
      </c>
      <c r="BC25" s="13">
        <f t="shared" si="138"/>
        <v>118.42425592540256</v>
      </c>
      <c r="BD25" s="3">
        <f t="shared" si="139"/>
        <v>2.2131353204278236E-2</v>
      </c>
      <c r="BE25" s="15">
        <f t="shared" si="20"/>
        <v>0</v>
      </c>
      <c r="BF25" s="15">
        <f t="shared" si="21"/>
        <v>0</v>
      </c>
      <c r="BG25" s="15">
        <f t="shared" si="22"/>
        <v>0</v>
      </c>
      <c r="BH25" s="16">
        <f t="shared" si="23"/>
        <v>0</v>
      </c>
      <c r="BI25" s="16">
        <f t="shared" si="24"/>
        <v>0</v>
      </c>
      <c r="BJ25" s="16">
        <f t="shared" si="25"/>
        <v>1.4259999999999988</v>
      </c>
      <c r="BK25" s="3">
        <f t="shared" si="26"/>
        <v>-5.0465534765630517E-3</v>
      </c>
      <c r="BL25" s="22">
        <f t="shared" si="27"/>
        <v>-29.248480206819302</v>
      </c>
      <c r="BM25" s="3">
        <f t="shared" si="28"/>
        <v>-42.664999999999999</v>
      </c>
      <c r="BN25" s="3">
        <f t="shared" si="29"/>
        <v>-56.081000000000003</v>
      </c>
      <c r="BO25" s="1">
        <f t="shared" si="30"/>
        <v>42.664999999999999</v>
      </c>
      <c r="BP25" s="1">
        <f t="shared" si="31"/>
        <v>57.335000000000001</v>
      </c>
      <c r="BQ25" s="1">
        <f t="shared" si="32"/>
        <v>0.99315513290666324</v>
      </c>
      <c r="BR25" s="1">
        <f t="shared" si="140"/>
        <v>0.95617073542917819</v>
      </c>
      <c r="BS25" s="1">
        <f t="shared" si="141"/>
        <v>-0.31261333490557769</v>
      </c>
      <c r="BT25" s="1">
        <f t="shared" si="220"/>
        <v>-0.20071011721571783</v>
      </c>
      <c r="BU25" s="1">
        <f t="shared" si="142"/>
        <v>-0.26823879161927749</v>
      </c>
      <c r="BV25" s="1">
        <f t="shared" si="33"/>
        <v>2.2131353204278236E-2</v>
      </c>
      <c r="BW25" s="1">
        <f t="shared" si="143"/>
        <v>1015.4919472429948</v>
      </c>
      <c r="BX25" s="1">
        <f t="shared" si="144"/>
        <v>-275.48660376883038</v>
      </c>
      <c r="BY25" s="1">
        <f t="shared" si="145"/>
        <v>956.17073542917819</v>
      </c>
      <c r="BZ25" s="2">
        <f t="shared" si="146"/>
        <v>250</v>
      </c>
      <c r="CA25" s="1">
        <f t="shared" si="147"/>
        <v>1.7071756248890902E-4</v>
      </c>
      <c r="CB25" s="3">
        <f t="shared" si="148"/>
        <v>-0.5733143168094853</v>
      </c>
      <c r="CC25" s="1">
        <f t="shared" si="149"/>
        <v>-6.1061526178790446</v>
      </c>
      <c r="CD25" s="13">
        <f t="shared" si="150"/>
        <v>143.0702858887349</v>
      </c>
      <c r="CE25" s="13">
        <f t="shared" si="151"/>
        <v>143.0702858887349</v>
      </c>
      <c r="CF25" s="3">
        <f t="shared" si="152"/>
        <v>2.4560266710427082E-2</v>
      </c>
      <c r="CG25" s="15">
        <f t="shared" si="34"/>
        <v>0</v>
      </c>
      <c r="CH25" s="15">
        <f t="shared" si="35"/>
        <v>0</v>
      </c>
      <c r="CI25" s="15">
        <f t="shared" si="36"/>
        <v>0</v>
      </c>
      <c r="CJ25" s="16">
        <f t="shared" si="37"/>
        <v>0</v>
      </c>
      <c r="CK25" s="16">
        <f t="shared" si="38"/>
        <v>0</v>
      </c>
      <c r="CL25" s="16">
        <f t="shared" si="39"/>
        <v>1.4259999999999988</v>
      </c>
      <c r="CM25" s="3">
        <f t="shared" si="40"/>
        <v>2.4289135061488464E-3</v>
      </c>
      <c r="CN25" s="22">
        <f t="shared" si="41"/>
        <v>-22.955958170164266</v>
      </c>
      <c r="CO25" s="3">
        <f t="shared" si="42"/>
        <v>-36.372</v>
      </c>
      <c r="CP25" s="3">
        <f t="shared" si="43"/>
        <v>-49.789000000000001</v>
      </c>
      <c r="CQ25" s="1">
        <f t="shared" si="44"/>
        <v>36.372</v>
      </c>
      <c r="CR25" s="1">
        <f t="shared" si="45"/>
        <v>63.628</v>
      </c>
      <c r="CS25" s="1">
        <f t="shared" si="46"/>
        <v>0.89172482719783885</v>
      </c>
      <c r="CT25" s="1">
        <f t="shared" si="153"/>
        <v>0.97278003389051459</v>
      </c>
      <c r="CU25" s="1">
        <f t="shared" si="154"/>
        <v>-0.29414901426404338</v>
      </c>
      <c r="CV25" s="1">
        <f t="shared" si="221"/>
        <v>-0.18562827543520044</v>
      </c>
      <c r="CW25" s="1">
        <f t="shared" si="155"/>
        <v>-0.15887369091917</v>
      </c>
      <c r="CX25" s="1">
        <f t="shared" si="47"/>
        <v>2.4560266710427082E-2</v>
      </c>
      <c r="CY25" s="1">
        <f t="shared" si="156"/>
        <v>1017.192186697299</v>
      </c>
      <c r="CZ25" s="1">
        <f t="shared" si="157"/>
        <v>-163.16645804780597</v>
      </c>
      <c r="DA25" s="1">
        <f t="shared" si="158"/>
        <v>972.78003389051457</v>
      </c>
      <c r="DB25" s="2">
        <f t="shared" si="159"/>
        <v>250</v>
      </c>
      <c r="DC25" s="1">
        <f t="shared" si="160"/>
        <v>1.6378936870738229E-4</v>
      </c>
      <c r="DD25" s="3">
        <f t="shared" si="161"/>
        <v>0.73499608302496144</v>
      </c>
      <c r="DE25" s="1">
        <f t="shared" si="162"/>
        <v>-5.4050705945818089</v>
      </c>
      <c r="DF25" s="13">
        <f t="shared" si="163"/>
        <v>132.00052328764346</v>
      </c>
      <c r="DG25" s="13">
        <f t="shared" si="164"/>
        <v>132.00052328764346</v>
      </c>
      <c r="DH25" s="3">
        <f t="shared" si="165"/>
        <v>2.3353133051563404E-2</v>
      </c>
      <c r="DI25" s="15">
        <f t="shared" si="48"/>
        <v>0</v>
      </c>
      <c r="DJ25" s="15">
        <f t="shared" si="49"/>
        <v>0</v>
      </c>
      <c r="DK25" s="15">
        <f t="shared" si="50"/>
        <v>0</v>
      </c>
      <c r="DL25" s="16">
        <f t="shared" si="51"/>
        <v>0</v>
      </c>
      <c r="DM25" s="16">
        <f t="shared" si="52"/>
        <v>0</v>
      </c>
      <c r="DN25" s="16">
        <f t="shared" si="53"/>
        <v>1.4259999999999988</v>
      </c>
      <c r="DO25" s="3">
        <f t="shared" si="54"/>
        <v>-1.207133658863678E-3</v>
      </c>
      <c r="DP25" s="22">
        <f t="shared" si="55"/>
        <v>-26.083247441831823</v>
      </c>
      <c r="DQ25" s="3">
        <f t="shared" si="56"/>
        <v>-39.5</v>
      </c>
      <c r="DR25" s="3">
        <f t="shared" si="57"/>
        <v>-52.915999999999997</v>
      </c>
      <c r="DS25" s="1">
        <f t="shared" si="58"/>
        <v>39.5</v>
      </c>
      <c r="DT25" s="1">
        <f t="shared" si="59"/>
        <v>60.5</v>
      </c>
      <c r="DU25" s="1">
        <f t="shared" si="60"/>
        <v>0.94275514779519942</v>
      </c>
      <c r="DV25" s="1">
        <f t="shared" si="166"/>
        <v>0.96352595208714753</v>
      </c>
      <c r="DW25" s="1">
        <f t="shared" si="167"/>
        <v>-0.28880262271459539</v>
      </c>
      <c r="DX25" s="1">
        <f t="shared" si="222"/>
        <v>-0.18801443125528897</v>
      </c>
      <c r="DY25" s="1">
        <f t="shared" si="168"/>
        <v>-0.21017680950699422</v>
      </c>
      <c r="DZ25" s="1">
        <f t="shared" si="61"/>
        <v>2.3353133051563404E-2</v>
      </c>
      <c r="EA25" s="1">
        <f t="shared" si="169"/>
        <v>1016.3471931360943</v>
      </c>
      <c r="EB25" s="1">
        <f t="shared" si="170"/>
        <v>-215.85578689987321</v>
      </c>
      <c r="EC25" s="1">
        <f t="shared" si="171"/>
        <v>963.52595208714752</v>
      </c>
      <c r="ED25" s="2">
        <f t="shared" si="172"/>
        <v>250</v>
      </c>
      <c r="EE25" s="1">
        <f t="shared" si="173"/>
        <v>1.6550802742277827E-4</v>
      </c>
      <c r="EF25" s="3">
        <f t="shared" si="174"/>
        <v>5.0244938888167209E-2</v>
      </c>
      <c r="EG25" s="1">
        <f t="shared" si="175"/>
        <v>-5.7880383240026836</v>
      </c>
      <c r="EH25" s="13">
        <f t="shared" si="176"/>
        <v>139.88537992100066</v>
      </c>
      <c r="EI25" s="13">
        <f t="shared" si="177"/>
        <v>139.88537992100066</v>
      </c>
      <c r="EJ25" s="3">
        <f t="shared" si="178"/>
        <v>2.4241792640405751E-2</v>
      </c>
      <c r="EK25" s="15">
        <f t="shared" si="62"/>
        <v>0</v>
      </c>
      <c r="EL25" s="15">
        <f t="shared" si="63"/>
        <v>0</v>
      </c>
      <c r="EM25" s="15">
        <f t="shared" si="64"/>
        <v>0</v>
      </c>
      <c r="EN25" s="16">
        <f t="shared" si="65"/>
        <v>0</v>
      </c>
      <c r="EO25" s="16">
        <f t="shared" si="66"/>
        <v>0</v>
      </c>
      <c r="EP25" s="16">
        <f t="shared" si="67"/>
        <v>1.4259999999999988</v>
      </c>
      <c r="EQ25" s="3">
        <f t="shared" si="68"/>
        <v>8.8865958884234639E-4</v>
      </c>
      <c r="ER25" s="22">
        <f t="shared" si="69"/>
        <v>-23.781020527732487</v>
      </c>
      <c r="ES25" s="3">
        <f t="shared" si="70"/>
        <v>-37.197000000000003</v>
      </c>
      <c r="ET25" s="3">
        <f t="shared" si="71"/>
        <v>-50.613999999999997</v>
      </c>
      <c r="EU25" s="1">
        <f t="shared" si="72"/>
        <v>37.197000000000003</v>
      </c>
      <c r="EV25" s="1">
        <f t="shared" si="73"/>
        <v>62.802999999999997</v>
      </c>
      <c r="EW25" s="1">
        <f t="shared" si="74"/>
        <v>0.90520746756659021</v>
      </c>
      <c r="EX25" s="1">
        <f t="shared" si="179"/>
        <v>0.97533667816917191</v>
      </c>
      <c r="EY25" s="1">
        <f t="shared" si="180"/>
        <v>-0.28768684803268013</v>
      </c>
      <c r="EZ25" s="1">
        <f t="shared" si="223"/>
        <v>-0.18370232569787032</v>
      </c>
      <c r="FA25" s="1">
        <f t="shared" si="181"/>
        <v>-0.17487766549858846</v>
      </c>
      <c r="FB25" s="1">
        <f t="shared" si="75"/>
        <v>2.4241792640405751E-2</v>
      </c>
      <c r="FC25" s="1">
        <f t="shared" si="182"/>
        <v>1016.9692548482841</v>
      </c>
      <c r="FD25" s="1">
        <f t="shared" si="183"/>
        <v>-179.60286002036031</v>
      </c>
      <c r="FE25" s="1">
        <f t="shared" si="184"/>
        <v>975.33667816917193</v>
      </c>
      <c r="FF25" s="2">
        <f t="shared" si="185"/>
        <v>250</v>
      </c>
      <c r="FG25" s="1">
        <f t="shared" si="186"/>
        <v>1.6425725220916079E-4</v>
      </c>
      <c r="FH25" s="3">
        <f t="shared" si="187"/>
        <v>0.51827219970144145</v>
      </c>
      <c r="FI25" s="1">
        <f t="shared" si="188"/>
        <v>-5.5421759603999963</v>
      </c>
      <c r="FJ25" s="13">
        <f t="shared" si="189"/>
        <v>134.96331847418799</v>
      </c>
      <c r="FK25" s="13">
        <f t="shared" si="190"/>
        <v>134.96331847418799</v>
      </c>
      <c r="FL25" s="3">
        <f t="shared" si="191"/>
        <v>2.3650849201619799E-2</v>
      </c>
      <c r="FM25" s="15">
        <f t="shared" si="76"/>
        <v>0</v>
      </c>
      <c r="FN25" s="15">
        <f t="shared" si="77"/>
        <v>0</v>
      </c>
      <c r="FO25" s="15">
        <f t="shared" si="78"/>
        <v>0</v>
      </c>
      <c r="FP25" s="16">
        <f t="shared" si="79"/>
        <v>0</v>
      </c>
      <c r="FQ25" s="16">
        <f t="shared" si="80"/>
        <v>0</v>
      </c>
      <c r="FR25" s="16">
        <f t="shared" si="81"/>
        <v>1.4259999999999988</v>
      </c>
      <c r="FS25" s="3">
        <f t="shared" si="82"/>
        <v>-5.9094343878595204E-4</v>
      </c>
      <c r="FT25" s="22">
        <f t="shared" si="83"/>
        <v>-25.311962078991421</v>
      </c>
      <c r="FU25" s="3">
        <f t="shared" si="84"/>
        <v>-38.728000000000002</v>
      </c>
      <c r="FV25" s="3">
        <f t="shared" si="85"/>
        <v>-52.145000000000003</v>
      </c>
      <c r="FW25" s="1">
        <f t="shared" si="86"/>
        <v>38.728000000000002</v>
      </c>
      <c r="FX25" s="1">
        <f t="shared" si="87"/>
        <v>61.271999999999998</v>
      </c>
      <c r="FY25" s="1">
        <f t="shared" si="88"/>
        <v>0.93032499880404873</v>
      </c>
      <c r="FZ25" s="1">
        <f t="shared" si="192"/>
        <v>0.96605985922200155</v>
      </c>
      <c r="GA25" s="1">
        <f t="shared" si="193"/>
        <v>-0.28791983602962712</v>
      </c>
      <c r="GB25" s="1">
        <f t="shared" si="224"/>
        <v>-0.18531049497622157</v>
      </c>
      <c r="GC25" s="1">
        <f t="shared" si="194"/>
        <v>-0.1972675305660061</v>
      </c>
      <c r="GD25" s="1">
        <f t="shared" si="89"/>
        <v>2.3650849201619799E-2</v>
      </c>
      <c r="GE25" s="1">
        <f t="shared" si="195"/>
        <v>1016.5555944411337</v>
      </c>
      <c r="GF25" s="1">
        <f t="shared" si="196"/>
        <v>-202.59769924189959</v>
      </c>
      <c r="GG25" s="1">
        <f t="shared" si="197"/>
        <v>966.05985922200159</v>
      </c>
      <c r="GH25" s="2">
        <f t="shared" si="198"/>
        <v>250</v>
      </c>
      <c r="GI25" s="1">
        <f t="shared" si="199"/>
        <v>1.6480574387991304E-4</v>
      </c>
      <c r="GJ25" s="3">
        <f t="shared" si="200"/>
        <v>0.21006318130193505</v>
      </c>
      <c r="GK25" s="1">
        <f t="shared" si="201"/>
        <v>-5.7026491191030146</v>
      </c>
      <c r="GL25" s="13">
        <f t="shared" si="202"/>
        <v>138.40898951333381</v>
      </c>
      <c r="GM25" s="13">
        <f t="shared" si="203"/>
        <v>138.40898951333381</v>
      </c>
      <c r="GN25" s="3">
        <f t="shared" si="204"/>
        <v>2.4085445770701666E-2</v>
      </c>
      <c r="GO25" s="15">
        <f t="shared" si="90"/>
        <v>0</v>
      </c>
      <c r="GP25" s="15">
        <f t="shared" si="91"/>
        <v>0</v>
      </c>
      <c r="GQ25" s="15">
        <f t="shared" si="92"/>
        <v>0</v>
      </c>
      <c r="GR25" s="16">
        <f t="shared" si="93"/>
        <v>0</v>
      </c>
      <c r="GS25" s="16">
        <f t="shared" si="94"/>
        <v>0</v>
      </c>
      <c r="GT25" s="16">
        <f t="shared" si="95"/>
        <v>1.4259999999999988</v>
      </c>
      <c r="GU25" s="3">
        <f t="shared" si="96"/>
        <v>4.3459656908186733E-4</v>
      </c>
      <c r="GV25" s="22">
        <f t="shared" si="97"/>
        <v>-24.186064231629075</v>
      </c>
      <c r="GW25" s="3">
        <f t="shared" si="98"/>
        <v>-37.601999999999997</v>
      </c>
      <c r="GX25" s="3">
        <f t="shared" si="99"/>
        <v>-51.018999999999998</v>
      </c>
      <c r="GY25" s="1">
        <f t="shared" si="100"/>
        <v>37.601999999999997</v>
      </c>
      <c r="GZ25" s="1">
        <f t="shared" si="101"/>
        <v>62.398000000000003</v>
      </c>
      <c r="HA25" s="1">
        <f t="shared" si="102"/>
        <v>0.91189638568961928</v>
      </c>
      <c r="HB25" s="1">
        <f t="shared" si="205"/>
        <v>0.9741290754149734</v>
      </c>
      <c r="HC25" s="1">
        <f t="shared" si="206"/>
        <v>-0.28737812741615382</v>
      </c>
      <c r="HD25" s="1">
        <f t="shared" si="225"/>
        <v>-0.18284880253520397</v>
      </c>
      <c r="HE25" s="1">
        <f t="shared" si="207"/>
        <v>-0.18146811356690021</v>
      </c>
      <c r="HF25" s="1">
        <f t="shared" si="103"/>
        <v>2.4085445770701666E-2</v>
      </c>
      <c r="HG25" s="1">
        <f t="shared" si="208"/>
        <v>1016.8598120394912</v>
      </c>
      <c r="HH25" s="1">
        <f t="shared" si="209"/>
        <v>-186.37138199547786</v>
      </c>
      <c r="HI25" s="1">
        <f t="shared" si="210"/>
        <v>974.12907541497339</v>
      </c>
      <c r="HJ25" s="2">
        <f t="shared" si="211"/>
        <v>250</v>
      </c>
      <c r="HK25" s="1">
        <f t="shared" si="212"/>
        <v>1.6450260378921417E-4</v>
      </c>
      <c r="HL25" s="3">
        <f t="shared" si="213"/>
        <v>0.42752541519067111</v>
      </c>
      <c r="HM25" s="1">
        <f t="shared" si="214"/>
        <v>-5.5938360274847456</v>
      </c>
      <c r="HN25" s="13">
        <f t="shared" si="215"/>
        <v>136.01817597130369</v>
      </c>
      <c r="HO25" s="13">
        <f t="shared" si="216"/>
        <v>136.01817597130369</v>
      </c>
      <c r="HP25" s="3">
        <f t="shared" si="217"/>
        <v>2.525555635154016E-2</v>
      </c>
      <c r="HQ25" s="15">
        <f t="shared" si="104"/>
        <v>0</v>
      </c>
      <c r="HR25" s="15">
        <f t="shared" si="105"/>
        <v>0</v>
      </c>
      <c r="HS25" s="15">
        <f t="shared" si="106"/>
        <v>0</v>
      </c>
      <c r="HT25" s="16">
        <f t="shared" si="107"/>
        <v>0</v>
      </c>
      <c r="HU25" s="16">
        <f t="shared" si="108"/>
        <v>0</v>
      </c>
      <c r="HV25" s="16">
        <f t="shared" si="109"/>
        <v>1.4259999999999988</v>
      </c>
      <c r="HW25" s="3">
        <f t="shared" si="110"/>
        <v>1.1701105808384939E-3</v>
      </c>
      <c r="HX25" s="3"/>
      <c r="HY25" s="3"/>
      <c r="HZ25" s="3"/>
      <c r="IA25" s="3"/>
      <c r="IB25" s="3"/>
      <c r="IC25" s="3"/>
      <c r="ID25" s="1"/>
      <c r="IE25">
        <v>110</v>
      </c>
      <c r="IF25" s="1">
        <v>7.7264425063049989E-6</v>
      </c>
      <c r="IG25">
        <v>10.985929295427988</v>
      </c>
      <c r="IH25" s="4">
        <v>2.3488035750000003</v>
      </c>
    </row>
    <row r="26" spans="1:242" s="4" customFormat="1">
      <c r="A26" s="9">
        <v>8</v>
      </c>
      <c r="B26" s="9">
        <f t="shared" si="0"/>
        <v>100</v>
      </c>
      <c r="C26" s="9">
        <v>0</v>
      </c>
      <c r="D26" s="9">
        <v>-100</v>
      </c>
      <c r="E26" s="9">
        <f t="shared" si="111"/>
        <v>0</v>
      </c>
      <c r="F26" s="9">
        <f t="shared" si="112"/>
        <v>0</v>
      </c>
      <c r="G26" s="9">
        <v>465</v>
      </c>
      <c r="H26" s="9">
        <f t="shared" si="113"/>
        <v>1.4384999999999988</v>
      </c>
      <c r="I26" s="12">
        <f t="shared" si="1"/>
        <v>-70.524640735870548</v>
      </c>
      <c r="J26" s="14">
        <f t="shared" si="2"/>
        <v>83.941048600869294</v>
      </c>
      <c r="K26" s="14">
        <f t="shared" si="3"/>
        <v>16.058951399130706</v>
      </c>
      <c r="L26" s="1">
        <f t="shared" si="4"/>
        <v>1.1803263863477791</v>
      </c>
      <c r="M26" s="1">
        <f t="shared" si="5"/>
        <v>-0.34933328123228136</v>
      </c>
      <c r="N26" s="1">
        <f t="shared" si="114"/>
        <v>0.36626648417171115</v>
      </c>
      <c r="O26" s="1">
        <f t="shared" si="115"/>
        <v>9.7622309816491129E-2</v>
      </c>
      <c r="P26" s="1">
        <f t="shared" si="116"/>
        <v>2.9735112932930952E-2</v>
      </c>
      <c r="Q26" s="1">
        <f t="shared" si="218"/>
        <v>0.11119150828913599</v>
      </c>
      <c r="R26" s="1">
        <f t="shared" si="6"/>
        <v>1.1377488675953968E-2</v>
      </c>
      <c r="S26" s="1">
        <f t="shared" si="117"/>
        <v>1008.0312851932656</v>
      </c>
      <c r="T26" s="1">
        <f t="shared" si="118"/>
        <v>100.26006462773272</v>
      </c>
      <c r="U26" s="1">
        <f t="shared" si="119"/>
        <v>366.26648417171117</v>
      </c>
      <c r="V26" s="1">
        <f t="shared" si="120"/>
        <v>250</v>
      </c>
      <c r="W26" s="1">
        <f t="shared" si="121"/>
        <v>3.8310354341599198E-5</v>
      </c>
      <c r="X26" s="1">
        <f t="shared" si="122"/>
        <v>0.63109009748585909</v>
      </c>
      <c r="Y26" s="1">
        <f t="shared" si="123"/>
        <v>-1.718005893994049</v>
      </c>
      <c r="Z26" s="13">
        <f t="shared" si="124"/>
        <v>179.37770856152659</v>
      </c>
      <c r="AA26" s="13">
        <f t="shared" si="125"/>
        <v>179.37770856152659</v>
      </c>
      <c r="AB26" s="3">
        <f t="shared" si="126"/>
        <v>2.6430758861138926E-2</v>
      </c>
      <c r="AC26" s="15">
        <f t="shared" si="7"/>
        <v>0</v>
      </c>
      <c r="AD26" s="15">
        <f t="shared" si="8"/>
        <v>0</v>
      </c>
      <c r="AE26" s="15">
        <f t="shared" si="9"/>
        <v>0</v>
      </c>
      <c r="AF26" s="16">
        <f t="shared" si="10"/>
        <v>0</v>
      </c>
      <c r="AG26" s="16">
        <f t="shared" si="11"/>
        <v>0</v>
      </c>
      <c r="AH26" s="16">
        <f t="shared" si="12"/>
        <v>1.4384999999999988</v>
      </c>
      <c r="AI26" s="3"/>
      <c r="AJ26" s="22">
        <f t="shared" si="13"/>
        <v>-18.110123582827889</v>
      </c>
      <c r="AK26" s="3">
        <f t="shared" si="14"/>
        <v>-31.527000000000001</v>
      </c>
      <c r="AL26" s="3">
        <f t="shared" si="15"/>
        <v>-44.942999999999998</v>
      </c>
      <c r="AM26" s="1">
        <f t="shared" si="16"/>
        <v>31.527000000000001</v>
      </c>
      <c r="AN26" s="1">
        <f t="shared" si="17"/>
        <v>68.472999999999999</v>
      </c>
      <c r="AO26" s="1">
        <f t="shared" si="18"/>
        <v>0.78665019495268806</v>
      </c>
      <c r="AP26" s="1">
        <f t="shared" si="127"/>
        <v>0.98874076022791968</v>
      </c>
      <c r="AQ26" s="1">
        <f t="shared" si="128"/>
        <v>0.12353116063370441</v>
      </c>
      <c r="AR26" s="1">
        <f t="shared" si="219"/>
        <v>-0.22951972375188062</v>
      </c>
      <c r="AS26" s="1">
        <f t="shared" si="129"/>
        <v>-8.776669965722439E-2</v>
      </c>
      <c r="AT26" s="1">
        <f t="shared" si="19"/>
        <v>2.6430758861138926E-2</v>
      </c>
      <c r="AU26" s="1">
        <f t="shared" si="130"/>
        <v>1018.5015312027972</v>
      </c>
      <c r="AV26" s="1">
        <f t="shared" si="131"/>
        <v>-90.138155881962589</v>
      </c>
      <c r="AW26" s="1">
        <f t="shared" si="132"/>
        <v>988.74076022791974</v>
      </c>
      <c r="AX26" s="2">
        <f t="shared" si="133"/>
        <v>250</v>
      </c>
      <c r="AY26" s="1">
        <f t="shared" si="134"/>
        <v>1.464353775379068E-4</v>
      </c>
      <c r="AZ26" s="3">
        <f t="shared" si="135"/>
        <v>1.9533423699271335</v>
      </c>
      <c r="BA26" s="1">
        <f t="shared" si="136"/>
        <v>-4.6543473453575981</v>
      </c>
      <c r="BB26" s="13">
        <f t="shared" si="137"/>
        <v>127.13723756140162</v>
      </c>
      <c r="BC26" s="13">
        <f t="shared" si="138"/>
        <v>127.13723756140162</v>
      </c>
      <c r="BD26" s="3">
        <f t="shared" si="139"/>
        <v>2.1277765391833691E-2</v>
      </c>
      <c r="BE26" s="15">
        <f t="shared" si="20"/>
        <v>0</v>
      </c>
      <c r="BF26" s="15">
        <f t="shared" si="21"/>
        <v>0</v>
      </c>
      <c r="BG26" s="15">
        <f t="shared" si="22"/>
        <v>0</v>
      </c>
      <c r="BH26" s="16">
        <f t="shared" si="23"/>
        <v>0</v>
      </c>
      <c r="BI26" s="16">
        <f t="shared" si="24"/>
        <v>0</v>
      </c>
      <c r="BJ26" s="16">
        <f t="shared" si="25"/>
        <v>1.4384999999999988</v>
      </c>
      <c r="BK26" s="3">
        <f t="shared" si="26"/>
        <v>-5.1529934693052351E-3</v>
      </c>
      <c r="BL26" s="22">
        <f t="shared" si="27"/>
        <v>-31.459847596572011</v>
      </c>
      <c r="BM26" s="3">
        <f t="shared" si="28"/>
        <v>-44.875999999999998</v>
      </c>
      <c r="BN26" s="3">
        <f t="shared" si="29"/>
        <v>-58.292999999999999</v>
      </c>
      <c r="BO26" s="1">
        <f t="shared" si="30"/>
        <v>44.875999999999998</v>
      </c>
      <c r="BP26" s="1">
        <f t="shared" si="31"/>
        <v>55.124000000000002</v>
      </c>
      <c r="BQ26" s="1">
        <f t="shared" si="32"/>
        <v>1.036423205042909</v>
      </c>
      <c r="BR26" s="1">
        <f t="shared" si="140"/>
        <v>0.86536144272491455</v>
      </c>
      <c r="BS26" s="1">
        <f t="shared" si="141"/>
        <v>-0.27324871136875345</v>
      </c>
      <c r="BT26" s="1">
        <f t="shared" si="220"/>
        <v>-0.20071011721571783</v>
      </c>
      <c r="BU26" s="1">
        <f t="shared" si="142"/>
        <v>-0.24435818672826567</v>
      </c>
      <c r="BV26" s="1">
        <f t="shared" si="33"/>
        <v>2.1277765391833691E-2</v>
      </c>
      <c r="BW26" s="1">
        <f t="shared" si="143"/>
        <v>1014.8944357742835</v>
      </c>
      <c r="BX26" s="1">
        <f t="shared" si="144"/>
        <v>-250.96074493366342</v>
      </c>
      <c r="BY26" s="1">
        <f t="shared" si="145"/>
        <v>865.36144272491458</v>
      </c>
      <c r="BZ26" s="2">
        <f t="shared" si="146"/>
        <v>250</v>
      </c>
      <c r="CA26" s="1">
        <f t="shared" si="147"/>
        <v>1.5520187868897986E-4</v>
      </c>
      <c r="CB26" s="3">
        <f t="shared" si="148"/>
        <v>-0.40169995658719787</v>
      </c>
      <c r="CC26" s="1">
        <f t="shared" si="149"/>
        <v>-5.7211413045456201</v>
      </c>
      <c r="CD26" s="13">
        <f t="shared" si="150"/>
        <v>147.4503105986397</v>
      </c>
      <c r="CE26" s="13">
        <f t="shared" si="151"/>
        <v>147.4503105986397</v>
      </c>
      <c r="CF26" s="3">
        <f t="shared" si="152"/>
        <v>2.3741319866890171E-2</v>
      </c>
      <c r="CG26" s="15">
        <f t="shared" si="34"/>
        <v>0</v>
      </c>
      <c r="CH26" s="15">
        <f t="shared" si="35"/>
        <v>0</v>
      </c>
      <c r="CI26" s="15">
        <f t="shared" si="36"/>
        <v>0</v>
      </c>
      <c r="CJ26" s="16">
        <f t="shared" si="37"/>
        <v>0</v>
      </c>
      <c r="CK26" s="16">
        <f t="shared" si="38"/>
        <v>0</v>
      </c>
      <c r="CL26" s="16">
        <f t="shared" si="39"/>
        <v>1.4384999999999988</v>
      </c>
      <c r="CM26" s="3">
        <f t="shared" si="40"/>
        <v>2.46355447505648E-3</v>
      </c>
      <c r="CN26" s="22">
        <f t="shared" si="41"/>
        <v>-25.077582117151081</v>
      </c>
      <c r="CO26" s="3">
        <f t="shared" si="42"/>
        <v>-38.494</v>
      </c>
      <c r="CP26" s="3">
        <f t="shared" si="43"/>
        <v>-51.91</v>
      </c>
      <c r="CQ26" s="1">
        <f t="shared" si="44"/>
        <v>38.494</v>
      </c>
      <c r="CR26" s="1">
        <f t="shared" si="45"/>
        <v>61.506</v>
      </c>
      <c r="CS26" s="1">
        <f t="shared" si="46"/>
        <v>0.937395042030156</v>
      </c>
      <c r="CT26" s="1">
        <f t="shared" si="153"/>
        <v>0.91340429664634293</v>
      </c>
      <c r="CU26" s="1">
        <f t="shared" si="154"/>
        <v>-0.26180138512513956</v>
      </c>
      <c r="CV26" s="1">
        <f t="shared" si="221"/>
        <v>-0.18562827543520044</v>
      </c>
      <c r="CW26" s="1">
        <f t="shared" si="155"/>
        <v>-0.1608504677629938</v>
      </c>
      <c r="CX26" s="1">
        <f t="shared" si="47"/>
        <v>2.3741319866890171E-2</v>
      </c>
      <c r="CY26" s="1">
        <f t="shared" si="156"/>
        <v>1016.6189239068231</v>
      </c>
      <c r="CZ26" s="1">
        <f t="shared" si="157"/>
        <v>-165.19664740194989</v>
      </c>
      <c r="DA26" s="1">
        <f t="shared" si="158"/>
        <v>913.40429664634291</v>
      </c>
      <c r="DB26" s="2">
        <f t="shared" si="159"/>
        <v>250</v>
      </c>
      <c r="DC26" s="1">
        <f t="shared" si="160"/>
        <v>1.5484589681751467E-4</v>
      </c>
      <c r="DD26" s="3">
        <f t="shared" si="161"/>
        <v>0.56993124734103762</v>
      </c>
      <c r="DE26" s="1">
        <f t="shared" si="162"/>
        <v>-5.3653987193815054</v>
      </c>
      <c r="DF26" s="13">
        <f t="shared" si="163"/>
        <v>138.59970020915978</v>
      </c>
      <c r="DG26" s="13">
        <f t="shared" si="164"/>
        <v>138.59970020915978</v>
      </c>
      <c r="DH26" s="3">
        <f t="shared" si="165"/>
        <v>2.2525592914449513E-2</v>
      </c>
      <c r="DI26" s="15">
        <f t="shared" si="48"/>
        <v>0</v>
      </c>
      <c r="DJ26" s="15">
        <f t="shared" si="49"/>
        <v>0</v>
      </c>
      <c r="DK26" s="15">
        <f t="shared" si="50"/>
        <v>0</v>
      </c>
      <c r="DL26" s="16">
        <f t="shared" si="51"/>
        <v>0</v>
      </c>
      <c r="DM26" s="16">
        <f t="shared" si="52"/>
        <v>0</v>
      </c>
      <c r="DN26" s="16">
        <f t="shared" si="53"/>
        <v>1.4384999999999988</v>
      </c>
      <c r="DO26" s="3">
        <f t="shared" si="54"/>
        <v>-1.2157269524406579E-3</v>
      </c>
      <c r="DP26" s="22">
        <f t="shared" si="55"/>
        <v>-28.227133807411853</v>
      </c>
      <c r="DQ26" s="3">
        <f t="shared" si="56"/>
        <v>-41.643999999999998</v>
      </c>
      <c r="DR26" s="3">
        <f t="shared" si="57"/>
        <v>-55.06</v>
      </c>
      <c r="DS26" s="1">
        <f t="shared" si="58"/>
        <v>41.643999999999998</v>
      </c>
      <c r="DT26" s="1">
        <f t="shared" si="59"/>
        <v>58.356000000000002</v>
      </c>
      <c r="DU26" s="1">
        <f t="shared" si="60"/>
        <v>0.98719257820410822</v>
      </c>
      <c r="DV26" s="1">
        <f t="shared" si="166"/>
        <v>0.88874860817817591</v>
      </c>
      <c r="DW26" s="1">
        <f t="shared" si="167"/>
        <v>-0.25764448996733214</v>
      </c>
      <c r="DX26" s="1">
        <f t="shared" si="222"/>
        <v>-0.18801443125528897</v>
      </c>
      <c r="DY26" s="1">
        <f t="shared" si="168"/>
        <v>-0.20040864474051703</v>
      </c>
      <c r="DZ26" s="1">
        <f t="shared" si="61"/>
        <v>2.2525592914449513E-2</v>
      </c>
      <c r="EA26" s="1">
        <f t="shared" si="169"/>
        <v>1015.7679150401146</v>
      </c>
      <c r="EB26" s="1">
        <f t="shared" si="170"/>
        <v>-205.8236863214058</v>
      </c>
      <c r="EC26" s="1">
        <f t="shared" si="171"/>
        <v>888.74860817817591</v>
      </c>
      <c r="ED26" s="2">
        <f t="shared" si="172"/>
        <v>250</v>
      </c>
      <c r="EE26" s="1">
        <f t="shared" si="173"/>
        <v>1.5381295236486028E-4</v>
      </c>
      <c r="EF26" s="3">
        <f t="shared" si="174"/>
        <v>5.2436850858601926E-2</v>
      </c>
      <c r="EG26" s="1">
        <f t="shared" si="175"/>
        <v>-5.5789613777537772</v>
      </c>
      <c r="EH26" s="13">
        <f t="shared" si="176"/>
        <v>145.08430641185279</v>
      </c>
      <c r="EI26" s="13">
        <f t="shared" si="177"/>
        <v>145.08430641185279</v>
      </c>
      <c r="EJ26" s="3">
        <f t="shared" si="178"/>
        <v>2.3420506379359947E-2</v>
      </c>
      <c r="EK26" s="15">
        <f t="shared" si="62"/>
        <v>0</v>
      </c>
      <c r="EL26" s="15">
        <f t="shared" si="63"/>
        <v>0</v>
      </c>
      <c r="EM26" s="15">
        <f t="shared" si="64"/>
        <v>0</v>
      </c>
      <c r="EN26" s="16">
        <f t="shared" si="65"/>
        <v>0</v>
      </c>
      <c r="EO26" s="16">
        <f t="shared" si="66"/>
        <v>0</v>
      </c>
      <c r="EP26" s="16">
        <f t="shared" si="67"/>
        <v>1.4384999999999988</v>
      </c>
      <c r="EQ26" s="3">
        <f t="shared" si="68"/>
        <v>8.9491346491043372E-4</v>
      </c>
      <c r="ER26" s="22">
        <f t="shared" si="69"/>
        <v>-25.908705141840777</v>
      </c>
      <c r="ES26" s="3">
        <f t="shared" si="70"/>
        <v>-39.325000000000003</v>
      </c>
      <c r="ET26" s="3">
        <f t="shared" si="71"/>
        <v>-52.741999999999997</v>
      </c>
      <c r="EU26" s="1">
        <f t="shared" si="72"/>
        <v>39.325000000000003</v>
      </c>
      <c r="EV26" s="1">
        <f t="shared" si="73"/>
        <v>60.674999999999997</v>
      </c>
      <c r="EW26" s="1">
        <f t="shared" si="74"/>
        <v>0.95071423324589688</v>
      </c>
      <c r="EX26" s="1">
        <f t="shared" si="179"/>
        <v>0.91013531358613342</v>
      </c>
      <c r="EY26" s="1">
        <f t="shared" si="180"/>
        <v>-0.25771661117228817</v>
      </c>
      <c r="EZ26" s="1">
        <f t="shared" si="223"/>
        <v>-0.18370232569787032</v>
      </c>
      <c r="FA26" s="1">
        <f t="shared" si="181"/>
        <v>-0.17317128207413282</v>
      </c>
      <c r="FB26" s="1">
        <f t="shared" si="75"/>
        <v>2.3420506379359947E-2</v>
      </c>
      <c r="FC26" s="1">
        <f t="shared" si="182"/>
        <v>1016.3943544655521</v>
      </c>
      <c r="FD26" s="1">
        <f t="shared" si="183"/>
        <v>-177.85037011577589</v>
      </c>
      <c r="FE26" s="1">
        <f t="shared" si="184"/>
        <v>910.13531358613341</v>
      </c>
      <c r="FF26" s="2">
        <f t="shared" si="185"/>
        <v>250</v>
      </c>
      <c r="FG26" s="1">
        <f t="shared" si="186"/>
        <v>1.5459108796516129E-4</v>
      </c>
      <c r="FH26" s="3">
        <f t="shared" si="187"/>
        <v>0.40550348602282155</v>
      </c>
      <c r="FI26" s="1">
        <f t="shared" si="188"/>
        <v>-5.4496231088171649</v>
      </c>
      <c r="FJ26" s="13">
        <f t="shared" si="189"/>
        <v>141.00743271941508</v>
      </c>
      <c r="FK26" s="13">
        <f t="shared" si="190"/>
        <v>141.00743271941508</v>
      </c>
      <c r="FL26" s="3">
        <f t="shared" si="191"/>
        <v>2.2826820482220234E-2</v>
      </c>
      <c r="FM26" s="15">
        <f t="shared" si="76"/>
        <v>0</v>
      </c>
      <c r="FN26" s="15">
        <f t="shared" si="77"/>
        <v>0</v>
      </c>
      <c r="FO26" s="15">
        <f t="shared" si="78"/>
        <v>0</v>
      </c>
      <c r="FP26" s="16">
        <f t="shared" si="79"/>
        <v>0</v>
      </c>
      <c r="FQ26" s="16">
        <f t="shared" si="80"/>
        <v>0</v>
      </c>
      <c r="FR26" s="16">
        <f t="shared" si="81"/>
        <v>1.4384999999999988</v>
      </c>
      <c r="FS26" s="3">
        <f t="shared" si="82"/>
        <v>-5.9368589713971326E-4</v>
      </c>
      <c r="FT26" s="22">
        <f t="shared" si="83"/>
        <v>-27.446751507487704</v>
      </c>
      <c r="FU26" s="3">
        <f t="shared" si="84"/>
        <v>-40.863</v>
      </c>
      <c r="FV26" s="3">
        <f t="shared" si="85"/>
        <v>-54.28</v>
      </c>
      <c r="FW26" s="1">
        <f t="shared" si="86"/>
        <v>40.863</v>
      </c>
      <c r="FX26" s="1">
        <f t="shared" si="87"/>
        <v>59.137</v>
      </c>
      <c r="FY26" s="1">
        <f t="shared" si="88"/>
        <v>0.97507988805771029</v>
      </c>
      <c r="FZ26" s="1">
        <f t="shared" si="192"/>
        <v>0.89509778507323112</v>
      </c>
      <c r="GA26" s="1">
        <f t="shared" si="193"/>
        <v>-0.25750850462250541</v>
      </c>
      <c r="GB26" s="1">
        <f t="shared" si="224"/>
        <v>-0.18531049497622157</v>
      </c>
      <c r="GC26" s="1">
        <f t="shared" si="194"/>
        <v>-0.19060514254402894</v>
      </c>
      <c r="GD26" s="1">
        <f t="shared" si="89"/>
        <v>2.2826820482220234E-2</v>
      </c>
      <c r="GE26" s="1">
        <f t="shared" si="195"/>
        <v>1015.9787743375541</v>
      </c>
      <c r="GF26" s="1">
        <f t="shared" si="196"/>
        <v>-195.75529349556859</v>
      </c>
      <c r="GG26" s="1">
        <f t="shared" si="197"/>
        <v>895.09778507323108</v>
      </c>
      <c r="GH26" s="2">
        <f t="shared" si="198"/>
        <v>250</v>
      </c>
      <c r="GI26" s="1">
        <f t="shared" si="199"/>
        <v>1.5386365377774227E-4</v>
      </c>
      <c r="GJ26" s="3">
        <f t="shared" si="200"/>
        <v>0.17093064639250996</v>
      </c>
      <c r="GK26" s="1">
        <f t="shared" si="201"/>
        <v>-5.5357744741625492</v>
      </c>
      <c r="GL26" s="13">
        <f t="shared" si="202"/>
        <v>143.91376620131575</v>
      </c>
      <c r="GM26" s="13">
        <f t="shared" si="203"/>
        <v>143.91376620131575</v>
      </c>
      <c r="GN26" s="3">
        <f t="shared" si="204"/>
        <v>2.3262932751755595E-2</v>
      </c>
      <c r="GO26" s="15">
        <f t="shared" si="90"/>
        <v>0</v>
      </c>
      <c r="GP26" s="15">
        <f t="shared" si="91"/>
        <v>0</v>
      </c>
      <c r="GQ26" s="15">
        <f t="shared" si="92"/>
        <v>0</v>
      </c>
      <c r="GR26" s="16">
        <f t="shared" si="93"/>
        <v>0</v>
      </c>
      <c r="GS26" s="16">
        <f t="shared" si="94"/>
        <v>0</v>
      </c>
      <c r="GT26" s="16">
        <f t="shared" si="95"/>
        <v>1.4384999999999988</v>
      </c>
      <c r="GU26" s="3">
        <f t="shared" si="96"/>
        <v>4.361122695353617E-4</v>
      </c>
      <c r="GV26" s="22">
        <f t="shared" si="97"/>
        <v>-26.316926975012677</v>
      </c>
      <c r="GW26" s="3">
        <f t="shared" si="98"/>
        <v>-39.732999999999997</v>
      </c>
      <c r="GX26" s="3">
        <f t="shared" si="99"/>
        <v>-53.15</v>
      </c>
      <c r="GY26" s="1">
        <f t="shared" si="100"/>
        <v>39.732999999999997</v>
      </c>
      <c r="GZ26" s="1">
        <f t="shared" si="101"/>
        <v>60.267000000000003</v>
      </c>
      <c r="HA26" s="1">
        <f t="shared" si="102"/>
        <v>0.95723861060154158</v>
      </c>
      <c r="HB26" s="1">
        <f t="shared" si="205"/>
        <v>0.90684449823844593</v>
      </c>
      <c r="HC26" s="1">
        <f t="shared" si="206"/>
        <v>-0.25743631114196308</v>
      </c>
      <c r="HD26" s="1">
        <f t="shared" si="225"/>
        <v>-0.18284880253520397</v>
      </c>
      <c r="HE26" s="1">
        <f t="shared" si="207"/>
        <v>-0.17823052912950527</v>
      </c>
      <c r="HF26" s="1">
        <f t="shared" si="103"/>
        <v>2.3262932751755595E-2</v>
      </c>
      <c r="HG26" s="1">
        <f t="shared" si="208"/>
        <v>1016.2840529262289</v>
      </c>
      <c r="HH26" s="1">
        <f t="shared" si="209"/>
        <v>-183.04631802658449</v>
      </c>
      <c r="HI26" s="1">
        <f t="shared" si="210"/>
        <v>906.84449823844591</v>
      </c>
      <c r="HJ26" s="2">
        <f t="shared" si="211"/>
        <v>250</v>
      </c>
      <c r="HK26" s="1">
        <f t="shared" si="212"/>
        <v>1.5447338651122035E-4</v>
      </c>
      <c r="HL26" s="3">
        <f t="shared" si="213"/>
        <v>0.33686480981781441</v>
      </c>
      <c r="HM26" s="1">
        <f t="shared" si="214"/>
        <v>-5.478868378121085</v>
      </c>
      <c r="HN26" s="13">
        <f t="shared" si="215"/>
        <v>141.87216327320229</v>
      </c>
      <c r="HO26" s="13">
        <f t="shared" si="216"/>
        <v>141.87216327320229</v>
      </c>
      <c r="HP26" s="3">
        <f t="shared" si="217"/>
        <v>2.4380887863552355E-2</v>
      </c>
      <c r="HQ26" s="15">
        <f t="shared" si="104"/>
        <v>0</v>
      </c>
      <c r="HR26" s="15">
        <f t="shared" si="105"/>
        <v>0</v>
      </c>
      <c r="HS26" s="15">
        <f t="shared" si="106"/>
        <v>0</v>
      </c>
      <c r="HT26" s="16">
        <f t="shared" si="107"/>
        <v>0</v>
      </c>
      <c r="HU26" s="16">
        <f t="shared" si="108"/>
        <v>0</v>
      </c>
      <c r="HV26" s="16">
        <f t="shared" si="109"/>
        <v>1.4384999999999988</v>
      </c>
      <c r="HW26" s="3">
        <f t="shared" si="110"/>
        <v>1.1179551117967597E-3</v>
      </c>
      <c r="HX26" s="3"/>
      <c r="HY26" s="3"/>
      <c r="HZ26" s="3"/>
      <c r="IA26" s="3"/>
      <c r="IB26" s="3"/>
      <c r="IC26" s="3"/>
      <c r="ID26" s="1"/>
      <c r="IE26">
        <v>115</v>
      </c>
      <c r="IF26" s="1">
        <v>1.3157950998262498E-5</v>
      </c>
      <c r="IG26">
        <v>11.227754775125232</v>
      </c>
      <c r="IH26" s="4">
        <v>2.3363038375</v>
      </c>
    </row>
    <row r="27" spans="1:242" s="4" customFormat="1">
      <c r="A27" s="9">
        <v>9</v>
      </c>
      <c r="B27" s="9">
        <f t="shared" si="0"/>
        <v>100</v>
      </c>
      <c r="C27" s="9">
        <v>0</v>
      </c>
      <c r="D27" s="9">
        <v>-100</v>
      </c>
      <c r="E27" s="9">
        <f t="shared" si="111"/>
        <v>0</v>
      </c>
      <c r="F27" s="9">
        <f t="shared" si="112"/>
        <v>0</v>
      </c>
      <c r="G27" s="9">
        <v>460</v>
      </c>
      <c r="H27" s="9">
        <f t="shared" si="113"/>
        <v>1.4509999999999987</v>
      </c>
      <c r="I27" s="12">
        <f t="shared" si="1"/>
        <v>-71.020888849103699</v>
      </c>
      <c r="J27" s="14">
        <f t="shared" si="2"/>
        <v>84.437296714102445</v>
      </c>
      <c r="K27" s="14">
        <f t="shared" si="3"/>
        <v>15.562703285897555</v>
      </c>
      <c r="L27" s="1">
        <f t="shared" si="4"/>
        <v>1.1985728313041406</v>
      </c>
      <c r="M27" s="1">
        <f t="shared" si="5"/>
        <v>-0.34464543342133602</v>
      </c>
      <c r="N27" s="1">
        <f t="shared" si="114"/>
        <v>0.36492889912723037</v>
      </c>
      <c r="O27" s="1">
        <f t="shared" si="115"/>
        <v>9.6290269175941537E-2</v>
      </c>
      <c r="P27" s="1">
        <f t="shared" si="116"/>
        <v>2.9559322971574799E-2</v>
      </c>
      <c r="Q27" s="1">
        <f t="shared" si="218"/>
        <v>0.11119150828913599</v>
      </c>
      <c r="R27" s="1">
        <f t="shared" si="6"/>
        <v>1.1185936904245972E-2</v>
      </c>
      <c r="S27" s="1">
        <f t="shared" si="117"/>
        <v>1007.8971989530701</v>
      </c>
      <c r="T27" s="1">
        <f t="shared" si="118"/>
        <v>98.89203224907547</v>
      </c>
      <c r="U27" s="1">
        <f t="shared" si="119"/>
        <v>364.92889912723035</v>
      </c>
      <c r="V27" s="1">
        <f t="shared" si="120"/>
        <v>250</v>
      </c>
      <c r="W27" s="1">
        <f t="shared" si="121"/>
        <v>3.8310354341600242E-5</v>
      </c>
      <c r="X27" s="1">
        <f t="shared" si="122"/>
        <v>0.60353603111202214</v>
      </c>
      <c r="Y27" s="1">
        <f t="shared" si="123"/>
        <v>-1.7047566924616191</v>
      </c>
      <c r="Z27" s="13">
        <f t="shared" si="124"/>
        <v>177.99435392958162</v>
      </c>
      <c r="AA27" s="13">
        <f t="shared" si="125"/>
        <v>177.99435392958162</v>
      </c>
      <c r="AB27" s="3">
        <f t="shared" si="126"/>
        <v>2.5698581973449392E-2</v>
      </c>
      <c r="AC27" s="15">
        <f t="shared" si="7"/>
        <v>0</v>
      </c>
      <c r="AD27" s="15">
        <f t="shared" si="8"/>
        <v>0</v>
      </c>
      <c r="AE27" s="15">
        <f t="shared" si="9"/>
        <v>0</v>
      </c>
      <c r="AF27" s="16">
        <f t="shared" si="10"/>
        <v>0</v>
      </c>
      <c r="AG27" s="16">
        <f t="shared" si="11"/>
        <v>0</v>
      </c>
      <c r="AH27" s="16">
        <f t="shared" si="12"/>
        <v>1.4509999999999987</v>
      </c>
      <c r="AI27" s="3"/>
      <c r="AJ27" s="22">
        <f t="shared" si="13"/>
        <v>-20.006954898085745</v>
      </c>
      <c r="AK27" s="3">
        <f t="shared" si="14"/>
        <v>-33.423000000000002</v>
      </c>
      <c r="AL27" s="3">
        <f t="shared" si="15"/>
        <v>-46.84</v>
      </c>
      <c r="AM27" s="1">
        <f t="shared" si="16"/>
        <v>33.423000000000002</v>
      </c>
      <c r="AN27" s="1">
        <f t="shared" si="17"/>
        <v>66.576999999999998</v>
      </c>
      <c r="AO27" s="1">
        <f t="shared" si="18"/>
        <v>0.83434187004154448</v>
      </c>
      <c r="AP27" s="1">
        <f t="shared" si="127"/>
        <v>0.95383350177712811</v>
      </c>
      <c r="AQ27" s="1">
        <f t="shared" si="128"/>
        <v>0.12009654143845089</v>
      </c>
      <c r="AR27" s="1">
        <f t="shared" si="219"/>
        <v>-0.22951972375188062</v>
      </c>
      <c r="AS27" s="1">
        <f t="shared" si="129"/>
        <v>-0.10061989779093561</v>
      </c>
      <c r="AT27" s="1">
        <f t="shared" si="19"/>
        <v>2.5698581973449392E-2</v>
      </c>
      <c r="AU27" s="1">
        <f t="shared" si="130"/>
        <v>1017.9890073814146</v>
      </c>
      <c r="AV27" s="1">
        <f t="shared" si="131"/>
        <v>-103.33864742924669</v>
      </c>
      <c r="AW27" s="1">
        <f t="shared" si="132"/>
        <v>953.83350177712816</v>
      </c>
      <c r="AX27" s="2">
        <f t="shared" si="133"/>
        <v>250</v>
      </c>
      <c r="AY27" s="1">
        <f t="shared" si="134"/>
        <v>1.4352239401581936E-4</v>
      </c>
      <c r="AZ27" s="3">
        <f t="shared" si="135"/>
        <v>1.5952122244066596</v>
      </c>
      <c r="BA27" s="1">
        <f t="shared" si="136"/>
        <v>-4.8294332689556887</v>
      </c>
      <c r="BB27" s="13">
        <f t="shared" si="137"/>
        <v>134.5973442562107</v>
      </c>
      <c r="BC27" s="13">
        <f t="shared" si="138"/>
        <v>134.5973442562107</v>
      </c>
      <c r="BD27" s="3">
        <f t="shared" si="139"/>
        <v>2.0501755998388792E-2</v>
      </c>
      <c r="BE27" s="15">
        <f t="shared" si="20"/>
        <v>0</v>
      </c>
      <c r="BF27" s="15">
        <f t="shared" si="21"/>
        <v>0</v>
      </c>
      <c r="BG27" s="15">
        <f t="shared" si="22"/>
        <v>0</v>
      </c>
      <c r="BH27" s="16">
        <f t="shared" si="23"/>
        <v>0</v>
      </c>
      <c r="BI27" s="16">
        <f t="shared" si="24"/>
        <v>0</v>
      </c>
      <c r="BJ27" s="16">
        <f t="shared" si="25"/>
        <v>1.4509999999999987</v>
      </c>
      <c r="BK27" s="3">
        <f t="shared" si="26"/>
        <v>-5.1968259750606004E-3</v>
      </c>
      <c r="BL27" s="22">
        <f t="shared" si="27"/>
        <v>-33.470234626222016</v>
      </c>
      <c r="BM27" s="3">
        <f t="shared" si="28"/>
        <v>-46.887</v>
      </c>
      <c r="BN27" s="3">
        <f t="shared" si="29"/>
        <v>-60.302999999999997</v>
      </c>
      <c r="BO27" s="1">
        <f t="shared" si="30"/>
        <v>46.887</v>
      </c>
      <c r="BP27" s="1">
        <f t="shared" si="31"/>
        <v>53.113</v>
      </c>
      <c r="BQ27" s="1">
        <f t="shared" si="32"/>
        <v>1.0761477820381224</v>
      </c>
      <c r="BR27" s="1">
        <f t="shared" si="140"/>
        <v>0.79449153990426957</v>
      </c>
      <c r="BS27" s="1">
        <f t="shared" si="141"/>
        <v>-0.24346987705135603</v>
      </c>
      <c r="BT27" s="1">
        <f t="shared" si="220"/>
        <v>-0.20071011721571783</v>
      </c>
      <c r="BU27" s="1">
        <f t="shared" si="142"/>
        <v>-0.22459667437251873</v>
      </c>
      <c r="BV27" s="1">
        <f t="shared" si="33"/>
        <v>2.0501755998388792E-2</v>
      </c>
      <c r="BW27" s="1">
        <f t="shared" si="143"/>
        <v>1014.3512291988721</v>
      </c>
      <c r="BX27" s="1">
        <f t="shared" si="144"/>
        <v>-230.66527651406417</v>
      </c>
      <c r="BY27" s="1">
        <f t="shared" si="145"/>
        <v>794.49153990426953</v>
      </c>
      <c r="BZ27" s="2">
        <f t="shared" si="146"/>
        <v>250</v>
      </c>
      <c r="CA27" s="1">
        <f t="shared" si="147"/>
        <v>1.4293497423500321E-4</v>
      </c>
      <c r="CB27" s="3">
        <f t="shared" si="148"/>
        <v>-0.26400427336999627</v>
      </c>
      <c r="CC27" s="1">
        <f t="shared" si="149"/>
        <v>-5.3894432729671937</v>
      </c>
      <c r="CD27" s="13">
        <f t="shared" si="150"/>
        <v>150.82224072342899</v>
      </c>
      <c r="CE27" s="13">
        <f t="shared" si="151"/>
        <v>150.82224072342899</v>
      </c>
      <c r="CF27" s="3">
        <f t="shared" si="152"/>
        <v>2.2967090382802598E-2</v>
      </c>
      <c r="CG27" s="15">
        <f t="shared" si="34"/>
        <v>0</v>
      </c>
      <c r="CH27" s="15">
        <f t="shared" si="35"/>
        <v>0</v>
      </c>
      <c r="CI27" s="15">
        <f t="shared" si="36"/>
        <v>0</v>
      </c>
      <c r="CJ27" s="16">
        <f t="shared" si="37"/>
        <v>0</v>
      </c>
      <c r="CK27" s="16">
        <f t="shared" si="38"/>
        <v>0</v>
      </c>
      <c r="CL27" s="16">
        <f t="shared" si="39"/>
        <v>1.4509999999999987</v>
      </c>
      <c r="CM27" s="3">
        <f t="shared" si="40"/>
        <v>2.4653343844138059E-3</v>
      </c>
      <c r="CN27" s="22">
        <f t="shared" si="41"/>
        <v>-27.083357982662932</v>
      </c>
      <c r="CO27" s="3">
        <f t="shared" si="42"/>
        <v>-40.5</v>
      </c>
      <c r="CP27" s="3">
        <f t="shared" si="43"/>
        <v>-53.915999999999997</v>
      </c>
      <c r="CQ27" s="1">
        <f t="shared" si="44"/>
        <v>40.5</v>
      </c>
      <c r="CR27" s="1">
        <f t="shared" si="45"/>
        <v>59.5</v>
      </c>
      <c r="CS27" s="1">
        <f t="shared" si="46"/>
        <v>0.98053282781086071</v>
      </c>
      <c r="CT27" s="1">
        <f t="shared" si="153"/>
        <v>0.86275571561409414</v>
      </c>
      <c r="CU27" s="1">
        <f t="shared" si="154"/>
        <v>-0.23636153717389269</v>
      </c>
      <c r="CV27" s="1">
        <f t="shared" si="221"/>
        <v>-0.18562827543520044</v>
      </c>
      <c r="CW27" s="1">
        <f t="shared" si="155"/>
        <v>-0.16268994102658463</v>
      </c>
      <c r="CX27" s="1">
        <f t="shared" si="47"/>
        <v>2.2967090382802598E-2</v>
      </c>
      <c r="CY27" s="1">
        <f t="shared" si="156"/>
        <v>1016.0769632679618</v>
      </c>
      <c r="CZ27" s="1">
        <f t="shared" si="157"/>
        <v>-167.08582323312294</v>
      </c>
      <c r="DA27" s="1">
        <f t="shared" si="158"/>
        <v>862.75571561409413</v>
      </c>
      <c r="DB27" s="2">
        <f t="shared" si="159"/>
        <v>250</v>
      </c>
      <c r="DC27" s="1">
        <f t="shared" si="160"/>
        <v>1.4726140648297221E-4</v>
      </c>
      <c r="DD27" s="3">
        <f t="shared" si="161"/>
        <v>0.44227787652537587</v>
      </c>
      <c r="DE27" s="1">
        <f t="shared" si="162"/>
        <v>-5.2994947191752741</v>
      </c>
      <c r="DF27" s="13">
        <f t="shared" si="163"/>
        <v>143.94795882349672</v>
      </c>
      <c r="DG27" s="13">
        <f t="shared" si="164"/>
        <v>143.94795882349672</v>
      </c>
      <c r="DH27" s="3">
        <f t="shared" si="165"/>
        <v>2.1756528152625212E-2</v>
      </c>
      <c r="DI27" s="15">
        <f t="shared" si="48"/>
        <v>0</v>
      </c>
      <c r="DJ27" s="15">
        <f t="shared" si="49"/>
        <v>0</v>
      </c>
      <c r="DK27" s="15">
        <f t="shared" si="50"/>
        <v>0</v>
      </c>
      <c r="DL27" s="16">
        <f t="shared" si="51"/>
        <v>0</v>
      </c>
      <c r="DM27" s="16">
        <f t="shared" si="52"/>
        <v>0</v>
      </c>
      <c r="DN27" s="16">
        <f t="shared" si="53"/>
        <v>1.4509999999999987</v>
      </c>
      <c r="DO27" s="3">
        <f t="shared" si="54"/>
        <v>-1.2105622301773859E-3</v>
      </c>
      <c r="DP27" s="22">
        <f t="shared" si="55"/>
        <v>-30.219529563433355</v>
      </c>
      <c r="DQ27" s="3">
        <f t="shared" si="56"/>
        <v>-43.636000000000003</v>
      </c>
      <c r="DR27" s="3">
        <f t="shared" si="57"/>
        <v>-57.052</v>
      </c>
      <c r="DS27" s="1">
        <f t="shared" si="58"/>
        <v>43.636000000000003</v>
      </c>
      <c r="DT27" s="1">
        <f t="shared" si="59"/>
        <v>56.363999999999997</v>
      </c>
      <c r="DU27" s="1">
        <f t="shared" si="60"/>
        <v>1.0286066438621366</v>
      </c>
      <c r="DV27" s="1">
        <f t="shared" si="166"/>
        <v>0.82828131316056819</v>
      </c>
      <c r="DW27" s="1">
        <f t="shared" si="167"/>
        <v>-0.23346566954711878</v>
      </c>
      <c r="DX27" s="1">
        <f t="shared" si="222"/>
        <v>-0.18801443125528897</v>
      </c>
      <c r="DY27" s="1">
        <f t="shared" si="168"/>
        <v>-0.19249385854163995</v>
      </c>
      <c r="DZ27" s="1">
        <f t="shared" si="61"/>
        <v>2.1756528152625212E-2</v>
      </c>
      <c r="EA27" s="1">
        <f t="shared" si="169"/>
        <v>1015.2295697068377</v>
      </c>
      <c r="EB27" s="1">
        <f t="shared" si="170"/>
        <v>-197.69504259943506</v>
      </c>
      <c r="EC27" s="1">
        <f t="shared" si="171"/>
        <v>828.28131316056817</v>
      </c>
      <c r="ED27" s="2">
        <f t="shared" si="172"/>
        <v>250</v>
      </c>
      <c r="EE27" s="1">
        <f t="shared" si="173"/>
        <v>1.444584119929898E-4</v>
      </c>
      <c r="EF27" s="3">
        <f t="shared" si="174"/>
        <v>5.8066341318370289E-2</v>
      </c>
      <c r="EG27" s="1">
        <f t="shared" si="175"/>
        <v>-5.3810656968379327</v>
      </c>
      <c r="EH27" s="13">
        <f t="shared" si="176"/>
        <v>148.99971895299697</v>
      </c>
      <c r="EI27" s="13">
        <f t="shared" si="177"/>
        <v>148.99971895299697</v>
      </c>
      <c r="EJ27" s="3">
        <f t="shared" si="178"/>
        <v>2.264755093953414E-2</v>
      </c>
      <c r="EK27" s="15">
        <f t="shared" si="62"/>
        <v>0</v>
      </c>
      <c r="EL27" s="15">
        <f t="shared" si="63"/>
        <v>0</v>
      </c>
      <c r="EM27" s="15">
        <f t="shared" si="64"/>
        <v>0</v>
      </c>
      <c r="EN27" s="16">
        <f t="shared" si="65"/>
        <v>0</v>
      </c>
      <c r="EO27" s="16">
        <f t="shared" si="66"/>
        <v>0</v>
      </c>
      <c r="EP27" s="16">
        <f t="shared" si="67"/>
        <v>1.4509999999999987</v>
      </c>
      <c r="EQ27" s="3">
        <f t="shared" si="68"/>
        <v>8.9102278690892864E-4</v>
      </c>
      <c r="ER27" s="22">
        <f t="shared" si="69"/>
        <v>-27.911180374550121</v>
      </c>
      <c r="ES27" s="3">
        <f t="shared" si="70"/>
        <v>-41.328000000000003</v>
      </c>
      <c r="ET27" s="3">
        <f t="shared" si="71"/>
        <v>-54.744</v>
      </c>
      <c r="EU27" s="1">
        <f t="shared" si="72"/>
        <v>41.328000000000003</v>
      </c>
      <c r="EV27" s="1">
        <f t="shared" si="73"/>
        <v>58.671999999999997</v>
      </c>
      <c r="EW27" s="1">
        <f t="shared" si="74"/>
        <v>0.99350955837194199</v>
      </c>
      <c r="EX27" s="1">
        <f t="shared" si="179"/>
        <v>0.85590650252090228</v>
      </c>
      <c r="EY27" s="1">
        <f t="shared" si="180"/>
        <v>-0.23445977690015232</v>
      </c>
      <c r="EZ27" s="1">
        <f t="shared" si="223"/>
        <v>-0.18370232569787032</v>
      </c>
      <c r="FA27" s="1">
        <f t="shared" si="181"/>
        <v>-0.17214347363724677</v>
      </c>
      <c r="FB27" s="1">
        <f t="shared" si="75"/>
        <v>2.264755093953414E-2</v>
      </c>
      <c r="FC27" s="1">
        <f t="shared" si="182"/>
        <v>1015.8532856576738</v>
      </c>
      <c r="FD27" s="1">
        <f t="shared" si="183"/>
        <v>-176.79479029492518</v>
      </c>
      <c r="FE27" s="1">
        <f t="shared" si="184"/>
        <v>855.90650252090222</v>
      </c>
      <c r="FF27" s="2">
        <f t="shared" si="185"/>
        <v>250</v>
      </c>
      <c r="FG27" s="1">
        <f t="shared" si="186"/>
        <v>1.4654258122116654E-4</v>
      </c>
      <c r="FH27" s="3">
        <f t="shared" si="187"/>
        <v>0.31830565533084099</v>
      </c>
      <c r="FI27" s="1">
        <f t="shared" si="188"/>
        <v>-5.3435820795526947</v>
      </c>
      <c r="FJ27" s="13">
        <f t="shared" si="189"/>
        <v>145.85745753960748</v>
      </c>
      <c r="FK27" s="13">
        <f t="shared" si="190"/>
        <v>145.85745753960748</v>
      </c>
      <c r="FL27" s="3">
        <f t="shared" si="191"/>
        <v>2.2057502213331522E-2</v>
      </c>
      <c r="FM27" s="15">
        <f t="shared" si="76"/>
        <v>0</v>
      </c>
      <c r="FN27" s="15">
        <f t="shared" si="77"/>
        <v>0</v>
      </c>
      <c r="FO27" s="15">
        <f t="shared" si="78"/>
        <v>0</v>
      </c>
      <c r="FP27" s="16">
        <f t="shared" si="79"/>
        <v>0</v>
      </c>
      <c r="FQ27" s="16">
        <f t="shared" si="80"/>
        <v>0</v>
      </c>
      <c r="FR27" s="16">
        <f t="shared" si="81"/>
        <v>1.4509999999999987</v>
      </c>
      <c r="FS27" s="3">
        <f t="shared" si="82"/>
        <v>-5.9004872620261814E-4</v>
      </c>
      <c r="FT27" s="22">
        <f t="shared" si="83"/>
        <v>-29.439804017562082</v>
      </c>
      <c r="FU27" s="3">
        <f t="shared" si="84"/>
        <v>-42.856000000000002</v>
      </c>
      <c r="FV27" s="3">
        <f t="shared" si="85"/>
        <v>-56.273000000000003</v>
      </c>
      <c r="FW27" s="1">
        <f t="shared" si="86"/>
        <v>42.856000000000002</v>
      </c>
      <c r="FX27" s="1">
        <f t="shared" si="87"/>
        <v>57.143999999999998</v>
      </c>
      <c r="FY27" s="1">
        <f t="shared" si="88"/>
        <v>1.0169326670360497</v>
      </c>
      <c r="FZ27" s="1">
        <f t="shared" si="192"/>
        <v>0.83705557956678778</v>
      </c>
      <c r="GA27" s="1">
        <f t="shared" si="193"/>
        <v>-0.23383595230630097</v>
      </c>
      <c r="GB27" s="1">
        <f t="shared" si="224"/>
        <v>-0.18531049497622157</v>
      </c>
      <c r="GC27" s="1">
        <f t="shared" si="194"/>
        <v>-0.18526527053098935</v>
      </c>
      <c r="GD27" s="1">
        <f t="shared" si="89"/>
        <v>2.2057502213331522E-2</v>
      </c>
      <c r="GE27" s="1">
        <f t="shared" si="195"/>
        <v>1015.4402515493322</v>
      </c>
      <c r="GF27" s="1">
        <f t="shared" si="196"/>
        <v>-190.27113814073667</v>
      </c>
      <c r="GG27" s="1">
        <f t="shared" si="197"/>
        <v>837.05557956678774</v>
      </c>
      <c r="GH27" s="2">
        <f t="shared" si="198"/>
        <v>250</v>
      </c>
      <c r="GI27" s="1">
        <f t="shared" si="199"/>
        <v>1.450497306347831E-4</v>
      </c>
      <c r="GJ27" s="3">
        <f t="shared" si="200"/>
        <v>0.14408751116425264</v>
      </c>
      <c r="GK27" s="1">
        <f t="shared" si="201"/>
        <v>-5.3702880421686272</v>
      </c>
      <c r="GL27" s="13">
        <f t="shared" si="202"/>
        <v>148.09508486962542</v>
      </c>
      <c r="GM27" s="13">
        <f t="shared" si="203"/>
        <v>148.09508486962542</v>
      </c>
      <c r="GN27" s="3">
        <f t="shared" si="204"/>
        <v>2.2490565819199494E-2</v>
      </c>
      <c r="GO27" s="15">
        <f t="shared" si="90"/>
        <v>0</v>
      </c>
      <c r="GP27" s="15">
        <f t="shared" si="91"/>
        <v>0</v>
      </c>
      <c r="GQ27" s="15">
        <f t="shared" si="92"/>
        <v>0</v>
      </c>
      <c r="GR27" s="16">
        <f t="shared" si="93"/>
        <v>0</v>
      </c>
      <c r="GS27" s="16">
        <f t="shared" si="94"/>
        <v>0</v>
      </c>
      <c r="GT27" s="16">
        <f t="shared" si="95"/>
        <v>1.4509999999999987</v>
      </c>
      <c r="GU27" s="3">
        <f t="shared" si="96"/>
        <v>4.3306360586797127E-4</v>
      </c>
      <c r="GV27" s="22">
        <f t="shared" si="97"/>
        <v>-28.317877577489625</v>
      </c>
      <c r="GW27" s="3">
        <f t="shared" si="98"/>
        <v>-41.734000000000002</v>
      </c>
      <c r="GX27" s="3">
        <f t="shared" si="99"/>
        <v>-55.151000000000003</v>
      </c>
      <c r="GY27" s="1">
        <f t="shared" si="100"/>
        <v>41.734000000000002</v>
      </c>
      <c r="GZ27" s="1">
        <f t="shared" si="101"/>
        <v>58.265999999999998</v>
      </c>
      <c r="HA27" s="1">
        <f t="shared" si="102"/>
        <v>0.99980681275876782</v>
      </c>
      <c r="HB27" s="1">
        <f t="shared" si="205"/>
        <v>0.85136404314452463</v>
      </c>
      <c r="HC27" s="1">
        <f t="shared" si="206"/>
        <v>-0.23425361880543552</v>
      </c>
      <c r="HD27" s="1">
        <f t="shared" si="225"/>
        <v>-0.18284880253520397</v>
      </c>
      <c r="HE27" s="1">
        <f t="shared" si="207"/>
        <v>-0.17598204970768863</v>
      </c>
      <c r="HF27" s="1">
        <f t="shared" si="103"/>
        <v>2.2490565819199494E-2</v>
      </c>
      <c r="HG27" s="1">
        <f t="shared" si="208"/>
        <v>1015.7433960734396</v>
      </c>
      <c r="HH27" s="1">
        <f t="shared" si="209"/>
        <v>-180.73708469079037</v>
      </c>
      <c r="HI27" s="1">
        <f t="shared" si="210"/>
        <v>851.36404314452466</v>
      </c>
      <c r="HJ27" s="2">
        <f t="shared" si="211"/>
        <v>250</v>
      </c>
      <c r="HK27" s="1">
        <f t="shared" si="212"/>
        <v>1.4616771411080017E-4</v>
      </c>
      <c r="HL27" s="3">
        <f t="shared" si="213"/>
        <v>0.26687892250782425</v>
      </c>
      <c r="HM27" s="1">
        <f t="shared" si="214"/>
        <v>-5.355762532292049</v>
      </c>
      <c r="HN27" s="13">
        <f t="shared" si="215"/>
        <v>146.56485708553112</v>
      </c>
      <c r="HO27" s="13">
        <f t="shared" si="216"/>
        <v>146.56485708553112</v>
      </c>
      <c r="HP27" s="3">
        <f t="shared" si="217"/>
        <v>2.3563093235756113E-2</v>
      </c>
      <c r="HQ27" s="15">
        <f t="shared" si="104"/>
        <v>0</v>
      </c>
      <c r="HR27" s="15">
        <f t="shared" si="105"/>
        <v>0</v>
      </c>
      <c r="HS27" s="15">
        <f t="shared" si="106"/>
        <v>0</v>
      </c>
      <c r="HT27" s="16">
        <f t="shared" si="107"/>
        <v>0</v>
      </c>
      <c r="HU27" s="16">
        <f t="shared" si="108"/>
        <v>0</v>
      </c>
      <c r="HV27" s="16">
        <f t="shared" si="109"/>
        <v>1.4509999999999987</v>
      </c>
      <c r="HW27" s="3">
        <f t="shared" si="110"/>
        <v>1.0725274165566193E-3</v>
      </c>
      <c r="HX27" s="3"/>
      <c r="HY27" s="3"/>
      <c r="HZ27" s="3"/>
      <c r="IA27" s="3"/>
      <c r="IB27" s="3"/>
      <c r="IC27" s="3"/>
      <c r="ID27" s="1"/>
      <c r="IE27">
        <v>120</v>
      </c>
      <c r="IF27" s="1">
        <v>2.2599098276000004E-5</v>
      </c>
      <c r="IG27">
        <v>11.539983456379854</v>
      </c>
      <c r="IH27" s="4">
        <v>2.3238041950000001</v>
      </c>
    </row>
    <row r="28" spans="1:242" s="4" customFormat="1">
      <c r="A28" s="9">
        <v>10</v>
      </c>
      <c r="B28" s="9">
        <f t="shared" si="0"/>
        <v>100</v>
      </c>
      <c r="C28" s="9">
        <v>0</v>
      </c>
      <c r="D28" s="9">
        <v>-100</v>
      </c>
      <c r="E28" s="9">
        <f t="shared" si="111"/>
        <v>0</v>
      </c>
      <c r="F28" s="9">
        <f t="shared" si="112"/>
        <v>0</v>
      </c>
      <c r="G28" s="9">
        <v>455</v>
      </c>
      <c r="H28" s="9">
        <f t="shared" si="113"/>
        <v>1.4634999999999987</v>
      </c>
      <c r="I28" s="12">
        <f t="shared" si="1"/>
        <v>-71.517136962336863</v>
      </c>
      <c r="J28" s="14">
        <f t="shared" si="2"/>
        <v>84.933544827335595</v>
      </c>
      <c r="K28" s="14">
        <f t="shared" si="3"/>
        <v>15.066455172664405</v>
      </c>
      <c r="L28" s="1">
        <f t="shared" si="4"/>
        <v>1.2167524029540413</v>
      </c>
      <c r="M28" s="1">
        <f t="shared" si="5"/>
        <v>-0.34002243434310886</v>
      </c>
      <c r="N28" s="1">
        <f t="shared" si="114"/>
        <v>0.36359143299801389</v>
      </c>
      <c r="O28" s="1">
        <f t="shared" si="115"/>
        <v>9.495825026641723E-2</v>
      </c>
      <c r="P28" s="1">
        <f t="shared" si="116"/>
        <v>2.9385599287564762E-2</v>
      </c>
      <c r="Q28" s="1">
        <f t="shared" si="218"/>
        <v>0.11119150828913599</v>
      </c>
      <c r="R28" s="1">
        <f t="shared" si="6"/>
        <v>1.0994385132537971E-2</v>
      </c>
      <c r="S28" s="1">
        <f t="shared" si="117"/>
        <v>1007.7631127128743</v>
      </c>
      <c r="T28" s="1">
        <f t="shared" si="118"/>
        <v>97.524022188615817</v>
      </c>
      <c r="U28" s="1">
        <f t="shared" si="119"/>
        <v>363.59143299801389</v>
      </c>
      <c r="V28" s="1">
        <f t="shared" si="120"/>
        <v>250</v>
      </c>
      <c r="W28" s="1">
        <f t="shared" si="121"/>
        <v>3.8310354341599889E-5</v>
      </c>
      <c r="X28" s="1">
        <f t="shared" si="122"/>
        <v>0.57650619472236531</v>
      </c>
      <c r="Y28" s="1">
        <f t="shared" si="123"/>
        <v>-1.6909831453650122</v>
      </c>
      <c r="Z28" s="13">
        <f t="shared" si="124"/>
        <v>176.5562521596238</v>
      </c>
      <c r="AA28" s="13">
        <f t="shared" si="125"/>
        <v>176.5562521596238</v>
      </c>
      <c r="AB28" s="3">
        <f t="shared" si="126"/>
        <v>2.4980970003370295E-2</v>
      </c>
      <c r="AC28" s="15">
        <f t="shared" si="7"/>
        <v>0</v>
      </c>
      <c r="AD28" s="15">
        <f t="shared" si="8"/>
        <v>0</v>
      </c>
      <c r="AE28" s="15">
        <f t="shared" si="9"/>
        <v>0</v>
      </c>
      <c r="AF28" s="16">
        <f t="shared" si="10"/>
        <v>0</v>
      </c>
      <c r="AG28" s="16">
        <f t="shared" si="11"/>
        <v>0</v>
      </c>
      <c r="AH28" s="16">
        <f t="shared" si="12"/>
        <v>1.4634999999999987</v>
      </c>
      <c r="AI28" s="3"/>
      <c r="AJ28" s="22">
        <f t="shared" si="13"/>
        <v>-21.866053266166311</v>
      </c>
      <c r="AK28" s="3">
        <f t="shared" si="14"/>
        <v>-35.281999999999996</v>
      </c>
      <c r="AL28" s="3">
        <f t="shared" si="15"/>
        <v>-48.698999999999998</v>
      </c>
      <c r="AM28" s="1">
        <f t="shared" si="16"/>
        <v>35.281999999999996</v>
      </c>
      <c r="AN28" s="1">
        <f t="shared" si="17"/>
        <v>64.718000000000004</v>
      </c>
      <c r="AO28" s="1">
        <f t="shared" si="18"/>
        <v>0.88036791520040214</v>
      </c>
      <c r="AP28" s="1">
        <f t="shared" si="127"/>
        <v>0.92052090317715329</v>
      </c>
      <c r="AQ28" s="1">
        <f t="shared" si="128"/>
        <v>0.1167782080005229</v>
      </c>
      <c r="AR28" s="1">
        <f t="shared" si="219"/>
        <v>-0.22951972375188062</v>
      </c>
      <c r="AS28" s="1">
        <f t="shared" si="129"/>
        <v>-0.11250476878632422</v>
      </c>
      <c r="AT28" s="1">
        <f t="shared" si="19"/>
        <v>2.4980970003370295E-2</v>
      </c>
      <c r="AU28" s="1">
        <f t="shared" si="130"/>
        <v>1017.4866790023591</v>
      </c>
      <c r="AV28" s="1">
        <f t="shared" si="131"/>
        <v>-115.5446476389307</v>
      </c>
      <c r="AW28" s="1">
        <f t="shared" si="132"/>
        <v>920.52090317715329</v>
      </c>
      <c r="AX28" s="2">
        <f t="shared" si="133"/>
        <v>250</v>
      </c>
      <c r="AY28" s="1">
        <f t="shared" si="134"/>
        <v>1.4068760383332616E-4</v>
      </c>
      <c r="AZ28" s="3">
        <f t="shared" si="135"/>
        <v>1.2883206673581395</v>
      </c>
      <c r="BA28" s="1">
        <f t="shared" si="136"/>
        <v>-4.9569218334844347</v>
      </c>
      <c r="BB28" s="13">
        <f t="shared" si="137"/>
        <v>140.93414624807866</v>
      </c>
      <c r="BC28" s="13">
        <f t="shared" si="138"/>
        <v>140.93414624807866</v>
      </c>
      <c r="BD28" s="3">
        <f t="shared" si="139"/>
        <v>1.9787081127213776E-2</v>
      </c>
      <c r="BE28" s="15">
        <f t="shared" si="20"/>
        <v>0</v>
      </c>
      <c r="BF28" s="15">
        <f t="shared" si="21"/>
        <v>0</v>
      </c>
      <c r="BG28" s="15">
        <f t="shared" si="22"/>
        <v>0</v>
      </c>
      <c r="BH28" s="16">
        <f t="shared" si="23"/>
        <v>0</v>
      </c>
      <c r="BI28" s="16">
        <f t="shared" si="24"/>
        <v>0</v>
      </c>
      <c r="BJ28" s="16">
        <f t="shared" si="25"/>
        <v>1.4634999999999987</v>
      </c>
      <c r="BK28" s="3">
        <f t="shared" si="26"/>
        <v>-5.1938888761565195E-3</v>
      </c>
      <c r="BL28" s="22">
        <f t="shared" si="27"/>
        <v>-35.321723929784227</v>
      </c>
      <c r="BM28" s="3">
        <f t="shared" si="28"/>
        <v>-48.738</v>
      </c>
      <c r="BN28" s="3">
        <f t="shared" si="29"/>
        <v>-62.155000000000001</v>
      </c>
      <c r="BO28" s="1">
        <f t="shared" si="30"/>
        <v>48.738</v>
      </c>
      <c r="BP28" s="1">
        <f t="shared" si="31"/>
        <v>51.262</v>
      </c>
      <c r="BQ28" s="1">
        <f t="shared" si="32"/>
        <v>1.1130512992009516</v>
      </c>
      <c r="BR28" s="1">
        <f t="shared" si="140"/>
        <v>0.73807034325658272</v>
      </c>
      <c r="BS28" s="1">
        <f t="shared" si="141"/>
        <v>-0.22027771304279878</v>
      </c>
      <c r="BT28" s="1">
        <f t="shared" si="220"/>
        <v>-0.20071011721571783</v>
      </c>
      <c r="BU28" s="1">
        <f t="shared" si="142"/>
        <v>-0.20840791891726898</v>
      </c>
      <c r="BV28" s="1">
        <f t="shared" si="33"/>
        <v>1.9787081127213776E-2</v>
      </c>
      <c r="BW28" s="1">
        <f t="shared" si="143"/>
        <v>1013.8509567890496</v>
      </c>
      <c r="BX28" s="1">
        <f t="shared" si="144"/>
        <v>-214.03910088641359</v>
      </c>
      <c r="BY28" s="1">
        <f t="shared" si="145"/>
        <v>738.07034325658276</v>
      </c>
      <c r="BZ28" s="2">
        <f t="shared" si="146"/>
        <v>250</v>
      </c>
      <c r="CA28" s="1">
        <f t="shared" si="147"/>
        <v>1.3302366189453033E-4</v>
      </c>
      <c r="CB28" s="3">
        <f t="shared" si="148"/>
        <v>-0.15672799502680107</v>
      </c>
      <c r="CC28" s="1">
        <f t="shared" si="149"/>
        <v>-5.103498276830245</v>
      </c>
      <c r="CD28" s="13">
        <f t="shared" si="150"/>
        <v>153.46136782421837</v>
      </c>
      <c r="CE28" s="13">
        <f t="shared" si="151"/>
        <v>153.46136782421837</v>
      </c>
      <c r="CF28" s="3">
        <f t="shared" si="152"/>
        <v>2.2230783350387737E-2</v>
      </c>
      <c r="CG28" s="15">
        <f t="shared" si="34"/>
        <v>0</v>
      </c>
      <c r="CH28" s="15">
        <f t="shared" si="35"/>
        <v>0</v>
      </c>
      <c r="CI28" s="15">
        <f t="shared" si="36"/>
        <v>0</v>
      </c>
      <c r="CJ28" s="16">
        <f t="shared" si="37"/>
        <v>0</v>
      </c>
      <c r="CK28" s="16">
        <f t="shared" si="38"/>
        <v>0</v>
      </c>
      <c r="CL28" s="16">
        <f t="shared" si="39"/>
        <v>1.4634999999999987</v>
      </c>
      <c r="CM28" s="3">
        <f t="shared" si="40"/>
        <v>2.4437022231739609E-3</v>
      </c>
      <c r="CN28" s="22">
        <f t="shared" si="41"/>
        <v>-28.990889154722154</v>
      </c>
      <c r="CO28" s="3">
        <f t="shared" si="42"/>
        <v>-42.406999999999996</v>
      </c>
      <c r="CP28" s="3">
        <f t="shared" si="43"/>
        <v>-55.823999999999998</v>
      </c>
      <c r="CQ28" s="1">
        <f t="shared" si="44"/>
        <v>42.406999999999996</v>
      </c>
      <c r="CR28" s="1">
        <f t="shared" si="45"/>
        <v>57.593000000000004</v>
      </c>
      <c r="CS28" s="1">
        <f t="shared" si="46"/>
        <v>1.0214499259372531</v>
      </c>
      <c r="CT28" s="1">
        <f t="shared" si="153"/>
        <v>0.81834196252784874</v>
      </c>
      <c r="CU28" s="1">
        <f t="shared" si="154"/>
        <v>-0.21579537641668189</v>
      </c>
      <c r="CV28" s="1">
        <f t="shared" si="221"/>
        <v>-0.18562827543520044</v>
      </c>
      <c r="CW28" s="1">
        <f t="shared" si="155"/>
        <v>-0.16405012574540564</v>
      </c>
      <c r="CX28" s="1">
        <f t="shared" si="47"/>
        <v>2.2230783350387737E-2</v>
      </c>
      <c r="CY28" s="1">
        <f t="shared" si="156"/>
        <v>1015.5615483452714</v>
      </c>
      <c r="CZ28" s="1">
        <f t="shared" si="157"/>
        <v>-168.48276014304651</v>
      </c>
      <c r="DA28" s="1">
        <f t="shared" si="158"/>
        <v>818.34196252784875</v>
      </c>
      <c r="DB28" s="2">
        <f t="shared" si="159"/>
        <v>250</v>
      </c>
      <c r="DC28" s="1">
        <f t="shared" si="160"/>
        <v>1.40764866837656E-4</v>
      </c>
      <c r="DD28" s="3">
        <f t="shared" si="161"/>
        <v>0.34561079200485578</v>
      </c>
      <c r="DE28" s="1">
        <f t="shared" si="162"/>
        <v>-5.2120850455920777</v>
      </c>
      <c r="DF28" s="13">
        <f t="shared" si="163"/>
        <v>148.10755446820892</v>
      </c>
      <c r="DG28" s="13">
        <f t="shared" si="164"/>
        <v>148.10755446820892</v>
      </c>
      <c r="DH28" s="3">
        <f t="shared" si="165"/>
        <v>2.1034236092660263E-2</v>
      </c>
      <c r="DI28" s="15">
        <f t="shared" si="48"/>
        <v>0</v>
      </c>
      <c r="DJ28" s="15">
        <f t="shared" si="49"/>
        <v>0</v>
      </c>
      <c r="DK28" s="15">
        <f t="shared" si="50"/>
        <v>0</v>
      </c>
      <c r="DL28" s="16">
        <f t="shared" si="51"/>
        <v>0</v>
      </c>
      <c r="DM28" s="16">
        <f t="shared" si="52"/>
        <v>0</v>
      </c>
      <c r="DN28" s="16">
        <f t="shared" si="53"/>
        <v>1.4634999999999987</v>
      </c>
      <c r="DO28" s="3">
        <f t="shared" si="54"/>
        <v>-1.196547257727474E-3</v>
      </c>
      <c r="DP28" s="22">
        <f t="shared" si="55"/>
        <v>-32.090752516710431</v>
      </c>
      <c r="DQ28" s="3">
        <f t="shared" si="56"/>
        <v>-45.506999999999998</v>
      </c>
      <c r="DR28" s="3">
        <f t="shared" si="57"/>
        <v>-58.923999999999999</v>
      </c>
      <c r="DS28" s="1">
        <f t="shared" si="58"/>
        <v>45.506999999999998</v>
      </c>
      <c r="DT28" s="1">
        <f t="shared" si="59"/>
        <v>54.493000000000002</v>
      </c>
      <c r="DU28" s="1">
        <f t="shared" si="60"/>
        <v>1.0675477560199655</v>
      </c>
      <c r="DV28" s="1">
        <f t="shared" si="166"/>
        <v>0.77882224315657833</v>
      </c>
      <c r="DW28" s="1">
        <f t="shared" si="167"/>
        <v>-0.21423916433663884</v>
      </c>
      <c r="DX28" s="1">
        <f t="shared" si="222"/>
        <v>-0.18801443125528897</v>
      </c>
      <c r="DY28" s="1">
        <f t="shared" si="168"/>
        <v>-0.18657712906313692</v>
      </c>
      <c r="DZ28" s="1">
        <f t="shared" si="61"/>
        <v>2.1034236092660263E-2</v>
      </c>
      <c r="EA28" s="1">
        <f t="shared" si="169"/>
        <v>1014.723965264862</v>
      </c>
      <c r="EB28" s="1">
        <f t="shared" si="170"/>
        <v>-191.61844309042289</v>
      </c>
      <c r="EC28" s="1">
        <f t="shared" si="171"/>
        <v>778.82224315657834</v>
      </c>
      <c r="ED28" s="2">
        <f t="shared" si="172"/>
        <v>250</v>
      </c>
      <c r="EE28" s="1">
        <f t="shared" si="173"/>
        <v>1.3675946234485565E-4</v>
      </c>
      <c r="EF28" s="3">
        <f t="shared" si="174"/>
        <v>6.0131110643419278E-2</v>
      </c>
      <c r="EG28" s="1">
        <f t="shared" si="175"/>
        <v>-5.1984279125216464</v>
      </c>
      <c r="EH28" s="13">
        <f t="shared" si="176"/>
        <v>152.04587158768371</v>
      </c>
      <c r="EI28" s="13">
        <f t="shared" si="177"/>
        <v>152.04587158768371</v>
      </c>
      <c r="EJ28" s="3">
        <f t="shared" si="178"/>
        <v>2.1914838033428308E-2</v>
      </c>
      <c r="EK28" s="15">
        <f t="shared" si="62"/>
        <v>0</v>
      </c>
      <c r="EL28" s="15">
        <f t="shared" si="63"/>
        <v>0</v>
      </c>
      <c r="EM28" s="15">
        <f t="shared" si="64"/>
        <v>0</v>
      </c>
      <c r="EN28" s="16">
        <f t="shared" si="65"/>
        <v>0</v>
      </c>
      <c r="EO28" s="16">
        <f t="shared" si="66"/>
        <v>0</v>
      </c>
      <c r="EP28" s="16">
        <f t="shared" si="67"/>
        <v>1.4634999999999987</v>
      </c>
      <c r="EQ28" s="3">
        <f t="shared" si="68"/>
        <v>8.8060194076804502E-4</v>
      </c>
      <c r="ER28" s="22">
        <f t="shared" si="69"/>
        <v>-29.809400338554866</v>
      </c>
      <c r="ES28" s="3">
        <f t="shared" si="70"/>
        <v>-43.225999999999999</v>
      </c>
      <c r="ET28" s="3">
        <f t="shared" si="71"/>
        <v>-56.642000000000003</v>
      </c>
      <c r="EU28" s="1">
        <f t="shared" si="72"/>
        <v>43.225999999999999</v>
      </c>
      <c r="EV28" s="1">
        <f t="shared" si="73"/>
        <v>56.774000000000001</v>
      </c>
      <c r="EW28" s="1">
        <f t="shared" si="74"/>
        <v>1.0339847097099617</v>
      </c>
      <c r="EX28" s="1">
        <f t="shared" si="179"/>
        <v>0.80950302676039421</v>
      </c>
      <c r="EY28" s="1">
        <f t="shared" si="180"/>
        <v>-0.21577781505461108</v>
      </c>
      <c r="EZ28" s="1">
        <f t="shared" si="223"/>
        <v>-0.18370232569787032</v>
      </c>
      <c r="FA28" s="1">
        <f t="shared" si="181"/>
        <v>-0.17135851165640784</v>
      </c>
      <c r="FB28" s="1">
        <f t="shared" si="75"/>
        <v>2.1914838033428308E-2</v>
      </c>
      <c r="FC28" s="1">
        <f t="shared" si="182"/>
        <v>1015.3403866233999</v>
      </c>
      <c r="FD28" s="1">
        <f t="shared" si="183"/>
        <v>-175.98861864136398</v>
      </c>
      <c r="FE28" s="1">
        <f t="shared" si="184"/>
        <v>809.50302676039416</v>
      </c>
      <c r="FF28" s="2">
        <f t="shared" si="185"/>
        <v>250</v>
      </c>
      <c r="FG28" s="1">
        <f t="shared" si="186"/>
        <v>1.3978372883822614E-4</v>
      </c>
      <c r="FH28" s="3">
        <f t="shared" si="187"/>
        <v>0.2518970999031751</v>
      </c>
      <c r="FI28" s="1">
        <f t="shared" si="188"/>
        <v>-5.2268124084539016</v>
      </c>
      <c r="FJ28" s="13">
        <f t="shared" si="189"/>
        <v>149.56854998489766</v>
      </c>
      <c r="FK28" s="13">
        <f t="shared" si="190"/>
        <v>149.56854998489766</v>
      </c>
      <c r="FL28" s="3">
        <f t="shared" si="191"/>
        <v>2.1332253560157607E-2</v>
      </c>
      <c r="FM28" s="15">
        <f t="shared" si="76"/>
        <v>0</v>
      </c>
      <c r="FN28" s="15">
        <f t="shared" si="77"/>
        <v>0</v>
      </c>
      <c r="FO28" s="15">
        <f t="shared" si="78"/>
        <v>0</v>
      </c>
      <c r="FP28" s="16">
        <f t="shared" si="79"/>
        <v>0</v>
      </c>
      <c r="FQ28" s="16">
        <f t="shared" si="80"/>
        <v>0</v>
      </c>
      <c r="FR28" s="16">
        <f t="shared" si="81"/>
        <v>1.4634999999999987</v>
      </c>
      <c r="FS28" s="3">
        <f t="shared" si="82"/>
        <v>-5.8258447327070098E-4</v>
      </c>
      <c r="FT28" s="22">
        <f t="shared" si="83"/>
        <v>-31.318686538738035</v>
      </c>
      <c r="FU28" s="3">
        <f t="shared" si="84"/>
        <v>-44.734999999999999</v>
      </c>
      <c r="FV28" s="3">
        <f t="shared" si="85"/>
        <v>-58.152000000000001</v>
      </c>
      <c r="FW28" s="1">
        <f t="shared" si="86"/>
        <v>44.734999999999999</v>
      </c>
      <c r="FX28" s="1">
        <f t="shared" si="87"/>
        <v>55.265000000000001</v>
      </c>
      <c r="FY28" s="1">
        <f t="shared" si="88"/>
        <v>1.0563757477004041</v>
      </c>
      <c r="FZ28" s="1">
        <f t="shared" si="192"/>
        <v>0.78886161328708848</v>
      </c>
      <c r="GA28" s="1">
        <f t="shared" si="193"/>
        <v>-0.21499669711753908</v>
      </c>
      <c r="GB28" s="1">
        <f t="shared" si="224"/>
        <v>-0.18531049497622157</v>
      </c>
      <c r="GC28" s="1">
        <f t="shared" si="194"/>
        <v>-0.18129033934463121</v>
      </c>
      <c r="GD28" s="1">
        <f t="shared" si="89"/>
        <v>2.1332253560157607E-2</v>
      </c>
      <c r="GE28" s="1">
        <f t="shared" si="195"/>
        <v>1014.9325774921103</v>
      </c>
      <c r="GF28" s="1">
        <f t="shared" si="196"/>
        <v>-186.18880431372313</v>
      </c>
      <c r="GG28" s="1">
        <f t="shared" si="197"/>
        <v>788.86161328708852</v>
      </c>
      <c r="GH28" s="2">
        <f t="shared" si="198"/>
        <v>250</v>
      </c>
      <c r="GI28" s="1">
        <f t="shared" si="199"/>
        <v>1.3769923795594607E-4</v>
      </c>
      <c r="GJ28" s="3">
        <f t="shared" si="200"/>
        <v>0.12224129447845086</v>
      </c>
      <c r="GK28" s="1">
        <f t="shared" si="201"/>
        <v>-5.2108220955609506</v>
      </c>
      <c r="GL28" s="13">
        <f t="shared" si="202"/>
        <v>151.36821881986134</v>
      </c>
      <c r="GM28" s="13">
        <f t="shared" si="203"/>
        <v>151.36821881986134</v>
      </c>
      <c r="GN28" s="3">
        <f t="shared" si="204"/>
        <v>2.1759727248645493E-2</v>
      </c>
      <c r="GO28" s="15">
        <f t="shared" si="90"/>
        <v>0</v>
      </c>
      <c r="GP28" s="15">
        <f t="shared" si="91"/>
        <v>0</v>
      </c>
      <c r="GQ28" s="15">
        <f t="shared" si="92"/>
        <v>0</v>
      </c>
      <c r="GR28" s="16">
        <f t="shared" si="93"/>
        <v>0</v>
      </c>
      <c r="GS28" s="16">
        <f t="shared" si="94"/>
        <v>0</v>
      </c>
      <c r="GT28" s="16">
        <f t="shared" si="95"/>
        <v>1.4634999999999987</v>
      </c>
      <c r="GU28" s="3">
        <f t="shared" si="96"/>
        <v>4.2747368848788589E-4</v>
      </c>
      <c r="GV28" s="22">
        <f t="shared" si="97"/>
        <v>-30.211241749909313</v>
      </c>
      <c r="GW28" s="3">
        <f t="shared" si="98"/>
        <v>-43.628</v>
      </c>
      <c r="GX28" s="3">
        <f t="shared" si="99"/>
        <v>-57.043999999999997</v>
      </c>
      <c r="GY28" s="1">
        <f t="shared" si="100"/>
        <v>43.628</v>
      </c>
      <c r="GZ28" s="1">
        <f t="shared" si="101"/>
        <v>56.372</v>
      </c>
      <c r="HA28" s="1">
        <f t="shared" si="102"/>
        <v>1.0400184350126247</v>
      </c>
      <c r="HB28" s="1">
        <f t="shared" si="205"/>
        <v>0.80423244507713765</v>
      </c>
      <c r="HC28" s="1">
        <f t="shared" si="206"/>
        <v>-0.21560507608372612</v>
      </c>
      <c r="HD28" s="1">
        <f t="shared" si="225"/>
        <v>-0.18284880253520397</v>
      </c>
      <c r="HE28" s="1">
        <f t="shared" si="207"/>
        <v>-0.17422960953279393</v>
      </c>
      <c r="HF28" s="1">
        <f t="shared" si="103"/>
        <v>2.1759727248645493E-2</v>
      </c>
      <c r="HG28" s="1">
        <f t="shared" si="208"/>
        <v>1015.2318090740517</v>
      </c>
      <c r="HH28" s="1">
        <f t="shared" si="209"/>
        <v>-178.93729358237002</v>
      </c>
      <c r="HI28" s="1">
        <f t="shared" si="210"/>
        <v>804.23244507713764</v>
      </c>
      <c r="HJ28" s="2">
        <f t="shared" si="211"/>
        <v>250</v>
      </c>
      <c r="HK28" s="1">
        <f t="shared" si="212"/>
        <v>1.3927482463195958E-4</v>
      </c>
      <c r="HL28" s="3">
        <f t="shared" si="213"/>
        <v>0.2139575374781299</v>
      </c>
      <c r="HM28" s="1">
        <f t="shared" si="214"/>
        <v>-5.2259742746832432</v>
      </c>
      <c r="HN28" s="13">
        <f t="shared" si="215"/>
        <v>150.09099565533486</v>
      </c>
      <c r="HO28" s="13">
        <f t="shared" si="216"/>
        <v>150.09099565533486</v>
      </c>
      <c r="HP28" s="3">
        <f t="shared" si="217"/>
        <v>2.2790993508162119E-2</v>
      </c>
      <c r="HQ28" s="15">
        <f t="shared" si="104"/>
        <v>0</v>
      </c>
      <c r="HR28" s="15">
        <f t="shared" si="105"/>
        <v>0</v>
      </c>
      <c r="HS28" s="15">
        <f t="shared" si="106"/>
        <v>0</v>
      </c>
      <c r="HT28" s="16">
        <f t="shared" si="107"/>
        <v>0</v>
      </c>
      <c r="HU28" s="16">
        <f t="shared" si="108"/>
        <v>0</v>
      </c>
      <c r="HV28" s="16">
        <f t="shared" si="109"/>
        <v>1.4634999999999987</v>
      </c>
      <c r="HW28" s="3">
        <f t="shared" si="110"/>
        <v>1.0312662595166264E-3</v>
      </c>
      <c r="HX28" s="3"/>
      <c r="HY28" s="3"/>
      <c r="HZ28" s="3"/>
      <c r="IA28" s="3"/>
      <c r="IB28" s="3"/>
      <c r="IC28" s="3"/>
      <c r="ID28" s="1"/>
      <c r="IE28">
        <v>125</v>
      </c>
      <c r="IF28" s="1">
        <v>3.9352886371775014E-5</v>
      </c>
      <c r="IG28">
        <v>11.939293257513917</v>
      </c>
      <c r="IH28" s="4">
        <v>2.3113046349999999</v>
      </c>
    </row>
    <row r="29" spans="1:242" s="4" customFormat="1">
      <c r="A29" s="9">
        <v>11</v>
      </c>
      <c r="B29" s="9">
        <f t="shared" si="0"/>
        <v>100</v>
      </c>
      <c r="C29" s="9">
        <v>0</v>
      </c>
      <c r="D29" s="9">
        <v>-100</v>
      </c>
      <c r="E29" s="9">
        <f t="shared" si="111"/>
        <v>0</v>
      </c>
      <c r="F29" s="9">
        <f t="shared" si="112"/>
        <v>0</v>
      </c>
      <c r="G29" s="9">
        <v>450</v>
      </c>
      <c r="H29" s="9">
        <f t="shared" si="113"/>
        <v>1.4759999999999986</v>
      </c>
      <c r="I29" s="12">
        <f t="shared" si="1"/>
        <v>-72.013385075570028</v>
      </c>
      <c r="J29" s="14">
        <f t="shared" si="2"/>
        <v>85.429792940568774</v>
      </c>
      <c r="K29" s="14">
        <f t="shared" si="3"/>
        <v>14.570207059431226</v>
      </c>
      <c r="L29" s="1">
        <f t="shared" si="4"/>
        <v>1.2348651071050925</v>
      </c>
      <c r="M29" s="1">
        <f t="shared" si="5"/>
        <v>-0.33546428296421471</v>
      </c>
      <c r="N29" s="1">
        <f t="shared" si="114"/>
        <v>0.36225408302102302</v>
      </c>
      <c r="O29" s="1">
        <f t="shared" si="115"/>
        <v>9.3626252583037375E-2</v>
      </c>
      <c r="P29" s="1">
        <f t="shared" si="116"/>
        <v>2.9213905662480291E-2</v>
      </c>
      <c r="Q29" s="1">
        <f t="shared" si="218"/>
        <v>0.11119150828913599</v>
      </c>
      <c r="R29" s="1">
        <f t="shared" si="6"/>
        <v>1.0802833360829971E-2</v>
      </c>
      <c r="S29" s="1">
        <f t="shared" si="117"/>
        <v>1007.6290264726788</v>
      </c>
      <c r="T29" s="1">
        <f t="shared" si="118"/>
        <v>96.156033927831047</v>
      </c>
      <c r="U29" s="1">
        <f t="shared" si="119"/>
        <v>362.25408302102301</v>
      </c>
      <c r="V29" s="1">
        <f t="shared" si="120"/>
        <v>250</v>
      </c>
      <c r="W29" s="1">
        <f t="shared" si="121"/>
        <v>3.8310354341599198E-5</v>
      </c>
      <c r="X29" s="1">
        <f t="shared" si="122"/>
        <v>0.55000057252573198</v>
      </c>
      <c r="Y29" s="1">
        <f t="shared" si="123"/>
        <v>-1.6766852711806757</v>
      </c>
      <c r="Z29" s="13">
        <f t="shared" si="124"/>
        <v>175.06340518078179</v>
      </c>
      <c r="AA29" s="13">
        <f t="shared" si="125"/>
        <v>175.06340518078179</v>
      </c>
      <c r="AB29" s="3">
        <f t="shared" si="126"/>
        <v>2.4277531984203665E-2</v>
      </c>
      <c r="AC29" s="15">
        <f t="shared" si="7"/>
        <v>0</v>
      </c>
      <c r="AD29" s="15">
        <f t="shared" si="8"/>
        <v>0</v>
      </c>
      <c r="AE29" s="15">
        <f t="shared" si="9"/>
        <v>0</v>
      </c>
      <c r="AF29" s="16">
        <f t="shared" si="10"/>
        <v>0</v>
      </c>
      <c r="AG29" s="16">
        <f t="shared" si="11"/>
        <v>0</v>
      </c>
      <c r="AH29" s="16">
        <f t="shared" si="12"/>
        <v>1.4759999999999986</v>
      </c>
      <c r="AI29" s="3"/>
      <c r="AJ29" s="22">
        <f t="shared" si="13"/>
        <v>-23.688431554162754</v>
      </c>
      <c r="AK29" s="3">
        <f t="shared" si="14"/>
        <v>-37.104999999999997</v>
      </c>
      <c r="AL29" s="3">
        <f t="shared" si="15"/>
        <v>-50.521000000000001</v>
      </c>
      <c r="AM29" s="1">
        <f t="shared" si="16"/>
        <v>37.104999999999997</v>
      </c>
      <c r="AN29" s="1">
        <f t="shared" si="17"/>
        <v>62.895000000000003</v>
      </c>
      <c r="AO29" s="1">
        <f t="shared" si="18"/>
        <v>0.92480432723319073</v>
      </c>
      <c r="AP29" s="1">
        <f t="shared" si="127"/>
        <v>0.88872824065577161</v>
      </c>
      <c r="AQ29" s="1">
        <f t="shared" si="128"/>
        <v>0.11357129675485748</v>
      </c>
      <c r="AR29" s="1">
        <f t="shared" si="219"/>
        <v>-0.22951972375188062</v>
      </c>
      <c r="AS29" s="1">
        <f t="shared" si="129"/>
        <v>-0.12348219879416869</v>
      </c>
      <c r="AT29" s="1">
        <f t="shared" si="19"/>
        <v>2.4277531984203665E-2</v>
      </c>
      <c r="AU29" s="1">
        <f t="shared" si="130"/>
        <v>1016.9942723889425</v>
      </c>
      <c r="AV29" s="1">
        <f t="shared" si="131"/>
        <v>-126.81868780558713</v>
      </c>
      <c r="AW29" s="1">
        <f t="shared" si="132"/>
        <v>888.72824065577163</v>
      </c>
      <c r="AX29" s="2">
        <f t="shared" si="133"/>
        <v>250</v>
      </c>
      <c r="AY29" s="1">
        <f t="shared" si="134"/>
        <v>1.3792812880453754E-4</v>
      </c>
      <c r="AZ29" s="3">
        <f t="shared" si="135"/>
        <v>1.0264346697259226</v>
      </c>
      <c r="BA29" s="1">
        <f t="shared" si="136"/>
        <v>-5.0429483263249937</v>
      </c>
      <c r="BB29" s="13">
        <f t="shared" si="137"/>
        <v>146.2485823604994</v>
      </c>
      <c r="BC29" s="13">
        <f t="shared" si="138"/>
        <v>146.2485823604994</v>
      </c>
      <c r="BD29" s="3">
        <f t="shared" si="139"/>
        <v>1.9121962817741124E-2</v>
      </c>
      <c r="BE29" s="15">
        <f t="shared" si="20"/>
        <v>0</v>
      </c>
      <c r="BF29" s="15">
        <f t="shared" si="21"/>
        <v>0</v>
      </c>
      <c r="BG29" s="15">
        <f t="shared" si="22"/>
        <v>0</v>
      </c>
      <c r="BH29" s="16">
        <f t="shared" si="23"/>
        <v>0</v>
      </c>
      <c r="BI29" s="16">
        <f t="shared" si="24"/>
        <v>0</v>
      </c>
      <c r="BJ29" s="16">
        <f t="shared" si="25"/>
        <v>1.4759999999999986</v>
      </c>
      <c r="BK29" s="3">
        <f t="shared" si="26"/>
        <v>-5.1555691664625404E-3</v>
      </c>
      <c r="BL29" s="22">
        <f t="shared" si="27"/>
        <v>-37.04482835846985</v>
      </c>
      <c r="BM29" s="3">
        <f t="shared" si="28"/>
        <v>-50.460999999999999</v>
      </c>
      <c r="BN29" s="3">
        <f t="shared" si="29"/>
        <v>-63.878</v>
      </c>
      <c r="BO29" s="1">
        <f t="shared" si="30"/>
        <v>50.460999999999999</v>
      </c>
      <c r="BP29" s="1">
        <f t="shared" si="31"/>
        <v>49.539000000000001</v>
      </c>
      <c r="BQ29" s="1">
        <f t="shared" si="32"/>
        <v>1.1476392625649976</v>
      </c>
      <c r="BR29" s="1">
        <f t="shared" si="140"/>
        <v>0.6917592672809203</v>
      </c>
      <c r="BS29" s="1">
        <f t="shared" si="141"/>
        <v>-0.20178754429462564</v>
      </c>
      <c r="BT29" s="1">
        <f t="shared" si="220"/>
        <v>-0.20071011721571783</v>
      </c>
      <c r="BU29" s="1">
        <f t="shared" si="142"/>
        <v>-0.19471978500182455</v>
      </c>
      <c r="BV29" s="1">
        <f t="shared" si="33"/>
        <v>1.9121962817741124E-2</v>
      </c>
      <c r="BW29" s="1">
        <f t="shared" si="143"/>
        <v>1013.3853739724188</v>
      </c>
      <c r="BX29" s="1">
        <f t="shared" si="144"/>
        <v>-199.98111359257385</v>
      </c>
      <c r="BY29" s="1">
        <f t="shared" si="145"/>
        <v>691.75926728092031</v>
      </c>
      <c r="BZ29" s="2">
        <f t="shared" si="146"/>
        <v>250</v>
      </c>
      <c r="CA29" s="1">
        <f t="shared" si="147"/>
        <v>1.2484994461607542E-4</v>
      </c>
      <c r="CB29" s="3">
        <f t="shared" si="148"/>
        <v>-7.08189953188193E-2</v>
      </c>
      <c r="CC29" s="1">
        <f t="shared" si="149"/>
        <v>-4.8513096997541005</v>
      </c>
      <c r="CD29" s="13">
        <f t="shared" si="150"/>
        <v>155.42849345019113</v>
      </c>
      <c r="CE29" s="13">
        <f t="shared" si="151"/>
        <v>155.42849345019113</v>
      </c>
      <c r="CF29" s="3">
        <f t="shared" si="152"/>
        <v>2.1526959016199457E-2</v>
      </c>
      <c r="CG29" s="15">
        <f t="shared" si="34"/>
        <v>0</v>
      </c>
      <c r="CH29" s="15">
        <f t="shared" si="35"/>
        <v>0</v>
      </c>
      <c r="CI29" s="15">
        <f t="shared" si="36"/>
        <v>0</v>
      </c>
      <c r="CJ29" s="16">
        <f t="shared" si="37"/>
        <v>0</v>
      </c>
      <c r="CK29" s="16">
        <f t="shared" si="38"/>
        <v>0</v>
      </c>
      <c r="CL29" s="16">
        <f t="shared" si="39"/>
        <v>1.4759999999999986</v>
      </c>
      <c r="CM29" s="3">
        <f t="shared" si="40"/>
        <v>2.4049961984583326E-3</v>
      </c>
      <c r="CN29" s="22">
        <f t="shared" si="41"/>
        <v>-30.814268258836869</v>
      </c>
      <c r="CO29" s="3">
        <f t="shared" si="42"/>
        <v>-44.231000000000002</v>
      </c>
      <c r="CP29" s="3">
        <f t="shared" si="43"/>
        <v>-57.646999999999998</v>
      </c>
      <c r="CQ29" s="1">
        <f t="shared" si="44"/>
        <v>44.231000000000002</v>
      </c>
      <c r="CR29" s="1">
        <f t="shared" si="45"/>
        <v>55.768999999999998</v>
      </c>
      <c r="CS29" s="1">
        <f t="shared" si="46"/>
        <v>1.0604095220852694</v>
      </c>
      <c r="CT29" s="1">
        <f t="shared" si="153"/>
        <v>0.77919192296032502</v>
      </c>
      <c r="CU29" s="1">
        <f t="shared" si="154"/>
        <v>-0.19881822875305002</v>
      </c>
      <c r="CV29" s="1">
        <f t="shared" si="221"/>
        <v>-0.18562827543520044</v>
      </c>
      <c r="CW29" s="1">
        <f t="shared" si="155"/>
        <v>-0.16524299953404115</v>
      </c>
      <c r="CX29" s="1">
        <f t="shared" si="47"/>
        <v>2.1526959016199457E-2</v>
      </c>
      <c r="CY29" s="1">
        <f t="shared" si="156"/>
        <v>1015.0688713113396</v>
      </c>
      <c r="CZ29" s="1">
        <f t="shared" si="157"/>
        <v>-169.70786538145094</v>
      </c>
      <c r="DA29" s="1">
        <f t="shared" si="158"/>
        <v>779.19192296032497</v>
      </c>
      <c r="DB29" s="2">
        <f t="shared" si="159"/>
        <v>250</v>
      </c>
      <c r="DC29" s="1">
        <f t="shared" si="160"/>
        <v>1.3511951242314439E-4</v>
      </c>
      <c r="DD29" s="3">
        <f t="shared" si="161"/>
        <v>0.2706883916493763</v>
      </c>
      <c r="DE29" s="1">
        <f t="shared" si="162"/>
        <v>-5.1110513624004881</v>
      </c>
      <c r="DF29" s="13">
        <f t="shared" si="163"/>
        <v>151.30461236107968</v>
      </c>
      <c r="DG29" s="13">
        <f t="shared" si="164"/>
        <v>151.30461236107968</v>
      </c>
      <c r="DH29" s="3">
        <f t="shared" si="165"/>
        <v>2.0350438780935984E-2</v>
      </c>
      <c r="DI29" s="15">
        <f t="shared" si="48"/>
        <v>0</v>
      </c>
      <c r="DJ29" s="15">
        <f t="shared" si="49"/>
        <v>0</v>
      </c>
      <c r="DK29" s="15">
        <f t="shared" si="50"/>
        <v>0</v>
      </c>
      <c r="DL29" s="16">
        <f t="shared" si="51"/>
        <v>0</v>
      </c>
      <c r="DM29" s="16">
        <f t="shared" si="52"/>
        <v>0</v>
      </c>
      <c r="DN29" s="16">
        <f t="shared" si="53"/>
        <v>1.4759999999999986</v>
      </c>
      <c r="DO29" s="3">
        <f t="shared" si="54"/>
        <v>-1.1765202352634722E-3</v>
      </c>
      <c r="DP29" s="22">
        <f t="shared" si="55"/>
        <v>-33.86224814293913</v>
      </c>
      <c r="DQ29" s="3">
        <f t="shared" si="56"/>
        <v>-47.279000000000003</v>
      </c>
      <c r="DR29" s="3">
        <f t="shared" si="57"/>
        <v>-60.695</v>
      </c>
      <c r="DS29" s="1">
        <f t="shared" si="58"/>
        <v>47.279000000000003</v>
      </c>
      <c r="DT29" s="1">
        <f t="shared" si="59"/>
        <v>52.720999999999997</v>
      </c>
      <c r="DU29" s="1">
        <f t="shared" si="60"/>
        <v>1.1043851545309051</v>
      </c>
      <c r="DV29" s="1">
        <f t="shared" si="166"/>
        <v>0.73674797021879179</v>
      </c>
      <c r="DW29" s="1">
        <f t="shared" si="167"/>
        <v>-0.19857064441175074</v>
      </c>
      <c r="DX29" s="1">
        <f t="shared" si="222"/>
        <v>-0.18801443125528897</v>
      </c>
      <c r="DY29" s="1">
        <f t="shared" si="168"/>
        <v>-0.18159779472254395</v>
      </c>
      <c r="DZ29" s="1">
        <f t="shared" si="61"/>
        <v>2.0350438780935984E-2</v>
      </c>
      <c r="EA29" s="1">
        <f t="shared" si="169"/>
        <v>1014.2453071466553</v>
      </c>
      <c r="EB29" s="1">
        <f t="shared" si="170"/>
        <v>-186.50456713594707</v>
      </c>
      <c r="EC29" s="1">
        <f t="shared" si="171"/>
        <v>736.74797021879181</v>
      </c>
      <c r="ED29" s="2">
        <f t="shared" si="172"/>
        <v>250</v>
      </c>
      <c r="EE29" s="1">
        <f t="shared" si="173"/>
        <v>1.3024569288690654E-4</v>
      </c>
      <c r="EF29" s="3">
        <f t="shared" si="174"/>
        <v>6.4139302845304377E-2</v>
      </c>
      <c r="EG29" s="1">
        <f t="shared" si="175"/>
        <v>-5.0234703923886919</v>
      </c>
      <c r="EH29" s="13">
        <f t="shared" si="176"/>
        <v>154.27674515887799</v>
      </c>
      <c r="EI29" s="13">
        <f t="shared" si="177"/>
        <v>154.27674515887799</v>
      </c>
      <c r="EJ29" s="3">
        <f t="shared" si="178"/>
        <v>2.1215919389237177E-2</v>
      </c>
      <c r="EK29" s="15">
        <f t="shared" si="62"/>
        <v>0</v>
      </c>
      <c r="EL29" s="15">
        <f t="shared" si="63"/>
        <v>0</v>
      </c>
      <c r="EM29" s="15">
        <f t="shared" si="64"/>
        <v>0</v>
      </c>
      <c r="EN29" s="16">
        <f t="shared" si="65"/>
        <v>0</v>
      </c>
      <c r="EO29" s="16">
        <f t="shared" si="66"/>
        <v>0</v>
      </c>
      <c r="EP29" s="16">
        <f t="shared" si="67"/>
        <v>1.4759999999999986</v>
      </c>
      <c r="EQ29" s="3">
        <f t="shared" si="68"/>
        <v>8.6548060830119247E-4</v>
      </c>
      <c r="ER29" s="22">
        <f t="shared" si="69"/>
        <v>-31.620070401226194</v>
      </c>
      <c r="ES29" s="3">
        <f t="shared" si="70"/>
        <v>-45.036000000000001</v>
      </c>
      <c r="ET29" s="3">
        <f t="shared" si="71"/>
        <v>-58.453000000000003</v>
      </c>
      <c r="EU29" s="1">
        <f t="shared" si="72"/>
        <v>45.036000000000001</v>
      </c>
      <c r="EV29" s="1">
        <f t="shared" si="73"/>
        <v>54.963999999999999</v>
      </c>
      <c r="EW29" s="1">
        <f t="shared" si="74"/>
        <v>1.0724634637185115</v>
      </c>
      <c r="EX29" s="1">
        <f t="shared" si="179"/>
        <v>0.76957508017099663</v>
      </c>
      <c r="EY29" s="1">
        <f t="shared" si="180"/>
        <v>-0.20038795298755904</v>
      </c>
      <c r="EZ29" s="1">
        <f t="shared" si="223"/>
        <v>-0.18370232569787032</v>
      </c>
      <c r="FA29" s="1">
        <f t="shared" si="181"/>
        <v>-0.17110243817716306</v>
      </c>
      <c r="FB29" s="1">
        <f t="shared" si="75"/>
        <v>2.1215919389237177E-2</v>
      </c>
      <c r="FC29" s="1">
        <f t="shared" si="182"/>
        <v>1014.8511435724661</v>
      </c>
      <c r="FD29" s="1">
        <f t="shared" si="183"/>
        <v>-175.72562605671001</v>
      </c>
      <c r="FE29" s="1">
        <f t="shared" si="184"/>
        <v>769.57508017099667</v>
      </c>
      <c r="FF29" s="2">
        <f t="shared" si="185"/>
        <v>250</v>
      </c>
      <c r="FG29" s="1">
        <f t="shared" si="186"/>
        <v>1.3399560324956275E-4</v>
      </c>
      <c r="FH29" s="3">
        <f t="shared" si="187"/>
        <v>0.19810472579373653</v>
      </c>
      <c r="FI29" s="1">
        <f t="shared" si="188"/>
        <v>-5.1058751215155569</v>
      </c>
      <c r="FJ29" s="13">
        <f t="shared" si="189"/>
        <v>152.41918384459285</v>
      </c>
      <c r="FK29" s="13">
        <f t="shared" si="190"/>
        <v>152.41918384459285</v>
      </c>
      <c r="FL29" s="3">
        <f t="shared" si="191"/>
        <v>2.0643757370377876E-2</v>
      </c>
      <c r="FM29" s="15">
        <f t="shared" si="76"/>
        <v>0</v>
      </c>
      <c r="FN29" s="15">
        <f t="shared" si="77"/>
        <v>0</v>
      </c>
      <c r="FO29" s="15">
        <f t="shared" si="78"/>
        <v>0</v>
      </c>
      <c r="FP29" s="16">
        <f t="shared" si="79"/>
        <v>0</v>
      </c>
      <c r="FQ29" s="16">
        <f t="shared" si="80"/>
        <v>0</v>
      </c>
      <c r="FR29" s="16">
        <f t="shared" si="81"/>
        <v>1.4759999999999986</v>
      </c>
      <c r="FS29" s="3">
        <f t="shared" si="82"/>
        <v>-5.721620188593006E-4</v>
      </c>
      <c r="FT29" s="22">
        <f t="shared" si="83"/>
        <v>-33.102355424177752</v>
      </c>
      <c r="FU29" s="3">
        <f t="shared" si="84"/>
        <v>-46.518999999999998</v>
      </c>
      <c r="FV29" s="3">
        <f t="shared" si="85"/>
        <v>-59.935000000000002</v>
      </c>
      <c r="FW29" s="1">
        <f t="shared" si="86"/>
        <v>46.518999999999998</v>
      </c>
      <c r="FX29" s="1">
        <f t="shared" si="87"/>
        <v>53.481000000000002</v>
      </c>
      <c r="FY29" s="1">
        <f t="shared" si="88"/>
        <v>1.0937564860381339</v>
      </c>
      <c r="FZ29" s="1">
        <f t="shared" si="192"/>
        <v>0.74761476675459626</v>
      </c>
      <c r="GA29" s="1">
        <f t="shared" si="193"/>
        <v>-0.19960057914357379</v>
      </c>
      <c r="GB29" s="1">
        <f t="shared" si="224"/>
        <v>-0.18531049497622157</v>
      </c>
      <c r="GC29" s="1">
        <f t="shared" si="194"/>
        <v>-0.17802645841311926</v>
      </c>
      <c r="GD29" s="1">
        <f t="shared" si="89"/>
        <v>2.0643757370377876E-2</v>
      </c>
      <c r="GE29" s="1">
        <f t="shared" si="195"/>
        <v>1014.4506301592644</v>
      </c>
      <c r="GF29" s="1">
        <f t="shared" si="196"/>
        <v>-182.83673331944175</v>
      </c>
      <c r="GG29" s="1">
        <f t="shared" si="197"/>
        <v>747.6147667545963</v>
      </c>
      <c r="GH29" s="2">
        <f t="shared" si="198"/>
        <v>250</v>
      </c>
      <c r="GI29" s="1">
        <f t="shared" si="199"/>
        <v>1.3150475137915161E-4</v>
      </c>
      <c r="GJ29" s="3">
        <f t="shared" si="200"/>
        <v>0.10668909244077952</v>
      </c>
      <c r="GK29" s="1">
        <f t="shared" si="201"/>
        <v>-5.0542502501536894</v>
      </c>
      <c r="GL29" s="13">
        <f t="shared" si="202"/>
        <v>153.73589766597516</v>
      </c>
      <c r="GM29" s="13">
        <f t="shared" si="203"/>
        <v>153.73589766597516</v>
      </c>
      <c r="GN29" s="3">
        <f t="shared" si="204"/>
        <v>2.1063353125485695E-2</v>
      </c>
      <c r="GO29" s="15">
        <f t="shared" si="90"/>
        <v>0</v>
      </c>
      <c r="GP29" s="15">
        <f t="shared" si="91"/>
        <v>0</v>
      </c>
      <c r="GQ29" s="15">
        <f t="shared" si="92"/>
        <v>0</v>
      </c>
      <c r="GR29" s="16">
        <f t="shared" si="93"/>
        <v>0</v>
      </c>
      <c r="GS29" s="16">
        <f t="shared" si="94"/>
        <v>0</v>
      </c>
      <c r="GT29" s="16">
        <f t="shared" si="95"/>
        <v>1.4759999999999986</v>
      </c>
      <c r="GU29" s="3">
        <f t="shared" si="96"/>
        <v>4.1959575510781832E-4</v>
      </c>
      <c r="GV29" s="22">
        <f t="shared" si="97"/>
        <v>-32.015319789183401</v>
      </c>
      <c r="GW29" s="3">
        <f t="shared" si="98"/>
        <v>-45.432000000000002</v>
      </c>
      <c r="GX29" s="3">
        <f t="shared" si="99"/>
        <v>-58.847999999999999</v>
      </c>
      <c r="GY29" s="1">
        <f t="shared" si="100"/>
        <v>45.432000000000002</v>
      </c>
      <c r="GZ29" s="1">
        <f t="shared" si="101"/>
        <v>54.567999999999998</v>
      </c>
      <c r="HA29" s="1">
        <f t="shared" si="102"/>
        <v>1.0782229268717256</v>
      </c>
      <c r="HB29" s="1">
        <f t="shared" si="205"/>
        <v>0.76408983718201817</v>
      </c>
      <c r="HC29" s="1">
        <f t="shared" si="206"/>
        <v>-0.2003591450679448</v>
      </c>
      <c r="HD29" s="1">
        <f t="shared" si="225"/>
        <v>-0.18284880253520397</v>
      </c>
      <c r="HE29" s="1">
        <f t="shared" si="207"/>
        <v>-0.1733352736570947</v>
      </c>
      <c r="HF29" s="1">
        <f t="shared" si="103"/>
        <v>2.1063353125485695E-2</v>
      </c>
      <c r="HG29" s="1">
        <f t="shared" si="208"/>
        <v>1014.7443471878399</v>
      </c>
      <c r="HH29" s="1">
        <f t="shared" si="209"/>
        <v>-178.01879275130941</v>
      </c>
      <c r="HI29" s="1">
        <f t="shared" si="210"/>
        <v>764.08983718201819</v>
      </c>
      <c r="HJ29" s="2">
        <f t="shared" si="211"/>
        <v>250</v>
      </c>
      <c r="HK29" s="1">
        <f t="shared" si="212"/>
        <v>1.3340353395893331E-4</v>
      </c>
      <c r="HL29" s="3">
        <f t="shared" si="213"/>
        <v>0.16949299046887745</v>
      </c>
      <c r="HM29" s="1">
        <f t="shared" si="214"/>
        <v>-5.096345290902546</v>
      </c>
      <c r="HN29" s="13">
        <f t="shared" si="215"/>
        <v>152.80990359584911</v>
      </c>
      <c r="HO29" s="13">
        <f t="shared" si="216"/>
        <v>152.80990359584911</v>
      </c>
      <c r="HP29" s="3">
        <f t="shared" si="217"/>
        <v>2.2057267165524325E-2</v>
      </c>
      <c r="HQ29" s="15">
        <f t="shared" si="104"/>
        <v>0</v>
      </c>
      <c r="HR29" s="15">
        <f t="shared" si="105"/>
        <v>0</v>
      </c>
      <c r="HS29" s="15">
        <f t="shared" si="106"/>
        <v>0</v>
      </c>
      <c r="HT29" s="16">
        <f t="shared" si="107"/>
        <v>0</v>
      </c>
      <c r="HU29" s="16">
        <f t="shared" si="108"/>
        <v>0</v>
      </c>
      <c r="HV29" s="16">
        <f t="shared" si="109"/>
        <v>1.4759999999999986</v>
      </c>
      <c r="HW29" s="3">
        <f t="shared" si="110"/>
        <v>9.9391404003863065E-4</v>
      </c>
      <c r="HX29" s="3"/>
      <c r="HY29" s="3"/>
      <c r="HZ29" s="3"/>
      <c r="IA29" s="3"/>
      <c r="IB29" s="3"/>
      <c r="IC29" s="3"/>
      <c r="ID29" s="1"/>
      <c r="IE29">
        <v>130</v>
      </c>
      <c r="IF29" s="1">
        <v>7.0213529696649987E-5</v>
      </c>
      <c r="IG29">
        <v>12.428673358650217</v>
      </c>
      <c r="IH29" s="4">
        <v>2.2988052399999996</v>
      </c>
    </row>
    <row r="30" spans="1:242" s="4" customFormat="1">
      <c r="A30" s="9">
        <v>12</v>
      </c>
      <c r="B30" s="9">
        <f t="shared" si="0"/>
        <v>100</v>
      </c>
      <c r="C30" s="9">
        <v>0</v>
      </c>
      <c r="D30" s="9">
        <v>-100</v>
      </c>
      <c r="E30" s="9">
        <f t="shared" si="111"/>
        <v>0</v>
      </c>
      <c r="F30" s="9">
        <f t="shared" si="112"/>
        <v>0</v>
      </c>
      <c r="G30" s="9">
        <v>445</v>
      </c>
      <c r="H30" s="9">
        <f t="shared" si="113"/>
        <v>1.4884999999999986</v>
      </c>
      <c r="I30" s="12">
        <f t="shared" si="1"/>
        <v>-72.509633188803178</v>
      </c>
      <c r="J30" s="14">
        <f t="shared" si="2"/>
        <v>85.926041053801924</v>
      </c>
      <c r="K30" s="14">
        <f t="shared" si="3"/>
        <v>14.073958946198076</v>
      </c>
      <c r="L30" s="1">
        <f t="shared" si="4"/>
        <v>1.2529109494307429</v>
      </c>
      <c r="M30" s="1">
        <f t="shared" si="5"/>
        <v>-0.33097097827514199</v>
      </c>
      <c r="N30" s="1">
        <f t="shared" si="114"/>
        <v>0.36091684651300859</v>
      </c>
      <c r="O30" s="1">
        <f t="shared" si="115"/>
        <v>9.2294275635429274E-2</v>
      </c>
      <c r="P30" s="1">
        <f t="shared" si="116"/>
        <v>2.9044206719450731E-2</v>
      </c>
      <c r="Q30" s="1">
        <f t="shared" si="218"/>
        <v>0.11119150828913599</v>
      </c>
      <c r="R30" s="1">
        <f t="shared" si="6"/>
        <v>1.0611281589121975E-2</v>
      </c>
      <c r="S30" s="1">
        <f t="shared" si="117"/>
        <v>1007.4949402324831</v>
      </c>
      <c r="T30" s="1">
        <f t="shared" si="118"/>
        <v>94.788066963098572</v>
      </c>
      <c r="U30" s="1">
        <f t="shared" si="119"/>
        <v>360.91684651300858</v>
      </c>
      <c r="V30" s="1">
        <f t="shared" si="120"/>
        <v>250</v>
      </c>
      <c r="W30" s="1">
        <f t="shared" si="121"/>
        <v>3.8310354341599198E-5</v>
      </c>
      <c r="X30" s="1">
        <f t="shared" si="122"/>
        <v>0.52401914921063453</v>
      </c>
      <c r="Y30" s="1">
        <f t="shared" si="123"/>
        <v>-1.6618630878282259</v>
      </c>
      <c r="Z30" s="13">
        <f t="shared" si="124"/>
        <v>173.51581486404538</v>
      </c>
      <c r="AA30" s="13">
        <f t="shared" si="125"/>
        <v>173.51581486404538</v>
      </c>
      <c r="AB30" s="3">
        <f t="shared" si="126"/>
        <v>2.3587891340180977E-2</v>
      </c>
      <c r="AC30" s="15">
        <f t="shared" si="7"/>
        <v>0</v>
      </c>
      <c r="AD30" s="15">
        <f t="shared" si="8"/>
        <v>0</v>
      </c>
      <c r="AE30" s="15">
        <f t="shared" si="9"/>
        <v>0</v>
      </c>
      <c r="AF30" s="16">
        <f t="shared" si="10"/>
        <v>0</v>
      </c>
      <c r="AG30" s="16">
        <f t="shared" si="11"/>
        <v>0</v>
      </c>
      <c r="AH30" s="16">
        <f t="shared" si="12"/>
        <v>1.4884999999999986</v>
      </c>
      <c r="AI30" s="3"/>
      <c r="AJ30" s="22">
        <f t="shared" si="13"/>
        <v>-25.475065346967646</v>
      </c>
      <c r="AK30" s="3">
        <f t="shared" si="14"/>
        <v>-38.890999999999998</v>
      </c>
      <c r="AL30" s="3">
        <f t="shared" si="15"/>
        <v>-52.308</v>
      </c>
      <c r="AM30" s="1">
        <f t="shared" si="16"/>
        <v>38.890999999999998</v>
      </c>
      <c r="AN30" s="1">
        <f t="shared" si="17"/>
        <v>61.109000000000002</v>
      </c>
      <c r="AO30" s="1">
        <f t="shared" si="18"/>
        <v>0.96773098845251404</v>
      </c>
      <c r="AP30" s="1">
        <f t="shared" si="127"/>
        <v>0.85853322438646629</v>
      </c>
      <c r="AQ30" s="1">
        <f t="shared" si="128"/>
        <v>0.1104711817241234</v>
      </c>
      <c r="AR30" s="1">
        <f t="shared" si="219"/>
        <v>-0.22951972375188062</v>
      </c>
      <c r="AS30" s="1">
        <f t="shared" si="129"/>
        <v>-0.13367102533196459</v>
      </c>
      <c r="AT30" s="1">
        <f t="shared" si="19"/>
        <v>2.3587891340180977E-2</v>
      </c>
      <c r="AU30" s="1">
        <f t="shared" si="130"/>
        <v>1016.5115239381266</v>
      </c>
      <c r="AV30" s="1">
        <f t="shared" si="131"/>
        <v>-137.28281643643427</v>
      </c>
      <c r="AW30" s="1">
        <f t="shared" si="132"/>
        <v>858.53322438646626</v>
      </c>
      <c r="AX30" s="2">
        <f t="shared" si="133"/>
        <v>250</v>
      </c>
      <c r="AY30" s="1">
        <f t="shared" si="134"/>
        <v>1.3524121490599976E-4</v>
      </c>
      <c r="AZ30" s="3">
        <f t="shared" si="135"/>
        <v>0.80312728868915029</v>
      </c>
      <c r="BA30" s="1">
        <f t="shared" si="136"/>
        <v>-5.0938455463560945</v>
      </c>
      <c r="BB30" s="13">
        <f t="shared" si="137"/>
        <v>150.6595618768022</v>
      </c>
      <c r="BC30" s="13">
        <f t="shared" si="138"/>
        <v>150.6595618768022</v>
      </c>
      <c r="BD30" s="3">
        <f t="shared" si="139"/>
        <v>1.8497713094660747E-2</v>
      </c>
      <c r="BE30" s="15">
        <f t="shared" si="20"/>
        <v>0</v>
      </c>
      <c r="BF30" s="15">
        <f t="shared" si="21"/>
        <v>0</v>
      </c>
      <c r="BG30" s="15">
        <f t="shared" si="22"/>
        <v>0</v>
      </c>
      <c r="BH30" s="16">
        <f t="shared" si="23"/>
        <v>0</v>
      </c>
      <c r="BI30" s="16">
        <f t="shared" si="24"/>
        <v>0</v>
      </c>
      <c r="BJ30" s="16">
        <f t="shared" si="25"/>
        <v>1.4884999999999986</v>
      </c>
      <c r="BK30" s="3">
        <f t="shared" si="26"/>
        <v>-5.0901782455202299E-3</v>
      </c>
      <c r="BL30" s="22">
        <f t="shared" si="27"/>
        <v>-38.662055620336112</v>
      </c>
      <c r="BM30" s="3">
        <f t="shared" si="28"/>
        <v>-52.078000000000003</v>
      </c>
      <c r="BN30" s="3">
        <f t="shared" si="29"/>
        <v>-65.495000000000005</v>
      </c>
      <c r="BO30" s="1">
        <f t="shared" si="30"/>
        <v>52.078000000000003</v>
      </c>
      <c r="BP30" s="1">
        <f t="shared" si="31"/>
        <v>47.921999999999997</v>
      </c>
      <c r="BQ30" s="1">
        <f t="shared" si="32"/>
        <v>1.1803015713299063</v>
      </c>
      <c r="BR30" s="1">
        <f t="shared" si="140"/>
        <v>0.65324617529817441</v>
      </c>
      <c r="BS30" s="1">
        <f t="shared" si="141"/>
        <v>-0.18673242693829392</v>
      </c>
      <c r="BT30" s="1">
        <f t="shared" si="220"/>
        <v>-0.20071011721571783</v>
      </c>
      <c r="BU30" s="1">
        <f t="shared" si="142"/>
        <v>-0.18326556595983592</v>
      </c>
      <c r="BV30" s="1">
        <f t="shared" si="33"/>
        <v>1.8497713094660747E-2</v>
      </c>
      <c r="BW30" s="1">
        <f t="shared" si="143"/>
        <v>1012.9483991662624</v>
      </c>
      <c r="BX30" s="1">
        <f t="shared" si="144"/>
        <v>-188.2174015520707</v>
      </c>
      <c r="BY30" s="1">
        <f t="shared" si="145"/>
        <v>653.24617529817442</v>
      </c>
      <c r="BZ30" s="2">
        <f t="shared" si="146"/>
        <v>250</v>
      </c>
      <c r="CA30" s="1">
        <f t="shared" si="147"/>
        <v>1.1804523213771179E-4</v>
      </c>
      <c r="CB30" s="3">
        <f t="shared" si="148"/>
        <v>-3.4735258309709139E-3</v>
      </c>
      <c r="CC30" s="1">
        <f t="shared" si="149"/>
        <v>-4.6279017994961578</v>
      </c>
      <c r="CD30" s="13">
        <f t="shared" si="150"/>
        <v>156.81791515636104</v>
      </c>
      <c r="CE30" s="13">
        <f t="shared" si="151"/>
        <v>156.81791515636104</v>
      </c>
      <c r="CF30" s="3">
        <f t="shared" si="152"/>
        <v>2.0851361454083735E-2</v>
      </c>
      <c r="CG30" s="15">
        <f t="shared" si="34"/>
        <v>0</v>
      </c>
      <c r="CH30" s="15">
        <f t="shared" si="35"/>
        <v>0</v>
      </c>
      <c r="CI30" s="15">
        <f t="shared" si="36"/>
        <v>0</v>
      </c>
      <c r="CJ30" s="16">
        <f t="shared" si="37"/>
        <v>0</v>
      </c>
      <c r="CK30" s="16">
        <f t="shared" si="38"/>
        <v>0</v>
      </c>
      <c r="CL30" s="16">
        <f t="shared" si="39"/>
        <v>1.4884999999999986</v>
      </c>
      <c r="CM30" s="3">
        <f t="shared" si="40"/>
        <v>2.3536483594229878E-3</v>
      </c>
      <c r="CN30" s="22">
        <f t="shared" si="41"/>
        <v>-32.564521010431996</v>
      </c>
      <c r="CO30" s="3">
        <f t="shared" si="42"/>
        <v>-45.981000000000002</v>
      </c>
      <c r="CP30" s="3">
        <f t="shared" si="43"/>
        <v>-59.396999999999998</v>
      </c>
      <c r="CQ30" s="1">
        <f t="shared" si="44"/>
        <v>45.981000000000002</v>
      </c>
      <c r="CR30" s="1">
        <f t="shared" si="45"/>
        <v>54.018999999999998</v>
      </c>
      <c r="CS30" s="1">
        <f t="shared" si="46"/>
        <v>1.0976345232365379</v>
      </c>
      <c r="CT30" s="1">
        <f t="shared" si="153"/>
        <v>0.74450002302536955</v>
      </c>
      <c r="CU30" s="1">
        <f t="shared" si="154"/>
        <v>-0.18462756952293607</v>
      </c>
      <c r="CV30" s="1">
        <f t="shared" si="221"/>
        <v>-0.18562827543520044</v>
      </c>
      <c r="CW30" s="1">
        <f t="shared" si="155"/>
        <v>-0.16642194756974421</v>
      </c>
      <c r="CX30" s="1">
        <f t="shared" si="47"/>
        <v>2.0851361454083735E-2</v>
      </c>
      <c r="CY30" s="1">
        <f t="shared" si="156"/>
        <v>1014.5959530178585</v>
      </c>
      <c r="CZ30" s="1">
        <f t="shared" si="157"/>
        <v>-170.91866859307871</v>
      </c>
      <c r="DA30" s="1">
        <f t="shared" si="158"/>
        <v>744.5000230253695</v>
      </c>
      <c r="DB30" s="2">
        <f t="shared" si="159"/>
        <v>250</v>
      </c>
      <c r="DC30" s="1">
        <f t="shared" si="160"/>
        <v>1.3012520209564131E-4</v>
      </c>
      <c r="DD30" s="3">
        <f t="shared" si="161"/>
        <v>0.21126548688688473</v>
      </c>
      <c r="DE30" s="1">
        <f t="shared" si="162"/>
        <v>-5.0015748766340486</v>
      </c>
      <c r="DF30" s="13">
        <f t="shared" si="163"/>
        <v>153.74653936623034</v>
      </c>
      <c r="DG30" s="13">
        <f t="shared" si="164"/>
        <v>153.74653936623034</v>
      </c>
      <c r="DH30" s="3">
        <f t="shared" si="165"/>
        <v>1.9699210316501452E-2</v>
      </c>
      <c r="DI30" s="15">
        <f t="shared" si="48"/>
        <v>0</v>
      </c>
      <c r="DJ30" s="15">
        <f t="shared" si="49"/>
        <v>0</v>
      </c>
      <c r="DK30" s="15">
        <f t="shared" si="50"/>
        <v>0</v>
      </c>
      <c r="DL30" s="16">
        <f t="shared" si="51"/>
        <v>0</v>
      </c>
      <c r="DM30" s="16">
        <f t="shared" si="52"/>
        <v>0</v>
      </c>
      <c r="DN30" s="16">
        <f t="shared" si="53"/>
        <v>1.4884999999999986</v>
      </c>
      <c r="DO30" s="3">
        <f t="shared" si="54"/>
        <v>-1.1521511375822829E-3</v>
      </c>
      <c r="DP30" s="22">
        <f t="shared" si="55"/>
        <v>-35.549368517121856</v>
      </c>
      <c r="DQ30" s="3">
        <f t="shared" si="56"/>
        <v>-48.966000000000001</v>
      </c>
      <c r="DR30" s="3">
        <f t="shared" si="57"/>
        <v>-62.381999999999998</v>
      </c>
      <c r="DS30" s="1">
        <f t="shared" si="58"/>
        <v>48.966000000000001</v>
      </c>
      <c r="DT30" s="1">
        <f t="shared" si="59"/>
        <v>51.033999999999999</v>
      </c>
      <c r="DU30" s="1">
        <f t="shared" si="60"/>
        <v>1.1394239247782518</v>
      </c>
      <c r="DV30" s="1">
        <f t="shared" si="166"/>
        <v>0.70077540494693391</v>
      </c>
      <c r="DW30" s="1">
        <f t="shared" si="167"/>
        <v>-0.18549176604958983</v>
      </c>
      <c r="DX30" s="1">
        <f t="shared" si="222"/>
        <v>-0.18801443125528897</v>
      </c>
      <c r="DY30" s="1">
        <f t="shared" si="168"/>
        <v>-0.17770742708204068</v>
      </c>
      <c r="DZ30" s="1">
        <f t="shared" si="61"/>
        <v>1.9699210316501452E-2</v>
      </c>
      <c r="EA30" s="1">
        <f t="shared" si="169"/>
        <v>1013.789447221551</v>
      </c>
      <c r="EB30" s="1">
        <f t="shared" si="170"/>
        <v>-182.5090817617974</v>
      </c>
      <c r="EC30" s="1">
        <f t="shared" si="171"/>
        <v>700.77540494693392</v>
      </c>
      <c r="ED30" s="2">
        <f t="shared" si="172"/>
        <v>250</v>
      </c>
      <c r="EE30" s="1">
        <f t="shared" si="173"/>
        <v>1.2470570981010926E-4</v>
      </c>
      <c r="EF30" s="3">
        <f t="shared" si="174"/>
        <v>6.6487862965632305E-2</v>
      </c>
      <c r="EG30" s="1">
        <f t="shared" si="175"/>
        <v>-4.8583147161597307</v>
      </c>
      <c r="EH30" s="13">
        <f t="shared" si="176"/>
        <v>155.83295178889691</v>
      </c>
      <c r="EI30" s="13">
        <f t="shared" si="177"/>
        <v>155.83295178889691</v>
      </c>
      <c r="EJ30" s="3">
        <f t="shared" si="178"/>
        <v>2.0545941372989363E-2</v>
      </c>
      <c r="EK30" s="15">
        <f t="shared" si="62"/>
        <v>0</v>
      </c>
      <c r="EL30" s="15">
        <f t="shared" si="63"/>
        <v>0</v>
      </c>
      <c r="EM30" s="15">
        <f t="shared" si="64"/>
        <v>0</v>
      </c>
      <c r="EN30" s="16">
        <f t="shared" si="65"/>
        <v>0</v>
      </c>
      <c r="EO30" s="16">
        <f t="shared" si="66"/>
        <v>0</v>
      </c>
      <c r="EP30" s="16">
        <f t="shared" si="67"/>
        <v>1.4884999999999986</v>
      </c>
      <c r="EQ30" s="3">
        <f t="shared" si="68"/>
        <v>8.4673105648791144E-4</v>
      </c>
      <c r="ER30" s="22">
        <f t="shared" si="69"/>
        <v>-33.355764743837113</v>
      </c>
      <c r="ES30" s="3">
        <f t="shared" si="70"/>
        <v>-46.771999999999998</v>
      </c>
      <c r="ET30" s="3">
        <f t="shared" si="71"/>
        <v>-60.189</v>
      </c>
      <c r="EU30" s="1">
        <f t="shared" si="72"/>
        <v>46.771999999999998</v>
      </c>
      <c r="EV30" s="1">
        <f t="shared" si="73"/>
        <v>53.228000000000002</v>
      </c>
      <c r="EW30" s="1">
        <f t="shared" si="74"/>
        <v>1.1091864328586238</v>
      </c>
      <c r="EX30" s="1">
        <f t="shared" si="179"/>
        <v>0.7344593828022461</v>
      </c>
      <c r="EY30" s="1">
        <f t="shared" si="180"/>
        <v>-0.1875403623621576</v>
      </c>
      <c r="EZ30" s="1">
        <f t="shared" si="223"/>
        <v>-0.18370232569787032</v>
      </c>
      <c r="FA30" s="1">
        <f t="shared" si="181"/>
        <v>-0.17107702264073715</v>
      </c>
      <c r="FB30" s="1">
        <f t="shared" si="75"/>
        <v>2.0545941372989363E-2</v>
      </c>
      <c r="FC30" s="1">
        <f t="shared" si="182"/>
        <v>1014.3821589610926</v>
      </c>
      <c r="FD30" s="1">
        <f t="shared" si="183"/>
        <v>-175.69952379248986</v>
      </c>
      <c r="FE30" s="1">
        <f t="shared" si="184"/>
        <v>734.45938280224607</v>
      </c>
      <c r="FF30" s="2">
        <f t="shared" si="185"/>
        <v>250</v>
      </c>
      <c r="FG30" s="1">
        <f t="shared" si="186"/>
        <v>1.2896534745843457E-4</v>
      </c>
      <c r="FH30" s="3">
        <f t="shared" si="187"/>
        <v>0.15580893278147698</v>
      </c>
      <c r="FI30" s="1">
        <f t="shared" si="188"/>
        <v>-4.9806764104658638</v>
      </c>
      <c r="FJ30" s="13">
        <f t="shared" si="189"/>
        <v>154.48107599822137</v>
      </c>
      <c r="FK30" s="13">
        <f t="shared" si="190"/>
        <v>154.48107599822137</v>
      </c>
      <c r="FL30" s="3">
        <f t="shared" si="191"/>
        <v>1.9986233613482118E-2</v>
      </c>
      <c r="FM30" s="15">
        <f t="shared" si="76"/>
        <v>0</v>
      </c>
      <c r="FN30" s="15">
        <f t="shared" si="77"/>
        <v>0</v>
      </c>
      <c r="FO30" s="15">
        <f t="shared" si="78"/>
        <v>0</v>
      </c>
      <c r="FP30" s="16">
        <f t="shared" si="79"/>
        <v>0</v>
      </c>
      <c r="FQ30" s="16">
        <f t="shared" si="80"/>
        <v>0</v>
      </c>
      <c r="FR30" s="16">
        <f t="shared" si="81"/>
        <v>1.4884999999999986</v>
      </c>
      <c r="FS30" s="3">
        <f t="shared" si="82"/>
        <v>-5.5970775950724486E-4</v>
      </c>
      <c r="FT30" s="22">
        <f t="shared" si="83"/>
        <v>-34.805784846187493</v>
      </c>
      <c r="FU30" s="3">
        <f t="shared" si="84"/>
        <v>-48.222000000000001</v>
      </c>
      <c r="FV30" s="3">
        <f t="shared" si="85"/>
        <v>-61.639000000000003</v>
      </c>
      <c r="FW30" s="1">
        <f t="shared" si="86"/>
        <v>48.222000000000001</v>
      </c>
      <c r="FX30" s="1">
        <f t="shared" si="87"/>
        <v>51.777999999999999</v>
      </c>
      <c r="FY30" s="1">
        <f t="shared" si="88"/>
        <v>1.1293738977741525</v>
      </c>
      <c r="FZ30" s="1">
        <f t="shared" si="192"/>
        <v>0.71234823472037245</v>
      </c>
      <c r="GA30" s="1">
        <f t="shared" si="193"/>
        <v>-0.18679799005849104</v>
      </c>
      <c r="GB30" s="1">
        <f t="shared" si="224"/>
        <v>-0.18531049497622157</v>
      </c>
      <c r="GC30" s="1">
        <f t="shared" si="194"/>
        <v>-0.17584386608147742</v>
      </c>
      <c r="GD30" s="1">
        <f t="shared" si="89"/>
        <v>1.9986233613482118E-2</v>
      </c>
      <c r="GE30" s="1">
        <f t="shared" si="195"/>
        <v>1013.9903635294374</v>
      </c>
      <c r="GF30" s="1">
        <f t="shared" si="196"/>
        <v>-180.59516734299893</v>
      </c>
      <c r="GG30" s="1">
        <f t="shared" si="197"/>
        <v>712.34823472037249</v>
      </c>
      <c r="GH30" s="2">
        <f t="shared" si="198"/>
        <v>250</v>
      </c>
      <c r="GI30" s="1">
        <f t="shared" si="199"/>
        <v>1.2625929409888076E-4</v>
      </c>
      <c r="GJ30" s="3">
        <f t="shared" si="200"/>
        <v>9.1636792157605951E-2</v>
      </c>
      <c r="GK30" s="1">
        <f t="shared" si="201"/>
        <v>-4.9049216112129237</v>
      </c>
      <c r="GL30" s="13">
        <f t="shared" si="202"/>
        <v>155.3920175530715</v>
      </c>
      <c r="GM30" s="13">
        <f t="shared" si="203"/>
        <v>155.3920175530715</v>
      </c>
      <c r="GN30" s="3">
        <f t="shared" si="204"/>
        <v>2.0396335455691028E-2</v>
      </c>
      <c r="GO30" s="15">
        <f t="shared" si="90"/>
        <v>0</v>
      </c>
      <c r="GP30" s="15">
        <f t="shared" si="91"/>
        <v>0</v>
      </c>
      <c r="GQ30" s="15">
        <f t="shared" si="92"/>
        <v>0</v>
      </c>
      <c r="GR30" s="16">
        <f t="shared" si="93"/>
        <v>0</v>
      </c>
      <c r="GS30" s="16">
        <f t="shared" si="94"/>
        <v>0</v>
      </c>
      <c r="GT30" s="16">
        <f t="shared" si="95"/>
        <v>1.4884999999999986</v>
      </c>
      <c r="GU30" s="3">
        <f t="shared" si="96"/>
        <v>4.1010184220890977E-4</v>
      </c>
      <c r="GV30" s="22">
        <f t="shared" si="97"/>
        <v>-33.743344840464928</v>
      </c>
      <c r="GW30" s="3">
        <f t="shared" si="98"/>
        <v>-47.16</v>
      </c>
      <c r="GX30" s="3">
        <f t="shared" si="99"/>
        <v>-60.576000000000001</v>
      </c>
      <c r="GY30" s="1">
        <f t="shared" si="100"/>
        <v>47.16</v>
      </c>
      <c r="GZ30" s="1">
        <f t="shared" si="101"/>
        <v>52.84</v>
      </c>
      <c r="HA30" s="1">
        <f t="shared" si="102"/>
        <v>1.1146654686475397</v>
      </c>
      <c r="HB30" s="1">
        <f t="shared" si="205"/>
        <v>0.72885083551628149</v>
      </c>
      <c r="HC30" s="1">
        <f t="shared" si="206"/>
        <v>-0.18771715587289653</v>
      </c>
      <c r="HD30" s="1">
        <f t="shared" si="225"/>
        <v>-0.18284880253520397</v>
      </c>
      <c r="HE30" s="1">
        <f t="shared" si="207"/>
        <v>-0.17271045294352194</v>
      </c>
      <c r="HF30" s="1">
        <f t="shared" si="103"/>
        <v>2.0396335455691028E-2</v>
      </c>
      <c r="HG30" s="1">
        <f t="shared" si="208"/>
        <v>1014.2774348189838</v>
      </c>
      <c r="HH30" s="1">
        <f t="shared" si="209"/>
        <v>-177.37708938205591</v>
      </c>
      <c r="HI30" s="1">
        <f t="shared" si="210"/>
        <v>728.85083551628145</v>
      </c>
      <c r="HJ30" s="2">
        <f t="shared" si="211"/>
        <v>250</v>
      </c>
      <c r="HK30" s="1">
        <f t="shared" si="212"/>
        <v>1.2830953720096363E-4</v>
      </c>
      <c r="HL30" s="3">
        <f t="shared" si="213"/>
        <v>0.13503172719306178</v>
      </c>
      <c r="HM30" s="1">
        <f t="shared" si="214"/>
        <v>-4.9640521367296948</v>
      </c>
      <c r="HN30" s="13">
        <f t="shared" si="215"/>
        <v>154.75239783477025</v>
      </c>
      <c r="HO30" s="13">
        <f t="shared" si="216"/>
        <v>154.75239783477025</v>
      </c>
      <c r="HP30" s="3">
        <f t="shared" si="217"/>
        <v>2.1355933911811384E-2</v>
      </c>
      <c r="HQ30" s="15">
        <f t="shared" si="104"/>
        <v>0</v>
      </c>
      <c r="HR30" s="15">
        <f t="shared" si="105"/>
        <v>0</v>
      </c>
      <c r="HS30" s="15">
        <f t="shared" si="106"/>
        <v>0</v>
      </c>
      <c r="HT30" s="16">
        <f t="shared" si="107"/>
        <v>0</v>
      </c>
      <c r="HU30" s="16">
        <f t="shared" si="108"/>
        <v>0</v>
      </c>
      <c r="HV30" s="16">
        <f t="shared" si="109"/>
        <v>1.4884999999999986</v>
      </c>
      <c r="HW30" s="3">
        <f t="shared" si="110"/>
        <v>9.5959845612035577E-4</v>
      </c>
      <c r="HX30" s="3"/>
      <c r="HY30" s="3"/>
      <c r="HZ30" s="3"/>
      <c r="IA30" s="3"/>
      <c r="IB30" s="3"/>
      <c r="IC30" s="3"/>
      <c r="ID30" s="1"/>
      <c r="IE30">
        <v>135</v>
      </c>
      <c r="IF30" s="1">
        <v>1.3119056637290002E-4</v>
      </c>
      <c r="IG30">
        <v>12.966047501896394</v>
      </c>
      <c r="IH30" s="4">
        <v>2.2863060800000006</v>
      </c>
    </row>
    <row r="31" spans="1:242" s="4" customFormat="1">
      <c r="A31" s="9">
        <v>13</v>
      </c>
      <c r="B31" s="9">
        <f t="shared" si="0"/>
        <v>100</v>
      </c>
      <c r="C31" s="9">
        <v>0</v>
      </c>
      <c r="D31" s="9">
        <v>-100</v>
      </c>
      <c r="E31" s="9">
        <f t="shared" si="111"/>
        <v>0</v>
      </c>
      <c r="F31" s="9">
        <f t="shared" si="112"/>
        <v>0</v>
      </c>
      <c r="G31" s="9">
        <v>440</v>
      </c>
      <c r="H31" s="9">
        <f t="shared" si="113"/>
        <v>1.5009999999999986</v>
      </c>
      <c r="I31" s="12">
        <f t="shared" si="1"/>
        <v>-73.005881302036329</v>
      </c>
      <c r="J31" s="14">
        <f t="shared" si="2"/>
        <v>86.422289167035075</v>
      </c>
      <c r="K31" s="14">
        <f t="shared" si="3"/>
        <v>13.577710832964925</v>
      </c>
      <c r="L31" s="1">
        <f t="shared" si="4"/>
        <v>1.2708899354741305</v>
      </c>
      <c r="M31" s="1">
        <f t="shared" si="5"/>
        <v>-0.3265425192895659</v>
      </c>
      <c r="N31" s="1">
        <f t="shared" si="114"/>
        <v>0.35957972086775314</v>
      </c>
      <c r="O31" s="1">
        <f t="shared" si="115"/>
        <v>9.0962318947327106E-2</v>
      </c>
      <c r="P31" s="1">
        <f t="shared" si="116"/>
        <v>2.8876467898854351E-2</v>
      </c>
      <c r="Q31" s="1">
        <f t="shared" si="218"/>
        <v>0.11119150828913599</v>
      </c>
      <c r="R31" s="1">
        <f t="shared" si="6"/>
        <v>1.0419729817413979E-2</v>
      </c>
      <c r="S31" s="1">
        <f t="shared" si="117"/>
        <v>1007.3608539922876</v>
      </c>
      <c r="T31" s="1">
        <f t="shared" si="118"/>
        <v>93.420120805283887</v>
      </c>
      <c r="U31" s="1">
        <f t="shared" si="119"/>
        <v>359.57972086775317</v>
      </c>
      <c r="V31" s="1">
        <f t="shared" si="120"/>
        <v>250</v>
      </c>
      <c r="W31" s="1">
        <f t="shared" si="121"/>
        <v>3.8310354341600587E-5</v>
      </c>
      <c r="X31" s="1">
        <f t="shared" si="122"/>
        <v>0.49856190992878446</v>
      </c>
      <c r="Y31" s="1">
        <f t="shared" si="123"/>
        <v>-1.646516612689048</v>
      </c>
      <c r="Z31" s="13">
        <f t="shared" si="124"/>
        <v>171.91348302420923</v>
      </c>
      <c r="AA31" s="13">
        <f t="shared" si="125"/>
        <v>171.91348302420923</v>
      </c>
      <c r="AB31" s="3">
        <f t="shared" si="126"/>
        <v>2.2911685265650978E-2</v>
      </c>
      <c r="AC31" s="15">
        <f t="shared" si="7"/>
        <v>0</v>
      </c>
      <c r="AD31" s="15">
        <f t="shared" si="8"/>
        <v>0</v>
      </c>
      <c r="AE31" s="15">
        <f t="shared" si="9"/>
        <v>0</v>
      </c>
      <c r="AF31" s="16">
        <f t="shared" si="10"/>
        <v>0</v>
      </c>
      <c r="AG31" s="16">
        <f t="shared" si="11"/>
        <v>0</v>
      </c>
      <c r="AH31" s="16">
        <f t="shared" si="12"/>
        <v>1.5009999999999986</v>
      </c>
      <c r="AI31" s="3"/>
      <c r="AJ31" s="22">
        <f t="shared" si="13"/>
        <v>-27.22689455559459</v>
      </c>
      <c r="AK31" s="3">
        <f t="shared" si="14"/>
        <v>-40.643000000000001</v>
      </c>
      <c r="AL31" s="3">
        <f t="shared" si="15"/>
        <v>-54.06</v>
      </c>
      <c r="AM31" s="1">
        <f t="shared" si="16"/>
        <v>40.643000000000001</v>
      </c>
      <c r="AN31" s="1">
        <f t="shared" si="17"/>
        <v>59.356999999999999</v>
      </c>
      <c r="AO31" s="1">
        <f t="shared" si="18"/>
        <v>1.0092090608412732</v>
      </c>
      <c r="AP31" s="1">
        <f t="shared" si="127"/>
        <v>0.82956144777518226</v>
      </c>
      <c r="AQ31" s="1">
        <f t="shared" si="128"/>
        <v>0.10747346089528011</v>
      </c>
      <c r="AR31" s="1">
        <f t="shared" si="219"/>
        <v>-0.22951972375188062</v>
      </c>
      <c r="AS31" s="1">
        <f t="shared" si="129"/>
        <v>-0.14297486556219324</v>
      </c>
      <c r="AT31" s="1">
        <f t="shared" si="19"/>
        <v>2.2911685265650978E-2</v>
      </c>
      <c r="AU31" s="1">
        <f t="shared" si="130"/>
        <v>1016.0381796859557</v>
      </c>
      <c r="AV31" s="1">
        <f t="shared" si="131"/>
        <v>-146.83804642968371</v>
      </c>
      <c r="AW31" s="1">
        <f t="shared" si="132"/>
        <v>829.56144777518227</v>
      </c>
      <c r="AX31" s="2">
        <f t="shared" si="133"/>
        <v>250</v>
      </c>
      <c r="AY31" s="1">
        <f t="shared" si="134"/>
        <v>1.3262422550381139E-4</v>
      </c>
      <c r="AZ31" s="3">
        <f t="shared" si="135"/>
        <v>0.61525033992194555</v>
      </c>
      <c r="BA31" s="1">
        <f t="shared" si="136"/>
        <v>-5.1126709764907989</v>
      </c>
      <c r="BB31" s="13">
        <f t="shared" si="137"/>
        <v>154.20021363574693</v>
      </c>
      <c r="BC31" s="13">
        <f t="shared" si="138"/>
        <v>154.20021363574693</v>
      </c>
      <c r="BD31" s="3">
        <f t="shared" si="139"/>
        <v>1.7907486933972188E-2</v>
      </c>
      <c r="BE31" s="15">
        <f t="shared" si="20"/>
        <v>0</v>
      </c>
      <c r="BF31" s="15">
        <f t="shared" si="21"/>
        <v>0</v>
      </c>
      <c r="BG31" s="15">
        <f t="shared" si="22"/>
        <v>0</v>
      </c>
      <c r="BH31" s="16">
        <f t="shared" si="23"/>
        <v>0</v>
      </c>
      <c r="BI31" s="16">
        <f t="shared" si="24"/>
        <v>0</v>
      </c>
      <c r="BJ31" s="16">
        <f t="shared" si="25"/>
        <v>1.5009999999999986</v>
      </c>
      <c r="BK31" s="3">
        <f t="shared" si="26"/>
        <v>-5.00419833167879E-3</v>
      </c>
      <c r="BL31" s="22">
        <f t="shared" si="27"/>
        <v>-40.191138938182121</v>
      </c>
      <c r="BM31" s="3">
        <f t="shared" si="28"/>
        <v>-53.607999999999997</v>
      </c>
      <c r="BN31" s="3">
        <f t="shared" si="29"/>
        <v>-67.024000000000001</v>
      </c>
      <c r="BO31" s="1">
        <f t="shared" si="30"/>
        <v>53.607999999999997</v>
      </c>
      <c r="BP31" s="1">
        <f t="shared" si="31"/>
        <v>46.392000000000003</v>
      </c>
      <c r="BQ31" s="1">
        <f t="shared" si="32"/>
        <v>1.2113399424877953</v>
      </c>
      <c r="BR31" s="1">
        <f t="shared" si="140"/>
        <v>0.62076742315777977</v>
      </c>
      <c r="BS31" s="1">
        <f t="shared" si="141"/>
        <v>-0.17429698552736278</v>
      </c>
      <c r="BT31" s="1">
        <f t="shared" si="220"/>
        <v>-0.20071011721571783</v>
      </c>
      <c r="BU31" s="1">
        <f t="shared" si="142"/>
        <v>-0.17374354269592543</v>
      </c>
      <c r="BV31" s="1">
        <f t="shared" si="33"/>
        <v>1.7907486933972188E-2</v>
      </c>
      <c r="BW31" s="1">
        <f t="shared" si="143"/>
        <v>1012.5352408537805</v>
      </c>
      <c r="BX31" s="1">
        <f t="shared" si="144"/>
        <v>-178.43809321956934</v>
      </c>
      <c r="BY31" s="1">
        <f t="shared" si="145"/>
        <v>620.76742315777983</v>
      </c>
      <c r="BZ31" s="2">
        <f t="shared" si="146"/>
        <v>250</v>
      </c>
      <c r="CA31" s="1">
        <f t="shared" si="147"/>
        <v>1.1229052751714486E-4</v>
      </c>
      <c r="CB31" s="3">
        <f t="shared" si="148"/>
        <v>4.8673407873598647E-2</v>
      </c>
      <c r="CC31" s="1">
        <f t="shared" si="149"/>
        <v>-4.4281983256194479</v>
      </c>
      <c r="CD31" s="13">
        <f t="shared" si="150"/>
        <v>157.74076134581654</v>
      </c>
      <c r="CE31" s="13">
        <f t="shared" si="151"/>
        <v>157.74076134581654</v>
      </c>
      <c r="CF31" s="3">
        <f t="shared" si="152"/>
        <v>2.0200735443605528E-2</v>
      </c>
      <c r="CG31" s="15">
        <f t="shared" si="34"/>
        <v>0</v>
      </c>
      <c r="CH31" s="15">
        <f t="shared" si="35"/>
        <v>0</v>
      </c>
      <c r="CI31" s="15">
        <f t="shared" si="36"/>
        <v>0</v>
      </c>
      <c r="CJ31" s="16">
        <f t="shared" si="37"/>
        <v>0</v>
      </c>
      <c r="CK31" s="16">
        <f t="shared" si="38"/>
        <v>0</v>
      </c>
      <c r="CL31" s="16">
        <f t="shared" si="39"/>
        <v>1.5009999999999986</v>
      </c>
      <c r="CM31" s="3">
        <f t="shared" si="40"/>
        <v>2.2932485096333402E-3</v>
      </c>
      <c r="CN31" s="22">
        <f t="shared" si="41"/>
        <v>-34.250080623069842</v>
      </c>
      <c r="CO31" s="3">
        <f t="shared" si="42"/>
        <v>-47.665999999999997</v>
      </c>
      <c r="CP31" s="3">
        <f t="shared" si="43"/>
        <v>-61.082999999999998</v>
      </c>
      <c r="CQ31" s="1">
        <f t="shared" si="44"/>
        <v>47.665999999999997</v>
      </c>
      <c r="CR31" s="1">
        <f t="shared" si="45"/>
        <v>52.334000000000003</v>
      </c>
      <c r="CS31" s="1">
        <f t="shared" si="46"/>
        <v>1.1333018683126697</v>
      </c>
      <c r="CT31" s="1">
        <f t="shared" si="153"/>
        <v>0.71334690152263569</v>
      </c>
      <c r="CU31" s="1">
        <f t="shared" si="154"/>
        <v>-0.17259001682283137</v>
      </c>
      <c r="CV31" s="1">
        <f t="shared" si="221"/>
        <v>-0.18562827543520044</v>
      </c>
      <c r="CW31" s="1">
        <f t="shared" si="155"/>
        <v>-0.16749241970991002</v>
      </c>
      <c r="CX31" s="1">
        <f t="shared" si="47"/>
        <v>2.0200735443605528E-2</v>
      </c>
      <c r="CY31" s="1">
        <f t="shared" si="156"/>
        <v>1014.1405148105238</v>
      </c>
      <c r="CZ31" s="1">
        <f t="shared" si="157"/>
        <v>-172.01806489047178</v>
      </c>
      <c r="DA31" s="1">
        <f t="shared" si="158"/>
        <v>713.34690152263568</v>
      </c>
      <c r="DB31" s="2">
        <f t="shared" si="159"/>
        <v>250</v>
      </c>
      <c r="DC31" s="1">
        <f t="shared" si="160"/>
        <v>1.2569570085901524E-4</v>
      </c>
      <c r="DD31" s="3">
        <f t="shared" si="161"/>
        <v>0.16484496618824976</v>
      </c>
      <c r="DE31" s="1">
        <f t="shared" si="162"/>
        <v>-4.885338894713132</v>
      </c>
      <c r="DF31" s="13">
        <f t="shared" si="163"/>
        <v>155.46558430642594</v>
      </c>
      <c r="DG31" s="13">
        <f t="shared" si="164"/>
        <v>155.46558430642594</v>
      </c>
      <c r="DH31" s="3">
        <f t="shared" si="165"/>
        <v>1.9075681767450905E-2</v>
      </c>
      <c r="DI31" s="15">
        <f t="shared" si="48"/>
        <v>0</v>
      </c>
      <c r="DJ31" s="15">
        <f t="shared" si="49"/>
        <v>0</v>
      </c>
      <c r="DK31" s="15">
        <f t="shared" si="50"/>
        <v>0</v>
      </c>
      <c r="DL31" s="16">
        <f t="shared" si="51"/>
        <v>0</v>
      </c>
      <c r="DM31" s="16">
        <f t="shared" si="52"/>
        <v>0</v>
      </c>
      <c r="DN31" s="16">
        <f t="shared" si="53"/>
        <v>1.5009999999999986</v>
      </c>
      <c r="DO31" s="3">
        <f t="shared" si="54"/>
        <v>-1.1250536761546227E-3</v>
      </c>
      <c r="DP31" s="22">
        <f t="shared" si="55"/>
        <v>-37.164727452485963</v>
      </c>
      <c r="DQ31" s="3">
        <f t="shared" si="56"/>
        <v>-50.581000000000003</v>
      </c>
      <c r="DR31" s="3">
        <f t="shared" si="57"/>
        <v>-63.997999999999998</v>
      </c>
      <c r="DS31" s="1">
        <f t="shared" si="58"/>
        <v>50.581000000000003</v>
      </c>
      <c r="DT31" s="1">
        <f t="shared" si="59"/>
        <v>49.418999999999997</v>
      </c>
      <c r="DU31" s="1">
        <f t="shared" si="60"/>
        <v>1.1729022370585453</v>
      </c>
      <c r="DV31" s="1">
        <f t="shared" si="166"/>
        <v>0.66956624560587041</v>
      </c>
      <c r="DW31" s="1">
        <f t="shared" si="167"/>
        <v>-0.17445280783162725</v>
      </c>
      <c r="DX31" s="1">
        <f t="shared" si="222"/>
        <v>-0.18801443125528897</v>
      </c>
      <c r="DY31" s="1">
        <f t="shared" si="168"/>
        <v>-0.17471091174323111</v>
      </c>
      <c r="DZ31" s="1">
        <f t="shared" si="61"/>
        <v>1.9075681767450905E-2</v>
      </c>
      <c r="EA31" s="1">
        <f t="shared" si="169"/>
        <v>1013.3529772372157</v>
      </c>
      <c r="EB31" s="1">
        <f t="shared" si="170"/>
        <v>-179.43160057853322</v>
      </c>
      <c r="EC31" s="1">
        <f t="shared" si="171"/>
        <v>669.56624560587045</v>
      </c>
      <c r="ED31" s="2">
        <f t="shared" si="172"/>
        <v>250</v>
      </c>
      <c r="EE31" s="1">
        <f t="shared" si="173"/>
        <v>1.1992446943464644E-4</v>
      </c>
      <c r="EF31" s="3">
        <f t="shared" si="174"/>
        <v>6.7471731387889242E-2</v>
      </c>
      <c r="EG31" s="1">
        <f t="shared" si="175"/>
        <v>-4.7014487104748373</v>
      </c>
      <c r="EH31" s="13">
        <f t="shared" si="176"/>
        <v>156.81365888508418</v>
      </c>
      <c r="EI31" s="13">
        <f t="shared" si="177"/>
        <v>156.81365888508418</v>
      </c>
      <c r="EJ31" s="3">
        <f t="shared" si="178"/>
        <v>1.990111463569719E-2</v>
      </c>
      <c r="EK31" s="15">
        <f t="shared" si="62"/>
        <v>0</v>
      </c>
      <c r="EL31" s="15">
        <f t="shared" si="63"/>
        <v>0</v>
      </c>
      <c r="EM31" s="15">
        <f t="shared" si="64"/>
        <v>0</v>
      </c>
      <c r="EN31" s="16">
        <f t="shared" si="65"/>
        <v>0</v>
      </c>
      <c r="EO31" s="16">
        <f t="shared" si="66"/>
        <v>0</v>
      </c>
      <c r="EP31" s="16">
        <f t="shared" si="67"/>
        <v>1.5009999999999986</v>
      </c>
      <c r="EQ31" s="3">
        <f t="shared" si="68"/>
        <v>8.2543286824628484E-4</v>
      </c>
      <c r="ER31" s="22">
        <f t="shared" si="69"/>
        <v>-35.026300332676939</v>
      </c>
      <c r="ES31" s="3">
        <f t="shared" si="70"/>
        <v>-48.442999999999998</v>
      </c>
      <c r="ET31" s="3">
        <f t="shared" si="71"/>
        <v>-61.859000000000002</v>
      </c>
      <c r="EU31" s="1">
        <f t="shared" si="72"/>
        <v>48.442999999999998</v>
      </c>
      <c r="EV31" s="1">
        <f t="shared" si="73"/>
        <v>51.557000000000002</v>
      </c>
      <c r="EW31" s="1">
        <f t="shared" si="74"/>
        <v>1.1443434029796669</v>
      </c>
      <c r="EX31" s="1">
        <f t="shared" si="179"/>
        <v>0.70313940242086037</v>
      </c>
      <c r="EY31" s="1">
        <f t="shared" si="180"/>
        <v>-0.17664927227305999</v>
      </c>
      <c r="EZ31" s="1">
        <f t="shared" si="223"/>
        <v>-0.18370232569787032</v>
      </c>
      <c r="FA31" s="1">
        <f t="shared" si="181"/>
        <v>-0.17114579919371833</v>
      </c>
      <c r="FB31" s="1">
        <f t="shared" si="75"/>
        <v>1.990111463569719E-2</v>
      </c>
      <c r="FC31" s="1">
        <f t="shared" si="182"/>
        <v>1013.930780244988</v>
      </c>
      <c r="FD31" s="1">
        <f t="shared" si="183"/>
        <v>-175.77015868793259</v>
      </c>
      <c r="FE31" s="1">
        <f t="shared" si="184"/>
        <v>703.13940242086039</v>
      </c>
      <c r="FF31" s="2">
        <f t="shared" si="185"/>
        <v>250</v>
      </c>
      <c r="FG31" s="1">
        <f t="shared" si="186"/>
        <v>1.2457849815817045E-4</v>
      </c>
      <c r="FH31" s="3">
        <f t="shared" si="187"/>
        <v>0.1230972773433416</v>
      </c>
      <c r="FI31" s="1">
        <f t="shared" si="188"/>
        <v>-4.852181381580956</v>
      </c>
      <c r="FJ31" s="13">
        <f t="shared" si="189"/>
        <v>155.79514774436947</v>
      </c>
      <c r="FK31" s="13">
        <f t="shared" si="190"/>
        <v>155.79514774436947</v>
      </c>
      <c r="FL31" s="3">
        <f t="shared" si="191"/>
        <v>1.9354937142987715E-2</v>
      </c>
      <c r="FM31" s="15">
        <f t="shared" si="76"/>
        <v>0</v>
      </c>
      <c r="FN31" s="15">
        <f t="shared" si="77"/>
        <v>0</v>
      </c>
      <c r="FO31" s="15">
        <f t="shared" si="78"/>
        <v>0</v>
      </c>
      <c r="FP31" s="16">
        <f t="shared" si="79"/>
        <v>0</v>
      </c>
      <c r="FQ31" s="16">
        <f t="shared" si="80"/>
        <v>0</v>
      </c>
      <c r="FR31" s="16">
        <f t="shared" si="81"/>
        <v>1.5009999999999986</v>
      </c>
      <c r="FS31" s="3">
        <f t="shared" si="82"/>
        <v>-5.4617749270947577E-4</v>
      </c>
      <c r="FT31" s="22">
        <f t="shared" si="83"/>
        <v>-36.441267930369875</v>
      </c>
      <c r="FU31" s="3">
        <f t="shared" si="84"/>
        <v>-49.857999999999997</v>
      </c>
      <c r="FV31" s="3">
        <f t="shared" si="85"/>
        <v>-63.274000000000001</v>
      </c>
      <c r="FW31" s="1">
        <f t="shared" si="86"/>
        <v>49.857999999999997</v>
      </c>
      <c r="FX31" s="1">
        <f t="shared" si="87"/>
        <v>50.142000000000003</v>
      </c>
      <c r="FY31" s="1">
        <f t="shared" si="88"/>
        <v>1.1634427924136852</v>
      </c>
      <c r="FZ31" s="1">
        <f t="shared" si="192"/>
        <v>0.68137789279065331</v>
      </c>
      <c r="GA31" s="1">
        <f t="shared" si="193"/>
        <v>-0.17603442133048575</v>
      </c>
      <c r="GB31" s="1">
        <f t="shared" si="224"/>
        <v>-0.18531049497622157</v>
      </c>
      <c r="GC31" s="1">
        <f t="shared" si="194"/>
        <v>-0.17422699197297709</v>
      </c>
      <c r="GD31" s="1">
        <f t="shared" si="89"/>
        <v>1.9354937142987715E-2</v>
      </c>
      <c r="GE31" s="1">
        <f t="shared" si="195"/>
        <v>1013.5484560000914</v>
      </c>
      <c r="GF31" s="1">
        <f t="shared" si="196"/>
        <v>-178.93460529608691</v>
      </c>
      <c r="GG31" s="1">
        <f t="shared" si="197"/>
        <v>681.37789279065328</v>
      </c>
      <c r="GH31" s="2">
        <f t="shared" si="198"/>
        <v>250</v>
      </c>
      <c r="GI31" s="1">
        <f t="shared" si="199"/>
        <v>1.2166875024170395E-4</v>
      </c>
      <c r="GJ31" s="3">
        <f t="shared" si="200"/>
        <v>7.9601517637686928E-2</v>
      </c>
      <c r="GK31" s="1">
        <f t="shared" si="201"/>
        <v>-4.7591327681092421</v>
      </c>
      <c r="GL31" s="13">
        <f t="shared" si="202"/>
        <v>156.46195949756608</v>
      </c>
      <c r="GM31" s="13">
        <f t="shared" si="203"/>
        <v>156.46195949756608</v>
      </c>
      <c r="GN31" s="3">
        <f t="shared" si="204"/>
        <v>1.975478776968621E-2</v>
      </c>
      <c r="GO31" s="15">
        <f t="shared" si="90"/>
        <v>0</v>
      </c>
      <c r="GP31" s="15">
        <f t="shared" si="91"/>
        <v>0</v>
      </c>
      <c r="GQ31" s="15">
        <f t="shared" si="92"/>
        <v>0</v>
      </c>
      <c r="GR31" s="16">
        <f t="shared" si="93"/>
        <v>0</v>
      </c>
      <c r="GS31" s="16">
        <f t="shared" si="94"/>
        <v>0</v>
      </c>
      <c r="GT31" s="16">
        <f t="shared" si="95"/>
        <v>1.5009999999999986</v>
      </c>
      <c r="GU31" s="3">
        <f t="shared" si="96"/>
        <v>3.9985062669849539E-4</v>
      </c>
      <c r="GV31" s="22">
        <f t="shared" si="97"/>
        <v>-35.405385477783099</v>
      </c>
      <c r="GW31" s="3">
        <f t="shared" si="98"/>
        <v>-48.822000000000003</v>
      </c>
      <c r="GX31" s="3">
        <f t="shared" si="99"/>
        <v>-62.238</v>
      </c>
      <c r="GY31" s="1">
        <f t="shared" si="100"/>
        <v>48.822000000000003</v>
      </c>
      <c r="GZ31" s="1">
        <f t="shared" si="101"/>
        <v>51.177999999999997</v>
      </c>
      <c r="HA31" s="1">
        <f t="shared" si="102"/>
        <v>1.1495493985497738</v>
      </c>
      <c r="HB31" s="1">
        <f t="shared" si="205"/>
        <v>0.69767859804468202</v>
      </c>
      <c r="HC31" s="1">
        <f t="shared" si="206"/>
        <v>-0.17697162720676443</v>
      </c>
      <c r="HD31" s="1">
        <f t="shared" si="225"/>
        <v>-0.18284880253520397</v>
      </c>
      <c r="HE31" s="1">
        <f t="shared" si="207"/>
        <v>-0.17241098722372344</v>
      </c>
      <c r="HF31" s="1">
        <f t="shared" si="103"/>
        <v>1.975478776968621E-2</v>
      </c>
      <c r="HG31" s="1">
        <f t="shared" si="208"/>
        <v>1013.8283514387803</v>
      </c>
      <c r="HH31" s="1">
        <f t="shared" si="209"/>
        <v>-177.06953209850846</v>
      </c>
      <c r="HI31" s="1">
        <f t="shared" si="210"/>
        <v>697.67859804468208</v>
      </c>
      <c r="HJ31" s="2">
        <f t="shared" si="211"/>
        <v>250</v>
      </c>
      <c r="HK31" s="1">
        <f t="shared" si="212"/>
        <v>1.2387457047775065E-4</v>
      </c>
      <c r="HL31" s="3">
        <f t="shared" si="213"/>
        <v>0.10751718142858692</v>
      </c>
      <c r="HM31" s="1">
        <f t="shared" si="214"/>
        <v>-4.8311797609929652</v>
      </c>
      <c r="HN31" s="13">
        <f t="shared" si="215"/>
        <v>156.00230918615222</v>
      </c>
      <c r="HO31" s="13">
        <f t="shared" si="216"/>
        <v>156.00230918615222</v>
      </c>
      <c r="HP31" s="3">
        <f t="shared" si="217"/>
        <v>2.0682254959704445E-2</v>
      </c>
      <c r="HQ31" s="15">
        <f t="shared" si="104"/>
        <v>0</v>
      </c>
      <c r="HR31" s="15">
        <f t="shared" si="105"/>
        <v>0</v>
      </c>
      <c r="HS31" s="15">
        <f t="shared" si="106"/>
        <v>0</v>
      </c>
      <c r="HT31" s="16">
        <f t="shared" si="107"/>
        <v>0</v>
      </c>
      <c r="HU31" s="16">
        <f t="shared" si="108"/>
        <v>0</v>
      </c>
      <c r="HV31" s="16">
        <f t="shared" si="109"/>
        <v>1.5009999999999986</v>
      </c>
      <c r="HW31" s="3">
        <f t="shared" si="110"/>
        <v>9.2746719001823505E-4</v>
      </c>
      <c r="HX31" s="3"/>
      <c r="HY31" s="3"/>
      <c r="HZ31" s="3"/>
      <c r="IA31" s="3"/>
      <c r="IB31" s="3"/>
      <c r="IC31" s="3"/>
      <c r="ID31" s="1"/>
      <c r="IE31">
        <v>140</v>
      </c>
      <c r="IF31" s="1">
        <v>2.6568546290072495E-4</v>
      </c>
      <c r="IG31">
        <v>13.700865074730419</v>
      </c>
      <c r="IH31" s="4">
        <v>2.2738073574999995</v>
      </c>
    </row>
    <row r="32" spans="1:242" s="4" customFormat="1">
      <c r="A32" s="9">
        <v>14</v>
      </c>
      <c r="B32" s="9">
        <f t="shared" si="0"/>
        <v>100</v>
      </c>
      <c r="C32" s="9">
        <v>0</v>
      </c>
      <c r="D32" s="9">
        <v>-100</v>
      </c>
      <c r="E32" s="9">
        <f t="shared" si="111"/>
        <v>0</v>
      </c>
      <c r="F32" s="9">
        <f t="shared" si="112"/>
        <v>0</v>
      </c>
      <c r="G32" s="9">
        <v>435</v>
      </c>
      <c r="H32" s="9">
        <f t="shared" si="113"/>
        <v>1.5134999999999985</v>
      </c>
      <c r="I32" s="12">
        <f t="shared" si="1"/>
        <v>-73.502129415269494</v>
      </c>
      <c r="J32" s="14">
        <f t="shared" si="2"/>
        <v>86.918537280268225</v>
      </c>
      <c r="K32" s="14">
        <f t="shared" si="3"/>
        <v>13.081462719731775</v>
      </c>
      <c r="L32" s="1">
        <f t="shared" si="4"/>
        <v>1.2888020706518026</v>
      </c>
      <c r="M32" s="1">
        <f t="shared" si="5"/>
        <v>-0.32217890504368762</v>
      </c>
      <c r="N32" s="1">
        <f t="shared" si="114"/>
        <v>0.3582427035534419</v>
      </c>
      <c r="O32" s="1">
        <f t="shared" si="115"/>
        <v>8.9630382056038169E-2</v>
      </c>
      <c r="P32" s="1">
        <f t="shared" si="116"/>
        <v>2.8710655434851264E-2</v>
      </c>
      <c r="Q32" s="1">
        <f t="shared" si="218"/>
        <v>0.11119150828913599</v>
      </c>
      <c r="R32" s="1">
        <f t="shared" si="6"/>
        <v>1.0228178045705976E-2</v>
      </c>
      <c r="S32" s="1">
        <f t="shared" si="117"/>
        <v>1007.2267677520921</v>
      </c>
      <c r="T32" s="1">
        <f t="shared" si="118"/>
        <v>92.052194979192322</v>
      </c>
      <c r="U32" s="1">
        <f t="shared" si="119"/>
        <v>358.24270355344191</v>
      </c>
      <c r="V32" s="1">
        <f t="shared" si="120"/>
        <v>250</v>
      </c>
      <c r="W32" s="1">
        <f t="shared" si="121"/>
        <v>3.8310354341600242E-5</v>
      </c>
      <c r="X32" s="1">
        <f t="shared" si="122"/>
        <v>0.47362884027839408</v>
      </c>
      <c r="Y32" s="1">
        <f t="shared" si="123"/>
        <v>-1.6306458626258362</v>
      </c>
      <c r="Z32" s="13">
        <f t="shared" si="124"/>
        <v>170.25641142192825</v>
      </c>
      <c r="AA32" s="13">
        <f t="shared" si="125"/>
        <v>170.25641142192825</v>
      </c>
      <c r="AB32" s="3">
        <f t="shared" si="126"/>
        <v>2.2248564138131921E-2</v>
      </c>
      <c r="AC32" s="15">
        <f t="shared" si="7"/>
        <v>0</v>
      </c>
      <c r="AD32" s="15">
        <f t="shared" si="8"/>
        <v>0</v>
      </c>
      <c r="AE32" s="15">
        <f t="shared" si="9"/>
        <v>0</v>
      </c>
      <c r="AF32" s="16">
        <f t="shared" si="10"/>
        <v>0</v>
      </c>
      <c r="AG32" s="16">
        <f t="shared" si="11"/>
        <v>0</v>
      </c>
      <c r="AH32" s="16">
        <f t="shared" si="12"/>
        <v>1.5134999999999985</v>
      </c>
      <c r="AI32" s="3"/>
      <c r="AJ32" s="22">
        <f t="shared" si="13"/>
        <v>-28.94482493776831</v>
      </c>
      <c r="AK32" s="3">
        <f t="shared" si="14"/>
        <v>-42.360999999999997</v>
      </c>
      <c r="AL32" s="3">
        <f t="shared" si="15"/>
        <v>-55.777999999999999</v>
      </c>
      <c r="AM32" s="1">
        <f t="shared" si="16"/>
        <v>42.360999999999997</v>
      </c>
      <c r="AN32" s="1">
        <f t="shared" si="17"/>
        <v>57.639000000000003</v>
      </c>
      <c r="AO32" s="1">
        <f t="shared" si="18"/>
        <v>1.0493043734585159</v>
      </c>
      <c r="AP32" s="1">
        <f t="shared" si="127"/>
        <v>0.80190625234485502</v>
      </c>
      <c r="AQ32" s="1">
        <f t="shared" si="128"/>
        <v>0.1045739434647104</v>
      </c>
      <c r="AR32" s="1">
        <f t="shared" si="219"/>
        <v>-0.22951972375188062</v>
      </c>
      <c r="AS32" s="1">
        <f t="shared" si="129"/>
        <v>-0.15152188105668465</v>
      </c>
      <c r="AT32" s="1">
        <f t="shared" si="19"/>
        <v>2.2248564138131921E-2</v>
      </c>
      <c r="AU32" s="1">
        <f t="shared" si="130"/>
        <v>1015.5739948966924</v>
      </c>
      <c r="AV32" s="1">
        <f t="shared" si="131"/>
        <v>-155.61600228283626</v>
      </c>
      <c r="AW32" s="1">
        <f t="shared" si="132"/>
        <v>801.90625234485503</v>
      </c>
      <c r="AX32" s="2">
        <f t="shared" si="133"/>
        <v>250</v>
      </c>
      <c r="AY32" s="1">
        <f t="shared" si="134"/>
        <v>1.3007463496938072E-4</v>
      </c>
      <c r="AZ32" s="3">
        <f t="shared" si="135"/>
        <v>0.45753759333436395</v>
      </c>
      <c r="BA32" s="1">
        <f t="shared" si="136"/>
        <v>-5.1046034411986163</v>
      </c>
      <c r="BB32" s="13">
        <f t="shared" si="137"/>
        <v>156.97459977189953</v>
      </c>
      <c r="BC32" s="13">
        <f t="shared" si="138"/>
        <v>156.97459977189953</v>
      </c>
      <c r="BD32" s="3">
        <f t="shared" si="139"/>
        <v>1.7346034296386464E-2</v>
      </c>
      <c r="BE32" s="15">
        <f t="shared" si="20"/>
        <v>0</v>
      </c>
      <c r="BF32" s="15">
        <f t="shared" si="21"/>
        <v>0</v>
      </c>
      <c r="BG32" s="15">
        <f t="shared" si="22"/>
        <v>0</v>
      </c>
      <c r="BH32" s="16">
        <f t="shared" si="23"/>
        <v>0</v>
      </c>
      <c r="BI32" s="16">
        <f t="shared" si="24"/>
        <v>0</v>
      </c>
      <c r="BJ32" s="16">
        <f t="shared" si="25"/>
        <v>1.5134999999999985</v>
      </c>
      <c r="BK32" s="3">
        <f t="shared" si="26"/>
        <v>-4.9025298417454573E-3</v>
      </c>
      <c r="BL32" s="22">
        <f t="shared" si="27"/>
        <v>-41.645679450062239</v>
      </c>
      <c r="BM32" s="3">
        <f t="shared" si="28"/>
        <v>-55.061999999999998</v>
      </c>
      <c r="BN32" s="3">
        <f t="shared" si="29"/>
        <v>-68.477999999999994</v>
      </c>
      <c r="BO32" s="1">
        <f t="shared" si="30"/>
        <v>55.061999999999998</v>
      </c>
      <c r="BP32" s="1">
        <f t="shared" si="31"/>
        <v>44.938000000000002</v>
      </c>
      <c r="BQ32" s="1">
        <f t="shared" si="32"/>
        <v>1.2409828654270965</v>
      </c>
      <c r="BR32" s="1">
        <f t="shared" si="140"/>
        <v>0.59285845878602306</v>
      </c>
      <c r="BS32" s="1">
        <f t="shared" si="141"/>
        <v>-0.16386264582849452</v>
      </c>
      <c r="BT32" s="1">
        <f t="shared" si="220"/>
        <v>-0.20071011721571783</v>
      </c>
      <c r="BU32" s="1">
        <f t="shared" si="142"/>
        <v>-0.1656252216968099</v>
      </c>
      <c r="BV32" s="1">
        <f t="shared" si="33"/>
        <v>1.7346034296386464E-2</v>
      </c>
      <c r="BW32" s="1">
        <f t="shared" si="143"/>
        <v>1012.1422240074704</v>
      </c>
      <c r="BX32" s="1">
        <f t="shared" si="144"/>
        <v>-170.10041518705771</v>
      </c>
      <c r="BY32" s="1">
        <f t="shared" si="145"/>
        <v>592.85845878602311</v>
      </c>
      <c r="BZ32" s="2">
        <f t="shared" si="146"/>
        <v>250</v>
      </c>
      <c r="CA32" s="1">
        <f t="shared" si="147"/>
        <v>1.0736959605508328E-4</v>
      </c>
      <c r="CB32" s="3">
        <f t="shared" si="148"/>
        <v>8.9734323991749812E-2</v>
      </c>
      <c r="CC32" s="1">
        <f t="shared" si="149"/>
        <v>-4.246774250104866</v>
      </c>
      <c r="CD32" s="13">
        <f t="shared" si="150"/>
        <v>158.21142692671265</v>
      </c>
      <c r="CE32" s="13">
        <f t="shared" si="151"/>
        <v>158.21142692671265</v>
      </c>
      <c r="CF32" s="3">
        <f t="shared" si="152"/>
        <v>1.9572256939310452E-2</v>
      </c>
      <c r="CG32" s="15">
        <f t="shared" si="34"/>
        <v>0</v>
      </c>
      <c r="CH32" s="15">
        <f t="shared" si="35"/>
        <v>0</v>
      </c>
      <c r="CI32" s="15">
        <f t="shared" si="36"/>
        <v>0</v>
      </c>
      <c r="CJ32" s="16">
        <f t="shared" si="37"/>
        <v>0</v>
      </c>
      <c r="CK32" s="16">
        <f t="shared" si="38"/>
        <v>0</v>
      </c>
      <c r="CL32" s="16">
        <f t="shared" si="39"/>
        <v>1.5134999999999985</v>
      </c>
      <c r="CM32" s="3">
        <f t="shared" si="40"/>
        <v>2.2262226429239883E-3</v>
      </c>
      <c r="CN32" s="22">
        <f t="shared" si="41"/>
        <v>-35.878263276684031</v>
      </c>
      <c r="CO32" s="3">
        <f t="shared" si="42"/>
        <v>-49.295000000000002</v>
      </c>
      <c r="CP32" s="3">
        <f t="shared" si="43"/>
        <v>-62.710999999999999</v>
      </c>
      <c r="CQ32" s="1">
        <f t="shared" si="44"/>
        <v>49.295000000000002</v>
      </c>
      <c r="CR32" s="1">
        <f t="shared" si="45"/>
        <v>50.704999999999998</v>
      </c>
      <c r="CS32" s="1">
        <f t="shared" si="46"/>
        <v>1.1675579186766982</v>
      </c>
      <c r="CT32" s="1">
        <f t="shared" si="153"/>
        <v>0.68512100728057135</v>
      </c>
      <c r="CU32" s="1">
        <f t="shared" si="154"/>
        <v>-0.16225074323603178</v>
      </c>
      <c r="CV32" s="1">
        <f t="shared" si="221"/>
        <v>-0.18562827543520044</v>
      </c>
      <c r="CW32" s="1">
        <f t="shared" si="155"/>
        <v>-0.16846916528199238</v>
      </c>
      <c r="CX32" s="1">
        <f t="shared" si="47"/>
        <v>1.9572256939310452E-2</v>
      </c>
      <c r="CY32" s="1">
        <f t="shared" si="156"/>
        <v>1013.7005798575174</v>
      </c>
      <c r="CZ32" s="1">
        <f t="shared" si="157"/>
        <v>-173.02120212791181</v>
      </c>
      <c r="DA32" s="1">
        <f t="shared" si="158"/>
        <v>685.12100728057135</v>
      </c>
      <c r="DB32" s="2">
        <f t="shared" si="159"/>
        <v>250</v>
      </c>
      <c r="DC32" s="1">
        <f t="shared" si="160"/>
        <v>1.217170096877461E-4</v>
      </c>
      <c r="DD32" s="3">
        <f t="shared" si="161"/>
        <v>0.12893470867062745</v>
      </c>
      <c r="DE32" s="1">
        <f t="shared" si="162"/>
        <v>-4.764129526156986</v>
      </c>
      <c r="DF32" s="13">
        <f t="shared" si="163"/>
        <v>156.56413309459134</v>
      </c>
      <c r="DG32" s="13">
        <f t="shared" si="164"/>
        <v>156.56413309459134</v>
      </c>
      <c r="DH32" s="3">
        <f t="shared" si="165"/>
        <v>1.8476059420277673E-2</v>
      </c>
      <c r="DI32" s="15">
        <f t="shared" si="48"/>
        <v>0</v>
      </c>
      <c r="DJ32" s="15">
        <f t="shared" si="49"/>
        <v>0</v>
      </c>
      <c r="DK32" s="15">
        <f t="shared" si="50"/>
        <v>0</v>
      </c>
      <c r="DL32" s="16">
        <f t="shared" si="51"/>
        <v>0</v>
      </c>
      <c r="DM32" s="16">
        <f t="shared" si="52"/>
        <v>0</v>
      </c>
      <c r="DN32" s="16">
        <f t="shared" si="53"/>
        <v>1.5134999999999985</v>
      </c>
      <c r="DO32" s="3">
        <f t="shared" si="54"/>
        <v>-1.0961975190327787E-3</v>
      </c>
      <c r="DP32" s="22">
        <f t="shared" si="55"/>
        <v>-38.718153222364805</v>
      </c>
      <c r="DQ32" s="3">
        <f t="shared" si="56"/>
        <v>-52.134999999999998</v>
      </c>
      <c r="DR32" s="3">
        <f t="shared" si="57"/>
        <v>-65.551000000000002</v>
      </c>
      <c r="DS32" s="1">
        <f t="shared" si="58"/>
        <v>52.134999999999998</v>
      </c>
      <c r="DT32" s="1">
        <f t="shared" si="59"/>
        <v>47.865000000000002</v>
      </c>
      <c r="DU32" s="1">
        <f t="shared" si="60"/>
        <v>1.2049936256311935</v>
      </c>
      <c r="DV32" s="1">
        <f t="shared" si="166"/>
        <v>0.64182777145296299</v>
      </c>
      <c r="DW32" s="1">
        <f t="shared" si="167"/>
        <v>-0.16499931375440677</v>
      </c>
      <c r="DX32" s="1">
        <f t="shared" si="222"/>
        <v>-0.18801443125528897</v>
      </c>
      <c r="DY32" s="1">
        <f t="shared" si="168"/>
        <v>-0.17213143553547561</v>
      </c>
      <c r="DZ32" s="1">
        <f t="shared" si="61"/>
        <v>1.8476059420277673E-2</v>
      </c>
      <c r="EA32" s="1">
        <f t="shared" si="169"/>
        <v>1012.9332415941943</v>
      </c>
      <c r="EB32" s="1">
        <f t="shared" si="170"/>
        <v>-176.78242692364415</v>
      </c>
      <c r="EC32" s="1">
        <f t="shared" si="171"/>
        <v>641.82777145296302</v>
      </c>
      <c r="ED32" s="2">
        <f t="shared" si="172"/>
        <v>250</v>
      </c>
      <c r="EE32" s="1">
        <f t="shared" si="173"/>
        <v>1.1572454143564739E-4</v>
      </c>
      <c r="EF32" s="3">
        <f t="shared" si="174"/>
        <v>6.9663592892192122E-2</v>
      </c>
      <c r="EG32" s="1">
        <f t="shared" si="175"/>
        <v>-4.5493512621772254</v>
      </c>
      <c r="EH32" s="13">
        <f t="shared" si="176"/>
        <v>157.24758830717158</v>
      </c>
      <c r="EI32" s="13">
        <f t="shared" si="177"/>
        <v>157.24758830717158</v>
      </c>
      <c r="EJ32" s="3">
        <f t="shared" si="178"/>
        <v>1.9278222144906338E-2</v>
      </c>
      <c r="EK32" s="15">
        <f t="shared" si="62"/>
        <v>0</v>
      </c>
      <c r="EL32" s="15">
        <f t="shared" si="63"/>
        <v>0</v>
      </c>
      <c r="EM32" s="15">
        <f t="shared" si="64"/>
        <v>0</v>
      </c>
      <c r="EN32" s="16">
        <f t="shared" si="65"/>
        <v>0</v>
      </c>
      <c r="EO32" s="16">
        <f t="shared" si="66"/>
        <v>0</v>
      </c>
      <c r="EP32" s="16">
        <f t="shared" si="67"/>
        <v>1.5134999999999985</v>
      </c>
      <c r="EQ32" s="3">
        <f t="shared" si="68"/>
        <v>8.0216272462866473E-4</v>
      </c>
      <c r="ER32" s="22">
        <f t="shared" si="69"/>
        <v>-36.640011448715413</v>
      </c>
      <c r="ES32" s="3">
        <f t="shared" si="70"/>
        <v>-50.055999999999997</v>
      </c>
      <c r="ET32" s="3">
        <f t="shared" si="71"/>
        <v>-63.472999999999999</v>
      </c>
      <c r="EU32" s="1">
        <f t="shared" si="72"/>
        <v>50.055999999999997</v>
      </c>
      <c r="EV32" s="1">
        <f t="shared" si="73"/>
        <v>49.944000000000003</v>
      </c>
      <c r="EW32" s="1">
        <f t="shared" si="74"/>
        <v>1.1781218687896184</v>
      </c>
      <c r="EX32" s="1">
        <f t="shared" si="179"/>
        <v>0.67556931619903171</v>
      </c>
      <c r="EY32" s="1">
        <f t="shared" si="180"/>
        <v>-0.16727231705233683</v>
      </c>
      <c r="EZ32" s="1">
        <f t="shared" si="223"/>
        <v>-0.18370232569787032</v>
      </c>
      <c r="FA32" s="1">
        <f t="shared" si="181"/>
        <v>-0.17187947686777988</v>
      </c>
      <c r="FB32" s="1">
        <f t="shared" si="75"/>
        <v>1.9278222144906338E-2</v>
      </c>
      <c r="FC32" s="1">
        <f t="shared" si="182"/>
        <v>1013.4947555014344</v>
      </c>
      <c r="FD32" s="1">
        <f t="shared" si="183"/>
        <v>-176.52366033274728</v>
      </c>
      <c r="FE32" s="1">
        <f t="shared" si="184"/>
        <v>675.56931619903173</v>
      </c>
      <c r="FF32" s="2">
        <f t="shared" si="185"/>
        <v>250</v>
      </c>
      <c r="FG32" s="1">
        <f t="shared" si="186"/>
        <v>1.2073016805125154E-4</v>
      </c>
      <c r="FH32" s="3">
        <f t="shared" si="187"/>
        <v>9.3604773053987178E-2</v>
      </c>
      <c r="FI32" s="1">
        <f t="shared" si="188"/>
        <v>-4.7259507631725972</v>
      </c>
      <c r="FJ32" s="13">
        <f t="shared" si="189"/>
        <v>156.57895087717824</v>
      </c>
      <c r="FK32" s="13">
        <f t="shared" si="190"/>
        <v>156.57895087717824</v>
      </c>
      <c r="FL32" s="3">
        <f t="shared" si="191"/>
        <v>1.8746593391779195E-2</v>
      </c>
      <c r="FM32" s="15">
        <f t="shared" si="76"/>
        <v>0</v>
      </c>
      <c r="FN32" s="15">
        <f t="shared" si="77"/>
        <v>0</v>
      </c>
      <c r="FO32" s="15">
        <f t="shared" si="78"/>
        <v>0</v>
      </c>
      <c r="FP32" s="16">
        <f t="shared" si="79"/>
        <v>0</v>
      </c>
      <c r="FQ32" s="16">
        <f t="shared" si="80"/>
        <v>0</v>
      </c>
      <c r="FR32" s="16">
        <f t="shared" si="81"/>
        <v>1.5134999999999985</v>
      </c>
      <c r="FS32" s="3">
        <f t="shared" si="82"/>
        <v>-5.3162875312714325E-4</v>
      </c>
      <c r="FT32" s="22">
        <f t="shared" si="83"/>
        <v>-38.017288011220963</v>
      </c>
      <c r="FU32" s="3">
        <f t="shared" si="84"/>
        <v>-51.433999999999997</v>
      </c>
      <c r="FV32" s="3">
        <f t="shared" si="85"/>
        <v>-64.849999999999994</v>
      </c>
      <c r="FW32" s="1">
        <f t="shared" si="86"/>
        <v>51.433999999999997</v>
      </c>
      <c r="FX32" s="1">
        <f t="shared" si="87"/>
        <v>48.566000000000003</v>
      </c>
      <c r="FY32" s="1">
        <f t="shared" si="88"/>
        <v>1.196134787468121</v>
      </c>
      <c r="FZ32" s="1">
        <f t="shared" si="192"/>
        <v>0.65383990108871526</v>
      </c>
      <c r="GA32" s="1">
        <f t="shared" si="193"/>
        <v>-0.16687393682718921</v>
      </c>
      <c r="GB32" s="1">
        <f t="shared" si="224"/>
        <v>-0.18531049497622157</v>
      </c>
      <c r="GC32" s="1">
        <f t="shared" si="194"/>
        <v>-0.17301330536241366</v>
      </c>
      <c r="GD32" s="1">
        <f t="shared" si="89"/>
        <v>1.8746593391779195E-2</v>
      </c>
      <c r="GE32" s="1">
        <f t="shared" si="195"/>
        <v>1013.1226153742455</v>
      </c>
      <c r="GF32" s="1">
        <f t="shared" si="196"/>
        <v>-177.68812487330607</v>
      </c>
      <c r="GG32" s="1">
        <f t="shared" si="197"/>
        <v>653.83990108871524</v>
      </c>
      <c r="GH32" s="2">
        <f t="shared" si="198"/>
        <v>250</v>
      </c>
      <c r="GI32" s="1">
        <f t="shared" si="199"/>
        <v>1.1763494490937138E-4</v>
      </c>
      <c r="GJ32" s="3">
        <f t="shared" si="200"/>
        <v>7.0237940875695126E-2</v>
      </c>
      <c r="GK32" s="1">
        <f t="shared" si="201"/>
        <v>-4.6164104070691039</v>
      </c>
      <c r="GL32" s="13">
        <f t="shared" si="202"/>
        <v>156.97411719368563</v>
      </c>
      <c r="GM32" s="13">
        <f t="shared" si="203"/>
        <v>156.97411719368563</v>
      </c>
      <c r="GN32" s="3">
        <f t="shared" si="204"/>
        <v>1.9135414917297457E-2</v>
      </c>
      <c r="GO32" s="15">
        <f t="shared" si="90"/>
        <v>0</v>
      </c>
      <c r="GP32" s="15">
        <f t="shared" si="91"/>
        <v>0</v>
      </c>
      <c r="GQ32" s="15">
        <f t="shared" si="92"/>
        <v>0</v>
      </c>
      <c r="GR32" s="16">
        <f t="shared" si="93"/>
        <v>0</v>
      </c>
      <c r="GS32" s="16">
        <f t="shared" si="94"/>
        <v>0</v>
      </c>
      <c r="GT32" s="16">
        <f t="shared" si="95"/>
        <v>1.5134999999999985</v>
      </c>
      <c r="GU32" s="3">
        <f t="shared" si="96"/>
        <v>3.8882152551826185E-4</v>
      </c>
      <c r="GV32" s="22">
        <f t="shared" si="97"/>
        <v>-37.009978359619254</v>
      </c>
      <c r="GW32" s="3">
        <f t="shared" si="98"/>
        <v>-50.426000000000002</v>
      </c>
      <c r="GX32" s="3">
        <f t="shared" si="99"/>
        <v>-63.843000000000004</v>
      </c>
      <c r="GY32" s="1">
        <f t="shared" si="100"/>
        <v>50.426000000000002</v>
      </c>
      <c r="GZ32" s="1">
        <f t="shared" si="101"/>
        <v>49.573999999999998</v>
      </c>
      <c r="HA32" s="1">
        <f t="shared" si="102"/>
        <v>1.1830587032868838</v>
      </c>
      <c r="HB32" s="1">
        <f t="shared" si="205"/>
        <v>0.67018609474220003</v>
      </c>
      <c r="HC32" s="1">
        <f t="shared" si="206"/>
        <v>-0.16775241074801614</v>
      </c>
      <c r="HD32" s="1">
        <f t="shared" si="225"/>
        <v>-0.18284880253520397</v>
      </c>
      <c r="HE32" s="1">
        <f t="shared" si="207"/>
        <v>-0.17274015400034567</v>
      </c>
      <c r="HF32" s="1">
        <f t="shared" si="103"/>
        <v>1.9135414917297457E-2</v>
      </c>
      <c r="HG32" s="1">
        <f t="shared" si="208"/>
        <v>1013.3947904421082</v>
      </c>
      <c r="HH32" s="1">
        <f t="shared" si="209"/>
        <v>-177.407592961435</v>
      </c>
      <c r="HI32" s="1">
        <f t="shared" si="210"/>
        <v>670.1860947422</v>
      </c>
      <c r="HJ32" s="2">
        <f t="shared" si="211"/>
        <v>250</v>
      </c>
      <c r="HK32" s="1">
        <f t="shared" si="212"/>
        <v>1.2005736155847671E-4</v>
      </c>
      <c r="HL32" s="3">
        <f t="shared" si="213"/>
        <v>8.2959905764400044E-2</v>
      </c>
      <c r="HM32" s="1">
        <f t="shared" si="214"/>
        <v>-4.700893823559964</v>
      </c>
      <c r="HN32" s="13">
        <f t="shared" si="215"/>
        <v>156.62159362948469</v>
      </c>
      <c r="HO32" s="13">
        <f t="shared" si="216"/>
        <v>156.62159362948469</v>
      </c>
      <c r="HP32" s="3">
        <f t="shared" si="217"/>
        <v>2.0032366579128547E-2</v>
      </c>
      <c r="HQ32" s="15">
        <f t="shared" si="104"/>
        <v>0</v>
      </c>
      <c r="HR32" s="15">
        <f t="shared" si="105"/>
        <v>0</v>
      </c>
      <c r="HS32" s="15">
        <f t="shared" si="106"/>
        <v>0</v>
      </c>
      <c r="HT32" s="16">
        <f t="shared" si="107"/>
        <v>0</v>
      </c>
      <c r="HU32" s="16">
        <f t="shared" si="108"/>
        <v>0</v>
      </c>
      <c r="HV32" s="16">
        <f t="shared" si="109"/>
        <v>1.5134999999999985</v>
      </c>
      <c r="HW32" s="3">
        <f t="shared" si="110"/>
        <v>8.9695166183108993E-4</v>
      </c>
      <c r="HX32" s="3"/>
      <c r="HY32" s="3"/>
      <c r="HZ32" s="3"/>
      <c r="IA32" s="3"/>
      <c r="IB32" s="3"/>
      <c r="IC32" s="3"/>
      <c r="ID32" s="1"/>
      <c r="IE32">
        <v>145</v>
      </c>
      <c r="IF32" s="1">
        <v>6.1413041530000007E-4</v>
      </c>
      <c r="IG32">
        <v>40.749928544739284</v>
      </c>
      <c r="IH32" s="4">
        <v>2.2613091650000001</v>
      </c>
    </row>
    <row r="33" spans="1:242" s="4" customFormat="1">
      <c r="A33" s="9">
        <v>15</v>
      </c>
      <c r="B33" s="9">
        <f t="shared" si="0"/>
        <v>100</v>
      </c>
      <c r="C33" s="9">
        <v>0</v>
      </c>
      <c r="D33" s="9">
        <v>-100</v>
      </c>
      <c r="E33" s="9">
        <f t="shared" si="111"/>
        <v>0</v>
      </c>
      <c r="F33" s="9">
        <f t="shared" si="112"/>
        <v>0</v>
      </c>
      <c r="G33" s="9">
        <v>430</v>
      </c>
      <c r="H33" s="9">
        <f t="shared" si="113"/>
        <v>1.5259999999999985</v>
      </c>
      <c r="I33" s="12">
        <f t="shared" si="1"/>
        <v>-73.998377528502658</v>
      </c>
      <c r="J33" s="14">
        <f t="shared" si="2"/>
        <v>87.414785393501404</v>
      </c>
      <c r="K33" s="14">
        <f t="shared" si="3"/>
        <v>12.585214606498596</v>
      </c>
      <c r="L33" s="1">
        <f t="shared" si="4"/>
        <v>1.3066473602573088</v>
      </c>
      <c r="M33" s="1">
        <f t="shared" si="5"/>
        <v>-0.31788013459559306</v>
      </c>
      <c r="N33" s="1">
        <f t="shared" si="114"/>
        <v>0.35690579211012263</v>
      </c>
      <c r="O33" s="1">
        <f t="shared" si="115"/>
        <v>8.829846451204168E-2</v>
      </c>
      <c r="P33" s="1">
        <f t="shared" si="116"/>
        <v>2.8546736332723591E-2</v>
      </c>
      <c r="Q33" s="1">
        <f t="shared" si="218"/>
        <v>0.11119150828913599</v>
      </c>
      <c r="R33" s="1">
        <f t="shared" si="6"/>
        <v>1.0036626273997975E-2</v>
      </c>
      <c r="S33" s="1">
        <f t="shared" si="117"/>
        <v>1007.0926815118963</v>
      </c>
      <c r="T33" s="1">
        <f t="shared" si="118"/>
        <v>90.684289023157049</v>
      </c>
      <c r="U33" s="1">
        <f t="shared" si="119"/>
        <v>356.90579211012266</v>
      </c>
      <c r="V33" s="1">
        <f t="shared" si="120"/>
        <v>250</v>
      </c>
      <c r="W33" s="1">
        <f t="shared" si="121"/>
        <v>3.8310354341599198E-5</v>
      </c>
      <c r="X33" s="1">
        <f t="shared" si="122"/>
        <v>0.44921992628878549</v>
      </c>
      <c r="Y33" s="1">
        <f t="shared" si="123"/>
        <v>-1.6142508540001166</v>
      </c>
      <c r="Z33" s="13">
        <f t="shared" si="124"/>
        <v>168.54460176551137</v>
      </c>
      <c r="AA33" s="13">
        <f t="shared" si="125"/>
        <v>168.54460176551137</v>
      </c>
      <c r="AB33" s="3">
        <f t="shared" si="126"/>
        <v>2.1598190963285017E-2</v>
      </c>
      <c r="AC33" s="15">
        <f t="shared" si="7"/>
        <v>0</v>
      </c>
      <c r="AD33" s="15">
        <f t="shared" si="8"/>
        <v>0</v>
      </c>
      <c r="AE33" s="15">
        <f t="shared" si="9"/>
        <v>0</v>
      </c>
      <c r="AF33" s="16">
        <f t="shared" si="10"/>
        <v>0</v>
      </c>
      <c r="AG33" s="16">
        <f t="shared" si="11"/>
        <v>0</v>
      </c>
      <c r="AH33" s="16">
        <f t="shared" si="12"/>
        <v>1.5259999999999985</v>
      </c>
      <c r="AI33" s="3"/>
      <c r="AJ33" s="22">
        <f t="shared" si="13"/>
        <v>-30.629729535817283</v>
      </c>
      <c r="AK33" s="3">
        <f t="shared" si="14"/>
        <v>-44.045999999999999</v>
      </c>
      <c r="AL33" s="3">
        <f t="shared" si="15"/>
        <v>-57.463000000000001</v>
      </c>
      <c r="AM33" s="1">
        <f t="shared" si="16"/>
        <v>44.045999999999999</v>
      </c>
      <c r="AN33" s="1">
        <f t="shared" si="17"/>
        <v>55.954000000000001</v>
      </c>
      <c r="AO33" s="1">
        <f t="shared" si="18"/>
        <v>1.0880796734442073</v>
      </c>
      <c r="AP33" s="1">
        <f t="shared" si="127"/>
        <v>0.77550599971382805</v>
      </c>
      <c r="AQ33" s="1">
        <f t="shared" si="128"/>
        <v>0.10176863788832595</v>
      </c>
      <c r="AR33" s="1">
        <f t="shared" si="219"/>
        <v>-0.22951972375188062</v>
      </c>
      <c r="AS33" s="1">
        <f t="shared" si="129"/>
        <v>-0.15936304688513192</v>
      </c>
      <c r="AT33" s="1">
        <f t="shared" si="19"/>
        <v>2.1598190963285017E-2</v>
      </c>
      <c r="AU33" s="1">
        <f t="shared" si="130"/>
        <v>1015.1187336742995</v>
      </c>
      <c r="AV33" s="1">
        <f t="shared" si="131"/>
        <v>-163.66903641196819</v>
      </c>
      <c r="AW33" s="1">
        <f t="shared" si="132"/>
        <v>775.50599971382803</v>
      </c>
      <c r="AX33" s="2">
        <f t="shared" si="133"/>
        <v>250</v>
      </c>
      <c r="AY33" s="1">
        <f t="shared" si="134"/>
        <v>1.2759002265437248E-4</v>
      </c>
      <c r="AZ33" s="3">
        <f t="shared" si="135"/>
        <v>0.3261080383495778</v>
      </c>
      <c r="BA33" s="1">
        <f t="shared" si="136"/>
        <v>-5.073439702471676</v>
      </c>
      <c r="BB33" s="13">
        <f t="shared" si="137"/>
        <v>159.05443378484458</v>
      </c>
      <c r="BC33" s="13">
        <f t="shared" si="138"/>
        <v>159.05443378484458</v>
      </c>
      <c r="BD33" s="3">
        <f t="shared" si="139"/>
        <v>1.6809186316111047E-2</v>
      </c>
      <c r="BE33" s="15">
        <f t="shared" si="20"/>
        <v>0</v>
      </c>
      <c r="BF33" s="15">
        <f t="shared" si="21"/>
        <v>0</v>
      </c>
      <c r="BG33" s="15">
        <f t="shared" si="22"/>
        <v>0</v>
      </c>
      <c r="BH33" s="16">
        <f t="shared" si="23"/>
        <v>0</v>
      </c>
      <c r="BI33" s="16">
        <f t="shared" si="24"/>
        <v>0</v>
      </c>
      <c r="BJ33" s="16">
        <f t="shared" si="25"/>
        <v>1.5259999999999985</v>
      </c>
      <c r="BK33" s="3">
        <f t="shared" si="26"/>
        <v>-4.7890046471739701E-3</v>
      </c>
      <c r="BL33" s="22">
        <f t="shared" si="27"/>
        <v>-43.036477326423423</v>
      </c>
      <c r="BM33" s="3">
        <f t="shared" si="28"/>
        <v>-56.453000000000003</v>
      </c>
      <c r="BN33" s="3">
        <f t="shared" si="29"/>
        <v>-69.869</v>
      </c>
      <c r="BO33" s="1">
        <f t="shared" si="30"/>
        <v>56.453000000000003</v>
      </c>
      <c r="BP33" s="1">
        <f t="shared" si="31"/>
        <v>43.546999999999997</v>
      </c>
      <c r="BQ33" s="1">
        <f t="shared" si="32"/>
        <v>1.2694215921343834</v>
      </c>
      <c r="BR33" s="1">
        <f t="shared" si="140"/>
        <v>0.56877453414573953</v>
      </c>
      <c r="BS33" s="1">
        <f t="shared" si="141"/>
        <v>-0.15499497439077134</v>
      </c>
      <c r="BT33" s="1">
        <f t="shared" si="220"/>
        <v>-0.20071011721571783</v>
      </c>
      <c r="BU33" s="1">
        <f t="shared" si="142"/>
        <v>-0.15895461070849135</v>
      </c>
      <c r="BV33" s="1">
        <f t="shared" si="33"/>
        <v>1.6809186316111047E-2</v>
      </c>
      <c r="BW33" s="1">
        <f t="shared" si="143"/>
        <v>1011.7664304212776</v>
      </c>
      <c r="BX33" s="1">
        <f t="shared" si="144"/>
        <v>-163.24956428983478</v>
      </c>
      <c r="BY33" s="1">
        <f t="shared" si="145"/>
        <v>568.77453414573949</v>
      </c>
      <c r="BZ33" s="2">
        <f t="shared" si="146"/>
        <v>250</v>
      </c>
      <c r="CA33" s="1">
        <f t="shared" si="147"/>
        <v>1.0313799843579067E-4</v>
      </c>
      <c r="CB33" s="3">
        <f t="shared" si="148"/>
        <v>0.12057601917612928</v>
      </c>
      <c r="CC33" s="1">
        <f t="shared" si="149"/>
        <v>-4.0817205598516333</v>
      </c>
      <c r="CD33" s="13">
        <f t="shared" si="150"/>
        <v>158.30132916115255</v>
      </c>
      <c r="CE33" s="13">
        <f t="shared" si="151"/>
        <v>158.30132916115255</v>
      </c>
      <c r="CF33" s="3">
        <f t="shared" si="152"/>
        <v>1.8963671890871722E-2</v>
      </c>
      <c r="CG33" s="15">
        <f t="shared" si="34"/>
        <v>0</v>
      </c>
      <c r="CH33" s="15">
        <f t="shared" si="35"/>
        <v>0</v>
      </c>
      <c r="CI33" s="15">
        <f t="shared" si="36"/>
        <v>0</v>
      </c>
      <c r="CJ33" s="16">
        <f t="shared" si="37"/>
        <v>0</v>
      </c>
      <c r="CK33" s="16">
        <f t="shared" si="38"/>
        <v>0</v>
      </c>
      <c r="CL33" s="16">
        <f t="shared" si="39"/>
        <v>1.5259999999999985</v>
      </c>
      <c r="CM33" s="3">
        <f t="shared" si="40"/>
        <v>2.1544855747606742E-3</v>
      </c>
      <c r="CN33" s="22">
        <f t="shared" si="41"/>
        <v>-37.454908479893177</v>
      </c>
      <c r="CO33" s="3">
        <f t="shared" si="42"/>
        <v>-50.871000000000002</v>
      </c>
      <c r="CP33" s="3">
        <f t="shared" si="43"/>
        <v>-64.287999999999997</v>
      </c>
      <c r="CQ33" s="1">
        <f t="shared" si="44"/>
        <v>50.871000000000002</v>
      </c>
      <c r="CR33" s="1">
        <f t="shared" si="45"/>
        <v>49.128999999999998</v>
      </c>
      <c r="CS33" s="1">
        <f t="shared" si="46"/>
        <v>1.2005307518786523</v>
      </c>
      <c r="CT33" s="1">
        <f t="shared" si="153"/>
        <v>0.65945666403908199</v>
      </c>
      <c r="CU33" s="1">
        <f t="shared" si="154"/>
        <v>-0.15332722683425545</v>
      </c>
      <c r="CV33" s="1">
        <f t="shared" si="221"/>
        <v>-0.18562827543520044</v>
      </c>
      <c r="CW33" s="1">
        <f t="shared" si="155"/>
        <v>-0.16939791279633543</v>
      </c>
      <c r="CX33" s="1">
        <f t="shared" si="47"/>
        <v>1.8963671890871722E-2</v>
      </c>
      <c r="CY33" s="1">
        <f t="shared" si="156"/>
        <v>1013.2745703236101</v>
      </c>
      <c r="CZ33" s="1">
        <f t="shared" si="157"/>
        <v>-173.9750444000924</v>
      </c>
      <c r="DA33" s="1">
        <f t="shared" si="158"/>
        <v>659.45666403908194</v>
      </c>
      <c r="DB33" s="2">
        <f t="shared" si="159"/>
        <v>250</v>
      </c>
      <c r="DC33" s="1">
        <f t="shared" si="160"/>
        <v>1.1810062735233551E-4</v>
      </c>
      <c r="DD33" s="3">
        <f t="shared" si="161"/>
        <v>0.1008772140142193</v>
      </c>
      <c r="DE33" s="1">
        <f t="shared" si="162"/>
        <v>-4.6400407587037114</v>
      </c>
      <c r="DF33" s="13">
        <f t="shared" si="163"/>
        <v>157.15549909352626</v>
      </c>
      <c r="DG33" s="13">
        <f t="shared" si="164"/>
        <v>157.15549909352626</v>
      </c>
      <c r="DH33" s="3">
        <f t="shared" si="165"/>
        <v>1.7897436713099436E-2</v>
      </c>
      <c r="DI33" s="15">
        <f t="shared" si="48"/>
        <v>0</v>
      </c>
      <c r="DJ33" s="15">
        <f t="shared" si="49"/>
        <v>0</v>
      </c>
      <c r="DK33" s="15">
        <f t="shared" si="50"/>
        <v>0</v>
      </c>
      <c r="DL33" s="16">
        <f t="shared" si="51"/>
        <v>0</v>
      </c>
      <c r="DM33" s="16">
        <f t="shared" si="52"/>
        <v>0</v>
      </c>
      <c r="DN33" s="16">
        <f t="shared" si="53"/>
        <v>1.5259999999999985</v>
      </c>
      <c r="DO33" s="3">
        <f t="shared" si="54"/>
        <v>-1.0662351777722852E-3</v>
      </c>
      <c r="DP33" s="22">
        <f t="shared" si="55"/>
        <v>-40.217175779821375</v>
      </c>
      <c r="DQ33" s="3">
        <f t="shared" si="56"/>
        <v>-53.634</v>
      </c>
      <c r="DR33" s="3">
        <f t="shared" si="57"/>
        <v>-67.05</v>
      </c>
      <c r="DS33" s="1">
        <f t="shared" si="58"/>
        <v>53.634</v>
      </c>
      <c r="DT33" s="1">
        <f t="shared" si="59"/>
        <v>46.366</v>
      </c>
      <c r="DU33" s="1">
        <f t="shared" si="60"/>
        <v>1.2358631021722601</v>
      </c>
      <c r="DV33" s="1">
        <f t="shared" si="166"/>
        <v>0.61738953082133285</v>
      </c>
      <c r="DW33" s="1">
        <f t="shared" si="167"/>
        <v>-0.15677358983182599</v>
      </c>
      <c r="DX33" s="1">
        <f t="shared" si="222"/>
        <v>-0.18801443125528897</v>
      </c>
      <c r="DY33" s="1">
        <f t="shared" si="168"/>
        <v>-0.17037532462332824</v>
      </c>
      <c r="DZ33" s="1">
        <f t="shared" si="61"/>
        <v>1.7897436713099436E-2</v>
      </c>
      <c r="EA33" s="1">
        <f t="shared" si="169"/>
        <v>1012.5282056991696</v>
      </c>
      <c r="EB33" s="1">
        <f t="shared" si="170"/>
        <v>-174.97886589465057</v>
      </c>
      <c r="EC33" s="1">
        <f t="shared" si="171"/>
        <v>617.38953082133287</v>
      </c>
      <c r="ED33" s="2">
        <f t="shared" si="172"/>
        <v>250</v>
      </c>
      <c r="EE33" s="1">
        <f t="shared" si="173"/>
        <v>1.1209579706598777E-4</v>
      </c>
      <c r="EF33" s="3">
        <f t="shared" si="174"/>
        <v>6.9548121850677089E-2</v>
      </c>
      <c r="EG33" s="1">
        <f t="shared" si="175"/>
        <v>-4.4048110564241822</v>
      </c>
      <c r="EH33" s="13">
        <f t="shared" si="176"/>
        <v>157.18023946361481</v>
      </c>
      <c r="EI33" s="13">
        <f t="shared" si="177"/>
        <v>157.18023946361481</v>
      </c>
      <c r="EJ33" s="3">
        <f t="shared" si="178"/>
        <v>1.867457130465008E-2</v>
      </c>
      <c r="EK33" s="15">
        <f t="shared" si="62"/>
        <v>0</v>
      </c>
      <c r="EL33" s="15">
        <f t="shared" si="63"/>
        <v>0</v>
      </c>
      <c r="EM33" s="15">
        <f t="shared" si="64"/>
        <v>0</v>
      </c>
      <c r="EN33" s="16">
        <f t="shared" si="65"/>
        <v>0</v>
      </c>
      <c r="EO33" s="16">
        <f t="shared" si="66"/>
        <v>0</v>
      </c>
      <c r="EP33" s="16">
        <f t="shared" si="67"/>
        <v>1.5259999999999985</v>
      </c>
      <c r="EQ33" s="3">
        <f t="shared" si="68"/>
        <v>7.7713459155064404E-4</v>
      </c>
      <c r="ER33" s="22">
        <f t="shared" si="69"/>
        <v>-38.203873729172038</v>
      </c>
      <c r="ES33" s="3">
        <f t="shared" si="70"/>
        <v>-51.62</v>
      </c>
      <c r="ET33" s="3">
        <f t="shared" si="71"/>
        <v>-65.037000000000006</v>
      </c>
      <c r="EU33" s="1">
        <f t="shared" si="72"/>
        <v>51.62</v>
      </c>
      <c r="EV33" s="1">
        <f t="shared" si="73"/>
        <v>48.38</v>
      </c>
      <c r="EW33" s="1">
        <f t="shared" si="74"/>
        <v>1.2106437304122875</v>
      </c>
      <c r="EX33" s="1">
        <f t="shared" si="179"/>
        <v>0.65043723245338025</v>
      </c>
      <c r="EY33" s="1">
        <f t="shared" si="180"/>
        <v>-0.159245309572458</v>
      </c>
      <c r="EZ33" s="1">
        <f t="shared" si="223"/>
        <v>-0.18370232569787032</v>
      </c>
      <c r="FA33" s="1">
        <f t="shared" si="181"/>
        <v>-0.17259103301717502</v>
      </c>
      <c r="FB33" s="1">
        <f t="shared" si="75"/>
        <v>1.867457130465008E-2</v>
      </c>
      <c r="FC33" s="1">
        <f t="shared" si="182"/>
        <v>1013.0721999132551</v>
      </c>
      <c r="FD33" s="1">
        <f t="shared" si="183"/>
        <v>-177.25444272929909</v>
      </c>
      <c r="FE33" s="1">
        <f t="shared" si="184"/>
        <v>650.43723245338026</v>
      </c>
      <c r="FF33" s="2">
        <f t="shared" si="185"/>
        <v>250</v>
      </c>
      <c r="FG33" s="1">
        <f t="shared" si="186"/>
        <v>1.1723478628209646E-4</v>
      </c>
      <c r="FH33" s="3">
        <f t="shared" si="187"/>
        <v>7.1208784762564217E-2</v>
      </c>
      <c r="FI33" s="1">
        <f t="shared" si="188"/>
        <v>-4.5974340413999553</v>
      </c>
      <c r="FJ33" s="13">
        <f t="shared" si="189"/>
        <v>156.86245310627748</v>
      </c>
      <c r="FK33" s="13">
        <f t="shared" si="190"/>
        <v>156.86245310627748</v>
      </c>
      <c r="FL33" s="3">
        <f t="shared" si="191"/>
        <v>1.8158418667232338E-2</v>
      </c>
      <c r="FM33" s="15">
        <f t="shared" si="76"/>
        <v>0</v>
      </c>
      <c r="FN33" s="15">
        <f t="shared" si="77"/>
        <v>0</v>
      </c>
      <c r="FO33" s="15">
        <f t="shared" si="78"/>
        <v>0</v>
      </c>
      <c r="FP33" s="16">
        <f t="shared" si="79"/>
        <v>0</v>
      </c>
      <c r="FQ33" s="16">
        <f t="shared" si="80"/>
        <v>0</v>
      </c>
      <c r="FR33" s="16">
        <f t="shared" si="81"/>
        <v>1.5259999999999985</v>
      </c>
      <c r="FS33" s="3">
        <f t="shared" si="82"/>
        <v>-5.1615263741774248E-4</v>
      </c>
      <c r="FT33" s="22">
        <f t="shared" si="83"/>
        <v>-39.541056727663602</v>
      </c>
      <c r="FU33" s="3">
        <f t="shared" si="84"/>
        <v>-52.957000000000001</v>
      </c>
      <c r="FV33" s="3">
        <f t="shared" si="85"/>
        <v>-66.373999999999995</v>
      </c>
      <c r="FW33" s="1">
        <f t="shared" si="86"/>
        <v>52.957000000000001</v>
      </c>
      <c r="FX33" s="1">
        <f t="shared" si="87"/>
        <v>47.042999999999999</v>
      </c>
      <c r="FY33" s="1">
        <f t="shared" si="88"/>
        <v>1.227603003215803</v>
      </c>
      <c r="FZ33" s="1">
        <f t="shared" si="192"/>
        <v>0.62936431495363987</v>
      </c>
      <c r="GA33" s="1">
        <f t="shared" si="193"/>
        <v>-0.15889324734187446</v>
      </c>
      <c r="GB33" s="1">
        <f t="shared" si="224"/>
        <v>-0.18531049497622157</v>
      </c>
      <c r="GC33" s="1">
        <f t="shared" si="194"/>
        <v>-0.17239782395491079</v>
      </c>
      <c r="GD33" s="1">
        <f t="shared" si="89"/>
        <v>1.8158418667232338E-2</v>
      </c>
      <c r="GE33" s="1">
        <f t="shared" si="195"/>
        <v>1012.7108930670626</v>
      </c>
      <c r="GF33" s="1">
        <f t="shared" si="196"/>
        <v>-177.05601315817248</v>
      </c>
      <c r="GG33" s="1">
        <f t="shared" si="197"/>
        <v>629.36431495363991</v>
      </c>
      <c r="GH33" s="2">
        <f t="shared" si="198"/>
        <v>250</v>
      </c>
      <c r="GI33" s="1">
        <f t="shared" si="199"/>
        <v>1.1417986009920264E-4</v>
      </c>
      <c r="GJ33" s="3">
        <f t="shared" si="200"/>
        <v>6.131062799740903E-2</v>
      </c>
      <c r="GK33" s="1">
        <f t="shared" si="201"/>
        <v>-4.4782940388106747</v>
      </c>
      <c r="GL33" s="13">
        <f t="shared" si="202"/>
        <v>156.88560258945171</v>
      </c>
      <c r="GM33" s="13">
        <f t="shared" si="203"/>
        <v>156.88560258945171</v>
      </c>
      <c r="GN33" s="3">
        <f t="shared" si="204"/>
        <v>1.8535128109505073E-2</v>
      </c>
      <c r="GO33" s="15">
        <f t="shared" si="90"/>
        <v>0</v>
      </c>
      <c r="GP33" s="15">
        <f t="shared" si="91"/>
        <v>0</v>
      </c>
      <c r="GQ33" s="15">
        <f t="shared" si="92"/>
        <v>0</v>
      </c>
      <c r="GR33" s="16">
        <f t="shared" si="93"/>
        <v>0</v>
      </c>
      <c r="GS33" s="16">
        <f t="shared" si="94"/>
        <v>0</v>
      </c>
      <c r="GT33" s="16">
        <f t="shared" si="95"/>
        <v>1.5259999999999985</v>
      </c>
      <c r="GU33" s="3">
        <f t="shared" si="96"/>
        <v>3.7670944227273517E-4</v>
      </c>
      <c r="GV33" s="22">
        <f t="shared" si="97"/>
        <v>-38.565125530065842</v>
      </c>
      <c r="GW33" s="3">
        <f t="shared" si="98"/>
        <v>-51.981999999999999</v>
      </c>
      <c r="GX33" s="3">
        <f t="shared" si="99"/>
        <v>-65.397999999999996</v>
      </c>
      <c r="GY33" s="1">
        <f t="shared" si="100"/>
        <v>51.981999999999999</v>
      </c>
      <c r="GZ33" s="1">
        <f t="shared" si="101"/>
        <v>48.018000000000001</v>
      </c>
      <c r="HA33" s="1">
        <f t="shared" si="102"/>
        <v>1.2153212009711163</v>
      </c>
      <c r="HB33" s="1">
        <f t="shared" si="205"/>
        <v>0.6452499536846501</v>
      </c>
      <c r="HC33" s="1">
        <f t="shared" si="206"/>
        <v>-0.15993208834709716</v>
      </c>
      <c r="HD33" s="1">
        <f t="shared" si="225"/>
        <v>-0.18284880253520397</v>
      </c>
      <c r="HE33" s="1">
        <f t="shared" si="207"/>
        <v>-0.17319894116102824</v>
      </c>
      <c r="HF33" s="1">
        <f t="shared" si="103"/>
        <v>1.8535128109505073E-2</v>
      </c>
      <c r="HG33" s="1">
        <f t="shared" si="208"/>
        <v>1012.9745896766535</v>
      </c>
      <c r="HH33" s="1">
        <f t="shared" si="209"/>
        <v>-177.87877655119922</v>
      </c>
      <c r="HI33" s="1">
        <f t="shared" si="210"/>
        <v>645.24995368465011</v>
      </c>
      <c r="HJ33" s="2">
        <f t="shared" si="211"/>
        <v>250</v>
      </c>
      <c r="HK33" s="1">
        <f t="shared" si="212"/>
        <v>1.1654067935043602E-4</v>
      </c>
      <c r="HL33" s="3">
        <f t="shared" si="213"/>
        <v>6.3944271921818091E-2</v>
      </c>
      <c r="HM33" s="1">
        <f t="shared" si="214"/>
        <v>-4.5698377554544507</v>
      </c>
      <c r="HN33" s="13">
        <f t="shared" si="215"/>
        <v>156.84953205783259</v>
      </c>
      <c r="HO33" s="13">
        <f t="shared" si="216"/>
        <v>156.84953205783259</v>
      </c>
      <c r="HP33" s="3">
        <f t="shared" si="217"/>
        <v>1.9403799732385055E-2</v>
      </c>
      <c r="HQ33" s="15">
        <f t="shared" si="104"/>
        <v>0</v>
      </c>
      <c r="HR33" s="15">
        <f t="shared" si="105"/>
        <v>0</v>
      </c>
      <c r="HS33" s="15">
        <f t="shared" si="106"/>
        <v>0</v>
      </c>
      <c r="HT33" s="16">
        <f t="shared" si="107"/>
        <v>0</v>
      </c>
      <c r="HU33" s="16">
        <f t="shared" si="108"/>
        <v>0</v>
      </c>
      <c r="HV33" s="16">
        <f t="shared" si="109"/>
        <v>1.5259999999999985</v>
      </c>
      <c r="HW33" s="3">
        <f t="shared" si="110"/>
        <v>8.6867162287998165E-4</v>
      </c>
      <c r="HX33" s="3"/>
      <c r="HY33" s="3"/>
      <c r="HZ33" s="3"/>
      <c r="IA33" s="3"/>
      <c r="IB33" s="3"/>
      <c r="IC33" s="3"/>
      <c r="ID33" s="1"/>
      <c r="IE33">
        <v>150</v>
      </c>
      <c r="IF33" s="1">
        <v>2.081515211895976E-3</v>
      </c>
      <c r="IG33">
        <v>67.798992014748151</v>
      </c>
      <c r="IH33" s="4">
        <v>2.2546848119047618</v>
      </c>
    </row>
    <row r="34" spans="1:242" s="4" customFormat="1">
      <c r="A34" s="9">
        <v>16</v>
      </c>
      <c r="B34" s="9">
        <f t="shared" si="0"/>
        <v>100</v>
      </c>
      <c r="C34" s="9">
        <v>0</v>
      </c>
      <c r="D34" s="9">
        <v>-100</v>
      </c>
      <c r="E34" s="9">
        <f t="shared" si="111"/>
        <v>0</v>
      </c>
      <c r="F34" s="9">
        <f t="shared" si="112"/>
        <v>0</v>
      </c>
      <c r="G34" s="9">
        <v>425</v>
      </c>
      <c r="H34" s="9">
        <f t="shared" si="113"/>
        <v>1.5384999999999984</v>
      </c>
      <c r="I34" s="12">
        <f t="shared" si="1"/>
        <v>-74.494625641735809</v>
      </c>
      <c r="J34" s="14">
        <f t="shared" si="2"/>
        <v>87.911033506734555</v>
      </c>
      <c r="K34" s="14">
        <f t="shared" si="3"/>
        <v>12.088966493265445</v>
      </c>
      <c r="L34" s="1">
        <f t="shared" si="4"/>
        <v>1.3244258094646726</v>
      </c>
      <c r="M34" s="1">
        <f t="shared" si="5"/>
        <v>-0.31364620702463508</v>
      </c>
      <c r="N34" s="1">
        <f t="shared" si="114"/>
        <v>0.35556898414727645</v>
      </c>
      <c r="O34" s="1">
        <f t="shared" si="115"/>
        <v>8.6966565878505167E-2</v>
      </c>
      <c r="P34" s="1">
        <f t="shared" si="116"/>
        <v>2.8384678346990634E-2</v>
      </c>
      <c r="Q34" s="1">
        <f t="shared" si="218"/>
        <v>0.11119150828913599</v>
      </c>
      <c r="R34" s="1">
        <f t="shared" si="6"/>
        <v>9.8450745022899792E-3</v>
      </c>
      <c r="S34" s="1">
        <f t="shared" si="117"/>
        <v>1006.9585952717008</v>
      </c>
      <c r="T34" s="1">
        <f t="shared" si="118"/>
        <v>89.31640248854238</v>
      </c>
      <c r="U34" s="1">
        <f t="shared" si="119"/>
        <v>355.56898414727647</v>
      </c>
      <c r="V34" s="1">
        <f t="shared" si="120"/>
        <v>250</v>
      </c>
      <c r="W34" s="1">
        <f t="shared" si="121"/>
        <v>3.8310354341599198E-5</v>
      </c>
      <c r="X34" s="1">
        <f t="shared" si="122"/>
        <v>0.42533515440507019</v>
      </c>
      <c r="Y34" s="1">
        <f t="shared" si="123"/>
        <v>-1.5973316026901438</v>
      </c>
      <c r="Z34" s="13">
        <f t="shared" si="124"/>
        <v>166.77805571280612</v>
      </c>
      <c r="AA34" s="13">
        <f t="shared" si="125"/>
        <v>166.77805571280612</v>
      </c>
      <c r="AB34" s="3">
        <f t="shared" si="126"/>
        <v>2.0960240850013155E-2</v>
      </c>
      <c r="AC34" s="15">
        <f t="shared" si="7"/>
        <v>0</v>
      </c>
      <c r="AD34" s="15">
        <f t="shared" si="8"/>
        <v>0</v>
      </c>
      <c r="AE34" s="15">
        <f t="shared" si="9"/>
        <v>0</v>
      </c>
      <c r="AF34" s="16">
        <f t="shared" si="10"/>
        <v>0</v>
      </c>
      <c r="AG34" s="16">
        <f t="shared" si="11"/>
        <v>0</v>
      </c>
      <c r="AH34" s="16">
        <f t="shared" si="12"/>
        <v>1.5384999999999984</v>
      </c>
      <c r="AI34" s="3"/>
      <c r="AJ34" s="22">
        <f t="shared" si="13"/>
        <v>-32.282450036521588</v>
      </c>
      <c r="AK34" s="3">
        <f t="shared" si="14"/>
        <v>-45.698999999999998</v>
      </c>
      <c r="AL34" s="3">
        <f t="shared" si="15"/>
        <v>-59.115000000000002</v>
      </c>
      <c r="AM34" s="1">
        <f t="shared" si="16"/>
        <v>45.698999999999998</v>
      </c>
      <c r="AN34" s="1">
        <f t="shared" si="17"/>
        <v>54.301000000000002</v>
      </c>
      <c r="AO34" s="1">
        <f t="shared" si="18"/>
        <v>1.1255881895250002</v>
      </c>
      <c r="AP34" s="1">
        <f t="shared" si="127"/>
        <v>0.75017032161585728</v>
      </c>
      <c r="AQ34" s="1">
        <f t="shared" si="128"/>
        <v>9.9053740677550392E-2</v>
      </c>
      <c r="AR34" s="1">
        <f t="shared" si="219"/>
        <v>-0.22951972375188062</v>
      </c>
      <c r="AS34" s="1">
        <f t="shared" si="129"/>
        <v>-0.16643950065594304</v>
      </c>
      <c r="AT34" s="1">
        <f t="shared" si="19"/>
        <v>2.0960240850013155E-2</v>
      </c>
      <c r="AU34" s="1">
        <f t="shared" si="130"/>
        <v>1014.6721685950093</v>
      </c>
      <c r="AV34" s="1">
        <f t="shared" si="131"/>
        <v>-170.93669596366661</v>
      </c>
      <c r="AW34" s="1">
        <f t="shared" si="132"/>
        <v>750.17032161585723</v>
      </c>
      <c r="AX34" s="2">
        <f t="shared" si="133"/>
        <v>250</v>
      </c>
      <c r="AY34" s="1">
        <f t="shared" si="134"/>
        <v>1.2516806719766946E-4</v>
      </c>
      <c r="AZ34" s="3">
        <f t="shared" si="135"/>
        <v>0.2183915889702655</v>
      </c>
      <c r="BA34" s="1">
        <f t="shared" si="136"/>
        <v>-5.0216686235330226</v>
      </c>
      <c r="BB34" s="13">
        <f t="shared" si="137"/>
        <v>160.47762775157793</v>
      </c>
      <c r="BC34" s="13">
        <f t="shared" si="138"/>
        <v>160.47762775157793</v>
      </c>
      <c r="BD34" s="3">
        <f t="shared" si="139"/>
        <v>1.6293496323932094E-2</v>
      </c>
      <c r="BE34" s="15">
        <f t="shared" si="20"/>
        <v>0</v>
      </c>
      <c r="BF34" s="15">
        <f t="shared" si="21"/>
        <v>0</v>
      </c>
      <c r="BG34" s="15">
        <f t="shared" si="22"/>
        <v>0</v>
      </c>
      <c r="BH34" s="16">
        <f t="shared" si="23"/>
        <v>0</v>
      </c>
      <c r="BI34" s="16">
        <f t="shared" si="24"/>
        <v>0</v>
      </c>
      <c r="BJ34" s="16">
        <f t="shared" si="25"/>
        <v>1.5384999999999984</v>
      </c>
      <c r="BK34" s="3">
        <f t="shared" si="26"/>
        <v>-4.6667445260810611E-3</v>
      </c>
      <c r="BL34" s="22">
        <f t="shared" si="27"/>
        <v>-44.372461762120189</v>
      </c>
      <c r="BM34" s="3">
        <f t="shared" si="28"/>
        <v>-57.789000000000001</v>
      </c>
      <c r="BN34" s="3">
        <f t="shared" si="29"/>
        <v>-71.204999999999998</v>
      </c>
      <c r="BO34" s="1">
        <f t="shared" si="30"/>
        <v>57.789000000000001</v>
      </c>
      <c r="BP34" s="1">
        <f t="shared" si="31"/>
        <v>42.210999999999999</v>
      </c>
      <c r="BQ34" s="1">
        <f t="shared" si="32"/>
        <v>1.2968006606237639</v>
      </c>
      <c r="BR34" s="1">
        <f t="shared" si="140"/>
        <v>0.54758136978760863</v>
      </c>
      <c r="BS34" s="1">
        <f t="shared" si="141"/>
        <v>-0.14737805005753743</v>
      </c>
      <c r="BT34" s="1">
        <f t="shared" si="220"/>
        <v>-0.20071011721571783</v>
      </c>
      <c r="BU34" s="1">
        <f t="shared" si="142"/>
        <v>-0.15326282737996094</v>
      </c>
      <c r="BV34" s="1">
        <f t="shared" si="33"/>
        <v>1.6293496323932094E-2</v>
      </c>
      <c r="BW34" s="1">
        <f t="shared" si="143"/>
        <v>1011.4054474267524</v>
      </c>
      <c r="BX34" s="1">
        <f t="shared" si="144"/>
        <v>-157.40398897576748</v>
      </c>
      <c r="BY34" s="1">
        <f t="shared" si="145"/>
        <v>547.58136978760865</v>
      </c>
      <c r="BZ34" s="2">
        <f t="shared" si="146"/>
        <v>250</v>
      </c>
      <c r="CA34" s="1">
        <f t="shared" si="147"/>
        <v>9.9418042685546493E-5</v>
      </c>
      <c r="CB34" s="3">
        <f t="shared" si="148"/>
        <v>0.14456809133300269</v>
      </c>
      <c r="CC34" s="1">
        <f t="shared" si="149"/>
        <v>-3.9288059896500207</v>
      </c>
      <c r="CD34" s="13">
        <f t="shared" si="150"/>
        <v>158.07215203689361</v>
      </c>
      <c r="CE34" s="13">
        <f t="shared" si="151"/>
        <v>158.07215203689361</v>
      </c>
      <c r="CF34" s="3">
        <f t="shared" si="152"/>
        <v>1.8373168754110044E-2</v>
      </c>
      <c r="CG34" s="15">
        <f t="shared" si="34"/>
        <v>0</v>
      </c>
      <c r="CH34" s="15">
        <f t="shared" si="35"/>
        <v>0</v>
      </c>
      <c r="CI34" s="15">
        <f t="shared" si="36"/>
        <v>0</v>
      </c>
      <c r="CJ34" s="16">
        <f t="shared" si="37"/>
        <v>0</v>
      </c>
      <c r="CK34" s="16">
        <f t="shared" si="38"/>
        <v>0</v>
      </c>
      <c r="CL34" s="16">
        <f t="shared" si="39"/>
        <v>1.5384999999999984</v>
      </c>
      <c r="CM34" s="3">
        <f t="shared" si="40"/>
        <v>2.07967243017795E-3</v>
      </c>
      <c r="CN34" s="22">
        <f t="shared" si="41"/>
        <v>-38.984709352332757</v>
      </c>
      <c r="CO34" s="3">
        <f t="shared" si="42"/>
        <v>-52.401000000000003</v>
      </c>
      <c r="CP34" s="3">
        <f t="shared" si="43"/>
        <v>-65.817999999999998</v>
      </c>
      <c r="CQ34" s="1">
        <f t="shared" si="44"/>
        <v>52.401000000000003</v>
      </c>
      <c r="CR34" s="1">
        <f t="shared" si="45"/>
        <v>47.598999999999997</v>
      </c>
      <c r="CS34" s="1">
        <f t="shared" si="46"/>
        <v>1.2323289163709539</v>
      </c>
      <c r="CT34" s="1">
        <f t="shared" si="153"/>
        <v>0.63596328984603101</v>
      </c>
      <c r="CU34" s="1">
        <f t="shared" si="154"/>
        <v>-0.14547945683626931</v>
      </c>
      <c r="CV34" s="1">
        <f t="shared" si="221"/>
        <v>-0.18562827543520044</v>
      </c>
      <c r="CW34" s="1">
        <f t="shared" si="155"/>
        <v>-0.17029950019822712</v>
      </c>
      <c r="CX34" s="1">
        <f t="shared" si="47"/>
        <v>1.8373168754110044E-2</v>
      </c>
      <c r="CY34" s="1">
        <f t="shared" si="156"/>
        <v>1012.8612181278771</v>
      </c>
      <c r="CZ34" s="1">
        <f t="shared" si="157"/>
        <v>-174.90099269358322</v>
      </c>
      <c r="DA34" s="1">
        <f t="shared" si="158"/>
        <v>635.96328984603099</v>
      </c>
      <c r="DB34" s="2">
        <f t="shared" si="159"/>
        <v>250</v>
      </c>
      <c r="DC34" s="1">
        <f t="shared" si="160"/>
        <v>1.1488737791052681E-4</v>
      </c>
      <c r="DD34" s="3">
        <f t="shared" si="161"/>
        <v>7.9310291425563839E-2</v>
      </c>
      <c r="DE34" s="1">
        <f t="shared" si="162"/>
        <v>-4.5139818971019467</v>
      </c>
      <c r="DF34" s="13">
        <f t="shared" si="163"/>
        <v>157.1619782502963</v>
      </c>
      <c r="DG34" s="13">
        <f t="shared" si="164"/>
        <v>157.1619782502963</v>
      </c>
      <c r="DH34" s="3">
        <f t="shared" si="165"/>
        <v>1.7336957727769498E-2</v>
      </c>
      <c r="DI34" s="15">
        <f t="shared" si="48"/>
        <v>0</v>
      </c>
      <c r="DJ34" s="15">
        <f t="shared" si="49"/>
        <v>0</v>
      </c>
      <c r="DK34" s="15">
        <f t="shared" si="50"/>
        <v>0</v>
      </c>
      <c r="DL34" s="16">
        <f t="shared" si="51"/>
        <v>0</v>
      </c>
      <c r="DM34" s="16">
        <f t="shared" si="52"/>
        <v>0</v>
      </c>
      <c r="DN34" s="16">
        <f t="shared" si="53"/>
        <v>1.5384999999999984</v>
      </c>
      <c r="DO34" s="3">
        <f t="shared" si="54"/>
        <v>-1.0362110263405465E-3</v>
      </c>
      <c r="DP34" s="22">
        <f t="shared" si="55"/>
        <v>-41.669193876531061</v>
      </c>
      <c r="DQ34" s="3">
        <f t="shared" si="56"/>
        <v>-55.085999999999999</v>
      </c>
      <c r="DR34" s="3">
        <f t="shared" si="57"/>
        <v>-68.501999999999995</v>
      </c>
      <c r="DS34" s="1">
        <f t="shared" si="58"/>
        <v>55.085999999999999</v>
      </c>
      <c r="DT34" s="1">
        <f t="shared" si="59"/>
        <v>44.914000000000001</v>
      </c>
      <c r="DU34" s="1">
        <f t="shared" si="60"/>
        <v>1.2656350702773786</v>
      </c>
      <c r="DV34" s="1">
        <f t="shared" si="166"/>
        <v>0.59543936210237014</v>
      </c>
      <c r="DW34" s="1">
        <f t="shared" si="167"/>
        <v>-0.14967961529635232</v>
      </c>
      <c r="DX34" s="1">
        <f t="shared" si="222"/>
        <v>-0.18801443125528897</v>
      </c>
      <c r="DY34" s="1">
        <f t="shared" si="168"/>
        <v>-0.16910432608515896</v>
      </c>
      <c r="DZ34" s="1">
        <f t="shared" si="61"/>
        <v>1.7336957727769498E-2</v>
      </c>
      <c r="EA34" s="1">
        <f t="shared" si="169"/>
        <v>1012.1358704094386</v>
      </c>
      <c r="EB34" s="1">
        <f t="shared" si="170"/>
        <v>-173.67352497597994</v>
      </c>
      <c r="EC34" s="1">
        <f t="shared" si="171"/>
        <v>595.43936210237018</v>
      </c>
      <c r="ED34" s="2">
        <f t="shared" si="172"/>
        <v>250</v>
      </c>
      <c r="EE34" s="1">
        <f t="shared" si="173"/>
        <v>1.0881030125593702E-4</v>
      </c>
      <c r="EF34" s="3">
        <f t="shared" si="174"/>
        <v>6.9091450098614754E-2</v>
      </c>
      <c r="EG34" s="1">
        <f t="shared" si="175"/>
        <v>-4.2651479818437599</v>
      </c>
      <c r="EH34" s="13">
        <f t="shared" si="176"/>
        <v>156.792065920727</v>
      </c>
      <c r="EI34" s="13">
        <f t="shared" si="177"/>
        <v>156.792065920727</v>
      </c>
      <c r="EJ34" s="3">
        <f t="shared" si="178"/>
        <v>1.8088397373239598E-2</v>
      </c>
      <c r="EK34" s="15">
        <f t="shared" si="62"/>
        <v>0</v>
      </c>
      <c r="EL34" s="15">
        <f t="shared" si="63"/>
        <v>0</v>
      </c>
      <c r="EM34" s="15">
        <f t="shared" si="64"/>
        <v>0</v>
      </c>
      <c r="EN34" s="16">
        <f t="shared" si="65"/>
        <v>0</v>
      </c>
      <c r="EO34" s="16">
        <f t="shared" si="66"/>
        <v>0</v>
      </c>
      <c r="EP34" s="16">
        <f t="shared" si="67"/>
        <v>1.5384999999999984</v>
      </c>
      <c r="EQ34" s="3">
        <f t="shared" si="68"/>
        <v>7.5143964547010056E-4</v>
      </c>
      <c r="ER34" s="22">
        <f t="shared" si="69"/>
        <v>-39.722459043706969</v>
      </c>
      <c r="ES34" s="3">
        <f t="shared" si="70"/>
        <v>-53.139000000000003</v>
      </c>
      <c r="ET34" s="3">
        <f t="shared" si="71"/>
        <v>-66.555000000000007</v>
      </c>
      <c r="EU34" s="1">
        <f t="shared" si="72"/>
        <v>53.139000000000003</v>
      </c>
      <c r="EV34" s="1">
        <f t="shared" si="73"/>
        <v>46.860999999999997</v>
      </c>
      <c r="EW34" s="1">
        <f t="shared" si="74"/>
        <v>1.2420175420348285</v>
      </c>
      <c r="EX34" s="1">
        <f t="shared" si="179"/>
        <v>0.62747623245082096</v>
      </c>
      <c r="EY34" s="1">
        <f t="shared" si="180"/>
        <v>-0.15214353347083748</v>
      </c>
      <c r="EZ34" s="1">
        <f t="shared" si="223"/>
        <v>-0.18370232569787032</v>
      </c>
      <c r="FA34" s="1">
        <f t="shared" si="181"/>
        <v>-0.17336271904178674</v>
      </c>
      <c r="FB34" s="1">
        <f t="shared" si="75"/>
        <v>1.8088397373239598E-2</v>
      </c>
      <c r="FC34" s="1">
        <f t="shared" si="182"/>
        <v>1012.6618781612677</v>
      </c>
      <c r="FD34" s="1">
        <f t="shared" si="183"/>
        <v>-178.0469797102958</v>
      </c>
      <c r="FE34" s="1">
        <f t="shared" si="184"/>
        <v>627.47623245082093</v>
      </c>
      <c r="FF34" s="2">
        <f t="shared" si="185"/>
        <v>250</v>
      </c>
      <c r="FG34" s="1">
        <f t="shared" si="186"/>
        <v>1.1417710213352458E-4</v>
      </c>
      <c r="FH34" s="3">
        <f t="shared" si="187"/>
        <v>5.3965017544085184E-2</v>
      </c>
      <c r="FI34" s="1">
        <f t="shared" si="188"/>
        <v>-4.4681343257658144</v>
      </c>
      <c r="FJ34" s="13">
        <f t="shared" si="189"/>
        <v>156.53346397040443</v>
      </c>
      <c r="FK34" s="13">
        <f t="shared" si="190"/>
        <v>156.53346397040443</v>
      </c>
      <c r="FL34" s="3">
        <f t="shared" si="191"/>
        <v>1.7587519366736325E-2</v>
      </c>
      <c r="FM34" s="15">
        <f t="shared" si="76"/>
        <v>0</v>
      </c>
      <c r="FN34" s="15">
        <f t="shared" si="77"/>
        <v>0</v>
      </c>
      <c r="FO34" s="15">
        <f t="shared" si="78"/>
        <v>0</v>
      </c>
      <c r="FP34" s="16">
        <f t="shared" si="79"/>
        <v>0</v>
      </c>
      <c r="FQ34" s="16">
        <f t="shared" si="80"/>
        <v>0</v>
      </c>
      <c r="FR34" s="16">
        <f t="shared" si="81"/>
        <v>1.5384999999999984</v>
      </c>
      <c r="FS34" s="3">
        <f t="shared" si="82"/>
        <v>-5.0087800650327335E-4</v>
      </c>
      <c r="FT34" s="22">
        <f t="shared" si="83"/>
        <v>-41.020070459518557</v>
      </c>
      <c r="FU34" s="3">
        <f t="shared" si="84"/>
        <v>-54.436</v>
      </c>
      <c r="FV34" s="3">
        <f t="shared" si="85"/>
        <v>-67.852999999999994</v>
      </c>
      <c r="FW34" s="1">
        <f t="shared" si="86"/>
        <v>54.436</v>
      </c>
      <c r="FX34" s="1">
        <f t="shared" si="87"/>
        <v>45.564</v>
      </c>
      <c r="FY34" s="1">
        <f t="shared" si="88"/>
        <v>1.2579699768776156</v>
      </c>
      <c r="FZ34" s="1">
        <f t="shared" si="192"/>
        <v>0.60733947323625248</v>
      </c>
      <c r="GA34" s="1">
        <f t="shared" si="193"/>
        <v>-0.15205617410354982</v>
      </c>
      <c r="GB34" s="1">
        <f t="shared" si="224"/>
        <v>-0.18531049497622157</v>
      </c>
      <c r="GC34" s="1">
        <f t="shared" si="194"/>
        <v>-0.1722642925978837</v>
      </c>
      <c r="GD34" s="1">
        <f t="shared" si="89"/>
        <v>1.7587519366736325E-2</v>
      </c>
      <c r="GE34" s="1">
        <f t="shared" si="195"/>
        <v>1012.3112635567155</v>
      </c>
      <c r="GF34" s="1">
        <f t="shared" si="196"/>
        <v>-176.91887378387852</v>
      </c>
      <c r="GG34" s="1">
        <f t="shared" si="197"/>
        <v>607.3394732362525</v>
      </c>
      <c r="GH34" s="2">
        <f t="shared" si="198"/>
        <v>250</v>
      </c>
      <c r="GI34" s="1">
        <f t="shared" si="199"/>
        <v>1.1098841996319831E-4</v>
      </c>
      <c r="GJ34" s="3">
        <f t="shared" si="200"/>
        <v>5.3229347026356774E-2</v>
      </c>
      <c r="GK34" s="1">
        <f t="shared" si="201"/>
        <v>-4.3436504946577239</v>
      </c>
      <c r="GL34" s="13">
        <f t="shared" si="202"/>
        <v>156.54427718127704</v>
      </c>
      <c r="GM34" s="13">
        <f t="shared" si="203"/>
        <v>156.54427718127704</v>
      </c>
      <c r="GN34" s="3">
        <f t="shared" si="204"/>
        <v>1.7952424712752893E-2</v>
      </c>
      <c r="GO34" s="15">
        <f t="shared" si="90"/>
        <v>0</v>
      </c>
      <c r="GP34" s="15">
        <f t="shared" si="91"/>
        <v>0</v>
      </c>
      <c r="GQ34" s="15">
        <f t="shared" si="92"/>
        <v>0</v>
      </c>
      <c r="GR34" s="16">
        <f t="shared" si="93"/>
        <v>0</v>
      </c>
      <c r="GS34" s="16">
        <f t="shared" si="94"/>
        <v>0</v>
      </c>
      <c r="GT34" s="16">
        <f t="shared" si="95"/>
        <v>1.5384999999999984</v>
      </c>
      <c r="GU34" s="3">
        <f t="shared" si="96"/>
        <v>3.6490534601656827E-4</v>
      </c>
      <c r="GV34" s="22">
        <f t="shared" si="97"/>
        <v>-40.074719822169932</v>
      </c>
      <c r="GW34" s="3">
        <f t="shared" si="98"/>
        <v>-53.491</v>
      </c>
      <c r="GX34" s="3">
        <f t="shared" si="99"/>
        <v>-66.908000000000001</v>
      </c>
      <c r="GY34" s="1">
        <f t="shared" si="100"/>
        <v>53.491</v>
      </c>
      <c r="GZ34" s="1">
        <f t="shared" si="101"/>
        <v>46.509</v>
      </c>
      <c r="HA34" s="1">
        <f t="shared" si="102"/>
        <v>1.2464572726856724</v>
      </c>
      <c r="HB34" s="1">
        <f t="shared" si="205"/>
        <v>0.62272143429112248</v>
      </c>
      <c r="HC34" s="1">
        <f t="shared" si="206"/>
        <v>-0.15296566154478763</v>
      </c>
      <c r="HD34" s="1">
        <f t="shared" si="225"/>
        <v>-0.18284880253520397</v>
      </c>
      <c r="HE34" s="1">
        <f t="shared" si="207"/>
        <v>-0.17397414688056609</v>
      </c>
      <c r="HF34" s="1">
        <f t="shared" si="103"/>
        <v>1.7952424712752893E-2</v>
      </c>
      <c r="HG34" s="1">
        <f t="shared" si="208"/>
        <v>1012.5666972989271</v>
      </c>
      <c r="HH34" s="1">
        <f t="shared" si="209"/>
        <v>-178.67492832927897</v>
      </c>
      <c r="HI34" s="1">
        <f t="shared" si="210"/>
        <v>622.72143429112248</v>
      </c>
      <c r="HJ34" s="2">
        <f t="shared" si="211"/>
        <v>250</v>
      </c>
      <c r="HK34" s="1">
        <f t="shared" si="212"/>
        <v>1.135508732917144E-4</v>
      </c>
      <c r="HL34" s="3">
        <f t="shared" si="213"/>
        <v>4.7852137069342007E-2</v>
      </c>
      <c r="HM34" s="1">
        <f t="shared" si="214"/>
        <v>-4.4402540411188811</v>
      </c>
      <c r="HN34" s="13">
        <f t="shared" si="215"/>
        <v>156.41461531385258</v>
      </c>
      <c r="HO34" s="13">
        <f t="shared" si="216"/>
        <v>156.41461531385258</v>
      </c>
      <c r="HP34" s="3">
        <f t="shared" si="217"/>
        <v>1.8793289500394654E-2</v>
      </c>
      <c r="HQ34" s="15">
        <f t="shared" si="104"/>
        <v>0</v>
      </c>
      <c r="HR34" s="15">
        <f t="shared" si="105"/>
        <v>0</v>
      </c>
      <c r="HS34" s="15">
        <f t="shared" si="106"/>
        <v>0</v>
      </c>
      <c r="HT34" s="16">
        <f t="shared" si="107"/>
        <v>0</v>
      </c>
      <c r="HU34" s="16">
        <f t="shared" si="108"/>
        <v>0</v>
      </c>
      <c r="HV34" s="16">
        <f t="shared" si="109"/>
        <v>1.5384999999999984</v>
      </c>
      <c r="HW34" s="3">
        <f t="shared" si="110"/>
        <v>8.4086478764176104E-4</v>
      </c>
      <c r="HX34" s="3"/>
      <c r="HY34" s="3"/>
      <c r="HZ34" s="3"/>
      <c r="IA34" s="3"/>
      <c r="IB34" s="3"/>
      <c r="IC34" s="3"/>
      <c r="ID34" s="1"/>
      <c r="IE34">
        <v>155</v>
      </c>
      <c r="IF34" s="1">
        <v>2.2665622774930474E-3</v>
      </c>
      <c r="IG34">
        <v>40.378480312548277</v>
      </c>
      <c r="IH34" s="4">
        <v>2.2427805904761904</v>
      </c>
    </row>
    <row r="35" spans="1:242" s="4" customFormat="1">
      <c r="A35" s="9">
        <v>17</v>
      </c>
      <c r="B35" s="9">
        <f t="shared" si="0"/>
        <v>100</v>
      </c>
      <c r="C35" s="9">
        <v>0</v>
      </c>
      <c r="D35" s="9">
        <v>-100</v>
      </c>
      <c r="E35" s="9">
        <f t="shared" si="111"/>
        <v>0</v>
      </c>
      <c r="F35" s="9">
        <f t="shared" si="112"/>
        <v>0</v>
      </c>
      <c r="G35" s="9">
        <v>420</v>
      </c>
      <c r="H35" s="9">
        <f t="shared" si="113"/>
        <v>1.5509999999999984</v>
      </c>
      <c r="I35" s="12">
        <f t="shared" si="1"/>
        <v>-74.990873754968959</v>
      </c>
      <c r="J35" s="14">
        <f t="shared" si="2"/>
        <v>88.407281619967705</v>
      </c>
      <c r="K35" s="14">
        <f t="shared" si="3"/>
        <v>11.592718380032295</v>
      </c>
      <c r="L35" s="1">
        <f t="shared" si="4"/>
        <v>1.3421374233317462</v>
      </c>
      <c r="M35" s="1">
        <f t="shared" si="5"/>
        <v>-0.30947712143084005</v>
      </c>
      <c r="N35" s="1">
        <f t="shared" si="114"/>
        <v>0.354232277341473</v>
      </c>
      <c r="O35" s="1">
        <f t="shared" si="115"/>
        <v>8.5634685730787433E-2</v>
      </c>
      <c r="P35" s="1">
        <f t="shared" si="116"/>
        <v>2.8224449960262077E-2</v>
      </c>
      <c r="Q35" s="1">
        <f t="shared" si="218"/>
        <v>0.11119150828913599</v>
      </c>
      <c r="R35" s="1">
        <f t="shared" si="6"/>
        <v>9.6535227305819832E-3</v>
      </c>
      <c r="S35" s="1">
        <f t="shared" si="117"/>
        <v>1006.8245090315052</v>
      </c>
      <c r="T35" s="1">
        <f t="shared" si="118"/>
        <v>87.948534939233312</v>
      </c>
      <c r="U35" s="1">
        <f t="shared" si="119"/>
        <v>354.23227734147298</v>
      </c>
      <c r="V35" s="1">
        <f t="shared" si="120"/>
        <v>250</v>
      </c>
      <c r="W35" s="1">
        <f t="shared" si="121"/>
        <v>3.8310354341599198E-5</v>
      </c>
      <c r="X35" s="1">
        <f t="shared" si="122"/>
        <v>0.40197451147333396</v>
      </c>
      <c r="Y35" s="1">
        <f t="shared" si="123"/>
        <v>-1.5798881241083567</v>
      </c>
      <c r="Z35" s="13">
        <f t="shared" si="124"/>
        <v>164.95677487303627</v>
      </c>
      <c r="AA35" s="13">
        <f t="shared" si="125"/>
        <v>164.95677487303627</v>
      </c>
      <c r="AB35" s="3">
        <f t="shared" si="126"/>
        <v>2.0334400514024808E-2</v>
      </c>
      <c r="AC35" s="15">
        <f t="shared" si="7"/>
        <v>0</v>
      </c>
      <c r="AD35" s="15">
        <f t="shared" si="8"/>
        <v>0</v>
      </c>
      <c r="AE35" s="15">
        <f t="shared" si="9"/>
        <v>0</v>
      </c>
      <c r="AF35" s="16">
        <f t="shared" si="10"/>
        <v>0</v>
      </c>
      <c r="AG35" s="16">
        <f t="shared" si="11"/>
        <v>0</v>
      </c>
      <c r="AH35" s="16">
        <f t="shared" si="12"/>
        <v>1.5509999999999984</v>
      </c>
      <c r="AI35" s="3"/>
      <c r="AJ35" s="22">
        <f t="shared" si="13"/>
        <v>-33.90379805721679</v>
      </c>
      <c r="AK35" s="3">
        <f t="shared" si="14"/>
        <v>-47.32</v>
      </c>
      <c r="AL35" s="3">
        <f t="shared" si="15"/>
        <v>-60.737000000000002</v>
      </c>
      <c r="AM35" s="1">
        <f t="shared" si="16"/>
        <v>47.32</v>
      </c>
      <c r="AN35" s="1">
        <f t="shared" si="17"/>
        <v>52.68</v>
      </c>
      <c r="AO35" s="1">
        <f t="shared" si="18"/>
        <v>1.1619002846432549</v>
      </c>
      <c r="AP35" s="1">
        <f t="shared" si="127"/>
        <v>0.72624190236509456</v>
      </c>
      <c r="AQ35" s="1">
        <f t="shared" si="128"/>
        <v>9.6425625886871036E-2</v>
      </c>
      <c r="AR35" s="1">
        <f t="shared" si="219"/>
        <v>-0.22951972375188062</v>
      </c>
      <c r="AS35" s="1">
        <f t="shared" si="129"/>
        <v>-0.17310861176264625</v>
      </c>
      <c r="AT35" s="1">
        <f t="shared" si="19"/>
        <v>2.0334400514024808E-2</v>
      </c>
      <c r="AU35" s="1">
        <f t="shared" si="130"/>
        <v>1014.2340803598173</v>
      </c>
      <c r="AV35" s="1">
        <f t="shared" si="131"/>
        <v>-177.78600645247295</v>
      </c>
      <c r="AW35" s="1">
        <f t="shared" si="132"/>
        <v>726.24190236509457</v>
      </c>
      <c r="AX35" s="2">
        <f t="shared" si="133"/>
        <v>250</v>
      </c>
      <c r="AY35" s="1">
        <f t="shared" si="134"/>
        <v>1.228065411389652E-4</v>
      </c>
      <c r="AZ35" s="3">
        <f t="shared" si="135"/>
        <v>0.12870233404263501</v>
      </c>
      <c r="BA35" s="1">
        <f t="shared" si="136"/>
        <v>-4.9548977944635668</v>
      </c>
      <c r="BB35" s="13">
        <f t="shared" si="137"/>
        <v>161.38872566589797</v>
      </c>
      <c r="BC35" s="13">
        <f t="shared" si="138"/>
        <v>161.38872566589797</v>
      </c>
      <c r="BD35" s="3">
        <f t="shared" si="139"/>
        <v>1.5796406110504362E-2</v>
      </c>
      <c r="BE35" s="15">
        <f t="shared" si="20"/>
        <v>0</v>
      </c>
      <c r="BF35" s="15">
        <f t="shared" si="21"/>
        <v>0</v>
      </c>
      <c r="BG35" s="15">
        <f t="shared" si="22"/>
        <v>0</v>
      </c>
      <c r="BH35" s="16">
        <f t="shared" si="23"/>
        <v>0</v>
      </c>
      <c r="BI35" s="16">
        <f t="shared" si="24"/>
        <v>0</v>
      </c>
      <c r="BJ35" s="16">
        <f t="shared" si="25"/>
        <v>1.5509999999999984</v>
      </c>
      <c r="BK35" s="3">
        <f t="shared" si="26"/>
        <v>-4.5379944035204463E-3</v>
      </c>
      <c r="BL35" s="22">
        <f t="shared" si="27"/>
        <v>-45.660260242502915</v>
      </c>
      <c r="BM35" s="3">
        <f t="shared" si="28"/>
        <v>-59.076999999999998</v>
      </c>
      <c r="BN35" s="3">
        <f t="shared" si="29"/>
        <v>-72.492999999999995</v>
      </c>
      <c r="BO35" s="1">
        <f t="shared" si="30"/>
        <v>59.076999999999998</v>
      </c>
      <c r="BP35" s="1">
        <f t="shared" si="31"/>
        <v>40.923000000000002</v>
      </c>
      <c r="BQ35" s="1">
        <f t="shared" si="32"/>
        <v>1.3232387650991095</v>
      </c>
      <c r="BR35" s="1">
        <f t="shared" si="140"/>
        <v>0.52876208950691339</v>
      </c>
      <c r="BS35" s="1">
        <f t="shared" si="141"/>
        <v>-0.14075098417376533</v>
      </c>
      <c r="BT35" s="1">
        <f t="shared" si="220"/>
        <v>-0.20071011721571783</v>
      </c>
      <c r="BU35" s="1">
        <f t="shared" si="142"/>
        <v>-0.148414585874899</v>
      </c>
      <c r="BV35" s="1">
        <f t="shared" si="33"/>
        <v>1.5796406110504362E-2</v>
      </c>
      <c r="BW35" s="1">
        <f t="shared" si="143"/>
        <v>1011.057484277353</v>
      </c>
      <c r="BX35" s="1">
        <f t="shared" si="144"/>
        <v>-152.42474798523878</v>
      </c>
      <c r="BY35" s="1">
        <f t="shared" si="145"/>
        <v>528.76208950691341</v>
      </c>
      <c r="BZ35" s="2">
        <f t="shared" si="146"/>
        <v>250</v>
      </c>
      <c r="CA35" s="1">
        <f t="shared" si="147"/>
        <v>9.6201408950468903E-5</v>
      </c>
      <c r="CB35" s="3">
        <f t="shared" si="148"/>
        <v>0.16301568075201886</v>
      </c>
      <c r="CC35" s="1">
        <f t="shared" si="149"/>
        <v>-3.7860858468740717</v>
      </c>
      <c r="CD35" s="13">
        <f t="shared" si="150"/>
        <v>157.42330130833776</v>
      </c>
      <c r="CE35" s="13">
        <f t="shared" si="151"/>
        <v>157.42330130833776</v>
      </c>
      <c r="CF35" s="3">
        <f t="shared" si="152"/>
        <v>1.779873186455741E-2</v>
      </c>
      <c r="CG35" s="15">
        <f t="shared" si="34"/>
        <v>0</v>
      </c>
      <c r="CH35" s="15">
        <f t="shared" si="35"/>
        <v>0</v>
      </c>
      <c r="CI35" s="15">
        <f t="shared" si="36"/>
        <v>0</v>
      </c>
      <c r="CJ35" s="16">
        <f t="shared" si="37"/>
        <v>0</v>
      </c>
      <c r="CK35" s="16">
        <f t="shared" si="38"/>
        <v>0</v>
      </c>
      <c r="CL35" s="16">
        <f t="shared" si="39"/>
        <v>1.5509999999999984</v>
      </c>
      <c r="CM35" s="3">
        <f t="shared" si="40"/>
        <v>2.0023257540530484E-3</v>
      </c>
      <c r="CN35" s="22">
        <f t="shared" si="41"/>
        <v>-40.472887822676363</v>
      </c>
      <c r="CO35" s="3">
        <f t="shared" si="42"/>
        <v>-53.889000000000003</v>
      </c>
      <c r="CP35" s="3">
        <f t="shared" si="43"/>
        <v>-67.305999999999997</v>
      </c>
      <c r="CQ35" s="1">
        <f t="shared" si="44"/>
        <v>53.889000000000003</v>
      </c>
      <c r="CR35" s="1">
        <f t="shared" si="45"/>
        <v>46.110999999999997</v>
      </c>
      <c r="CS35" s="1">
        <f t="shared" si="46"/>
        <v>1.2630508481691738</v>
      </c>
      <c r="CT35" s="1">
        <f t="shared" si="153"/>
        <v>0.61443863596439829</v>
      </c>
      <c r="CU35" s="1">
        <f t="shared" si="154"/>
        <v>-0.13864137127552212</v>
      </c>
      <c r="CV35" s="1">
        <f t="shared" si="221"/>
        <v>-0.18562827543520044</v>
      </c>
      <c r="CW35" s="1">
        <f t="shared" si="155"/>
        <v>-0.17128402326601908</v>
      </c>
      <c r="CX35" s="1">
        <f t="shared" si="47"/>
        <v>1.779873186455741E-2</v>
      </c>
      <c r="CY35" s="1">
        <f t="shared" si="156"/>
        <v>1012.4591123051903</v>
      </c>
      <c r="CZ35" s="1">
        <f t="shared" si="157"/>
        <v>-175.91211757466689</v>
      </c>
      <c r="DA35" s="1">
        <f t="shared" si="158"/>
        <v>614.43863596439826</v>
      </c>
      <c r="DB35" s="2">
        <f t="shared" si="159"/>
        <v>250</v>
      </c>
      <c r="DC35" s="1">
        <f t="shared" si="160"/>
        <v>1.119021511562221E-4</v>
      </c>
      <c r="DD35" s="3">
        <f t="shared" si="161"/>
        <v>6.2224758473855675E-2</v>
      </c>
      <c r="DE35" s="1">
        <f t="shared" si="162"/>
        <v>-4.3874582076654969</v>
      </c>
      <c r="DF35" s="13">
        <f t="shared" si="163"/>
        <v>156.83195228446834</v>
      </c>
      <c r="DG35" s="13">
        <f t="shared" si="164"/>
        <v>156.83195228446834</v>
      </c>
      <c r="DH35" s="3">
        <f t="shared" si="165"/>
        <v>1.6792906221489812E-2</v>
      </c>
      <c r="DI35" s="15">
        <f t="shared" si="48"/>
        <v>0</v>
      </c>
      <c r="DJ35" s="15">
        <f t="shared" si="49"/>
        <v>0</v>
      </c>
      <c r="DK35" s="15">
        <f t="shared" si="50"/>
        <v>0</v>
      </c>
      <c r="DL35" s="16">
        <f t="shared" si="51"/>
        <v>0</v>
      </c>
      <c r="DM35" s="16">
        <f t="shared" si="52"/>
        <v>0</v>
      </c>
      <c r="DN35" s="16">
        <f t="shared" si="53"/>
        <v>1.5509999999999984</v>
      </c>
      <c r="DO35" s="3">
        <f t="shared" si="54"/>
        <v>-1.0058256430675976E-3</v>
      </c>
      <c r="DP35" s="22">
        <f t="shared" si="55"/>
        <v>-43.078653737359268</v>
      </c>
      <c r="DQ35" s="3">
        <f t="shared" si="56"/>
        <v>-56.494999999999997</v>
      </c>
      <c r="DR35" s="3">
        <f t="shared" si="57"/>
        <v>-69.911000000000001</v>
      </c>
      <c r="DS35" s="1">
        <f t="shared" si="58"/>
        <v>56.494999999999997</v>
      </c>
      <c r="DT35" s="1">
        <f t="shared" si="59"/>
        <v>43.505000000000003</v>
      </c>
      <c r="DU35" s="1">
        <f t="shared" si="60"/>
        <v>1.2944066220678878</v>
      </c>
      <c r="DV35" s="1">
        <f t="shared" si="166"/>
        <v>0.57543103581018329</v>
      </c>
      <c r="DW35" s="1">
        <f t="shared" si="167"/>
        <v>-0.14336394594759258</v>
      </c>
      <c r="DX35" s="1">
        <f t="shared" si="222"/>
        <v>-0.18801443125528897</v>
      </c>
      <c r="DY35" s="1">
        <f t="shared" si="168"/>
        <v>-0.16805934380755916</v>
      </c>
      <c r="DZ35" s="1">
        <f t="shared" si="61"/>
        <v>1.6792906221489812E-2</v>
      </c>
      <c r="EA35" s="1">
        <f t="shared" si="169"/>
        <v>1011.7550343550428</v>
      </c>
      <c r="EB35" s="1">
        <f t="shared" si="170"/>
        <v>-172.60030727723941</v>
      </c>
      <c r="EC35" s="1">
        <f t="shared" si="171"/>
        <v>575.43103581018329</v>
      </c>
      <c r="ED35" s="2">
        <f t="shared" si="172"/>
        <v>250</v>
      </c>
      <c r="EE35" s="1">
        <f t="shared" si="173"/>
        <v>1.0591765134128628E-4</v>
      </c>
      <c r="EF35" s="3">
        <f t="shared" si="174"/>
        <v>6.944962718656128E-2</v>
      </c>
      <c r="EG35" s="1">
        <f t="shared" si="175"/>
        <v>-4.1287769281858919</v>
      </c>
      <c r="EH35" s="13">
        <f t="shared" si="176"/>
        <v>155.92403630183259</v>
      </c>
      <c r="EI35" s="13">
        <f t="shared" si="177"/>
        <v>155.92403630183259</v>
      </c>
      <c r="EJ35" s="3">
        <f t="shared" si="178"/>
        <v>1.7517511862571975E-2</v>
      </c>
      <c r="EK35" s="15">
        <f t="shared" si="62"/>
        <v>0</v>
      </c>
      <c r="EL35" s="15">
        <f t="shared" si="63"/>
        <v>0</v>
      </c>
      <c r="EM35" s="15">
        <f t="shared" si="64"/>
        <v>0</v>
      </c>
      <c r="EN35" s="16">
        <f t="shared" si="65"/>
        <v>0</v>
      </c>
      <c r="EO35" s="16">
        <f t="shared" si="66"/>
        <v>0</v>
      </c>
      <c r="EP35" s="16">
        <f t="shared" si="67"/>
        <v>1.5509999999999984</v>
      </c>
      <c r="EQ35" s="3">
        <f t="shared" si="68"/>
        <v>7.2460564108216274E-4</v>
      </c>
      <c r="ER35" s="22">
        <f t="shared" si="69"/>
        <v>-41.201437050617912</v>
      </c>
      <c r="ES35" s="3">
        <f t="shared" si="70"/>
        <v>-54.618000000000002</v>
      </c>
      <c r="ET35" s="3">
        <f t="shared" si="71"/>
        <v>-68.034000000000006</v>
      </c>
      <c r="EU35" s="1">
        <f t="shared" si="72"/>
        <v>54.618000000000002</v>
      </c>
      <c r="EV35" s="1">
        <f t="shared" si="73"/>
        <v>45.381999999999998</v>
      </c>
      <c r="EW35" s="1">
        <f t="shared" si="74"/>
        <v>1.2723558983011589</v>
      </c>
      <c r="EX35" s="1">
        <f t="shared" si="179"/>
        <v>0.60676712532660826</v>
      </c>
      <c r="EY35" s="1">
        <f t="shared" si="180"/>
        <v>-0.1459473488765064</v>
      </c>
      <c r="EZ35" s="1">
        <f t="shared" si="223"/>
        <v>-0.18370232569787032</v>
      </c>
      <c r="FA35" s="1">
        <f t="shared" si="181"/>
        <v>-0.17465602772757269</v>
      </c>
      <c r="FB35" s="1">
        <f t="shared" si="75"/>
        <v>1.7517511862571975E-2</v>
      </c>
      <c r="FC35" s="1">
        <f t="shared" si="182"/>
        <v>1012.2622583038003</v>
      </c>
      <c r="FD35" s="1">
        <f t="shared" si="183"/>
        <v>-179.37523359677169</v>
      </c>
      <c r="FE35" s="1">
        <f t="shared" si="184"/>
        <v>606.76712532660827</v>
      </c>
      <c r="FF35" s="2">
        <f t="shared" si="185"/>
        <v>250</v>
      </c>
      <c r="FG35" s="1">
        <f t="shared" si="186"/>
        <v>1.1134316985317374E-4</v>
      </c>
      <c r="FH35" s="3">
        <f t="shared" si="187"/>
        <v>3.8033953028137828E-2</v>
      </c>
      <c r="FI35" s="1">
        <f t="shared" si="188"/>
        <v>-4.3413440126148561</v>
      </c>
      <c r="FJ35" s="13">
        <f t="shared" si="189"/>
        <v>155.96265198268412</v>
      </c>
      <c r="FK35" s="13">
        <f t="shared" si="190"/>
        <v>155.96265198268412</v>
      </c>
      <c r="FL35" s="3">
        <f t="shared" si="191"/>
        <v>1.7032577266920333E-2</v>
      </c>
      <c r="FM35" s="15">
        <f t="shared" si="76"/>
        <v>0</v>
      </c>
      <c r="FN35" s="15">
        <f t="shared" si="77"/>
        <v>0</v>
      </c>
      <c r="FO35" s="15">
        <f t="shared" si="78"/>
        <v>0</v>
      </c>
      <c r="FP35" s="16">
        <f t="shared" si="79"/>
        <v>0</v>
      </c>
      <c r="FQ35" s="16">
        <f t="shared" si="80"/>
        <v>0</v>
      </c>
      <c r="FR35" s="16">
        <f t="shared" si="81"/>
        <v>1.5509999999999984</v>
      </c>
      <c r="FS35" s="3">
        <f t="shared" si="82"/>
        <v>-4.8493459565164196E-4</v>
      </c>
      <c r="FT35" s="22">
        <f t="shared" si="83"/>
        <v>-42.457744293238747</v>
      </c>
      <c r="FU35" s="3">
        <f t="shared" si="84"/>
        <v>-55.874000000000002</v>
      </c>
      <c r="FV35" s="3">
        <f t="shared" si="85"/>
        <v>-69.290999999999997</v>
      </c>
      <c r="FW35" s="1">
        <f t="shared" si="86"/>
        <v>55.874000000000002</v>
      </c>
      <c r="FX35" s="1">
        <f t="shared" si="87"/>
        <v>44.125999999999998</v>
      </c>
      <c r="FY35" s="1">
        <f t="shared" si="88"/>
        <v>1.2873322268933358</v>
      </c>
      <c r="FZ35" s="1">
        <f t="shared" si="192"/>
        <v>0.58724500031440474</v>
      </c>
      <c r="GA35" s="1">
        <f t="shared" si="193"/>
        <v>-0.1459750663107709</v>
      </c>
      <c r="GB35" s="1">
        <f t="shared" si="224"/>
        <v>-0.18531049497622157</v>
      </c>
      <c r="GC35" s="1">
        <f t="shared" si="194"/>
        <v>-0.17237473197202682</v>
      </c>
      <c r="GD35" s="1">
        <f t="shared" si="89"/>
        <v>1.7032577266920333E-2</v>
      </c>
      <c r="GE35" s="1">
        <f t="shared" si="195"/>
        <v>1011.9228040868442</v>
      </c>
      <c r="GF35" s="1">
        <f t="shared" si="196"/>
        <v>-177.03229722991099</v>
      </c>
      <c r="GG35" s="1">
        <f t="shared" si="197"/>
        <v>587.24500031440471</v>
      </c>
      <c r="GH35" s="2">
        <f t="shared" si="198"/>
        <v>250</v>
      </c>
      <c r="GI35" s="1">
        <f t="shared" si="199"/>
        <v>1.08256635492264E-4</v>
      </c>
      <c r="GJ35" s="3">
        <f t="shared" si="200"/>
        <v>4.6953653608740355E-2</v>
      </c>
      <c r="GK35" s="1">
        <f t="shared" si="201"/>
        <v>-4.2111906631213429</v>
      </c>
      <c r="GL35" s="13">
        <f t="shared" si="202"/>
        <v>155.60027868858992</v>
      </c>
      <c r="GM35" s="13">
        <f t="shared" si="203"/>
        <v>155.60027868858992</v>
      </c>
      <c r="GN35" s="3">
        <f t="shared" si="204"/>
        <v>1.7384670346294321E-2</v>
      </c>
      <c r="GO35" s="15">
        <f t="shared" si="90"/>
        <v>0</v>
      </c>
      <c r="GP35" s="15">
        <f t="shared" si="91"/>
        <v>0</v>
      </c>
      <c r="GQ35" s="15">
        <f t="shared" si="92"/>
        <v>0</v>
      </c>
      <c r="GR35" s="16">
        <f t="shared" si="93"/>
        <v>0</v>
      </c>
      <c r="GS35" s="16">
        <f t="shared" si="94"/>
        <v>0</v>
      </c>
      <c r="GT35" s="16">
        <f t="shared" si="95"/>
        <v>1.5509999999999984</v>
      </c>
      <c r="GU35" s="3">
        <f t="shared" si="96"/>
        <v>3.5209307937398779E-4</v>
      </c>
      <c r="GV35" s="22">
        <f t="shared" si="97"/>
        <v>-41.545586056518566</v>
      </c>
      <c r="GW35" s="3">
        <f t="shared" si="98"/>
        <v>-54.962000000000003</v>
      </c>
      <c r="GX35" s="3">
        <f t="shared" si="99"/>
        <v>-68.378</v>
      </c>
      <c r="GY35" s="1">
        <f t="shared" si="100"/>
        <v>54.962000000000003</v>
      </c>
      <c r="GZ35" s="1">
        <f t="shared" si="101"/>
        <v>45.037999999999997</v>
      </c>
      <c r="HA35" s="1">
        <f t="shared" si="102"/>
        <v>1.2765632834304104</v>
      </c>
      <c r="HB35" s="1">
        <f t="shared" si="205"/>
        <v>0.60212021489475909</v>
      </c>
      <c r="HC35" s="1">
        <f t="shared" si="206"/>
        <v>-0.14702619237716763</v>
      </c>
      <c r="HD35" s="1">
        <f t="shared" si="225"/>
        <v>-0.18284880253520397</v>
      </c>
      <c r="HE35" s="1">
        <f t="shared" si="207"/>
        <v>-0.17498095485138654</v>
      </c>
      <c r="HF35" s="1">
        <f t="shared" si="103"/>
        <v>1.7384670346294321E-2</v>
      </c>
      <c r="HG35" s="1">
        <f t="shared" si="208"/>
        <v>1012.169269242406</v>
      </c>
      <c r="HH35" s="1">
        <f t="shared" si="209"/>
        <v>-179.70894025147101</v>
      </c>
      <c r="HI35" s="1">
        <f t="shared" si="210"/>
        <v>602.1202148947591</v>
      </c>
      <c r="HJ35" s="2">
        <f t="shared" si="211"/>
        <v>250</v>
      </c>
      <c r="HK35" s="1">
        <f t="shared" si="212"/>
        <v>1.1079375381060769E-4</v>
      </c>
      <c r="HL35" s="3">
        <f t="shared" si="213"/>
        <v>3.4752869547692168E-2</v>
      </c>
      <c r="HM35" s="1">
        <f t="shared" si="214"/>
        <v>-4.3114147170258885</v>
      </c>
      <c r="HN35" s="13">
        <f t="shared" si="215"/>
        <v>155.65551554091678</v>
      </c>
      <c r="HO35" s="13">
        <f t="shared" si="216"/>
        <v>155.65551554091678</v>
      </c>
      <c r="HP35" s="3">
        <f t="shared" si="217"/>
        <v>1.8199149946167961E-2</v>
      </c>
      <c r="HQ35" s="15">
        <f t="shared" si="104"/>
        <v>0</v>
      </c>
      <c r="HR35" s="15">
        <f t="shared" si="105"/>
        <v>0</v>
      </c>
      <c r="HS35" s="15">
        <f t="shared" si="106"/>
        <v>0</v>
      </c>
      <c r="HT35" s="16">
        <f t="shared" si="107"/>
        <v>0</v>
      </c>
      <c r="HU35" s="16">
        <f t="shared" si="108"/>
        <v>0</v>
      </c>
      <c r="HV35" s="16">
        <f t="shared" si="109"/>
        <v>1.5509999999999984</v>
      </c>
      <c r="HW35" s="3">
        <f t="shared" si="110"/>
        <v>8.1447959987364024E-4</v>
      </c>
      <c r="HX35" s="3"/>
      <c r="HY35" s="3"/>
      <c r="HZ35" s="3"/>
      <c r="IA35" s="3"/>
      <c r="IB35" s="3"/>
      <c r="IC35" s="3"/>
      <c r="ID35" s="1"/>
      <c r="IE35">
        <v>160</v>
      </c>
      <c r="IF35" s="1">
        <v>2.6683493773638099E-3</v>
      </c>
      <c r="IG35">
        <v>63.116487803235621</v>
      </c>
      <c r="IH35" s="4">
        <v>2.2308762761904761</v>
      </c>
    </row>
    <row r="36" spans="1:242" s="4" customFormat="1">
      <c r="A36" s="9">
        <v>18</v>
      </c>
      <c r="B36" s="9">
        <f t="shared" si="0"/>
        <v>100</v>
      </c>
      <c r="C36" s="9">
        <v>0</v>
      </c>
      <c r="D36" s="9">
        <v>-100</v>
      </c>
      <c r="E36" s="9">
        <f t="shared" si="111"/>
        <v>0</v>
      </c>
      <c r="F36" s="9">
        <f t="shared" si="112"/>
        <v>0</v>
      </c>
      <c r="G36" s="9">
        <v>415</v>
      </c>
      <c r="H36" s="9">
        <f t="shared" si="113"/>
        <v>1.5634999999999983</v>
      </c>
      <c r="I36" s="12">
        <f t="shared" si="1"/>
        <v>-75.487121868202109</v>
      </c>
      <c r="J36" s="14">
        <f t="shared" si="2"/>
        <v>88.903529733200855</v>
      </c>
      <c r="K36" s="14">
        <f t="shared" si="3"/>
        <v>11.096470266799145</v>
      </c>
      <c r="L36" s="1">
        <f t="shared" si="4"/>
        <v>1.3597822068034529</v>
      </c>
      <c r="M36" s="1">
        <f t="shared" si="5"/>
        <v>-0.30537287693432669</v>
      </c>
      <c r="N36" s="1">
        <f t="shared" si="114"/>
        <v>0.35289566943413231</v>
      </c>
      <c r="O36" s="1">
        <f t="shared" si="115"/>
        <v>8.4302823656183121E-2</v>
      </c>
      <c r="P36" s="1">
        <f t="shared" si="116"/>
        <v>2.8066020362799371E-2</v>
      </c>
      <c r="Q36" s="1">
        <f t="shared" si="218"/>
        <v>0.11119150828913599</v>
      </c>
      <c r="R36" s="1">
        <f t="shared" si="6"/>
        <v>9.4619709588739873E-3</v>
      </c>
      <c r="S36" s="1">
        <f t="shared" si="117"/>
        <v>1006.6904227913096</v>
      </c>
      <c r="T36" s="1">
        <f t="shared" si="118"/>
        <v>86.580685951373184</v>
      </c>
      <c r="U36" s="1">
        <f t="shared" si="119"/>
        <v>352.89566943413229</v>
      </c>
      <c r="V36" s="1">
        <f t="shared" si="120"/>
        <v>250</v>
      </c>
      <c r="W36" s="1">
        <f t="shared" si="121"/>
        <v>3.8310354341600587E-5</v>
      </c>
      <c r="X36" s="1">
        <f t="shared" si="122"/>
        <v>0.37913798472749555</v>
      </c>
      <c r="Y36" s="1">
        <f t="shared" si="123"/>
        <v>-1.5619204332158745</v>
      </c>
      <c r="Z36" s="13">
        <f t="shared" si="124"/>
        <v>163.08076080829258</v>
      </c>
      <c r="AA36" s="13">
        <f t="shared" si="125"/>
        <v>163.08076080829258</v>
      </c>
      <c r="AB36" s="3">
        <f t="shared" si="126"/>
        <v>1.9720367808329982E-2</v>
      </c>
      <c r="AC36" s="15">
        <f t="shared" si="7"/>
        <v>0</v>
      </c>
      <c r="AD36" s="15">
        <f t="shared" si="8"/>
        <v>0</v>
      </c>
      <c r="AE36" s="15">
        <f t="shared" si="9"/>
        <v>0</v>
      </c>
      <c r="AF36" s="16">
        <f t="shared" si="10"/>
        <v>0</v>
      </c>
      <c r="AG36" s="16">
        <f t="shared" si="11"/>
        <v>0</v>
      </c>
      <c r="AH36" s="16">
        <f t="shared" si="12"/>
        <v>1.5634999999999983</v>
      </c>
      <c r="AI36" s="3"/>
      <c r="AJ36" s="22">
        <f t="shared" si="13"/>
        <v>-35.494556362125657</v>
      </c>
      <c r="AK36" s="3">
        <f t="shared" si="14"/>
        <v>-48.911000000000001</v>
      </c>
      <c r="AL36" s="3">
        <f t="shared" si="15"/>
        <v>-62.326999999999998</v>
      </c>
      <c r="AM36" s="1">
        <f t="shared" si="16"/>
        <v>48.911000000000001</v>
      </c>
      <c r="AN36" s="1">
        <f t="shared" si="17"/>
        <v>51.088999999999999</v>
      </c>
      <c r="AO36" s="1">
        <f t="shared" si="18"/>
        <v>1.1970511562369344</v>
      </c>
      <c r="AP36" s="1">
        <f t="shared" si="127"/>
        <v>0.70301743187358934</v>
      </c>
      <c r="AQ36" s="1">
        <f t="shared" si="128"/>
        <v>9.3880835242797667E-2</v>
      </c>
      <c r="AR36" s="1">
        <f t="shared" si="219"/>
        <v>-0.22951972375188062</v>
      </c>
      <c r="AS36" s="1">
        <f t="shared" si="129"/>
        <v>-0.1788715170734359</v>
      </c>
      <c r="AT36" s="1">
        <f t="shared" si="19"/>
        <v>1.9720367808329982E-2</v>
      </c>
      <c r="AU36" s="1">
        <f t="shared" si="130"/>
        <v>1013.804257465831</v>
      </c>
      <c r="AV36" s="1">
        <f t="shared" si="131"/>
        <v>-183.70462546476014</v>
      </c>
      <c r="AW36" s="1">
        <f t="shared" si="132"/>
        <v>703.01743187358932</v>
      </c>
      <c r="AX36" s="2">
        <f t="shared" si="133"/>
        <v>250</v>
      </c>
      <c r="AY36" s="1">
        <f t="shared" si="134"/>
        <v>1.2050330581437549E-4</v>
      </c>
      <c r="AZ36" s="3">
        <f t="shared" si="135"/>
        <v>5.8703613682509682E-2</v>
      </c>
      <c r="BA36" s="1">
        <f t="shared" si="136"/>
        <v>-4.8713883383999859</v>
      </c>
      <c r="BB36" s="13">
        <f t="shared" si="137"/>
        <v>161.70140081978903</v>
      </c>
      <c r="BC36" s="13">
        <f t="shared" si="138"/>
        <v>161.70140081978903</v>
      </c>
      <c r="BD36" s="3">
        <f t="shared" si="139"/>
        <v>1.5315399065752017E-2</v>
      </c>
      <c r="BE36" s="15">
        <f t="shared" si="20"/>
        <v>0</v>
      </c>
      <c r="BF36" s="15">
        <f t="shared" si="21"/>
        <v>0</v>
      </c>
      <c r="BG36" s="15">
        <f t="shared" si="22"/>
        <v>0</v>
      </c>
      <c r="BH36" s="16">
        <f t="shared" si="23"/>
        <v>0</v>
      </c>
      <c r="BI36" s="16">
        <f t="shared" si="24"/>
        <v>0</v>
      </c>
      <c r="BJ36" s="16">
        <f t="shared" si="25"/>
        <v>1.5634999999999983</v>
      </c>
      <c r="BK36" s="3">
        <f t="shared" si="26"/>
        <v>-4.4049687425779648E-3</v>
      </c>
      <c r="BL36" s="22">
        <f t="shared" si="27"/>
        <v>-46.906392482793969</v>
      </c>
      <c r="BM36" s="3">
        <f t="shared" si="28"/>
        <v>-60.323</v>
      </c>
      <c r="BN36" s="3">
        <f t="shared" si="29"/>
        <v>-73.739000000000004</v>
      </c>
      <c r="BO36" s="1">
        <f t="shared" si="30"/>
        <v>60.323</v>
      </c>
      <c r="BP36" s="1">
        <f t="shared" si="31"/>
        <v>39.677</v>
      </c>
      <c r="BQ36" s="1">
        <f t="shared" si="32"/>
        <v>1.3488392542554544</v>
      </c>
      <c r="BR36" s="1">
        <f t="shared" si="140"/>
        <v>0.5120097831268966</v>
      </c>
      <c r="BS36" s="1">
        <f t="shared" si="141"/>
        <v>-0.13495098039215081</v>
      </c>
      <c r="BT36" s="1">
        <f t="shared" si="220"/>
        <v>-0.20071011721571783</v>
      </c>
      <c r="BU36" s="1">
        <f t="shared" si="142"/>
        <v>-0.14444417457074693</v>
      </c>
      <c r="BV36" s="1">
        <f t="shared" si="33"/>
        <v>1.5315399065752017E-2</v>
      </c>
      <c r="BW36" s="1">
        <f t="shared" si="143"/>
        <v>1010.7207793460265</v>
      </c>
      <c r="BX36" s="1">
        <f t="shared" si="144"/>
        <v>-148.3470561676485</v>
      </c>
      <c r="BY36" s="1">
        <f t="shared" si="145"/>
        <v>512.00978312689665</v>
      </c>
      <c r="BZ36" s="2">
        <f t="shared" si="146"/>
        <v>250</v>
      </c>
      <c r="CA36" s="1">
        <f t="shared" si="147"/>
        <v>9.3324744673571602E-5</v>
      </c>
      <c r="CB36" s="3">
        <f t="shared" si="148"/>
        <v>0.17620772455714942</v>
      </c>
      <c r="CC36" s="1">
        <f t="shared" si="149"/>
        <v>-3.6526420418808545</v>
      </c>
      <c r="CD36" s="13">
        <f t="shared" si="150"/>
        <v>156.55620830925184</v>
      </c>
      <c r="CE36" s="13">
        <f t="shared" si="151"/>
        <v>156.55620830925184</v>
      </c>
      <c r="CF36" s="3">
        <f t="shared" si="152"/>
        <v>1.7239221108776299E-2</v>
      </c>
      <c r="CG36" s="15">
        <f t="shared" si="34"/>
        <v>0</v>
      </c>
      <c r="CH36" s="15">
        <f t="shared" si="35"/>
        <v>0</v>
      </c>
      <c r="CI36" s="15">
        <f t="shared" si="36"/>
        <v>0</v>
      </c>
      <c r="CJ36" s="16">
        <f t="shared" si="37"/>
        <v>0</v>
      </c>
      <c r="CK36" s="16">
        <f t="shared" si="38"/>
        <v>0</v>
      </c>
      <c r="CL36" s="16">
        <f t="shared" si="39"/>
        <v>1.5634999999999983</v>
      </c>
      <c r="CM36" s="3">
        <f t="shared" si="40"/>
        <v>1.9238220430242824E-3</v>
      </c>
      <c r="CN36" s="22">
        <f t="shared" si="41"/>
        <v>-41.922397552679243</v>
      </c>
      <c r="CO36" s="3">
        <f t="shared" si="42"/>
        <v>-55.338999999999999</v>
      </c>
      <c r="CP36" s="3">
        <f t="shared" si="43"/>
        <v>-68.754999999999995</v>
      </c>
      <c r="CQ36" s="1">
        <f t="shared" si="44"/>
        <v>55.338999999999999</v>
      </c>
      <c r="CR36" s="1">
        <f t="shared" si="45"/>
        <v>44.661000000000001</v>
      </c>
      <c r="CS36" s="1">
        <f t="shared" si="46"/>
        <v>1.2927738929102648</v>
      </c>
      <c r="CT36" s="1">
        <f t="shared" si="153"/>
        <v>0.59446089482181996</v>
      </c>
      <c r="CU36" s="1">
        <f t="shared" si="154"/>
        <v>-0.13254252158127361</v>
      </c>
      <c r="CV36" s="1">
        <f t="shared" si="221"/>
        <v>-0.18562827543520044</v>
      </c>
      <c r="CW36" s="1">
        <f t="shared" si="155"/>
        <v>-0.17216613290011989</v>
      </c>
      <c r="CX36" s="1">
        <f t="shared" si="47"/>
        <v>1.7239221108776299E-2</v>
      </c>
      <c r="CY36" s="1">
        <f t="shared" si="156"/>
        <v>1012.0674547761434</v>
      </c>
      <c r="CZ36" s="1">
        <f t="shared" si="157"/>
        <v>-176.81806181108112</v>
      </c>
      <c r="DA36" s="1">
        <f t="shared" si="158"/>
        <v>594.46089482181992</v>
      </c>
      <c r="DB36" s="2">
        <f t="shared" si="159"/>
        <v>250</v>
      </c>
      <c r="DC36" s="1">
        <f t="shared" si="160"/>
        <v>1.0919320596344748E-4</v>
      </c>
      <c r="DD36" s="3">
        <f t="shared" si="161"/>
        <v>4.9992287767161372E-2</v>
      </c>
      <c r="DE36" s="1">
        <f t="shared" si="162"/>
        <v>-4.259812989426913</v>
      </c>
      <c r="DF36" s="13">
        <f t="shared" si="163"/>
        <v>156.04681451895053</v>
      </c>
      <c r="DG36" s="13">
        <f t="shared" si="164"/>
        <v>156.04681451895053</v>
      </c>
      <c r="DH36" s="3">
        <f t="shared" si="165"/>
        <v>1.6263317964783381E-2</v>
      </c>
      <c r="DI36" s="15">
        <f t="shared" si="48"/>
        <v>0</v>
      </c>
      <c r="DJ36" s="15">
        <f t="shared" si="49"/>
        <v>0</v>
      </c>
      <c r="DK36" s="15">
        <f t="shared" si="50"/>
        <v>0</v>
      </c>
      <c r="DL36" s="16">
        <f t="shared" si="51"/>
        <v>0</v>
      </c>
      <c r="DM36" s="16">
        <f t="shared" si="52"/>
        <v>0</v>
      </c>
      <c r="DN36" s="16">
        <f t="shared" si="53"/>
        <v>1.5634999999999983</v>
      </c>
      <c r="DO36" s="3">
        <f t="shared" si="54"/>
        <v>-9.7590314399291847E-4</v>
      </c>
      <c r="DP36" s="22">
        <f t="shared" si="55"/>
        <v>-44.450644039707527</v>
      </c>
      <c r="DQ36" s="3">
        <f t="shared" si="56"/>
        <v>-57.866999999999997</v>
      </c>
      <c r="DR36" s="3">
        <f t="shared" si="57"/>
        <v>-71.283000000000001</v>
      </c>
      <c r="DS36" s="1">
        <f t="shared" si="58"/>
        <v>57.866999999999997</v>
      </c>
      <c r="DT36" s="1">
        <f t="shared" si="59"/>
        <v>42.133000000000003</v>
      </c>
      <c r="DU36" s="1">
        <f t="shared" si="60"/>
        <v>1.3222757238711953</v>
      </c>
      <c r="DV36" s="1">
        <f t="shared" si="166"/>
        <v>0.55738203606614967</v>
      </c>
      <c r="DW36" s="1">
        <f t="shared" si="167"/>
        <v>-0.13779767987403965</v>
      </c>
      <c r="DX36" s="1">
        <f t="shared" si="222"/>
        <v>-0.18801443125528897</v>
      </c>
      <c r="DY36" s="1">
        <f t="shared" si="168"/>
        <v>-0.16764007261782696</v>
      </c>
      <c r="DZ36" s="1">
        <f t="shared" si="61"/>
        <v>1.6263317964783381E-2</v>
      </c>
      <c r="EA36" s="1">
        <f t="shared" si="169"/>
        <v>1011.3843225753483</v>
      </c>
      <c r="EB36" s="1">
        <f t="shared" si="170"/>
        <v>-172.16970737996064</v>
      </c>
      <c r="EC36" s="1">
        <f t="shared" si="171"/>
        <v>557.38203606614968</v>
      </c>
      <c r="ED36" s="2">
        <f t="shared" si="172"/>
        <v>250</v>
      </c>
      <c r="EE36" s="1">
        <f t="shared" si="173"/>
        <v>1.0327758789312053E-4</v>
      </c>
      <c r="EF36" s="3">
        <f t="shared" si="174"/>
        <v>6.8237545555303286E-2</v>
      </c>
      <c r="EG36" s="1">
        <f t="shared" si="175"/>
        <v>-3.9975919456405422</v>
      </c>
      <c r="EH36" s="13">
        <f t="shared" si="176"/>
        <v>154.82902059167196</v>
      </c>
      <c r="EI36" s="13">
        <f t="shared" si="177"/>
        <v>154.82902059167196</v>
      </c>
      <c r="EJ36" s="3">
        <f t="shared" si="178"/>
        <v>1.6960796013306106E-2</v>
      </c>
      <c r="EK36" s="15">
        <f t="shared" si="62"/>
        <v>0</v>
      </c>
      <c r="EL36" s="15">
        <f t="shared" si="63"/>
        <v>0</v>
      </c>
      <c r="EM36" s="15">
        <f t="shared" si="64"/>
        <v>0</v>
      </c>
      <c r="EN36" s="16">
        <f t="shared" si="65"/>
        <v>0</v>
      </c>
      <c r="EO36" s="16">
        <f t="shared" si="66"/>
        <v>0</v>
      </c>
      <c r="EP36" s="16">
        <f t="shared" si="67"/>
        <v>1.5634999999999983</v>
      </c>
      <c r="EQ36" s="3">
        <f t="shared" si="68"/>
        <v>6.9747804852272541E-4</v>
      </c>
      <c r="ER36" s="22">
        <f t="shared" si="69"/>
        <v>-42.643706090166795</v>
      </c>
      <c r="ES36" s="3">
        <f t="shared" si="70"/>
        <v>-56.06</v>
      </c>
      <c r="ET36" s="3">
        <f t="shared" si="71"/>
        <v>-69.477000000000004</v>
      </c>
      <c r="EU36" s="1">
        <f t="shared" si="72"/>
        <v>56.06</v>
      </c>
      <c r="EV36" s="1">
        <f t="shared" si="73"/>
        <v>43.94</v>
      </c>
      <c r="EW36" s="1">
        <f t="shared" si="74"/>
        <v>1.3017369472677518</v>
      </c>
      <c r="EX36" s="1">
        <f t="shared" si="179"/>
        <v>0.58762097933185764</v>
      </c>
      <c r="EY36" s="1">
        <f t="shared" si="180"/>
        <v>-0.14042038070684615</v>
      </c>
      <c r="EZ36" s="1">
        <f t="shared" si="223"/>
        <v>-0.18370232569787032</v>
      </c>
      <c r="FA36" s="1">
        <f t="shared" si="181"/>
        <v>-0.17599190184678221</v>
      </c>
      <c r="FB36" s="1">
        <f t="shared" si="75"/>
        <v>1.6960796013306106E-2</v>
      </c>
      <c r="FC36" s="1">
        <f t="shared" si="182"/>
        <v>1011.8725572093143</v>
      </c>
      <c r="FD36" s="1">
        <f t="shared" si="183"/>
        <v>-180.74720303468226</v>
      </c>
      <c r="FE36" s="1">
        <f t="shared" si="184"/>
        <v>587.6209793318576</v>
      </c>
      <c r="FF36" s="2">
        <f t="shared" si="185"/>
        <v>250</v>
      </c>
      <c r="FG36" s="1">
        <f t="shared" si="186"/>
        <v>1.0887321045997475E-4</v>
      </c>
      <c r="FH36" s="3">
        <f t="shared" si="187"/>
        <v>2.5848209701239001E-2</v>
      </c>
      <c r="FI36" s="1">
        <f t="shared" si="188"/>
        <v>-4.2143507936252869</v>
      </c>
      <c r="FJ36" s="13">
        <f t="shared" si="189"/>
        <v>154.83518032839183</v>
      </c>
      <c r="FK36" s="13">
        <f t="shared" si="190"/>
        <v>154.83518032839183</v>
      </c>
      <c r="FL36" s="3">
        <f t="shared" si="191"/>
        <v>1.6491294089459013E-2</v>
      </c>
      <c r="FM36" s="15">
        <f t="shared" si="76"/>
        <v>0</v>
      </c>
      <c r="FN36" s="15">
        <f t="shared" si="77"/>
        <v>0</v>
      </c>
      <c r="FO36" s="15">
        <f t="shared" si="78"/>
        <v>0</v>
      </c>
      <c r="FP36" s="16">
        <f t="shared" si="79"/>
        <v>0</v>
      </c>
      <c r="FQ36" s="16">
        <f t="shared" si="80"/>
        <v>0</v>
      </c>
      <c r="FR36" s="16">
        <f t="shared" si="81"/>
        <v>1.5634999999999983</v>
      </c>
      <c r="FS36" s="3">
        <f t="shared" si="82"/>
        <v>-4.6950192384709322E-4</v>
      </c>
      <c r="FT36" s="22">
        <f t="shared" si="83"/>
        <v>-43.860032317749933</v>
      </c>
      <c r="FU36" s="3">
        <f t="shared" si="84"/>
        <v>-57.276000000000003</v>
      </c>
      <c r="FV36" s="3">
        <f t="shared" si="85"/>
        <v>-70.692999999999998</v>
      </c>
      <c r="FW36" s="1">
        <f t="shared" si="86"/>
        <v>57.276000000000003</v>
      </c>
      <c r="FX36" s="1">
        <f t="shared" si="87"/>
        <v>42.723999999999997</v>
      </c>
      <c r="FY36" s="1">
        <f t="shared" si="88"/>
        <v>1.3157748685073689</v>
      </c>
      <c r="FZ36" s="1">
        <f t="shared" si="192"/>
        <v>0.56885283228066186</v>
      </c>
      <c r="GA36" s="1">
        <f t="shared" si="193"/>
        <v>-0.14074390929291927</v>
      </c>
      <c r="GB36" s="1">
        <f t="shared" si="224"/>
        <v>-0.18531049497622157</v>
      </c>
      <c r="GC36" s="1">
        <f t="shared" si="194"/>
        <v>-0.17278693829300037</v>
      </c>
      <c r="GD36" s="1">
        <f t="shared" si="89"/>
        <v>1.6491294089459013E-2</v>
      </c>
      <c r="GE36" s="1">
        <f t="shared" si="195"/>
        <v>1011.5439058626213</v>
      </c>
      <c r="GF36" s="1">
        <f t="shared" si="196"/>
        <v>-177.45564136567725</v>
      </c>
      <c r="GG36" s="1">
        <f t="shared" si="197"/>
        <v>568.85283228066191</v>
      </c>
      <c r="GH36" s="2">
        <f t="shared" si="198"/>
        <v>250</v>
      </c>
      <c r="GI36" s="1">
        <f t="shared" si="199"/>
        <v>1.0572338722427549E-4</v>
      </c>
      <c r="GJ36" s="3">
        <f t="shared" si="200"/>
        <v>4.1631114760557038E-2</v>
      </c>
      <c r="GK36" s="1">
        <f t="shared" si="201"/>
        <v>-4.0811924076041963</v>
      </c>
      <c r="GL36" s="13">
        <f t="shared" si="202"/>
        <v>154.41020250123429</v>
      </c>
      <c r="GM36" s="13">
        <f t="shared" si="203"/>
        <v>154.41020250123429</v>
      </c>
      <c r="GN36" s="3">
        <f t="shared" si="204"/>
        <v>1.6830701577241283E-2</v>
      </c>
      <c r="GO36" s="15">
        <f t="shared" si="90"/>
        <v>0</v>
      </c>
      <c r="GP36" s="15">
        <f t="shared" si="91"/>
        <v>0</v>
      </c>
      <c r="GQ36" s="15">
        <f t="shared" si="92"/>
        <v>0</v>
      </c>
      <c r="GR36" s="16">
        <f t="shared" si="93"/>
        <v>0</v>
      </c>
      <c r="GS36" s="16">
        <f t="shared" si="94"/>
        <v>0</v>
      </c>
      <c r="GT36" s="16">
        <f t="shared" si="95"/>
        <v>1.5634999999999983</v>
      </c>
      <c r="GU36" s="3">
        <f t="shared" si="96"/>
        <v>3.3940748778226934E-4</v>
      </c>
      <c r="GV36" s="22">
        <f t="shared" si="97"/>
        <v>-42.980738307951306</v>
      </c>
      <c r="GW36" s="3">
        <f t="shared" si="98"/>
        <v>-56.396999999999998</v>
      </c>
      <c r="GX36" s="3">
        <f t="shared" si="99"/>
        <v>-69.813999999999993</v>
      </c>
      <c r="GY36" s="1">
        <f t="shared" si="100"/>
        <v>56.396999999999998</v>
      </c>
      <c r="GZ36" s="1">
        <f t="shared" si="101"/>
        <v>43.603000000000002</v>
      </c>
      <c r="HA36" s="1">
        <f t="shared" si="102"/>
        <v>1.3057443243802451</v>
      </c>
      <c r="HB36" s="1">
        <f t="shared" si="205"/>
        <v>0.58362081899669516</v>
      </c>
      <c r="HC36" s="1">
        <f t="shared" si="206"/>
        <v>-0.1416882991565819</v>
      </c>
      <c r="HD36" s="1">
        <f t="shared" si="225"/>
        <v>-0.18284880253520397</v>
      </c>
      <c r="HE36" s="1">
        <f t="shared" si="207"/>
        <v>-0.17673647925841532</v>
      </c>
      <c r="HF36" s="1">
        <f t="shared" si="103"/>
        <v>1.6830701577241283E-2</v>
      </c>
      <c r="HG36" s="1">
        <f t="shared" si="208"/>
        <v>1011.7814911040688</v>
      </c>
      <c r="HH36" s="1">
        <f t="shared" si="209"/>
        <v>-181.51189892797771</v>
      </c>
      <c r="HI36" s="1">
        <f t="shared" si="210"/>
        <v>583.62081899669511</v>
      </c>
      <c r="HJ36" s="2">
        <f t="shared" si="211"/>
        <v>250</v>
      </c>
      <c r="HK36" s="1">
        <f t="shared" si="212"/>
        <v>1.0843727108994783E-4</v>
      </c>
      <c r="HL36" s="3">
        <f t="shared" si="213"/>
        <v>2.1076601859208212E-2</v>
      </c>
      <c r="HM36" s="1">
        <f t="shared" si="214"/>
        <v>-4.1865987924511119</v>
      </c>
      <c r="HN36" s="13">
        <f t="shared" si="215"/>
        <v>154.43394140667235</v>
      </c>
      <c r="HO36" s="13">
        <f t="shared" si="216"/>
        <v>154.43394140667235</v>
      </c>
      <c r="HP36" s="3">
        <f t="shared" si="217"/>
        <v>1.7619315214973407E-2</v>
      </c>
      <c r="HQ36" s="15">
        <f t="shared" si="104"/>
        <v>0</v>
      </c>
      <c r="HR36" s="15">
        <f t="shared" si="105"/>
        <v>0</v>
      </c>
      <c r="HS36" s="15">
        <f t="shared" si="106"/>
        <v>0</v>
      </c>
      <c r="HT36" s="16">
        <f t="shared" si="107"/>
        <v>0</v>
      </c>
      <c r="HU36" s="16">
        <f t="shared" si="108"/>
        <v>0</v>
      </c>
      <c r="HV36" s="16">
        <f t="shared" si="109"/>
        <v>1.5634999999999983</v>
      </c>
      <c r="HW36" s="3">
        <f t="shared" si="110"/>
        <v>7.8861363773212456E-4</v>
      </c>
      <c r="HX36" s="3"/>
      <c r="HY36" s="3"/>
      <c r="HZ36" s="3"/>
      <c r="IA36" s="3"/>
      <c r="IB36" s="3"/>
      <c r="IC36" s="3"/>
      <c r="ID36" s="1"/>
      <c r="IE36">
        <v>165</v>
      </c>
      <c r="IF36" s="1">
        <v>2.9301699676454757E-3</v>
      </c>
      <c r="IG36">
        <v>82.647827528572037</v>
      </c>
      <c r="IH36" s="4">
        <v>2.2189719261904761</v>
      </c>
    </row>
    <row r="37" spans="1:242" s="4" customFormat="1">
      <c r="A37" s="9">
        <v>19</v>
      </c>
      <c r="B37" s="9">
        <f t="shared" si="0"/>
        <v>100</v>
      </c>
      <c r="C37" s="9">
        <v>0</v>
      </c>
      <c r="D37" s="9">
        <v>-100</v>
      </c>
      <c r="E37" s="9">
        <f t="shared" si="111"/>
        <v>0</v>
      </c>
      <c r="F37" s="9">
        <f t="shared" si="112"/>
        <v>0</v>
      </c>
      <c r="G37" s="10">
        <v>410</v>
      </c>
      <c r="H37" s="10">
        <f t="shared" si="113"/>
        <v>1.5759999999999983</v>
      </c>
      <c r="I37" s="12">
        <f t="shared" si="1"/>
        <v>-75.983369981435274</v>
      </c>
      <c r="J37" s="14">
        <f t="shared" si="2"/>
        <v>89.399777846434006</v>
      </c>
      <c r="K37" s="14">
        <f t="shared" si="3"/>
        <v>10.600222153565994</v>
      </c>
      <c r="L37" s="1">
        <f t="shared" si="4"/>
        <v>1.377360164714921</v>
      </c>
      <c r="M37" s="1">
        <f t="shared" si="5"/>
        <v>-0.30133347267475141</v>
      </c>
      <c r="N37" s="1">
        <f t="shared" si="114"/>
        <v>0.35155915822936201</v>
      </c>
      <c r="O37" s="1">
        <f t="shared" si="115"/>
        <v>8.2970979253379956E-2</v>
      </c>
      <c r="P37" s="1">
        <f t="shared" si="116"/>
        <v>2.790935943276961E-2</v>
      </c>
      <c r="Q37" s="1">
        <f t="shared" si="218"/>
        <v>0.11119150828913599</v>
      </c>
      <c r="R37" s="3">
        <f t="shared" si="6"/>
        <v>9.2704191871659843E-3</v>
      </c>
      <c r="S37" s="3">
        <f t="shared" si="117"/>
        <v>1006.5563365511141</v>
      </c>
      <c r="T37" s="3">
        <f t="shared" si="118"/>
        <v>85.212855112806281</v>
      </c>
      <c r="U37" s="3">
        <f t="shared" si="119"/>
        <v>351.55915822936203</v>
      </c>
      <c r="V37" s="1">
        <f t="shared" si="120"/>
        <v>250</v>
      </c>
      <c r="W37" s="1">
        <f t="shared" si="121"/>
        <v>3.8310354341600242E-5</v>
      </c>
      <c r="X37" s="3">
        <f t="shared" si="122"/>
        <v>0.3568255617752335</v>
      </c>
      <c r="Y37" s="3">
        <f t="shared" si="123"/>
        <v>-1.5434285445394647</v>
      </c>
      <c r="Z37" s="13">
        <f t="shared" si="124"/>
        <v>161.15001503533418</v>
      </c>
      <c r="AA37" s="13">
        <f t="shared" si="125"/>
        <v>161.15001503533418</v>
      </c>
      <c r="AB37" s="3">
        <f t="shared" si="126"/>
        <v>1.9117851279258104E-2</v>
      </c>
      <c r="AC37" s="15">
        <f t="shared" si="7"/>
        <v>0</v>
      </c>
      <c r="AD37" s="15">
        <f t="shared" si="8"/>
        <v>0</v>
      </c>
      <c r="AE37" s="15">
        <f t="shared" si="9"/>
        <v>0</v>
      </c>
      <c r="AF37" s="16">
        <f t="shared" si="10"/>
        <v>0</v>
      </c>
      <c r="AG37" s="16">
        <f t="shared" si="11"/>
        <v>0</v>
      </c>
      <c r="AH37" s="16">
        <f t="shared" si="12"/>
        <v>1.5759999999999983</v>
      </c>
      <c r="AI37" s="3"/>
      <c r="AJ37" s="22">
        <f t="shared" si="13"/>
        <v>-37.055480012570946</v>
      </c>
      <c r="AK37" s="3">
        <f t="shared" si="14"/>
        <v>-50.472000000000001</v>
      </c>
      <c r="AL37" s="3">
        <f t="shared" si="15"/>
        <v>-63.887999999999998</v>
      </c>
      <c r="AM37" s="1">
        <f t="shared" si="16"/>
        <v>50.472000000000001</v>
      </c>
      <c r="AN37" s="1">
        <f t="shared" si="17"/>
        <v>49.527999999999999</v>
      </c>
      <c r="AO37" s="1">
        <f t="shared" si="18"/>
        <v>1.2311056984788948</v>
      </c>
      <c r="AP37" s="1">
        <f t="shared" si="127"/>
        <v>0.68109084483920945</v>
      </c>
      <c r="AQ37" s="1">
        <f t="shared" si="128"/>
        <v>9.1416068867200925E-2</v>
      </c>
      <c r="AR37" s="3">
        <f t="shared" si="219"/>
        <v>-0.22951972375188062</v>
      </c>
      <c r="AS37" s="1">
        <f t="shared" si="129"/>
        <v>-0.18432689169752212</v>
      </c>
      <c r="AT37" s="1">
        <f t="shared" si="19"/>
        <v>1.9117851279258104E-2</v>
      </c>
      <c r="AU37" s="1">
        <f t="shared" si="130"/>
        <v>1013.3824958954807</v>
      </c>
      <c r="AV37" s="1">
        <f t="shared" si="131"/>
        <v>-189.30740431118917</v>
      </c>
      <c r="AW37" s="1">
        <f t="shared" si="132"/>
        <v>681.09084483920947</v>
      </c>
      <c r="AX37" s="2">
        <f t="shared" si="133"/>
        <v>250</v>
      </c>
      <c r="AY37" s="1">
        <f t="shared" si="134"/>
        <v>1.1825630651175618E-4</v>
      </c>
      <c r="AZ37" s="3">
        <f t="shared" si="135"/>
        <v>1.6519255019602497E-3</v>
      </c>
      <c r="BA37" s="1">
        <f t="shared" si="136"/>
        <v>-4.7778108943125659</v>
      </c>
      <c r="BB37" s="13">
        <f t="shared" si="137"/>
        <v>161.60866292023388</v>
      </c>
      <c r="BC37" s="13">
        <f t="shared" si="138"/>
        <v>161.60866292023388</v>
      </c>
      <c r="BD37" s="3">
        <f t="shared" si="139"/>
        <v>1.4848775342384159E-2</v>
      </c>
      <c r="BE37" s="15">
        <f t="shared" si="20"/>
        <v>0</v>
      </c>
      <c r="BF37" s="15">
        <f t="shared" si="21"/>
        <v>0</v>
      </c>
      <c r="BG37" s="15">
        <f t="shared" si="22"/>
        <v>0</v>
      </c>
      <c r="BH37" s="16">
        <f t="shared" si="23"/>
        <v>0</v>
      </c>
      <c r="BI37" s="16">
        <f t="shared" si="24"/>
        <v>0</v>
      </c>
      <c r="BJ37" s="16">
        <f t="shared" si="25"/>
        <v>1.5759999999999983</v>
      </c>
      <c r="BK37" s="3">
        <f t="shared" si="26"/>
        <v>-4.2690759368739454E-3</v>
      </c>
      <c r="BL37" s="22">
        <f t="shared" si="27"/>
        <v>-48.115262232451627</v>
      </c>
      <c r="BM37" s="3">
        <f t="shared" si="28"/>
        <v>-61.531999999999996</v>
      </c>
      <c r="BN37" s="3">
        <f t="shared" si="29"/>
        <v>-74.947999999999993</v>
      </c>
      <c r="BO37" s="1">
        <f t="shared" si="30"/>
        <v>61.531999999999996</v>
      </c>
      <c r="BP37" s="1">
        <f t="shared" si="31"/>
        <v>38.468000000000004</v>
      </c>
      <c r="BQ37" s="1">
        <f t="shared" si="32"/>
        <v>1.3736831082076353</v>
      </c>
      <c r="BR37" s="1">
        <f t="shared" si="140"/>
        <v>0.49687707904361833</v>
      </c>
      <c r="BS37" s="1">
        <f t="shared" si="141"/>
        <v>-0.12981554705902357</v>
      </c>
      <c r="BT37" s="3">
        <f t="shared" si="220"/>
        <v>-0.20071011721571783</v>
      </c>
      <c r="BU37" s="1">
        <f t="shared" si="142"/>
        <v>-0.14108343428078574</v>
      </c>
      <c r="BV37" s="1">
        <f t="shared" si="33"/>
        <v>1.4848775342384159E-2</v>
      </c>
      <c r="BW37" s="1">
        <f t="shared" si="143"/>
        <v>1010.394142739669</v>
      </c>
      <c r="BX37" s="1">
        <f t="shared" si="144"/>
        <v>-144.89550867505255</v>
      </c>
      <c r="BY37" s="1">
        <f t="shared" si="145"/>
        <v>496.87707904361832</v>
      </c>
      <c r="BZ37" s="2">
        <f t="shared" si="146"/>
        <v>250</v>
      </c>
      <c r="CA37" s="1">
        <f t="shared" si="147"/>
        <v>9.0778902599564579E-5</v>
      </c>
      <c r="CB37" s="3">
        <f t="shared" si="148"/>
        <v>0.18592939951057461</v>
      </c>
      <c r="CC37" s="1">
        <f t="shared" si="149"/>
        <v>-3.5262644360854649</v>
      </c>
      <c r="CD37" s="13">
        <f t="shared" si="150"/>
        <v>155.37814779013991</v>
      </c>
      <c r="CE37" s="13">
        <f t="shared" si="151"/>
        <v>155.37814779013991</v>
      </c>
      <c r="CF37" s="3">
        <f t="shared" si="152"/>
        <v>1.6693255078959062E-2</v>
      </c>
      <c r="CG37" s="15">
        <f t="shared" si="34"/>
        <v>0</v>
      </c>
      <c r="CH37" s="15">
        <f t="shared" si="35"/>
        <v>0</v>
      </c>
      <c r="CI37" s="15">
        <f t="shared" si="36"/>
        <v>0</v>
      </c>
      <c r="CJ37" s="16">
        <f t="shared" si="37"/>
        <v>0</v>
      </c>
      <c r="CK37" s="16">
        <f t="shared" si="38"/>
        <v>0</v>
      </c>
      <c r="CL37" s="16">
        <f t="shared" si="39"/>
        <v>1.5759999999999983</v>
      </c>
      <c r="CM37" s="3">
        <f t="shared" si="40"/>
        <v>1.8444797365749031E-3</v>
      </c>
      <c r="CN37" s="22">
        <f t="shared" si="41"/>
        <v>-43.336817319045146</v>
      </c>
      <c r="CO37" s="3">
        <f t="shared" si="42"/>
        <v>-56.753</v>
      </c>
      <c r="CP37" s="3">
        <f t="shared" si="43"/>
        <v>-70.17</v>
      </c>
      <c r="CQ37" s="1">
        <f t="shared" si="44"/>
        <v>56.753</v>
      </c>
      <c r="CR37" s="1">
        <f t="shared" si="45"/>
        <v>43.247</v>
      </c>
      <c r="CS37" s="1">
        <f t="shared" si="46"/>
        <v>1.321581437371443</v>
      </c>
      <c r="CT37" s="1">
        <f t="shared" si="153"/>
        <v>0.57615088922356339</v>
      </c>
      <c r="CU37" s="1">
        <f t="shared" si="154"/>
        <v>-0.12712621680079622</v>
      </c>
      <c r="CV37" s="3">
        <f t="shared" si="221"/>
        <v>-0.18562827543520044</v>
      </c>
      <c r="CW37" s="1">
        <f t="shared" si="155"/>
        <v>-0.17332430195490492</v>
      </c>
      <c r="CX37" s="1">
        <f t="shared" si="47"/>
        <v>1.6693255078959062E-2</v>
      </c>
      <c r="CY37" s="1">
        <f t="shared" si="156"/>
        <v>1011.6852785552712</v>
      </c>
      <c r="CZ37" s="1">
        <f t="shared" si="157"/>
        <v>-178.00752459372646</v>
      </c>
      <c r="DA37" s="1">
        <f t="shared" si="158"/>
        <v>576.15088922356335</v>
      </c>
      <c r="DB37" s="2">
        <f t="shared" si="159"/>
        <v>250</v>
      </c>
      <c r="DC37" s="1">
        <f t="shared" si="160"/>
        <v>1.0669797250639976E-4</v>
      </c>
      <c r="DD37" s="3">
        <f t="shared" si="161"/>
        <v>3.9516895647621626E-2</v>
      </c>
      <c r="DE37" s="1">
        <f t="shared" si="162"/>
        <v>-4.1337968740921438</v>
      </c>
      <c r="DF37" s="13">
        <f t="shared" si="163"/>
        <v>154.97189972730544</v>
      </c>
      <c r="DG37" s="13">
        <f t="shared" si="164"/>
        <v>154.97189972730544</v>
      </c>
      <c r="DH37" s="3">
        <f t="shared" si="165"/>
        <v>1.5746930025317778E-2</v>
      </c>
      <c r="DI37" s="15">
        <f t="shared" si="48"/>
        <v>0</v>
      </c>
      <c r="DJ37" s="15">
        <f t="shared" si="49"/>
        <v>0</v>
      </c>
      <c r="DK37" s="15">
        <f t="shared" si="50"/>
        <v>0</v>
      </c>
      <c r="DL37" s="16">
        <f t="shared" si="51"/>
        <v>0</v>
      </c>
      <c r="DM37" s="16">
        <f t="shared" si="52"/>
        <v>0</v>
      </c>
      <c r="DN37" s="16">
        <f t="shared" si="53"/>
        <v>1.5759999999999983</v>
      </c>
      <c r="DO37" s="3">
        <f t="shared" si="54"/>
        <v>-9.4632505364128372E-4</v>
      </c>
      <c r="DP37" s="22">
        <f t="shared" si="55"/>
        <v>-45.788436628996656</v>
      </c>
      <c r="DQ37" s="3">
        <f t="shared" si="56"/>
        <v>-59.204999999999998</v>
      </c>
      <c r="DR37" s="3">
        <f t="shared" si="57"/>
        <v>-72.620999999999995</v>
      </c>
      <c r="DS37" s="1">
        <f t="shared" si="58"/>
        <v>59.204999999999998</v>
      </c>
      <c r="DT37" s="1">
        <f t="shared" si="59"/>
        <v>40.795000000000002</v>
      </c>
      <c r="DU37" s="1">
        <f t="shared" si="60"/>
        <v>1.3493118099233614</v>
      </c>
      <c r="DV37" s="1">
        <f t="shared" si="166"/>
        <v>0.54072172104332239</v>
      </c>
      <c r="DW37" s="1">
        <f t="shared" si="167"/>
        <v>-0.13283239121646145</v>
      </c>
      <c r="DX37" s="3">
        <f t="shared" si="222"/>
        <v>-0.18801443125528897</v>
      </c>
      <c r="DY37" s="1">
        <f t="shared" si="168"/>
        <v>-0.16739581528236844</v>
      </c>
      <c r="DZ37" s="1">
        <f t="shared" si="61"/>
        <v>1.5746930025317778E-2</v>
      </c>
      <c r="EA37" s="1">
        <f t="shared" si="169"/>
        <v>1011.0228510177224</v>
      </c>
      <c r="EB37" s="1">
        <f t="shared" si="170"/>
        <v>-171.91885021129804</v>
      </c>
      <c r="EC37" s="1">
        <f t="shared" si="171"/>
        <v>540.72172104332242</v>
      </c>
      <c r="ED37" s="2">
        <f t="shared" si="172"/>
        <v>250</v>
      </c>
      <c r="EE37" s="1">
        <f t="shared" si="173"/>
        <v>1.0096122884165684E-4</v>
      </c>
      <c r="EF37" s="3">
        <f t="shared" si="174"/>
        <v>6.7775974856661494E-2</v>
      </c>
      <c r="EG37" s="1">
        <f t="shared" si="175"/>
        <v>-3.8689565314727834</v>
      </c>
      <c r="EH37" s="13">
        <f t="shared" si="176"/>
        <v>153.28484313679203</v>
      </c>
      <c r="EI37" s="13">
        <f t="shared" si="177"/>
        <v>153.28484313679203</v>
      </c>
      <c r="EJ37" s="3">
        <f t="shared" si="178"/>
        <v>1.6416429961006233E-2</v>
      </c>
      <c r="EK37" s="15">
        <f t="shared" si="62"/>
        <v>0</v>
      </c>
      <c r="EL37" s="15">
        <f t="shared" si="63"/>
        <v>0</v>
      </c>
      <c r="EM37" s="15">
        <f t="shared" si="64"/>
        <v>0</v>
      </c>
      <c r="EN37" s="16">
        <f t="shared" si="65"/>
        <v>0</v>
      </c>
      <c r="EO37" s="16">
        <f t="shared" si="66"/>
        <v>0</v>
      </c>
      <c r="EP37" s="16">
        <f t="shared" si="67"/>
        <v>1.5759999999999983</v>
      </c>
      <c r="EQ37" s="3">
        <f t="shared" si="68"/>
        <v>6.6949993568845428E-4</v>
      </c>
      <c r="ER37" s="22">
        <f t="shared" si="69"/>
        <v>-44.053980837057658</v>
      </c>
      <c r="ES37" s="3">
        <f t="shared" si="70"/>
        <v>-57.47</v>
      </c>
      <c r="ET37" s="3">
        <f t="shared" si="71"/>
        <v>-70.887</v>
      </c>
      <c r="EU37" s="1">
        <f t="shared" si="72"/>
        <v>57.47</v>
      </c>
      <c r="EV37" s="1">
        <f t="shared" si="73"/>
        <v>42.53</v>
      </c>
      <c r="EW37" s="1">
        <f t="shared" si="74"/>
        <v>1.3302275387145994</v>
      </c>
      <c r="EX37" s="1">
        <f t="shared" si="179"/>
        <v>0.56981182893695248</v>
      </c>
      <c r="EY37" s="1">
        <f t="shared" si="180"/>
        <v>-0.1355906286930236</v>
      </c>
      <c r="EZ37" s="3">
        <f t="shared" si="223"/>
        <v>-0.18370232569787032</v>
      </c>
      <c r="FA37" s="1">
        <f t="shared" si="181"/>
        <v>-0.17736343149887956</v>
      </c>
      <c r="FB37" s="1">
        <f t="shared" si="75"/>
        <v>1.6416429961006233E-2</v>
      </c>
      <c r="FC37" s="1">
        <f t="shared" si="182"/>
        <v>1011.4915009727043</v>
      </c>
      <c r="FD37" s="1">
        <f t="shared" si="183"/>
        <v>-182.15579141797929</v>
      </c>
      <c r="FE37" s="1">
        <f t="shared" si="184"/>
        <v>569.81182893695245</v>
      </c>
      <c r="FF37" s="2">
        <f t="shared" si="185"/>
        <v>250</v>
      </c>
      <c r="FG37" s="1">
        <f t="shared" si="186"/>
        <v>1.0651912601693028E-4</v>
      </c>
      <c r="FH37" s="3">
        <f t="shared" si="187"/>
        <v>1.6827533419639308E-2</v>
      </c>
      <c r="FI37" s="1">
        <f t="shared" si="188"/>
        <v>-4.0872799568319191</v>
      </c>
      <c r="FJ37" s="13">
        <f t="shared" si="189"/>
        <v>153.48529826210861</v>
      </c>
      <c r="FK37" s="13">
        <f t="shared" si="190"/>
        <v>153.48529826210861</v>
      </c>
      <c r="FL37" s="3">
        <f t="shared" si="191"/>
        <v>1.5962677153337636E-2</v>
      </c>
      <c r="FM37" s="15">
        <f t="shared" si="76"/>
        <v>0</v>
      </c>
      <c r="FN37" s="15">
        <f t="shared" si="77"/>
        <v>0</v>
      </c>
      <c r="FO37" s="15">
        <f t="shared" si="78"/>
        <v>0</v>
      </c>
      <c r="FP37" s="16">
        <f t="shared" si="79"/>
        <v>0</v>
      </c>
      <c r="FQ37" s="16">
        <f t="shared" si="80"/>
        <v>0</v>
      </c>
      <c r="FR37" s="16">
        <f t="shared" si="81"/>
        <v>1.5759999999999983</v>
      </c>
      <c r="FS37" s="3">
        <f t="shared" si="82"/>
        <v>-4.5375280766859691E-4</v>
      </c>
      <c r="FT37" s="22">
        <f t="shared" si="83"/>
        <v>-45.229506245525521</v>
      </c>
      <c r="FU37" s="3">
        <f t="shared" si="84"/>
        <v>-58.646000000000001</v>
      </c>
      <c r="FV37" s="3">
        <f t="shared" si="85"/>
        <v>-72.061999999999998</v>
      </c>
      <c r="FW37" s="1">
        <f t="shared" si="86"/>
        <v>58.646000000000001</v>
      </c>
      <c r="FX37" s="1">
        <f t="shared" si="87"/>
        <v>41.353999999999999</v>
      </c>
      <c r="FY37" s="1">
        <f t="shared" si="88"/>
        <v>1.3433782193003896</v>
      </c>
      <c r="FZ37" s="1">
        <f t="shared" si="192"/>
        <v>0.55206701586041351</v>
      </c>
      <c r="GA37" s="1">
        <f t="shared" si="193"/>
        <v>-0.13597980046919658</v>
      </c>
      <c r="GB37" s="3">
        <f t="shared" si="224"/>
        <v>-0.18531049497622157</v>
      </c>
      <c r="GC37" s="1">
        <f t="shared" si="194"/>
        <v>-0.1736821673758753</v>
      </c>
      <c r="GD37" s="1">
        <f t="shared" si="89"/>
        <v>1.5962677153337636E-2</v>
      </c>
      <c r="GE37" s="1">
        <f t="shared" si="195"/>
        <v>1011.1738740073364</v>
      </c>
      <c r="GF37" s="1">
        <f t="shared" si="196"/>
        <v>-178.37505953837146</v>
      </c>
      <c r="GG37" s="1">
        <f t="shared" si="197"/>
        <v>552.06701586041356</v>
      </c>
      <c r="GH37" s="2">
        <f t="shared" si="198"/>
        <v>250</v>
      </c>
      <c r="GI37" s="1">
        <f t="shared" si="199"/>
        <v>1.0357986182341003E-4</v>
      </c>
      <c r="GJ37" s="3">
        <f t="shared" si="200"/>
        <v>3.6212641115496921E-2</v>
      </c>
      <c r="GK37" s="1">
        <f t="shared" si="201"/>
        <v>-3.9544566472189118</v>
      </c>
      <c r="GL37" s="13">
        <f t="shared" si="202"/>
        <v>152.71140847670708</v>
      </c>
      <c r="GM37" s="13">
        <f t="shared" si="203"/>
        <v>152.71140847670708</v>
      </c>
      <c r="GN37" s="3">
        <f t="shared" si="204"/>
        <v>1.6288515221791543E-2</v>
      </c>
      <c r="GO37" s="15">
        <f t="shared" si="90"/>
        <v>0</v>
      </c>
      <c r="GP37" s="15">
        <f t="shared" si="91"/>
        <v>0</v>
      </c>
      <c r="GQ37" s="15">
        <f t="shared" si="92"/>
        <v>0</v>
      </c>
      <c r="GR37" s="16">
        <f t="shared" si="93"/>
        <v>0</v>
      </c>
      <c r="GS37" s="16">
        <f t="shared" si="94"/>
        <v>0</v>
      </c>
      <c r="GT37" s="16">
        <f t="shared" si="95"/>
        <v>1.5759999999999983</v>
      </c>
      <c r="GU37" s="3">
        <f t="shared" si="96"/>
        <v>3.2583806845390764E-4</v>
      </c>
      <c r="GV37" s="22">
        <f t="shared" si="97"/>
        <v>-44.385366171810738</v>
      </c>
      <c r="GW37" s="3">
        <f t="shared" si="98"/>
        <v>-57.802</v>
      </c>
      <c r="GX37" s="3">
        <f t="shared" si="99"/>
        <v>-71.218000000000004</v>
      </c>
      <c r="GY37" s="1">
        <f t="shared" si="100"/>
        <v>57.802</v>
      </c>
      <c r="GZ37" s="1">
        <f t="shared" si="101"/>
        <v>42.198</v>
      </c>
      <c r="HA37" s="1">
        <f t="shared" si="102"/>
        <v>1.3340525523397191</v>
      </c>
      <c r="HB37" s="1">
        <f t="shared" si="205"/>
        <v>0.56616455918947928</v>
      </c>
      <c r="HC37" s="1">
        <f t="shared" si="206"/>
        <v>-0.13716773076093655</v>
      </c>
      <c r="HD37" s="3">
        <f t="shared" si="225"/>
        <v>-0.18284880253520397</v>
      </c>
      <c r="HE37" s="1">
        <f t="shared" si="207"/>
        <v>-0.17825949485663023</v>
      </c>
      <c r="HF37" s="1">
        <f t="shared" si="103"/>
        <v>1.6288515221791543E-2</v>
      </c>
      <c r="HG37" s="1">
        <f t="shared" si="208"/>
        <v>1011.401960655254</v>
      </c>
      <c r="HH37" s="1">
        <f t="shared" si="209"/>
        <v>-183.07606640765638</v>
      </c>
      <c r="HI37" s="1">
        <f t="shared" si="210"/>
        <v>566.16455918947929</v>
      </c>
      <c r="HJ37" s="2">
        <f t="shared" si="211"/>
        <v>250</v>
      </c>
      <c r="HK37" s="1">
        <f t="shared" si="212"/>
        <v>1.0613167308102869E-4</v>
      </c>
      <c r="HL37" s="3">
        <f t="shared" si="213"/>
        <v>1.2162667193779697E-2</v>
      </c>
      <c r="HM37" s="1">
        <f t="shared" si="214"/>
        <v>-4.0599661382541061</v>
      </c>
      <c r="HN37" s="13">
        <f t="shared" si="215"/>
        <v>153.01619282509304</v>
      </c>
      <c r="HO37" s="13">
        <f t="shared" si="216"/>
        <v>153.01619282509304</v>
      </c>
      <c r="HP37" s="3">
        <f t="shared" si="217"/>
        <v>1.7052836737880363E-2</v>
      </c>
      <c r="HQ37" s="15">
        <f t="shared" si="104"/>
        <v>0</v>
      </c>
      <c r="HR37" s="15">
        <f t="shared" si="105"/>
        <v>0</v>
      </c>
      <c r="HS37" s="15">
        <f t="shared" si="106"/>
        <v>0</v>
      </c>
      <c r="HT37" s="16">
        <f t="shared" si="107"/>
        <v>0</v>
      </c>
      <c r="HU37" s="16">
        <f t="shared" si="108"/>
        <v>0</v>
      </c>
      <c r="HV37" s="16">
        <f t="shared" si="109"/>
        <v>1.5759999999999983</v>
      </c>
      <c r="HW37" s="3">
        <f t="shared" si="110"/>
        <v>7.6432151608881935E-4</v>
      </c>
      <c r="HX37" s="3"/>
      <c r="HY37" s="3"/>
      <c r="HZ37" s="3"/>
      <c r="IA37" s="3"/>
      <c r="IB37" s="3"/>
      <c r="IC37" s="3"/>
      <c r="ID37" s="1"/>
      <c r="IE37">
        <v>170</v>
      </c>
      <c r="IF37" s="1">
        <v>4.473530289987729E-3</v>
      </c>
      <c r="IG37">
        <v>102.17916725390846</v>
      </c>
      <c r="IH37" s="4">
        <v>2.2200805568181821</v>
      </c>
    </row>
    <row r="38" spans="1:242" s="4" customFormat="1">
      <c r="A38" s="9">
        <v>20</v>
      </c>
      <c r="B38" s="9">
        <f t="shared" si="0"/>
        <v>100</v>
      </c>
      <c r="C38" s="9">
        <v>0</v>
      </c>
      <c r="D38" s="9">
        <v>-100</v>
      </c>
      <c r="E38" s="9">
        <f t="shared" si="111"/>
        <v>0</v>
      </c>
      <c r="F38" s="9">
        <f t="shared" si="112"/>
        <v>0</v>
      </c>
      <c r="G38" s="10">
        <v>405</v>
      </c>
      <c r="H38" s="10">
        <f t="shared" si="113"/>
        <v>1.5884999999999982</v>
      </c>
      <c r="I38" s="12">
        <f t="shared" si="1"/>
        <v>-76.479618094668439</v>
      </c>
      <c r="J38" s="14">
        <f t="shared" si="2"/>
        <v>89.896025959667185</v>
      </c>
      <c r="K38" s="14">
        <f t="shared" si="3"/>
        <v>10.103974040332815</v>
      </c>
      <c r="L38" s="1">
        <f t="shared" si="4"/>
        <v>1.394871301794514</v>
      </c>
      <c r="M38" s="1">
        <f t="shared" si="5"/>
        <v>-0.29735890781076724</v>
      </c>
      <c r="N38" s="1">
        <f t="shared" si="114"/>
        <v>0.35022274159186129</v>
      </c>
      <c r="O38" s="1">
        <f t="shared" si="115"/>
        <v>8.1639152132180565E-2</v>
      </c>
      <c r="P38" s="1">
        <f t="shared" si="116"/>
        <v>2.7754437717149149E-2</v>
      </c>
      <c r="Q38" s="1">
        <f t="shared" si="218"/>
        <v>0.11119150828913599</v>
      </c>
      <c r="R38" s="3">
        <f t="shared" si="6"/>
        <v>9.0788674154579831E-3</v>
      </c>
      <c r="S38" s="3">
        <f t="shared" si="117"/>
        <v>1006.4222503109183</v>
      </c>
      <c r="T38" s="3">
        <f t="shared" si="118"/>
        <v>83.845042022792086</v>
      </c>
      <c r="U38" s="3">
        <f t="shared" si="119"/>
        <v>350.22274159186128</v>
      </c>
      <c r="V38" s="1">
        <f t="shared" si="120"/>
        <v>250</v>
      </c>
      <c r="W38" s="1">
        <f t="shared" si="121"/>
        <v>3.8310354341599198E-5</v>
      </c>
      <c r="X38" s="3">
        <f t="shared" si="122"/>
        <v>0.3350372305856365</v>
      </c>
      <c r="Y38" s="3">
        <f t="shared" si="123"/>
        <v>-1.5244124721853647</v>
      </c>
      <c r="Z38" s="13">
        <f t="shared" si="124"/>
        <v>159.16453902699462</v>
      </c>
      <c r="AA38" s="13">
        <f t="shared" si="125"/>
        <v>159.16453902699462</v>
      </c>
      <c r="AB38" s="3">
        <f t="shared" si="126"/>
        <v>1.8526569746699324E-2</v>
      </c>
      <c r="AC38" s="15">
        <f t="shared" si="7"/>
        <v>0</v>
      </c>
      <c r="AD38" s="15">
        <f t="shared" si="8"/>
        <v>0</v>
      </c>
      <c r="AE38" s="15">
        <f t="shared" si="9"/>
        <v>0</v>
      </c>
      <c r="AF38" s="16">
        <f t="shared" si="10"/>
        <v>0</v>
      </c>
      <c r="AG38" s="16">
        <f t="shared" si="11"/>
        <v>0</v>
      </c>
      <c r="AH38" s="16">
        <f t="shared" si="12"/>
        <v>1.5884999999999982</v>
      </c>
      <c r="AI38" s="3"/>
      <c r="AJ38" s="22">
        <f t="shared" si="13"/>
        <v>-38.58729745443307</v>
      </c>
      <c r="AK38" s="3">
        <f t="shared" si="14"/>
        <v>-52.003999999999998</v>
      </c>
      <c r="AL38" s="3">
        <f t="shared" si="15"/>
        <v>-65.42</v>
      </c>
      <c r="AM38" s="1">
        <f t="shared" si="16"/>
        <v>52.003999999999998</v>
      </c>
      <c r="AN38" s="1">
        <f t="shared" si="17"/>
        <v>47.996000000000002</v>
      </c>
      <c r="AO38" s="1">
        <f t="shared" si="18"/>
        <v>1.2641074341595353</v>
      </c>
      <c r="AP38" s="1">
        <f t="shared" si="127"/>
        <v>0.6600347136128093</v>
      </c>
      <c r="AQ38" s="1">
        <f t="shared" si="128"/>
        <v>8.9028176552125596E-2</v>
      </c>
      <c r="AR38" s="3">
        <f t="shared" si="219"/>
        <v>-0.22951972375188062</v>
      </c>
      <c r="AS38" s="1">
        <f t="shared" si="129"/>
        <v>-0.18916424762465917</v>
      </c>
      <c r="AT38" s="1">
        <f t="shared" si="19"/>
        <v>1.8526569746699324E-2</v>
      </c>
      <c r="AU38" s="1">
        <f t="shared" si="130"/>
        <v>1012.9685988226895</v>
      </c>
      <c r="AV38" s="1">
        <f t="shared" si="131"/>
        <v>-194.27546559547744</v>
      </c>
      <c r="AW38" s="1">
        <f t="shared" si="132"/>
        <v>660.03471361280936</v>
      </c>
      <c r="AX38" s="2">
        <f t="shared" si="133"/>
        <v>250</v>
      </c>
      <c r="AY38" s="1">
        <f t="shared" si="134"/>
        <v>1.1606356786360641E-4</v>
      </c>
      <c r="AZ38" s="3">
        <f t="shared" si="135"/>
        <v>-4.19697345970809E-2</v>
      </c>
      <c r="BA38" s="1">
        <f t="shared" si="136"/>
        <v>-4.6736121712719116</v>
      </c>
      <c r="BB38" s="13">
        <f t="shared" si="137"/>
        <v>161.07077379403557</v>
      </c>
      <c r="BC38" s="13">
        <f t="shared" si="138"/>
        <v>161.07077379403557</v>
      </c>
      <c r="BD38" s="3">
        <f t="shared" si="139"/>
        <v>1.4394880829386336E-2</v>
      </c>
      <c r="BE38" s="15">
        <f t="shared" si="20"/>
        <v>0</v>
      </c>
      <c r="BF38" s="15">
        <f t="shared" si="21"/>
        <v>0</v>
      </c>
      <c r="BG38" s="15">
        <f t="shared" si="22"/>
        <v>0</v>
      </c>
      <c r="BH38" s="16">
        <f t="shared" si="23"/>
        <v>0</v>
      </c>
      <c r="BI38" s="16">
        <f t="shared" si="24"/>
        <v>0</v>
      </c>
      <c r="BJ38" s="16">
        <f t="shared" si="25"/>
        <v>1.5884999999999982</v>
      </c>
      <c r="BK38" s="3">
        <f t="shared" si="26"/>
        <v>-4.1316889173129874E-3</v>
      </c>
      <c r="BL38" s="22">
        <f t="shared" si="27"/>
        <v>-49.291154753171377</v>
      </c>
      <c r="BM38" s="3">
        <f t="shared" si="28"/>
        <v>-62.707999999999998</v>
      </c>
      <c r="BN38" s="3">
        <f t="shared" si="29"/>
        <v>-76.123999999999995</v>
      </c>
      <c r="BO38" s="1">
        <f t="shared" si="30"/>
        <v>62.707999999999998</v>
      </c>
      <c r="BP38" s="1">
        <f t="shared" si="31"/>
        <v>37.292000000000002</v>
      </c>
      <c r="BQ38" s="1">
        <f t="shared" si="32"/>
        <v>1.3978403007198281</v>
      </c>
      <c r="BR38" s="1">
        <f t="shared" si="140"/>
        <v>0.48314385024385675</v>
      </c>
      <c r="BS38" s="1">
        <f t="shared" si="141"/>
        <v>-0.12523667872729799</v>
      </c>
      <c r="BT38" s="3">
        <f t="shared" si="220"/>
        <v>-0.20071011721571783</v>
      </c>
      <c r="BU38" s="1">
        <f t="shared" si="142"/>
        <v>-0.1383038056299859</v>
      </c>
      <c r="BV38" s="1">
        <f t="shared" si="33"/>
        <v>1.4394880829386336E-2</v>
      </c>
      <c r="BW38" s="1">
        <f t="shared" si="143"/>
        <v>1010.0764165805705</v>
      </c>
      <c r="BX38" s="1">
        <f t="shared" si="144"/>
        <v>-142.0407744581081</v>
      </c>
      <c r="BY38" s="1">
        <f t="shared" si="145"/>
        <v>483.14385024385678</v>
      </c>
      <c r="BZ38" s="2">
        <f t="shared" si="146"/>
        <v>250</v>
      </c>
      <c r="CA38" s="1">
        <f t="shared" si="147"/>
        <v>8.8497415790349948E-5</v>
      </c>
      <c r="CB38" s="3">
        <f t="shared" si="148"/>
        <v>0.19260183326594685</v>
      </c>
      <c r="CC38" s="1">
        <f t="shared" si="149"/>
        <v>-3.4061183740806373</v>
      </c>
      <c r="CD38" s="13">
        <f t="shared" si="150"/>
        <v>153.95334852035541</v>
      </c>
      <c r="CE38" s="13">
        <f t="shared" si="151"/>
        <v>153.95334852035541</v>
      </c>
      <c r="CF38" s="3">
        <f t="shared" si="152"/>
        <v>1.6159765216427063E-2</v>
      </c>
      <c r="CG38" s="15">
        <f t="shared" si="34"/>
        <v>0</v>
      </c>
      <c r="CH38" s="15">
        <f t="shared" si="35"/>
        <v>0</v>
      </c>
      <c r="CI38" s="15">
        <f t="shared" si="36"/>
        <v>0</v>
      </c>
      <c r="CJ38" s="16">
        <f t="shared" si="37"/>
        <v>0</v>
      </c>
      <c r="CK38" s="16">
        <f t="shared" si="38"/>
        <v>0</v>
      </c>
      <c r="CL38" s="16">
        <f t="shared" si="39"/>
        <v>1.5884999999999982</v>
      </c>
      <c r="CM38" s="3">
        <f t="shared" si="40"/>
        <v>1.7648843870407271E-3</v>
      </c>
      <c r="CN38" s="22">
        <f t="shared" si="41"/>
        <v>-44.718915408506277</v>
      </c>
      <c r="CO38" s="3">
        <f t="shared" si="42"/>
        <v>-58.134999999999998</v>
      </c>
      <c r="CP38" s="3">
        <f t="shared" si="43"/>
        <v>-71.552000000000007</v>
      </c>
      <c r="CQ38" s="1">
        <f t="shared" si="44"/>
        <v>58.134999999999998</v>
      </c>
      <c r="CR38" s="1">
        <f t="shared" si="45"/>
        <v>41.865000000000002</v>
      </c>
      <c r="CS38" s="1">
        <f t="shared" si="46"/>
        <v>1.3495283947174654</v>
      </c>
      <c r="CT38" s="1">
        <f t="shared" si="153"/>
        <v>0.55893914692044966</v>
      </c>
      <c r="CU38" s="1">
        <f t="shared" si="154"/>
        <v>-0.12227168938163631</v>
      </c>
      <c r="CV38" s="3">
        <f t="shared" si="221"/>
        <v>-0.18562827543520044</v>
      </c>
      <c r="CW38" s="1">
        <f t="shared" si="155"/>
        <v>-0.17429281304568772</v>
      </c>
      <c r="CX38" s="1">
        <f t="shared" si="47"/>
        <v>1.6159765216427063E-2</v>
      </c>
      <c r="CY38" s="1">
        <f t="shared" si="156"/>
        <v>1011.311835651499</v>
      </c>
      <c r="CZ38" s="1">
        <f t="shared" si="157"/>
        <v>-179.0022048541822</v>
      </c>
      <c r="DA38" s="1">
        <f t="shared" si="158"/>
        <v>558.93914692044962</v>
      </c>
      <c r="DB38" s="2">
        <f t="shared" si="159"/>
        <v>250</v>
      </c>
      <c r="DC38" s="1">
        <f t="shared" si="160"/>
        <v>1.0443543243870007E-4</v>
      </c>
      <c r="DD38" s="3">
        <f t="shared" si="161"/>
        <v>3.3012997672810941E-2</v>
      </c>
      <c r="DE38" s="1">
        <f t="shared" si="162"/>
        <v>-4.0069283064339549</v>
      </c>
      <c r="DF38" s="13">
        <f t="shared" si="163"/>
        <v>153.47007094688408</v>
      </c>
      <c r="DG38" s="13">
        <f t="shared" si="164"/>
        <v>153.47007094688408</v>
      </c>
      <c r="DH38" s="3">
        <f t="shared" si="165"/>
        <v>1.5242123881109494E-2</v>
      </c>
      <c r="DI38" s="15">
        <f t="shared" si="48"/>
        <v>0</v>
      </c>
      <c r="DJ38" s="15">
        <f t="shared" si="49"/>
        <v>0</v>
      </c>
      <c r="DK38" s="15">
        <f t="shared" si="50"/>
        <v>0</v>
      </c>
      <c r="DL38" s="16">
        <f t="shared" si="51"/>
        <v>0</v>
      </c>
      <c r="DM38" s="16">
        <f t="shared" si="52"/>
        <v>0</v>
      </c>
      <c r="DN38" s="16">
        <f t="shared" si="53"/>
        <v>1.5884999999999982</v>
      </c>
      <c r="DO38" s="3">
        <f t="shared" si="54"/>
        <v>-9.1764133531756914E-4</v>
      </c>
      <c r="DP38" s="22">
        <f t="shared" si="55"/>
        <v>-47.096224567360089</v>
      </c>
      <c r="DQ38" s="3">
        <f t="shared" si="56"/>
        <v>-60.512999999999998</v>
      </c>
      <c r="DR38" s="3">
        <f t="shared" si="57"/>
        <v>-73.929000000000002</v>
      </c>
      <c r="DS38" s="1">
        <f t="shared" si="58"/>
        <v>60.512999999999998</v>
      </c>
      <c r="DT38" s="1">
        <f t="shared" si="59"/>
        <v>39.487000000000002</v>
      </c>
      <c r="DU38" s="1">
        <f t="shared" si="60"/>
        <v>1.3755824140438857</v>
      </c>
      <c r="DV38" s="1">
        <f t="shared" si="166"/>
        <v>0.52541208241048576</v>
      </c>
      <c r="DW38" s="1">
        <f t="shared" si="167"/>
        <v>-0.12842653269143722</v>
      </c>
      <c r="DX38" s="3">
        <f t="shared" si="222"/>
        <v>-0.18801443125528897</v>
      </c>
      <c r="DY38" s="1">
        <f t="shared" si="168"/>
        <v>-0.16753641086418722</v>
      </c>
      <c r="DZ38" s="1">
        <f t="shared" si="61"/>
        <v>1.5242123881109494E-2</v>
      </c>
      <c r="EA38" s="1">
        <f t="shared" si="169"/>
        <v>1010.6694867167766</v>
      </c>
      <c r="EB38" s="1">
        <f t="shared" si="170"/>
        <v>-172.06324468573754</v>
      </c>
      <c r="EC38" s="1">
        <f t="shared" si="171"/>
        <v>525.41208241048571</v>
      </c>
      <c r="ED38" s="2">
        <f t="shared" si="172"/>
        <v>250</v>
      </c>
      <c r="EE38" s="1">
        <f t="shared" si="173"/>
        <v>9.8767187221152764E-5</v>
      </c>
      <c r="EF38" s="3">
        <f t="shared" si="174"/>
        <v>6.6829756813491056E-2</v>
      </c>
      <c r="EG38" s="1">
        <f t="shared" si="175"/>
        <v>-3.7437012134638823</v>
      </c>
      <c r="EH38" s="13">
        <f t="shared" si="176"/>
        <v>151.61720481443868</v>
      </c>
      <c r="EI38" s="13">
        <f t="shared" si="177"/>
        <v>151.61720481443868</v>
      </c>
      <c r="EJ38" s="3">
        <f t="shared" si="178"/>
        <v>1.5883834330921581E-2</v>
      </c>
      <c r="EK38" s="15">
        <f t="shared" si="62"/>
        <v>0</v>
      </c>
      <c r="EL38" s="15">
        <f t="shared" si="63"/>
        <v>0</v>
      </c>
      <c r="EM38" s="15">
        <f t="shared" si="64"/>
        <v>0</v>
      </c>
      <c r="EN38" s="16">
        <f t="shared" si="65"/>
        <v>0</v>
      </c>
      <c r="EO38" s="16">
        <f t="shared" si="66"/>
        <v>0</v>
      </c>
      <c r="EP38" s="16">
        <f t="shared" si="67"/>
        <v>1.5884999999999982</v>
      </c>
      <c r="EQ38" s="3">
        <f t="shared" si="68"/>
        <v>6.4171044981208708E-4</v>
      </c>
      <c r="ER38" s="22">
        <f t="shared" si="69"/>
        <v>-45.433762262147425</v>
      </c>
      <c r="ES38" s="3">
        <f t="shared" si="70"/>
        <v>-58.85</v>
      </c>
      <c r="ET38" s="3">
        <f t="shared" si="71"/>
        <v>-72.266999999999996</v>
      </c>
      <c r="EU38" s="1">
        <f t="shared" si="72"/>
        <v>58.85</v>
      </c>
      <c r="EV38" s="1">
        <f t="shared" si="73"/>
        <v>41.15</v>
      </c>
      <c r="EW38" s="1">
        <f t="shared" si="74"/>
        <v>1.3578938242107241</v>
      </c>
      <c r="EX38" s="1">
        <f t="shared" si="179"/>
        <v>0.55332570992249419</v>
      </c>
      <c r="EY38" s="1">
        <f t="shared" si="180"/>
        <v>-0.13116081708793562</v>
      </c>
      <c r="EZ38" s="3">
        <f t="shared" si="223"/>
        <v>-0.18370232569787032</v>
      </c>
      <c r="FA38" s="1">
        <f t="shared" si="181"/>
        <v>-0.17896078645020741</v>
      </c>
      <c r="FB38" s="1">
        <f t="shared" si="75"/>
        <v>1.5883834330921581E-2</v>
      </c>
      <c r="FC38" s="1">
        <f t="shared" si="182"/>
        <v>1011.1186840316451</v>
      </c>
      <c r="FD38" s="1">
        <f t="shared" si="183"/>
        <v>-183.79630690009202</v>
      </c>
      <c r="FE38" s="1">
        <f t="shared" si="184"/>
        <v>553.32570992249418</v>
      </c>
      <c r="FF38" s="2">
        <f t="shared" si="185"/>
        <v>250</v>
      </c>
      <c r="FG38" s="1">
        <f t="shared" si="186"/>
        <v>1.0451649734070437E-4</v>
      </c>
      <c r="FH38" s="3">
        <f t="shared" si="187"/>
        <v>9.5259150476320539E-3</v>
      </c>
      <c r="FI38" s="1">
        <f t="shared" si="188"/>
        <v>-3.9614326676827636</v>
      </c>
      <c r="FJ38" s="13">
        <f t="shared" si="189"/>
        <v>151.60985178327317</v>
      </c>
      <c r="FK38" s="13">
        <f t="shared" si="190"/>
        <v>151.60985178327317</v>
      </c>
      <c r="FL38" s="3">
        <f t="shared" si="191"/>
        <v>1.5444777844220586E-2</v>
      </c>
      <c r="FM38" s="15">
        <f t="shared" si="76"/>
        <v>0</v>
      </c>
      <c r="FN38" s="15">
        <f t="shared" si="77"/>
        <v>0</v>
      </c>
      <c r="FO38" s="15">
        <f t="shared" si="78"/>
        <v>0</v>
      </c>
      <c r="FP38" s="16">
        <f t="shared" si="79"/>
        <v>0</v>
      </c>
      <c r="FQ38" s="16">
        <f t="shared" si="80"/>
        <v>0</v>
      </c>
      <c r="FR38" s="16">
        <f t="shared" si="81"/>
        <v>1.5884999999999982</v>
      </c>
      <c r="FS38" s="3">
        <f t="shared" si="82"/>
        <v>-4.3905648670099565E-4</v>
      </c>
      <c r="FT38" s="22">
        <f t="shared" si="83"/>
        <v>-46.57121430023291</v>
      </c>
      <c r="FU38" s="3">
        <f t="shared" si="84"/>
        <v>-59.988</v>
      </c>
      <c r="FV38" s="3">
        <f t="shared" si="85"/>
        <v>-73.403999999999996</v>
      </c>
      <c r="FW38" s="1">
        <f t="shared" si="86"/>
        <v>59.988</v>
      </c>
      <c r="FX38" s="1">
        <f t="shared" si="87"/>
        <v>40.012</v>
      </c>
      <c r="FY38" s="1">
        <f t="shared" si="88"/>
        <v>1.3702117843685093</v>
      </c>
      <c r="FZ38" s="1">
        <f t="shared" si="192"/>
        <v>0.53667130136239471</v>
      </c>
      <c r="GA38" s="1">
        <f t="shared" si="193"/>
        <v>-0.13193673181161447</v>
      </c>
      <c r="GB38" s="3">
        <f t="shared" si="224"/>
        <v>-0.18531049497622157</v>
      </c>
      <c r="GC38" s="1">
        <f t="shared" si="194"/>
        <v>-0.17506184207636513</v>
      </c>
      <c r="GD38" s="1">
        <f t="shared" si="89"/>
        <v>1.5444777844220586E-2</v>
      </c>
      <c r="GE38" s="1">
        <f t="shared" si="195"/>
        <v>1010.8113444909543</v>
      </c>
      <c r="GF38" s="1">
        <f t="shared" si="196"/>
        <v>-179.79201304926852</v>
      </c>
      <c r="GG38" s="1">
        <f t="shared" si="197"/>
        <v>536.67130136239473</v>
      </c>
      <c r="GH38" s="2">
        <f t="shared" si="198"/>
        <v>250</v>
      </c>
      <c r="GI38" s="1">
        <f t="shared" si="199"/>
        <v>1.0149050907101477E-4</v>
      </c>
      <c r="GJ38" s="3">
        <f t="shared" si="200"/>
        <v>3.0572411958748092E-2</v>
      </c>
      <c r="GK38" s="1">
        <f t="shared" si="201"/>
        <v>-3.830622049096398</v>
      </c>
      <c r="GL38" s="13">
        <f t="shared" si="202"/>
        <v>150.97459197553306</v>
      </c>
      <c r="GM38" s="13">
        <f t="shared" si="203"/>
        <v>150.97459197553306</v>
      </c>
      <c r="GN38" s="3">
        <f t="shared" si="204"/>
        <v>1.57578568563864E-2</v>
      </c>
      <c r="GO38" s="15">
        <f t="shared" si="90"/>
        <v>0</v>
      </c>
      <c r="GP38" s="15">
        <f t="shared" si="91"/>
        <v>0</v>
      </c>
      <c r="GQ38" s="15">
        <f t="shared" si="92"/>
        <v>0</v>
      </c>
      <c r="GR38" s="16">
        <f t="shared" si="93"/>
        <v>0</v>
      </c>
      <c r="GS38" s="16">
        <f t="shared" si="94"/>
        <v>0</v>
      </c>
      <c r="GT38" s="16">
        <f t="shared" si="95"/>
        <v>1.5884999999999982</v>
      </c>
      <c r="GU38" s="3">
        <f t="shared" si="96"/>
        <v>3.1307901216581432E-4</v>
      </c>
      <c r="GV38" s="22">
        <f t="shared" si="97"/>
        <v>-45.760128776487271</v>
      </c>
      <c r="GW38" s="3">
        <f t="shared" si="98"/>
        <v>-59.177</v>
      </c>
      <c r="GX38" s="3">
        <f t="shared" si="99"/>
        <v>-72.593000000000004</v>
      </c>
      <c r="GY38" s="1">
        <f t="shared" si="100"/>
        <v>59.177</v>
      </c>
      <c r="GZ38" s="1">
        <f t="shared" si="101"/>
        <v>40.823</v>
      </c>
      <c r="HA38" s="1">
        <f t="shared" si="102"/>
        <v>1.3615533631881627</v>
      </c>
      <c r="HB38" s="1">
        <f t="shared" si="205"/>
        <v>0.5500162169688716</v>
      </c>
      <c r="HC38" s="1">
        <f t="shared" si="206"/>
        <v>-0.13297990718426272</v>
      </c>
      <c r="HD38" s="3">
        <f t="shared" si="225"/>
        <v>-0.18284880253520397</v>
      </c>
      <c r="HE38" s="1">
        <f t="shared" si="207"/>
        <v>-0.18003870932874261</v>
      </c>
      <c r="HF38" s="1">
        <f t="shared" si="103"/>
        <v>1.57578568563864E-2</v>
      </c>
      <c r="HG38" s="1">
        <f t="shared" si="208"/>
        <v>1011.0304997994706</v>
      </c>
      <c r="HH38" s="1">
        <f t="shared" si="209"/>
        <v>-184.90335525480523</v>
      </c>
      <c r="HI38" s="1">
        <f t="shared" si="210"/>
        <v>550.01621696887162</v>
      </c>
      <c r="HJ38" s="2">
        <f t="shared" si="211"/>
        <v>250</v>
      </c>
      <c r="HK38" s="1">
        <f t="shared" si="212"/>
        <v>1.0422249021004235E-4</v>
      </c>
      <c r="HL38" s="3">
        <f t="shared" si="213"/>
        <v>4.7438985391623587E-3</v>
      </c>
      <c r="HM38" s="1">
        <f t="shared" si="214"/>
        <v>-3.9347203155574375</v>
      </c>
      <c r="HN38" s="13">
        <f t="shared" si="215"/>
        <v>151.01233170029585</v>
      </c>
      <c r="HO38" s="13">
        <f t="shared" si="216"/>
        <v>151.01233170029585</v>
      </c>
      <c r="HP38" s="3">
        <f t="shared" si="217"/>
        <v>1.649741436402271E-2</v>
      </c>
      <c r="HQ38" s="15">
        <f t="shared" si="104"/>
        <v>0</v>
      </c>
      <c r="HR38" s="15">
        <f t="shared" si="105"/>
        <v>0</v>
      </c>
      <c r="HS38" s="15">
        <f t="shared" si="106"/>
        <v>0</v>
      </c>
      <c r="HT38" s="16">
        <f t="shared" si="107"/>
        <v>0</v>
      </c>
      <c r="HU38" s="16">
        <f t="shared" si="108"/>
        <v>0</v>
      </c>
      <c r="HV38" s="16">
        <f t="shared" si="109"/>
        <v>1.5884999999999982</v>
      </c>
      <c r="HW38" s="3">
        <f t="shared" si="110"/>
        <v>7.3955750763630979E-4</v>
      </c>
      <c r="HX38" s="3"/>
      <c r="HY38" s="3"/>
      <c r="HZ38" s="3"/>
      <c r="IA38" s="3"/>
      <c r="IB38" s="3"/>
      <c r="IC38" s="3"/>
      <c r="ID38" s="1"/>
      <c r="IE38">
        <v>175</v>
      </c>
      <c r="IF38" s="1">
        <v>4.7217784862713637E-3</v>
      </c>
      <c r="IG38">
        <v>105.83978060925597</v>
      </c>
      <c r="IH38" s="4">
        <v>2.2087172818181817</v>
      </c>
    </row>
    <row r="39" spans="1:242" s="4" customFormat="1">
      <c r="A39" s="9">
        <v>21</v>
      </c>
      <c r="B39" s="9">
        <f t="shared" si="0"/>
        <v>100</v>
      </c>
      <c r="C39" s="9">
        <v>0</v>
      </c>
      <c r="D39" s="9">
        <v>-100</v>
      </c>
      <c r="E39" s="9">
        <f t="shared" si="111"/>
        <v>0</v>
      </c>
      <c r="F39" s="9">
        <f t="shared" si="112"/>
        <v>0</v>
      </c>
      <c r="G39" s="10">
        <v>400</v>
      </c>
      <c r="H39" s="10">
        <f t="shared" si="113"/>
        <v>1.6009999999999982</v>
      </c>
      <c r="I39" s="12">
        <f t="shared" si="1"/>
        <v>-76.975866207901589</v>
      </c>
      <c r="J39" s="14">
        <f t="shared" si="2"/>
        <v>90.392274072900335</v>
      </c>
      <c r="K39" s="14">
        <f t="shared" si="3"/>
        <v>9.6077259270996649</v>
      </c>
      <c r="L39" s="1">
        <f t="shared" si="4"/>
        <v>1.4123156226667621</v>
      </c>
      <c r="M39" s="1">
        <f t="shared" si="5"/>
        <v>-0.29344918151950283</v>
      </c>
      <c r="N39" s="1">
        <f t="shared" si="114"/>
        <v>0.3488864174449624</v>
      </c>
      <c r="O39" s="1">
        <f t="shared" si="115"/>
        <v>8.030734191308736E-2</v>
      </c>
      <c r="P39" s="1">
        <f t="shared" si="116"/>
        <v>2.7601226413267562E-2</v>
      </c>
      <c r="Q39" s="1">
        <f t="shared" si="218"/>
        <v>0.11119150828913599</v>
      </c>
      <c r="R39" s="3">
        <f t="shared" si="6"/>
        <v>8.8873156437499871E-3</v>
      </c>
      <c r="S39" s="3">
        <f t="shared" si="117"/>
        <v>1006.2881640707228</v>
      </c>
      <c r="T39" s="3">
        <f t="shared" si="118"/>
        <v>82.477246291578979</v>
      </c>
      <c r="U39" s="3">
        <f t="shared" si="119"/>
        <v>348.88641744496238</v>
      </c>
      <c r="V39" s="1">
        <f t="shared" si="120"/>
        <v>250</v>
      </c>
      <c r="W39" s="1">
        <f t="shared" si="121"/>
        <v>3.8310354341599198E-5</v>
      </c>
      <c r="X39" s="3">
        <f t="shared" si="122"/>
        <v>0.31377297947665017</v>
      </c>
      <c r="Y39" s="3">
        <f t="shared" si="123"/>
        <v>-1.5048722298540513</v>
      </c>
      <c r="Z39" s="13">
        <f t="shared" si="124"/>
        <v>157.12433421373916</v>
      </c>
      <c r="AA39" s="13">
        <f t="shared" si="125"/>
        <v>157.12433421373916</v>
      </c>
      <c r="AB39" s="3">
        <f t="shared" si="126"/>
        <v>1.7946251907381292E-2</v>
      </c>
      <c r="AC39" s="15">
        <f t="shared" si="7"/>
        <v>0</v>
      </c>
      <c r="AD39" s="15">
        <f t="shared" si="8"/>
        <v>0</v>
      </c>
      <c r="AE39" s="15">
        <f t="shared" si="9"/>
        <v>0</v>
      </c>
      <c r="AF39" s="16">
        <f t="shared" si="10"/>
        <v>0</v>
      </c>
      <c r="AG39" s="16">
        <f t="shared" si="11"/>
        <v>0</v>
      </c>
      <c r="AH39" s="16">
        <f t="shared" si="12"/>
        <v>1.6009999999999982</v>
      </c>
      <c r="AI39" s="3"/>
      <c r="AJ39" s="22">
        <f t="shared" si="13"/>
        <v>-40.09071154593056</v>
      </c>
      <c r="AK39" s="3">
        <f t="shared" si="14"/>
        <v>-53.506999999999998</v>
      </c>
      <c r="AL39" s="3">
        <f t="shared" si="15"/>
        <v>-66.924000000000007</v>
      </c>
      <c r="AM39" s="1">
        <f t="shared" si="16"/>
        <v>53.506999999999998</v>
      </c>
      <c r="AN39" s="1">
        <f t="shared" si="17"/>
        <v>46.493000000000002</v>
      </c>
      <c r="AO39" s="1">
        <f t="shared" si="18"/>
        <v>1.2961038976549824</v>
      </c>
      <c r="AP39" s="1">
        <f t="shared" si="127"/>
        <v>0.63992926990894095</v>
      </c>
      <c r="AQ39" s="1">
        <f t="shared" si="128"/>
        <v>8.6714149545484856E-2</v>
      </c>
      <c r="AR39" s="3">
        <f t="shared" si="219"/>
        <v>-0.22951972375188062</v>
      </c>
      <c r="AS39" s="1">
        <f t="shared" si="129"/>
        <v>-0.19352549440757122</v>
      </c>
      <c r="AT39" s="1">
        <f t="shared" si="19"/>
        <v>1.7946251907381292E-2</v>
      </c>
      <c r="AU39" s="1">
        <f t="shared" si="130"/>
        <v>1012.562376335167</v>
      </c>
      <c r="AV39" s="1">
        <f t="shared" si="131"/>
        <v>-198.7545532664638</v>
      </c>
      <c r="AW39" s="1">
        <f t="shared" si="132"/>
        <v>639.92926990894091</v>
      </c>
      <c r="AX39" s="2">
        <f t="shared" si="133"/>
        <v>250</v>
      </c>
      <c r="AY39" s="1">
        <f t="shared" si="134"/>
        <v>1.1392318945690066E-4</v>
      </c>
      <c r="AZ39" s="3">
        <f t="shared" si="135"/>
        <v>-7.4886506880542353E-2</v>
      </c>
      <c r="BA39" s="1">
        <f t="shared" si="136"/>
        <v>-4.5614494837258652</v>
      </c>
      <c r="BB39" s="13">
        <f t="shared" si="137"/>
        <v>160.15877032486171</v>
      </c>
      <c r="BC39" s="13">
        <f t="shared" si="138"/>
        <v>160.15877032486171</v>
      </c>
      <c r="BD39" s="3">
        <f t="shared" si="139"/>
        <v>1.3952393750434586E-2</v>
      </c>
      <c r="BE39" s="15">
        <f t="shared" si="20"/>
        <v>0</v>
      </c>
      <c r="BF39" s="15">
        <f t="shared" si="21"/>
        <v>0</v>
      </c>
      <c r="BG39" s="15">
        <f t="shared" si="22"/>
        <v>0</v>
      </c>
      <c r="BH39" s="16">
        <f t="shared" si="23"/>
        <v>0</v>
      </c>
      <c r="BI39" s="16">
        <f t="shared" si="24"/>
        <v>0</v>
      </c>
      <c r="BJ39" s="16">
        <f t="shared" si="25"/>
        <v>1.6009999999999982</v>
      </c>
      <c r="BK39" s="3">
        <f t="shared" si="26"/>
        <v>-3.9938581569467051E-3</v>
      </c>
      <c r="BL39" s="22">
        <f t="shared" si="27"/>
        <v>-50.437494335947932</v>
      </c>
      <c r="BM39" s="3">
        <f t="shared" si="28"/>
        <v>-63.853999999999999</v>
      </c>
      <c r="BN39" s="3">
        <f t="shared" si="29"/>
        <v>-77.27</v>
      </c>
      <c r="BO39" s="1">
        <f t="shared" si="30"/>
        <v>63.853999999999999</v>
      </c>
      <c r="BP39" s="1">
        <f t="shared" si="31"/>
        <v>36.146000000000001</v>
      </c>
      <c r="BQ39" s="1">
        <f t="shared" si="32"/>
        <v>1.421367559545035</v>
      </c>
      <c r="BR39" s="1">
        <f t="shared" si="140"/>
        <v>0.47054517650413796</v>
      </c>
      <c r="BS39" s="1">
        <f t="shared" si="141"/>
        <v>-0.1211188810816772</v>
      </c>
      <c r="BT39" s="3">
        <f t="shared" si="220"/>
        <v>-0.20071011721571783</v>
      </c>
      <c r="BU39" s="1">
        <f t="shared" si="142"/>
        <v>-0.13593290544657435</v>
      </c>
      <c r="BV39" s="1">
        <f t="shared" si="33"/>
        <v>1.3952393750434586E-2</v>
      </c>
      <c r="BW39" s="1">
        <f t="shared" si="143"/>
        <v>1009.7666756253043</v>
      </c>
      <c r="BX39" s="1">
        <f t="shared" si="144"/>
        <v>-139.6058125517408</v>
      </c>
      <c r="BY39" s="1">
        <f t="shared" si="145"/>
        <v>470.54517650413794</v>
      </c>
      <c r="BZ39" s="2">
        <f t="shared" si="146"/>
        <v>250</v>
      </c>
      <c r="CA39" s="1">
        <f t="shared" si="147"/>
        <v>8.6469428358589012E-5</v>
      </c>
      <c r="CB39" s="3">
        <f t="shared" si="148"/>
        <v>0.19719072503226998</v>
      </c>
      <c r="CC39" s="1">
        <f t="shared" si="149"/>
        <v>-3.2909077125763764</v>
      </c>
      <c r="CD39" s="13">
        <f t="shared" si="150"/>
        <v>152.23450761945463</v>
      </c>
      <c r="CE39" s="13">
        <f t="shared" si="151"/>
        <v>152.23450761945463</v>
      </c>
      <c r="CF39" s="3">
        <f t="shared" si="152"/>
        <v>1.5637588054233563E-2</v>
      </c>
      <c r="CG39" s="15">
        <f t="shared" si="34"/>
        <v>0</v>
      </c>
      <c r="CH39" s="15">
        <f t="shared" si="35"/>
        <v>0</v>
      </c>
      <c r="CI39" s="15">
        <f t="shared" si="36"/>
        <v>0</v>
      </c>
      <c r="CJ39" s="16">
        <f t="shared" si="37"/>
        <v>0</v>
      </c>
      <c r="CK39" s="16">
        <f t="shared" si="38"/>
        <v>0</v>
      </c>
      <c r="CL39" s="16">
        <f t="shared" si="39"/>
        <v>1.6009999999999982</v>
      </c>
      <c r="CM39" s="3">
        <f t="shared" si="40"/>
        <v>1.6851943037989765E-3</v>
      </c>
      <c r="CN39" s="22">
        <f t="shared" si="41"/>
        <v>-46.071705984137111</v>
      </c>
      <c r="CO39" s="3">
        <f t="shared" si="42"/>
        <v>-59.488</v>
      </c>
      <c r="CP39" s="3">
        <f t="shared" si="43"/>
        <v>-72.905000000000001</v>
      </c>
      <c r="CQ39" s="1">
        <f t="shared" si="44"/>
        <v>59.488</v>
      </c>
      <c r="CR39" s="1">
        <f t="shared" si="45"/>
        <v>40.512</v>
      </c>
      <c r="CS39" s="1">
        <f t="shared" si="46"/>
        <v>1.3766794458376619</v>
      </c>
      <c r="CT39" s="1">
        <f t="shared" si="153"/>
        <v>0.54302102240392891</v>
      </c>
      <c r="CU39" s="1">
        <f t="shared" si="154"/>
        <v>-0.11792881286598408</v>
      </c>
      <c r="CV39" s="3">
        <f t="shared" si="221"/>
        <v>-0.18562827543520044</v>
      </c>
      <c r="CW39" s="1">
        <f t="shared" si="155"/>
        <v>-0.17553053050716852</v>
      </c>
      <c r="CX39" s="1">
        <f t="shared" si="47"/>
        <v>1.5637588054233563E-2</v>
      </c>
      <c r="CY39" s="1">
        <f t="shared" si="156"/>
        <v>1010.9463116379635</v>
      </c>
      <c r="CZ39" s="1">
        <f t="shared" si="157"/>
        <v>-180.27336544147221</v>
      </c>
      <c r="DA39" s="1">
        <f t="shared" si="158"/>
        <v>543.0210224039289</v>
      </c>
      <c r="DB39" s="2">
        <f t="shared" si="159"/>
        <v>250</v>
      </c>
      <c r="DC39" s="1">
        <f t="shared" si="160"/>
        <v>1.022725896992125E-4</v>
      </c>
      <c r="DD39" s="3">
        <f t="shared" si="161"/>
        <v>2.7544687523951551E-2</v>
      </c>
      <c r="DE39" s="1">
        <f t="shared" si="162"/>
        <v>-3.8818523260344393</v>
      </c>
      <c r="DF39" s="13">
        <f t="shared" si="163"/>
        <v>151.82376186820386</v>
      </c>
      <c r="DG39" s="13">
        <f t="shared" si="164"/>
        <v>151.82376186820386</v>
      </c>
      <c r="DH39" s="3">
        <f t="shared" si="165"/>
        <v>1.474828794500373E-2</v>
      </c>
      <c r="DI39" s="15">
        <f t="shared" si="48"/>
        <v>0</v>
      </c>
      <c r="DJ39" s="15">
        <f t="shared" si="49"/>
        <v>0</v>
      </c>
      <c r="DK39" s="15">
        <f t="shared" si="50"/>
        <v>0</v>
      </c>
      <c r="DL39" s="16">
        <f t="shared" si="51"/>
        <v>0</v>
      </c>
      <c r="DM39" s="16">
        <f t="shared" si="52"/>
        <v>0</v>
      </c>
      <c r="DN39" s="16">
        <f t="shared" si="53"/>
        <v>1.6009999999999982</v>
      </c>
      <c r="DO39" s="3">
        <f t="shared" si="54"/>
        <v>-8.8930010922983263E-4</v>
      </c>
      <c r="DP39" s="22">
        <f t="shared" si="55"/>
        <v>-48.375592277478646</v>
      </c>
      <c r="DQ39" s="3">
        <f t="shared" si="56"/>
        <v>-61.792000000000002</v>
      </c>
      <c r="DR39" s="3">
        <f t="shared" si="57"/>
        <v>-75.207999999999998</v>
      </c>
      <c r="DS39" s="1">
        <f t="shared" si="58"/>
        <v>61.792000000000002</v>
      </c>
      <c r="DT39" s="1">
        <f t="shared" si="59"/>
        <v>38.207999999999998</v>
      </c>
      <c r="DU39" s="1">
        <f t="shared" si="60"/>
        <v>1.4011327501803128</v>
      </c>
      <c r="DV39" s="1">
        <f t="shared" si="166"/>
        <v>0.51100672272854197</v>
      </c>
      <c r="DW39" s="1">
        <f t="shared" si="167"/>
        <v>-0.1243900952243748</v>
      </c>
      <c r="DX39" s="3">
        <f t="shared" si="222"/>
        <v>-0.18801443125528897</v>
      </c>
      <c r="DY39" s="1">
        <f t="shared" si="168"/>
        <v>-0.16758572123991536</v>
      </c>
      <c r="DZ39" s="1">
        <f t="shared" si="61"/>
        <v>1.474828794500373E-2</v>
      </c>
      <c r="EA39" s="1">
        <f t="shared" si="169"/>
        <v>1010.3238015615026</v>
      </c>
      <c r="EB39" s="1">
        <f t="shared" si="170"/>
        <v>-172.11388742781787</v>
      </c>
      <c r="EC39" s="1">
        <f t="shared" si="171"/>
        <v>511.00672272854194</v>
      </c>
      <c r="ED39" s="2">
        <f t="shared" si="172"/>
        <v>250</v>
      </c>
      <c r="EE39" s="1">
        <f t="shared" si="173"/>
        <v>9.6862280902678188E-5</v>
      </c>
      <c r="EF39" s="3">
        <f t="shared" si="174"/>
        <v>6.7463609906493791E-2</v>
      </c>
      <c r="EG39" s="1">
        <f t="shared" si="175"/>
        <v>-3.6196083763444387</v>
      </c>
      <c r="EH39" s="13">
        <f t="shared" si="176"/>
        <v>149.47442255592634</v>
      </c>
      <c r="EI39" s="13">
        <f t="shared" si="177"/>
        <v>149.47442255592634</v>
      </c>
      <c r="EJ39" s="3">
        <f t="shared" si="178"/>
        <v>1.5361251844218059E-2</v>
      </c>
      <c r="EK39" s="15">
        <f t="shared" si="62"/>
        <v>0</v>
      </c>
      <c r="EL39" s="15">
        <f t="shared" si="63"/>
        <v>0</v>
      </c>
      <c r="EM39" s="15">
        <f t="shared" si="64"/>
        <v>0</v>
      </c>
      <c r="EN39" s="16">
        <f t="shared" si="65"/>
        <v>0</v>
      </c>
      <c r="EO39" s="16">
        <f t="shared" si="66"/>
        <v>0</v>
      </c>
      <c r="EP39" s="16">
        <f t="shared" si="67"/>
        <v>1.6009999999999982</v>
      </c>
      <c r="EQ39" s="3">
        <f t="shared" si="68"/>
        <v>6.1296389921432909E-4</v>
      </c>
      <c r="ER39" s="22">
        <f t="shared" si="69"/>
        <v>-46.787602901275719</v>
      </c>
      <c r="ES39" s="3">
        <f t="shared" si="70"/>
        <v>-60.204000000000001</v>
      </c>
      <c r="ET39" s="3">
        <f t="shared" si="71"/>
        <v>-73.62</v>
      </c>
      <c r="EU39" s="1">
        <f t="shared" si="72"/>
        <v>60.204000000000001</v>
      </c>
      <c r="EV39" s="1">
        <f t="shared" si="73"/>
        <v>39.795999999999999</v>
      </c>
      <c r="EW39" s="1">
        <f t="shared" si="74"/>
        <v>1.3847961473355874</v>
      </c>
      <c r="EX39" s="1">
        <f t="shared" si="179"/>
        <v>0.53804646249726584</v>
      </c>
      <c r="EY39" s="1">
        <f t="shared" si="180"/>
        <v>-0.12728873084877979</v>
      </c>
      <c r="EZ39" s="3">
        <f t="shared" si="223"/>
        <v>-0.18370232569787032</v>
      </c>
      <c r="FA39" s="1">
        <f t="shared" si="181"/>
        <v>-0.18087389961029129</v>
      </c>
      <c r="FB39" s="1">
        <f t="shared" si="75"/>
        <v>1.5361251844218059E-2</v>
      </c>
      <c r="FC39" s="1">
        <f t="shared" si="182"/>
        <v>1010.7528762909526</v>
      </c>
      <c r="FD39" s="1">
        <f t="shared" si="183"/>
        <v>-185.76111237776135</v>
      </c>
      <c r="FE39" s="1">
        <f t="shared" si="184"/>
        <v>538.04646249726579</v>
      </c>
      <c r="FF39" s="2">
        <f t="shared" si="185"/>
        <v>250</v>
      </c>
      <c r="FG39" s="1">
        <f t="shared" si="186"/>
        <v>1.0254218520873715E-4</v>
      </c>
      <c r="FH39" s="3">
        <f t="shared" si="187"/>
        <v>3.1964709926786839E-3</v>
      </c>
      <c r="FI39" s="1">
        <f t="shared" si="188"/>
        <v>-3.8371164900618364</v>
      </c>
      <c r="FJ39" s="13">
        <f t="shared" si="189"/>
        <v>149.67952876178393</v>
      </c>
      <c r="FK39" s="13">
        <f t="shared" si="190"/>
        <v>149.67952876178393</v>
      </c>
      <c r="FL39" s="3">
        <f t="shared" si="191"/>
        <v>1.4937325298865512E-2</v>
      </c>
      <c r="FM39" s="15">
        <f t="shared" si="76"/>
        <v>0</v>
      </c>
      <c r="FN39" s="15">
        <f t="shared" si="77"/>
        <v>0</v>
      </c>
      <c r="FO39" s="15">
        <f t="shared" si="78"/>
        <v>0</v>
      </c>
      <c r="FP39" s="16">
        <f t="shared" si="79"/>
        <v>0</v>
      </c>
      <c r="FQ39" s="16">
        <f t="shared" si="80"/>
        <v>0</v>
      </c>
      <c r="FR39" s="16">
        <f t="shared" si="81"/>
        <v>1.6009999999999982</v>
      </c>
      <c r="FS39" s="3">
        <f t="shared" si="82"/>
        <v>-4.2392654535254766E-4</v>
      </c>
      <c r="FT39" s="22">
        <f t="shared" si="83"/>
        <v>-47.885858200116516</v>
      </c>
      <c r="FU39" s="3">
        <f t="shared" si="84"/>
        <v>-61.302</v>
      </c>
      <c r="FV39" s="3">
        <f t="shared" si="85"/>
        <v>-74.718999999999994</v>
      </c>
      <c r="FW39" s="1">
        <f t="shared" si="86"/>
        <v>61.302</v>
      </c>
      <c r="FX39" s="1">
        <f t="shared" si="87"/>
        <v>38.698</v>
      </c>
      <c r="FY39" s="1">
        <f t="shared" si="88"/>
        <v>1.3963177281487054</v>
      </c>
      <c r="FZ39" s="1">
        <f t="shared" si="192"/>
        <v>0.52211887560392078</v>
      </c>
      <c r="GA39" s="1">
        <f t="shared" si="193"/>
        <v>-0.12817628828081859</v>
      </c>
      <c r="GB39" s="3">
        <f t="shared" si="224"/>
        <v>-0.18531049497622157</v>
      </c>
      <c r="GC39" s="1">
        <f t="shared" si="194"/>
        <v>-0.1763032989778909</v>
      </c>
      <c r="GD39" s="1">
        <f t="shared" si="89"/>
        <v>1.4937325298865512E-2</v>
      </c>
      <c r="GE39" s="1">
        <f t="shared" si="195"/>
        <v>1010.4561277092059</v>
      </c>
      <c r="GF39" s="1">
        <f t="shared" si="196"/>
        <v>-181.06701411627353</v>
      </c>
      <c r="GG39" s="1">
        <f t="shared" si="197"/>
        <v>522.11887560392074</v>
      </c>
      <c r="GH39" s="2">
        <f t="shared" si="198"/>
        <v>250</v>
      </c>
      <c r="GI39" s="1">
        <f t="shared" si="199"/>
        <v>9.9716614629940387E-5</v>
      </c>
      <c r="GJ39" s="3">
        <f t="shared" si="200"/>
        <v>2.7505783277173634E-2</v>
      </c>
      <c r="GK39" s="1">
        <f t="shared" si="201"/>
        <v>-3.7068255414392044</v>
      </c>
      <c r="GL39" s="13">
        <f t="shared" si="202"/>
        <v>148.69439983279224</v>
      </c>
      <c r="GM39" s="13">
        <f t="shared" si="203"/>
        <v>148.69439983279224</v>
      </c>
      <c r="GN39" s="3">
        <f t="shared" si="204"/>
        <v>1.5236744405336188E-2</v>
      </c>
      <c r="GO39" s="15">
        <f t="shared" si="90"/>
        <v>0</v>
      </c>
      <c r="GP39" s="15">
        <f t="shared" si="91"/>
        <v>0</v>
      </c>
      <c r="GQ39" s="15">
        <f t="shared" si="92"/>
        <v>0</v>
      </c>
      <c r="GR39" s="16">
        <f t="shared" si="93"/>
        <v>0</v>
      </c>
      <c r="GS39" s="16">
        <f t="shared" si="94"/>
        <v>0</v>
      </c>
      <c r="GT39" s="16">
        <f t="shared" si="95"/>
        <v>1.6009999999999982</v>
      </c>
      <c r="GU39" s="3">
        <f t="shared" si="96"/>
        <v>2.9941910647067645E-4</v>
      </c>
      <c r="GV39" s="22">
        <f t="shared" si="97"/>
        <v>-47.110161033094045</v>
      </c>
      <c r="GW39" s="3">
        <f t="shared" si="98"/>
        <v>-60.527000000000001</v>
      </c>
      <c r="GX39" s="3">
        <f t="shared" si="99"/>
        <v>-73.942999999999998</v>
      </c>
      <c r="GY39" s="1">
        <f t="shared" si="100"/>
        <v>60.527000000000001</v>
      </c>
      <c r="GZ39" s="1">
        <f t="shared" si="101"/>
        <v>39.472999999999999</v>
      </c>
      <c r="HA39" s="1">
        <f t="shared" si="102"/>
        <v>1.3883139302517007</v>
      </c>
      <c r="HB39" s="1">
        <f t="shared" si="205"/>
        <v>0.53521134127076042</v>
      </c>
      <c r="HC39" s="1">
        <f t="shared" si="206"/>
        <v>-0.12939576429600741</v>
      </c>
      <c r="HD39" s="3">
        <f t="shared" si="225"/>
        <v>-0.18284880253520397</v>
      </c>
      <c r="HE39" s="1">
        <f t="shared" si="207"/>
        <v>-0.18240791881282561</v>
      </c>
      <c r="HF39" s="1">
        <f t="shared" si="103"/>
        <v>1.5236744405336188E-2</v>
      </c>
      <c r="HG39" s="1">
        <f t="shared" si="208"/>
        <v>1010.6657210837353</v>
      </c>
      <c r="HH39" s="1">
        <f t="shared" si="209"/>
        <v>-187.33658077914816</v>
      </c>
      <c r="HI39" s="1">
        <f t="shared" si="210"/>
        <v>535.21134127076039</v>
      </c>
      <c r="HJ39" s="2">
        <f t="shared" si="211"/>
        <v>250</v>
      </c>
      <c r="HK39" s="1">
        <f t="shared" si="212"/>
        <v>1.0244575152107173E-4</v>
      </c>
      <c r="HL39" s="3">
        <f t="shared" si="213"/>
        <v>-2.9787395760612866E-3</v>
      </c>
      <c r="HM39" s="1">
        <f t="shared" si="214"/>
        <v>-3.8121648409101083</v>
      </c>
      <c r="HN39" s="13">
        <f t="shared" si="215"/>
        <v>148.84618578354599</v>
      </c>
      <c r="HO39" s="13">
        <f t="shared" si="216"/>
        <v>148.84618578354599</v>
      </c>
      <c r="HP39" s="3">
        <f t="shared" si="217"/>
        <v>1.5952391895216751E-2</v>
      </c>
      <c r="HQ39" s="15">
        <f t="shared" si="104"/>
        <v>0</v>
      </c>
      <c r="HR39" s="15">
        <f t="shared" si="105"/>
        <v>0</v>
      </c>
      <c r="HS39" s="15">
        <f t="shared" si="106"/>
        <v>0</v>
      </c>
      <c r="HT39" s="16">
        <f t="shared" si="107"/>
        <v>0</v>
      </c>
      <c r="HU39" s="16">
        <f t="shared" si="108"/>
        <v>0</v>
      </c>
      <c r="HV39" s="16">
        <f t="shared" si="109"/>
        <v>1.6009999999999982</v>
      </c>
      <c r="HW39" s="3">
        <f t="shared" si="110"/>
        <v>7.1564748988056301E-4</v>
      </c>
      <c r="HX39" s="3"/>
      <c r="HY39" s="3"/>
      <c r="HZ39" s="3"/>
      <c r="IA39" s="3"/>
      <c r="IB39" s="3"/>
      <c r="IC39" s="3"/>
      <c r="ID39" s="1"/>
      <c r="IE39">
        <v>180</v>
      </c>
      <c r="IF39" s="1">
        <v>4.9734951574534093E-3</v>
      </c>
      <c r="IG39">
        <v>97.735431707767702</v>
      </c>
      <c r="IH39" s="4">
        <v>2.1973540136363634</v>
      </c>
    </row>
    <row r="40" spans="1:242" s="4" customFormat="1">
      <c r="A40" s="10">
        <v>22</v>
      </c>
      <c r="B40" s="10">
        <f t="shared" si="0"/>
        <v>100</v>
      </c>
      <c r="C40" s="9">
        <v>0</v>
      </c>
      <c r="D40" s="9">
        <v>-100</v>
      </c>
      <c r="E40" s="9">
        <f t="shared" si="111"/>
        <v>0</v>
      </c>
      <c r="F40" s="9">
        <f t="shared" si="112"/>
        <v>0</v>
      </c>
      <c r="G40" s="10">
        <v>395</v>
      </c>
      <c r="H40" s="10">
        <f t="shared" si="113"/>
        <v>1.6134999999999982</v>
      </c>
      <c r="I40" s="12">
        <f t="shared" si="1"/>
        <v>-77.47211432113474</v>
      </c>
      <c r="J40" s="14">
        <f t="shared" si="2"/>
        <v>90.888522186133486</v>
      </c>
      <c r="K40" s="14">
        <f t="shared" si="3"/>
        <v>9.1114778138665145</v>
      </c>
      <c r="L40" s="1">
        <f t="shared" si="4"/>
        <v>1.4296931318551964</v>
      </c>
      <c r="M40" s="1">
        <f t="shared" si="5"/>
        <v>-0.2896042929960585</v>
      </c>
      <c r="N40" s="1">
        <f t="shared" si="114"/>
        <v>0.34755018376868563</v>
      </c>
      <c r="O40" s="1">
        <f t="shared" si="115"/>
        <v>7.8975548226956002E-2</v>
      </c>
      <c r="P40" s="1">
        <f t="shared" si="116"/>
        <v>2.744969735095568E-2</v>
      </c>
      <c r="Q40" s="1">
        <f t="shared" si="218"/>
        <v>0.11119150828913599</v>
      </c>
      <c r="R40" s="3">
        <f t="shared" si="6"/>
        <v>8.6957638720419912E-3</v>
      </c>
      <c r="S40" s="3">
        <f t="shared" si="117"/>
        <v>1006.1540778305272</v>
      </c>
      <c r="T40" s="3">
        <f t="shared" si="118"/>
        <v>81.109467540048357</v>
      </c>
      <c r="U40" s="3">
        <f t="shared" si="119"/>
        <v>347.55018376868566</v>
      </c>
      <c r="V40" s="1">
        <f t="shared" si="120"/>
        <v>250</v>
      </c>
      <c r="W40" s="1">
        <f t="shared" si="121"/>
        <v>3.8310354341599198E-5</v>
      </c>
      <c r="X40" s="3">
        <f t="shared" si="122"/>
        <v>0.29303279710326552</v>
      </c>
      <c r="Y40" s="3">
        <f t="shared" si="123"/>
        <v>-1.4848078308538883</v>
      </c>
      <c r="Z40" s="13">
        <f t="shared" si="124"/>
        <v>155.02940198510393</v>
      </c>
      <c r="AA40" s="13">
        <f t="shared" si="125"/>
        <v>155.02940198510393</v>
      </c>
      <c r="AB40" s="3">
        <f t="shared" si="126"/>
        <v>1.7376635960096788E-2</v>
      </c>
      <c r="AC40" s="15">
        <f t="shared" si="7"/>
        <v>0</v>
      </c>
      <c r="AD40" s="15">
        <f t="shared" si="8"/>
        <v>0</v>
      </c>
      <c r="AE40" s="15">
        <f t="shared" si="9"/>
        <v>0</v>
      </c>
      <c r="AF40" s="16">
        <f t="shared" si="10"/>
        <v>0</v>
      </c>
      <c r="AG40" s="16">
        <f t="shared" si="11"/>
        <v>0</v>
      </c>
      <c r="AH40" s="16">
        <f t="shared" si="12"/>
        <v>1.6134999999999982</v>
      </c>
      <c r="AI40" s="3"/>
      <c r="AJ40" s="22">
        <f t="shared" si="13"/>
        <v>-41.566400528532903</v>
      </c>
      <c r="AK40" s="3">
        <f t="shared" si="14"/>
        <v>-54.982999999999997</v>
      </c>
      <c r="AL40" s="3">
        <f t="shared" si="15"/>
        <v>-68.399000000000001</v>
      </c>
      <c r="AM40" s="1">
        <f t="shared" si="16"/>
        <v>54.982999999999997</v>
      </c>
      <c r="AN40" s="1">
        <f t="shared" si="17"/>
        <v>45.017000000000003</v>
      </c>
      <c r="AO40" s="1">
        <f t="shared" si="18"/>
        <v>1.3271295983069638</v>
      </c>
      <c r="AP40" s="1">
        <f t="shared" si="127"/>
        <v>0.62051401303962805</v>
      </c>
      <c r="AQ40" s="1">
        <f t="shared" si="128"/>
        <v>8.4471112810175705E-2</v>
      </c>
      <c r="AR40" s="3">
        <f t="shared" si="219"/>
        <v>-0.22951972375188062</v>
      </c>
      <c r="AS40" s="1">
        <f t="shared" si="129"/>
        <v>-0.19721089077490916</v>
      </c>
      <c r="AT40" s="1">
        <f t="shared" si="19"/>
        <v>1.7376635960096788E-2</v>
      </c>
      <c r="AU40" s="1">
        <f t="shared" si="130"/>
        <v>1012.1636451720677</v>
      </c>
      <c r="AV40" s="1">
        <f t="shared" si="131"/>
        <v>-202.53952904364721</v>
      </c>
      <c r="AW40" s="1">
        <f t="shared" si="132"/>
        <v>620.51401303962803</v>
      </c>
      <c r="AX40" s="2">
        <f t="shared" si="133"/>
        <v>250</v>
      </c>
      <c r="AY40" s="1">
        <f t="shared" si="134"/>
        <v>1.118333416397603E-4</v>
      </c>
      <c r="AZ40" s="3">
        <f t="shared" si="135"/>
        <v>-9.7200902534479217E-2</v>
      </c>
      <c r="BA40" s="1">
        <f t="shared" si="136"/>
        <v>-4.4413598925586761</v>
      </c>
      <c r="BB40" s="13">
        <f t="shared" si="137"/>
        <v>158.85637780064803</v>
      </c>
      <c r="BC40" s="13">
        <f t="shared" si="138"/>
        <v>158.85637780064803</v>
      </c>
      <c r="BD40" s="3">
        <f t="shared" si="139"/>
        <v>1.3520046608641641E-2</v>
      </c>
      <c r="BE40" s="15">
        <f t="shared" si="20"/>
        <v>0</v>
      </c>
      <c r="BF40" s="15">
        <f t="shared" si="21"/>
        <v>0</v>
      </c>
      <c r="BG40" s="15">
        <f t="shared" si="22"/>
        <v>0</v>
      </c>
      <c r="BH40" s="16">
        <f t="shared" si="23"/>
        <v>0</v>
      </c>
      <c r="BI40" s="16">
        <f t="shared" si="24"/>
        <v>0</v>
      </c>
      <c r="BJ40" s="16">
        <f t="shared" si="25"/>
        <v>1.6134999999999982</v>
      </c>
      <c r="BK40" s="3">
        <f t="shared" si="26"/>
        <v>-3.8565893514551468E-3</v>
      </c>
      <c r="BL40" s="22">
        <f t="shared" si="27"/>
        <v>-51.55756465147369</v>
      </c>
      <c r="BM40" s="3">
        <f t="shared" si="28"/>
        <v>-64.974000000000004</v>
      </c>
      <c r="BN40" s="3">
        <f t="shared" si="29"/>
        <v>-78.39</v>
      </c>
      <c r="BO40" s="1">
        <f t="shared" si="30"/>
        <v>64.974000000000004</v>
      </c>
      <c r="BP40" s="1">
        <f t="shared" si="31"/>
        <v>35.025999999999996</v>
      </c>
      <c r="BQ40" s="1">
        <f t="shared" si="32"/>
        <v>1.4443214505785016</v>
      </c>
      <c r="BR40" s="1">
        <f t="shared" si="140"/>
        <v>0.45907782066933134</v>
      </c>
      <c r="BS40" s="1">
        <f t="shared" si="141"/>
        <v>-0.11739047738443628</v>
      </c>
      <c r="BT40" s="3">
        <f t="shared" si="220"/>
        <v>-0.20071011721571783</v>
      </c>
      <c r="BU40" s="1">
        <f t="shared" si="142"/>
        <v>-0.13421739950465611</v>
      </c>
      <c r="BV40" s="1">
        <f t="shared" si="33"/>
        <v>1.3520046608641641E-2</v>
      </c>
      <c r="BW40" s="1">
        <f t="shared" si="143"/>
        <v>1009.4640326260491</v>
      </c>
      <c r="BX40" s="1">
        <f t="shared" si="144"/>
        <v>-137.84395363927192</v>
      </c>
      <c r="BY40" s="1">
        <f t="shared" si="145"/>
        <v>459.07782066933135</v>
      </c>
      <c r="BZ40" s="2">
        <f t="shared" si="146"/>
        <v>250</v>
      </c>
      <c r="CA40" s="1">
        <f t="shared" si="147"/>
        <v>8.4600772819744963E-5</v>
      </c>
      <c r="CB40" s="3">
        <f t="shared" si="148"/>
        <v>0.19900003425005677</v>
      </c>
      <c r="CC40" s="1">
        <f t="shared" si="149"/>
        <v>-3.1810116179103534</v>
      </c>
      <c r="CD40" s="13">
        <f t="shared" si="150"/>
        <v>150.4010666516246</v>
      </c>
      <c r="CE40" s="13">
        <f t="shared" si="151"/>
        <v>150.4010666516246</v>
      </c>
      <c r="CF40" s="3">
        <f t="shared" si="152"/>
        <v>1.51262251057375E-2</v>
      </c>
      <c r="CG40" s="15">
        <f t="shared" si="34"/>
        <v>0</v>
      </c>
      <c r="CH40" s="15">
        <f t="shared" si="35"/>
        <v>0</v>
      </c>
      <c r="CI40" s="15">
        <f t="shared" si="36"/>
        <v>0</v>
      </c>
      <c r="CJ40" s="16">
        <f t="shared" si="37"/>
        <v>0</v>
      </c>
      <c r="CK40" s="16">
        <f t="shared" si="38"/>
        <v>0</v>
      </c>
      <c r="CL40" s="16">
        <f t="shared" si="39"/>
        <v>1.6134999999999982</v>
      </c>
      <c r="CM40" s="3">
        <f t="shared" si="40"/>
        <v>1.606178497095859E-3</v>
      </c>
      <c r="CN40" s="22">
        <f t="shared" si="41"/>
        <v>-47.396480462106183</v>
      </c>
      <c r="CO40" s="3">
        <f t="shared" si="42"/>
        <v>-60.813000000000002</v>
      </c>
      <c r="CP40" s="3">
        <f t="shared" si="43"/>
        <v>-74.228999999999999</v>
      </c>
      <c r="CQ40" s="1">
        <f t="shared" si="44"/>
        <v>60.813000000000002</v>
      </c>
      <c r="CR40" s="1">
        <f t="shared" si="45"/>
        <v>39.186999999999998</v>
      </c>
      <c r="CS40" s="1">
        <f t="shared" si="46"/>
        <v>1.4030708652289714</v>
      </c>
      <c r="CT40" s="1">
        <f t="shared" si="153"/>
        <v>0.52782838782619024</v>
      </c>
      <c r="CU40" s="1">
        <f t="shared" si="154"/>
        <v>-0.11397434620592418</v>
      </c>
      <c r="CV40" s="3">
        <f t="shared" si="221"/>
        <v>-0.18562827543520044</v>
      </c>
      <c r="CW40" s="1">
        <f t="shared" si="155"/>
        <v>-0.17638665336445231</v>
      </c>
      <c r="CX40" s="1">
        <f t="shared" si="47"/>
        <v>1.51262251057375E-2</v>
      </c>
      <c r="CY40" s="1">
        <f t="shared" si="156"/>
        <v>1010.5883575740162</v>
      </c>
      <c r="CZ40" s="1">
        <f t="shared" si="157"/>
        <v>-181.15262073835981</v>
      </c>
      <c r="DA40" s="1">
        <f t="shared" si="158"/>
        <v>527.82838782619024</v>
      </c>
      <c r="DB40" s="2">
        <f t="shared" si="159"/>
        <v>250</v>
      </c>
      <c r="DC40" s="1">
        <f t="shared" si="160"/>
        <v>1.0031056844270227E-4</v>
      </c>
      <c r="DD40" s="3">
        <f t="shared" si="161"/>
        <v>2.5919000462659339E-2</v>
      </c>
      <c r="DE40" s="1">
        <f t="shared" si="162"/>
        <v>-3.7556372759717158</v>
      </c>
      <c r="DF40" s="13">
        <f t="shared" si="163"/>
        <v>149.76038255099505</v>
      </c>
      <c r="DG40" s="13">
        <f t="shared" si="164"/>
        <v>149.76038255099505</v>
      </c>
      <c r="DH40" s="3">
        <f t="shared" si="165"/>
        <v>1.4263976540490339E-2</v>
      </c>
      <c r="DI40" s="15">
        <f t="shared" si="48"/>
        <v>0</v>
      </c>
      <c r="DJ40" s="15">
        <f t="shared" si="49"/>
        <v>0</v>
      </c>
      <c r="DK40" s="15">
        <f t="shared" si="50"/>
        <v>0</v>
      </c>
      <c r="DL40" s="16">
        <f t="shared" si="51"/>
        <v>0</v>
      </c>
      <c r="DM40" s="16">
        <f t="shared" si="52"/>
        <v>0</v>
      </c>
      <c r="DN40" s="16">
        <f t="shared" si="53"/>
        <v>1.6134999999999982</v>
      </c>
      <c r="DO40" s="3">
        <f t="shared" si="54"/>
        <v>-8.6224856524716106E-4</v>
      </c>
      <c r="DP40" s="22">
        <f t="shared" si="55"/>
        <v>-49.630285035285354</v>
      </c>
      <c r="DQ40" s="3">
        <f t="shared" si="56"/>
        <v>-63.046999999999997</v>
      </c>
      <c r="DR40" s="3">
        <f t="shared" si="57"/>
        <v>-76.462999999999994</v>
      </c>
      <c r="DS40" s="1">
        <f t="shared" si="58"/>
        <v>63.046999999999997</v>
      </c>
      <c r="DT40" s="1">
        <f t="shared" si="59"/>
        <v>36.953000000000003</v>
      </c>
      <c r="DU40" s="1">
        <f t="shared" si="60"/>
        <v>1.426028906193304</v>
      </c>
      <c r="DV40" s="1">
        <f t="shared" si="166"/>
        <v>0.49792312025982444</v>
      </c>
      <c r="DW40" s="1">
        <f t="shared" si="167"/>
        <v>-0.12077734639332753</v>
      </c>
      <c r="DX40" s="3">
        <f t="shared" si="222"/>
        <v>-0.18801443125528897</v>
      </c>
      <c r="DY40" s="1">
        <f t="shared" si="168"/>
        <v>-0.16844035166265572</v>
      </c>
      <c r="DZ40" s="1">
        <f t="shared" si="61"/>
        <v>1.4263976540490339E-2</v>
      </c>
      <c r="EA40" s="1">
        <f t="shared" si="169"/>
        <v>1009.9847835783434</v>
      </c>
      <c r="EB40" s="1">
        <f t="shared" si="170"/>
        <v>-172.99160996458068</v>
      </c>
      <c r="EC40" s="1">
        <f t="shared" si="171"/>
        <v>497.92312025982443</v>
      </c>
      <c r="ED40" s="2">
        <f t="shared" si="172"/>
        <v>250</v>
      </c>
      <c r="EE40" s="1">
        <f t="shared" si="173"/>
        <v>9.5049123722696494E-5</v>
      </c>
      <c r="EF40" s="3">
        <f t="shared" si="174"/>
        <v>6.5709930060369431E-2</v>
      </c>
      <c r="EG40" s="1">
        <f t="shared" si="175"/>
        <v>-3.5002842050622154</v>
      </c>
      <c r="EH40" s="13">
        <f t="shared" si="176"/>
        <v>147.30421777581913</v>
      </c>
      <c r="EI40" s="13">
        <f t="shared" si="177"/>
        <v>147.30421777581913</v>
      </c>
      <c r="EJ40" s="3">
        <f t="shared" si="178"/>
        <v>1.4848540918174374E-2</v>
      </c>
      <c r="EK40" s="15">
        <f t="shared" si="62"/>
        <v>0</v>
      </c>
      <c r="EL40" s="15">
        <f t="shared" si="63"/>
        <v>0</v>
      </c>
      <c r="EM40" s="15">
        <f t="shared" si="64"/>
        <v>0</v>
      </c>
      <c r="EN40" s="16">
        <f t="shared" si="65"/>
        <v>0</v>
      </c>
      <c r="EO40" s="16">
        <f t="shared" si="66"/>
        <v>0</v>
      </c>
      <c r="EP40" s="16">
        <f t="shared" si="67"/>
        <v>1.6134999999999982</v>
      </c>
      <c r="EQ40" s="3">
        <f t="shared" si="68"/>
        <v>5.8456437768403431E-4</v>
      </c>
      <c r="ER40" s="22">
        <f t="shared" si="69"/>
        <v>-48.115869549057294</v>
      </c>
      <c r="ES40" s="3">
        <f t="shared" si="70"/>
        <v>-61.531999999999996</v>
      </c>
      <c r="ET40" s="3">
        <f t="shared" si="71"/>
        <v>-74.948999999999998</v>
      </c>
      <c r="EU40" s="1">
        <f t="shared" si="72"/>
        <v>61.531999999999996</v>
      </c>
      <c r="EV40" s="1">
        <f t="shared" si="73"/>
        <v>38.468000000000004</v>
      </c>
      <c r="EW40" s="1">
        <f t="shared" si="74"/>
        <v>1.4109772290569387</v>
      </c>
      <c r="EX40" s="1">
        <f t="shared" si="179"/>
        <v>0.52362163442702503</v>
      </c>
      <c r="EY40" s="1">
        <f t="shared" si="180"/>
        <v>-0.12375241582858833</v>
      </c>
      <c r="EZ40" s="3">
        <f t="shared" si="223"/>
        <v>-0.18370232569787032</v>
      </c>
      <c r="FA40" s="1">
        <f t="shared" si="181"/>
        <v>-0.18273754866405886</v>
      </c>
      <c r="FB40" s="1">
        <f t="shared" si="75"/>
        <v>1.4848540918174374E-2</v>
      </c>
      <c r="FC40" s="1">
        <f t="shared" si="182"/>
        <v>1010.3939786427221</v>
      </c>
      <c r="FD40" s="1">
        <f t="shared" si="183"/>
        <v>-187.67511722896174</v>
      </c>
      <c r="FE40" s="1">
        <f t="shared" si="184"/>
        <v>523.62163442702501</v>
      </c>
      <c r="FF40" s="2">
        <f t="shared" si="185"/>
        <v>250</v>
      </c>
      <c r="FG40" s="1">
        <f t="shared" si="186"/>
        <v>1.0082491936423445E-4</v>
      </c>
      <c r="FH40" s="3">
        <f t="shared" si="187"/>
        <v>-6.8591164227683522E-4</v>
      </c>
      <c r="FI40" s="1">
        <f t="shared" si="188"/>
        <v>-3.7128211411858705</v>
      </c>
      <c r="FJ40" s="13">
        <f t="shared" si="189"/>
        <v>147.29775791927554</v>
      </c>
      <c r="FK40" s="13">
        <f t="shared" si="190"/>
        <v>147.29775791927554</v>
      </c>
      <c r="FL40" s="3">
        <f t="shared" si="191"/>
        <v>1.443874222571581E-2</v>
      </c>
      <c r="FM40" s="15">
        <f t="shared" si="76"/>
        <v>0</v>
      </c>
      <c r="FN40" s="15">
        <f t="shared" si="77"/>
        <v>0</v>
      </c>
      <c r="FO40" s="15">
        <f t="shared" si="78"/>
        <v>0</v>
      </c>
      <c r="FP40" s="16">
        <f t="shared" si="79"/>
        <v>0</v>
      </c>
      <c r="FQ40" s="16">
        <f t="shared" si="80"/>
        <v>0</v>
      </c>
      <c r="FR40" s="16">
        <f t="shared" si="81"/>
        <v>1.6134999999999982</v>
      </c>
      <c r="FS40" s="3">
        <f t="shared" si="82"/>
        <v>-4.0979869245856386E-4</v>
      </c>
      <c r="FT40" s="22">
        <f t="shared" si="83"/>
        <v>-49.177524192732328</v>
      </c>
      <c r="FU40" s="3">
        <f t="shared" si="84"/>
        <v>-62.594000000000001</v>
      </c>
      <c r="FV40" s="3">
        <f t="shared" si="85"/>
        <v>-76.010000000000005</v>
      </c>
      <c r="FW40" s="1">
        <f t="shared" si="86"/>
        <v>62.594000000000001</v>
      </c>
      <c r="FX40" s="1">
        <f t="shared" si="87"/>
        <v>37.405999999999999</v>
      </c>
      <c r="FY40" s="1">
        <f t="shared" si="88"/>
        <v>1.4217502326620675</v>
      </c>
      <c r="FZ40" s="1">
        <f t="shared" si="192"/>
        <v>0.50865009026724195</v>
      </c>
      <c r="GA40" s="1">
        <f t="shared" si="193"/>
        <v>-0.12492604146884027</v>
      </c>
      <c r="GB40" s="3">
        <f t="shared" si="224"/>
        <v>-0.18531049497622157</v>
      </c>
      <c r="GC40" s="1">
        <f t="shared" si="194"/>
        <v>-0.17800701124138169</v>
      </c>
      <c r="GD40" s="1">
        <f t="shared" si="89"/>
        <v>1.443874222571581E-2</v>
      </c>
      <c r="GE40" s="1">
        <f t="shared" si="195"/>
        <v>1010.1071195580012</v>
      </c>
      <c r="GF40" s="1">
        <f t="shared" si="196"/>
        <v>-182.81676068512382</v>
      </c>
      <c r="GG40" s="1">
        <f t="shared" si="197"/>
        <v>508.65009026724192</v>
      </c>
      <c r="GH40" s="2">
        <f t="shared" si="198"/>
        <v>250</v>
      </c>
      <c r="GI40" s="1">
        <f t="shared" si="199"/>
        <v>9.8078717686914813E-5</v>
      </c>
      <c r="GJ40" s="3">
        <f t="shared" si="200"/>
        <v>2.4175758977064418E-2</v>
      </c>
      <c r="GK40" s="1">
        <f t="shared" si="201"/>
        <v>-3.5855097974518881</v>
      </c>
      <c r="GL40" s="13">
        <f t="shared" si="202"/>
        <v>146.22988073304509</v>
      </c>
      <c r="GM40" s="13">
        <f t="shared" si="203"/>
        <v>146.22988073304509</v>
      </c>
      <c r="GN40" s="3">
        <f t="shared" si="204"/>
        <v>1.472451564773083E-2</v>
      </c>
      <c r="GO40" s="15">
        <f t="shared" si="90"/>
        <v>0</v>
      </c>
      <c r="GP40" s="15">
        <f t="shared" si="91"/>
        <v>0</v>
      </c>
      <c r="GQ40" s="15">
        <f t="shared" si="92"/>
        <v>0</v>
      </c>
      <c r="GR40" s="16">
        <f t="shared" si="93"/>
        <v>0</v>
      </c>
      <c r="GS40" s="16">
        <f t="shared" si="94"/>
        <v>0</v>
      </c>
      <c r="GT40" s="16">
        <f t="shared" si="95"/>
        <v>1.6134999999999982</v>
      </c>
      <c r="GU40" s="3">
        <f t="shared" si="96"/>
        <v>2.8577342201501973E-4</v>
      </c>
      <c r="GV40" s="22">
        <f t="shared" si="97"/>
        <v>-48.437178539843678</v>
      </c>
      <c r="GW40" s="3">
        <f t="shared" si="98"/>
        <v>-61.853999999999999</v>
      </c>
      <c r="GX40" s="3">
        <f t="shared" si="99"/>
        <v>-75.27</v>
      </c>
      <c r="GY40" s="1">
        <f t="shared" si="100"/>
        <v>61.853999999999999</v>
      </c>
      <c r="GZ40" s="1">
        <f t="shared" si="101"/>
        <v>38.146000000000001</v>
      </c>
      <c r="HA40" s="1">
        <f t="shared" si="102"/>
        <v>1.4143761088754576</v>
      </c>
      <c r="HB40" s="1">
        <f t="shared" si="205"/>
        <v>0.52124357247513853</v>
      </c>
      <c r="HC40" s="1">
        <f t="shared" si="206"/>
        <v>-0.12619732526072047</v>
      </c>
      <c r="HD40" s="3">
        <f t="shared" si="225"/>
        <v>-0.18284880253520397</v>
      </c>
      <c r="HE40" s="1">
        <f t="shared" si="207"/>
        <v>-0.18482922304628618</v>
      </c>
      <c r="HF40" s="1">
        <f t="shared" si="103"/>
        <v>1.472451564773083E-2</v>
      </c>
      <c r="HG40" s="1">
        <f t="shared" si="208"/>
        <v>1010.3071609534115</v>
      </c>
      <c r="HH40" s="1">
        <f t="shared" si="209"/>
        <v>-189.82330865299684</v>
      </c>
      <c r="HI40" s="1">
        <f t="shared" si="210"/>
        <v>521.24357247513854</v>
      </c>
      <c r="HJ40" s="2">
        <f t="shared" si="211"/>
        <v>250</v>
      </c>
      <c r="HK40" s="1">
        <f t="shared" si="212"/>
        <v>1.0081111909962699E-4</v>
      </c>
      <c r="HL40" s="3">
        <f t="shared" si="213"/>
        <v>-8.4889419526857062E-3</v>
      </c>
      <c r="HM40" s="1">
        <f t="shared" si="214"/>
        <v>-3.6896178538853932</v>
      </c>
      <c r="HN40" s="13">
        <f t="shared" si="215"/>
        <v>146.39725803417036</v>
      </c>
      <c r="HO40" s="13">
        <f t="shared" si="216"/>
        <v>146.39725803417036</v>
      </c>
      <c r="HP40" s="3">
        <f t="shared" si="217"/>
        <v>1.5416707353210079E-2</v>
      </c>
      <c r="HQ40" s="15">
        <f t="shared" si="104"/>
        <v>0</v>
      </c>
      <c r="HR40" s="15">
        <f t="shared" si="105"/>
        <v>0</v>
      </c>
      <c r="HS40" s="15">
        <f t="shared" si="106"/>
        <v>0</v>
      </c>
      <c r="HT40" s="16">
        <f t="shared" si="107"/>
        <v>0</v>
      </c>
      <c r="HU40" s="16">
        <f t="shared" si="108"/>
        <v>0</v>
      </c>
      <c r="HV40" s="16">
        <f t="shared" si="109"/>
        <v>1.6134999999999982</v>
      </c>
      <c r="HW40" s="3">
        <f t="shared" si="110"/>
        <v>6.9219170547924966E-4</v>
      </c>
      <c r="HX40" s="3"/>
      <c r="HY40" s="3"/>
      <c r="HZ40" s="3"/>
      <c r="IA40" s="3"/>
      <c r="IB40" s="3"/>
      <c r="IC40" s="3"/>
      <c r="ID40" s="1"/>
      <c r="IE40">
        <v>185</v>
      </c>
      <c r="IF40" s="1">
        <v>5.2653380513754547E-3</v>
      </c>
      <c r="IG40">
        <v>117.05498801514759</v>
      </c>
      <c r="IH40" s="4">
        <v>2.1859905340909092</v>
      </c>
    </row>
    <row r="41" spans="1:242" s="4" customFormat="1">
      <c r="A41" s="10">
        <v>23</v>
      </c>
      <c r="B41" s="10">
        <f t="shared" si="0"/>
        <v>100</v>
      </c>
      <c r="C41" s="9">
        <v>0</v>
      </c>
      <c r="D41" s="9">
        <v>-100</v>
      </c>
      <c r="E41" s="9">
        <f t="shared" si="111"/>
        <v>0</v>
      </c>
      <c r="F41" s="9">
        <f t="shared" si="112"/>
        <v>0</v>
      </c>
      <c r="G41" s="10">
        <v>390</v>
      </c>
      <c r="H41" s="10">
        <f t="shared" si="113"/>
        <v>1.6259999999999981</v>
      </c>
      <c r="I41" s="12">
        <f t="shared" si="1"/>
        <v>-77.96836243436789</v>
      </c>
      <c r="J41" s="14">
        <f t="shared" si="2"/>
        <v>91.384770299366636</v>
      </c>
      <c r="K41" s="14">
        <f t="shared" si="3"/>
        <v>8.615229700633364</v>
      </c>
      <c r="L41" s="1">
        <f t="shared" si="4"/>
        <v>1.447003833785091</v>
      </c>
      <c r="M41" s="1">
        <f t="shared" si="5"/>
        <v>-0.28582424145301744</v>
      </c>
      <c r="N41" s="1">
        <f t="shared" si="114"/>
        <v>0.34621403859789179</v>
      </c>
      <c r="O41" s="1">
        <f t="shared" si="115"/>
        <v>7.7643770714680649E-2</v>
      </c>
      <c r="P41" s="1">
        <f t="shared" si="116"/>
        <v>2.7299822975274494E-2</v>
      </c>
      <c r="Q41" s="1">
        <f t="shared" si="218"/>
        <v>0.11119150828913599</v>
      </c>
      <c r="R41" s="3">
        <f t="shared" si="6"/>
        <v>8.5042121003339952E-3</v>
      </c>
      <c r="S41" s="3">
        <f t="shared" si="117"/>
        <v>1006.0199915903316</v>
      </c>
      <c r="T41" s="3">
        <f t="shared" si="118"/>
        <v>79.741705399391321</v>
      </c>
      <c r="U41" s="3">
        <f t="shared" si="119"/>
        <v>346.21403859789177</v>
      </c>
      <c r="V41" s="1">
        <f t="shared" si="120"/>
        <v>250</v>
      </c>
      <c r="W41" s="1">
        <f t="shared" si="121"/>
        <v>3.8310354341601278E-5</v>
      </c>
      <c r="X41" s="3">
        <f t="shared" si="122"/>
        <v>0.27281667244622815</v>
      </c>
      <c r="Y41" s="3">
        <f t="shared" si="123"/>
        <v>-1.4642192881140905</v>
      </c>
      <c r="Z41" s="13">
        <f t="shared" si="124"/>
        <v>152.87974369102531</v>
      </c>
      <c r="AA41" s="13">
        <f t="shared" si="125"/>
        <v>152.87974369102531</v>
      </c>
      <c r="AB41" s="3">
        <f t="shared" si="126"/>
        <v>1.6817469251897987E-2</v>
      </c>
      <c r="AC41" s="15">
        <f t="shared" si="7"/>
        <v>0</v>
      </c>
      <c r="AD41" s="15">
        <f t="shared" si="8"/>
        <v>0</v>
      </c>
      <c r="AE41" s="15">
        <f t="shared" si="9"/>
        <v>0</v>
      </c>
      <c r="AF41" s="16">
        <f t="shared" si="10"/>
        <v>0</v>
      </c>
      <c r="AG41" s="16">
        <f t="shared" si="11"/>
        <v>0</v>
      </c>
      <c r="AH41" s="16">
        <f t="shared" si="12"/>
        <v>1.6259999999999981</v>
      </c>
      <c r="AI41" s="3"/>
      <c r="AJ41" s="22">
        <f t="shared" si="13"/>
        <v>-43.015018943555702</v>
      </c>
      <c r="AK41" s="3">
        <f t="shared" si="14"/>
        <v>-56.430999999999997</v>
      </c>
      <c r="AL41" s="3">
        <f t="shared" si="15"/>
        <v>-69.847999999999999</v>
      </c>
      <c r="AM41" s="1">
        <f t="shared" si="16"/>
        <v>56.430999999999997</v>
      </c>
      <c r="AN41" s="1">
        <f t="shared" si="17"/>
        <v>43.569000000000003</v>
      </c>
      <c r="AO41" s="1">
        <f t="shared" si="18"/>
        <v>1.3572391743295156</v>
      </c>
      <c r="AP41" s="1">
        <f t="shared" si="127"/>
        <v>0.60219152045103641</v>
      </c>
      <c r="AQ41" s="1">
        <f t="shared" si="128"/>
        <v>8.2296317721463452E-2</v>
      </c>
      <c r="AR41" s="3">
        <f t="shared" si="219"/>
        <v>-0.22951972375188062</v>
      </c>
      <c r="AS41" s="1">
        <f t="shared" si="129"/>
        <v>-0.20073800209179596</v>
      </c>
      <c r="AT41" s="1">
        <f t="shared" si="19"/>
        <v>1.6817469251897987E-2</v>
      </c>
      <c r="AU41" s="1">
        <f t="shared" si="130"/>
        <v>1011.7722284763287</v>
      </c>
      <c r="AV41" s="1">
        <f t="shared" si="131"/>
        <v>-206.16194290831629</v>
      </c>
      <c r="AW41" s="1">
        <f t="shared" si="132"/>
        <v>602.19152045103647</v>
      </c>
      <c r="AX41" s="2">
        <f t="shared" si="133"/>
        <v>250</v>
      </c>
      <c r="AY41" s="1">
        <f t="shared" si="134"/>
        <v>1.0979226150520036E-4</v>
      </c>
      <c r="AZ41" s="3">
        <f t="shared" si="135"/>
        <v>-0.1134869118897322</v>
      </c>
      <c r="BA41" s="1">
        <f t="shared" si="136"/>
        <v>-4.3178542248642291</v>
      </c>
      <c r="BB41" s="13">
        <f t="shared" si="137"/>
        <v>157.30996577239506</v>
      </c>
      <c r="BC41" s="13">
        <f t="shared" si="138"/>
        <v>157.30996577239506</v>
      </c>
      <c r="BD41" s="3">
        <f t="shared" si="139"/>
        <v>1.3097042744542917E-2</v>
      </c>
      <c r="BE41" s="15">
        <f t="shared" si="20"/>
        <v>0</v>
      </c>
      <c r="BF41" s="15">
        <f t="shared" si="21"/>
        <v>0</v>
      </c>
      <c r="BG41" s="15">
        <f t="shared" si="22"/>
        <v>0</v>
      </c>
      <c r="BH41" s="16">
        <f t="shared" si="23"/>
        <v>0</v>
      </c>
      <c r="BI41" s="16">
        <f t="shared" si="24"/>
        <v>0</v>
      </c>
      <c r="BJ41" s="16">
        <f t="shared" si="25"/>
        <v>1.6259999999999981</v>
      </c>
      <c r="BK41" s="3">
        <f t="shared" si="26"/>
        <v>-3.7204265073550701E-3</v>
      </c>
      <c r="BL41" s="22">
        <f t="shared" si="27"/>
        <v>-52.653429584371942</v>
      </c>
      <c r="BM41" s="3">
        <f t="shared" si="28"/>
        <v>-66.069999999999993</v>
      </c>
      <c r="BN41" s="3">
        <f t="shared" si="29"/>
        <v>-79.486000000000004</v>
      </c>
      <c r="BO41" s="1">
        <f t="shared" si="30"/>
        <v>66.069999999999993</v>
      </c>
      <c r="BP41" s="1">
        <f t="shared" si="31"/>
        <v>33.930000000000007</v>
      </c>
      <c r="BQ41" s="1">
        <f t="shared" si="32"/>
        <v>1.4667402061157289</v>
      </c>
      <c r="BR41" s="1">
        <f t="shared" si="140"/>
        <v>0.4483751107445455</v>
      </c>
      <c r="BS41" s="1">
        <f t="shared" si="141"/>
        <v>-0.11399156091502602</v>
      </c>
      <c r="BT41" s="3">
        <f t="shared" si="220"/>
        <v>-0.20071011721571783</v>
      </c>
      <c r="BU41" s="1">
        <f t="shared" si="142"/>
        <v>-0.13269927452919208</v>
      </c>
      <c r="BV41" s="1">
        <f t="shared" si="33"/>
        <v>1.3097042744542917E-2</v>
      </c>
      <c r="BW41" s="1">
        <f t="shared" si="143"/>
        <v>1009.16792992118</v>
      </c>
      <c r="BX41" s="1">
        <f t="shared" si="144"/>
        <v>-136.28480892697084</v>
      </c>
      <c r="BY41" s="1">
        <f t="shared" si="145"/>
        <v>448.37511074454551</v>
      </c>
      <c r="BZ41" s="2">
        <f t="shared" si="146"/>
        <v>250</v>
      </c>
      <c r="CA41" s="1">
        <f t="shared" si="147"/>
        <v>8.292350797938427E-5</v>
      </c>
      <c r="CB41" s="3">
        <f t="shared" si="148"/>
        <v>0.19999740847947323</v>
      </c>
      <c r="CC41" s="1">
        <f t="shared" si="149"/>
        <v>-3.074263277656256</v>
      </c>
      <c r="CD41" s="13">
        <f t="shared" si="150"/>
        <v>148.29393268893315</v>
      </c>
      <c r="CE41" s="13">
        <f t="shared" si="151"/>
        <v>148.29393268893315</v>
      </c>
      <c r="CF41" s="3">
        <f t="shared" si="152"/>
        <v>1.4624672263523989E-2</v>
      </c>
      <c r="CG41" s="15">
        <f t="shared" si="34"/>
        <v>0</v>
      </c>
      <c r="CH41" s="15">
        <f t="shared" si="35"/>
        <v>0</v>
      </c>
      <c r="CI41" s="15">
        <f t="shared" si="36"/>
        <v>0</v>
      </c>
      <c r="CJ41" s="16">
        <f t="shared" si="37"/>
        <v>0</v>
      </c>
      <c r="CK41" s="16">
        <f t="shared" si="38"/>
        <v>0</v>
      </c>
      <c r="CL41" s="16">
        <f t="shared" si="39"/>
        <v>1.6259999999999981</v>
      </c>
      <c r="CM41" s="3">
        <f t="shared" si="40"/>
        <v>1.5276295189810725E-3</v>
      </c>
      <c r="CN41" s="22">
        <f t="shared" si="41"/>
        <v>-48.695840156959839</v>
      </c>
      <c r="CO41" s="3">
        <f t="shared" si="42"/>
        <v>-62.112000000000002</v>
      </c>
      <c r="CP41" s="3">
        <f t="shared" si="43"/>
        <v>-75.528999999999996</v>
      </c>
      <c r="CQ41" s="1">
        <f t="shared" si="44"/>
        <v>62.112000000000002</v>
      </c>
      <c r="CR41" s="1">
        <f t="shared" si="45"/>
        <v>37.887999999999998</v>
      </c>
      <c r="CS41" s="1">
        <f t="shared" si="46"/>
        <v>1.4287648009589695</v>
      </c>
      <c r="CT41" s="1">
        <f t="shared" si="153"/>
        <v>0.51387871459996237</v>
      </c>
      <c r="CU41" s="1">
        <f t="shared" si="154"/>
        <v>-0.11039944624787268</v>
      </c>
      <c r="CV41" s="3">
        <f t="shared" si="221"/>
        <v>-0.18562827543520044</v>
      </c>
      <c r="CW41" s="1">
        <f t="shared" si="155"/>
        <v>-0.17778788177113758</v>
      </c>
      <c r="CX41" s="1">
        <f t="shared" si="47"/>
        <v>1.4624672263523989E-2</v>
      </c>
      <c r="CY41" s="1">
        <f t="shared" si="156"/>
        <v>1010.2372705844668</v>
      </c>
      <c r="CZ41" s="1">
        <f t="shared" si="157"/>
        <v>-182.59171033659371</v>
      </c>
      <c r="DA41" s="1">
        <f t="shared" si="158"/>
        <v>513.87871459996234</v>
      </c>
      <c r="DB41" s="2">
        <f t="shared" si="159"/>
        <v>250</v>
      </c>
      <c r="DC41" s="1">
        <f t="shared" si="160"/>
        <v>9.8469854732571513E-5</v>
      </c>
      <c r="DD41" s="3">
        <f t="shared" si="161"/>
        <v>2.3380723288416477E-2</v>
      </c>
      <c r="DE41" s="1">
        <f t="shared" si="162"/>
        <v>-3.6327873425925805</v>
      </c>
      <c r="DF41" s="13">
        <f t="shared" si="163"/>
        <v>147.56952175703535</v>
      </c>
      <c r="DG41" s="13">
        <f t="shared" si="164"/>
        <v>147.56952175703535</v>
      </c>
      <c r="DH41" s="3">
        <f t="shared" si="165"/>
        <v>1.3788730921876857E-2</v>
      </c>
      <c r="DI41" s="15">
        <f t="shared" si="48"/>
        <v>0</v>
      </c>
      <c r="DJ41" s="15">
        <f t="shared" si="49"/>
        <v>0</v>
      </c>
      <c r="DK41" s="15">
        <f t="shared" si="50"/>
        <v>0</v>
      </c>
      <c r="DL41" s="16">
        <f t="shared" si="51"/>
        <v>0</v>
      </c>
      <c r="DM41" s="16">
        <f t="shared" si="52"/>
        <v>0</v>
      </c>
      <c r="DN41" s="16">
        <f t="shared" si="53"/>
        <v>1.6259999999999981</v>
      </c>
      <c r="DO41" s="3">
        <f t="shared" si="54"/>
        <v>-8.3594134164713223E-4</v>
      </c>
      <c r="DP41" s="22">
        <f t="shared" si="55"/>
        <v>-50.861491301123387</v>
      </c>
      <c r="DQ41" s="3">
        <f t="shared" si="56"/>
        <v>-64.278000000000006</v>
      </c>
      <c r="DR41" s="3">
        <f t="shared" si="57"/>
        <v>-77.694000000000003</v>
      </c>
      <c r="DS41" s="1">
        <f t="shared" si="58"/>
        <v>64.278000000000006</v>
      </c>
      <c r="DT41" s="1">
        <f t="shared" si="59"/>
        <v>35.721999999999994</v>
      </c>
      <c r="DU41" s="1">
        <f t="shared" si="60"/>
        <v>1.4502954427912886</v>
      </c>
      <c r="DV41" s="1">
        <f t="shared" si="166"/>
        <v>0.48533073195969223</v>
      </c>
      <c r="DW41" s="1">
        <f t="shared" si="167"/>
        <v>-0.11750737616983443</v>
      </c>
      <c r="DX41" s="3">
        <f t="shared" si="222"/>
        <v>-0.18801443125528897</v>
      </c>
      <c r="DY41" s="1">
        <f t="shared" si="168"/>
        <v>-0.16888962263341684</v>
      </c>
      <c r="DZ41" s="1">
        <f t="shared" si="61"/>
        <v>1.3788730921876857E-2</v>
      </c>
      <c r="EA41" s="1">
        <f t="shared" si="169"/>
        <v>1009.6521116453139</v>
      </c>
      <c r="EB41" s="1">
        <f t="shared" si="170"/>
        <v>-173.45302023697175</v>
      </c>
      <c r="EC41" s="1">
        <f t="shared" si="171"/>
        <v>485.33073195969223</v>
      </c>
      <c r="ED41" s="2">
        <f t="shared" si="172"/>
        <v>250</v>
      </c>
      <c r="EE41" s="1">
        <f t="shared" si="173"/>
        <v>9.3405327640655103E-5</v>
      </c>
      <c r="EF41" s="3">
        <f t="shared" si="174"/>
        <v>6.6597661629365063E-2</v>
      </c>
      <c r="EG41" s="1">
        <f t="shared" si="175"/>
        <v>-3.3805850688398493</v>
      </c>
      <c r="EH41" s="13">
        <f t="shared" si="176"/>
        <v>144.77054593054856</v>
      </c>
      <c r="EI41" s="13">
        <f t="shared" si="177"/>
        <v>144.77054593054856</v>
      </c>
      <c r="EJ41" s="3">
        <f t="shared" si="178"/>
        <v>1.4344416321353201E-2</v>
      </c>
      <c r="EK41" s="15">
        <f t="shared" si="62"/>
        <v>0</v>
      </c>
      <c r="EL41" s="15">
        <f t="shared" si="63"/>
        <v>0</v>
      </c>
      <c r="EM41" s="15">
        <f t="shared" si="64"/>
        <v>0</v>
      </c>
      <c r="EN41" s="16">
        <f t="shared" si="65"/>
        <v>0</v>
      </c>
      <c r="EO41" s="16">
        <f t="shared" si="66"/>
        <v>0</v>
      </c>
      <c r="EP41" s="16">
        <f t="shared" si="67"/>
        <v>1.6259999999999981</v>
      </c>
      <c r="EQ41" s="3">
        <f t="shared" si="68"/>
        <v>5.5568539947634457E-4</v>
      </c>
      <c r="ER41" s="22">
        <f t="shared" si="69"/>
        <v>-49.421891820614732</v>
      </c>
      <c r="ES41" s="3">
        <f t="shared" si="70"/>
        <v>-62.838000000000001</v>
      </c>
      <c r="ET41" s="3">
        <f t="shared" si="71"/>
        <v>-76.254999999999995</v>
      </c>
      <c r="EU41" s="1">
        <f t="shared" si="72"/>
        <v>62.838000000000001</v>
      </c>
      <c r="EV41" s="1">
        <f t="shared" si="73"/>
        <v>37.161999999999999</v>
      </c>
      <c r="EW41" s="1">
        <f t="shared" si="74"/>
        <v>1.4364853595437961</v>
      </c>
      <c r="EX41" s="1">
        <f t="shared" si="179"/>
        <v>0.51016260973714811</v>
      </c>
      <c r="EY41" s="1">
        <f t="shared" si="180"/>
        <v>-0.12054621258308838</v>
      </c>
      <c r="EZ41" s="3">
        <f t="shared" si="223"/>
        <v>-0.18370232569787032</v>
      </c>
      <c r="FA41" s="1">
        <f t="shared" si="181"/>
        <v>-0.18491789527036823</v>
      </c>
      <c r="FB41" s="1">
        <f t="shared" si="75"/>
        <v>1.4344416321353201E-2</v>
      </c>
      <c r="FC41" s="1">
        <f t="shared" si="182"/>
        <v>1010.0410914249471</v>
      </c>
      <c r="FD41" s="1">
        <f t="shared" si="183"/>
        <v>-189.91437680057356</v>
      </c>
      <c r="FE41" s="1">
        <f t="shared" si="184"/>
        <v>510.1626097371481</v>
      </c>
      <c r="FF41" s="2">
        <f t="shared" si="185"/>
        <v>250</v>
      </c>
      <c r="FG41" s="1">
        <f t="shared" si="186"/>
        <v>9.9231466095914617E-5</v>
      </c>
      <c r="FH41" s="3">
        <f t="shared" si="187"/>
        <v>-3.9875202742506131E-3</v>
      </c>
      <c r="FI41" s="1">
        <f t="shared" si="188"/>
        <v>-3.5900916006125509</v>
      </c>
      <c r="FJ41" s="13">
        <f t="shared" si="189"/>
        <v>144.7158544303864</v>
      </c>
      <c r="FK41" s="13">
        <f t="shared" si="190"/>
        <v>144.7158544303864</v>
      </c>
      <c r="FL41" s="3">
        <f t="shared" si="191"/>
        <v>1.3948348637281236E-2</v>
      </c>
      <c r="FM41" s="15">
        <f t="shared" si="76"/>
        <v>0</v>
      </c>
      <c r="FN41" s="15">
        <f t="shared" si="77"/>
        <v>0</v>
      </c>
      <c r="FO41" s="15">
        <f t="shared" si="78"/>
        <v>0</v>
      </c>
      <c r="FP41" s="16">
        <f t="shared" si="79"/>
        <v>0</v>
      </c>
      <c r="FQ41" s="16">
        <f t="shared" si="80"/>
        <v>0</v>
      </c>
      <c r="FR41" s="16">
        <f t="shared" si="81"/>
        <v>1.6259999999999981</v>
      </c>
      <c r="FS41" s="3">
        <f t="shared" si="82"/>
        <v>-3.9606768407196569E-4</v>
      </c>
      <c r="FT41" s="22">
        <f t="shared" si="83"/>
        <v>-50.447973903702724</v>
      </c>
      <c r="FU41" s="3">
        <f t="shared" si="84"/>
        <v>-63.863999999999997</v>
      </c>
      <c r="FV41" s="3">
        <f t="shared" si="85"/>
        <v>-77.281000000000006</v>
      </c>
      <c r="FW41" s="1">
        <f t="shared" si="86"/>
        <v>63.863999999999997</v>
      </c>
      <c r="FX41" s="1">
        <f t="shared" si="87"/>
        <v>36.136000000000003</v>
      </c>
      <c r="FY41" s="1">
        <f t="shared" si="88"/>
        <v>1.4465547537798746</v>
      </c>
      <c r="FZ41" s="1">
        <f t="shared" si="192"/>
        <v>0.49609042235614353</v>
      </c>
      <c r="GA41" s="1">
        <f t="shared" si="193"/>
        <v>-0.12202138653307708</v>
      </c>
      <c r="GB41" s="3">
        <f t="shared" si="224"/>
        <v>-0.18531049497622157</v>
      </c>
      <c r="GC41" s="1">
        <f t="shared" si="194"/>
        <v>-0.18005625300572753</v>
      </c>
      <c r="GD41" s="1">
        <f t="shared" si="89"/>
        <v>1.3948348637281236E-2</v>
      </c>
      <c r="GE41" s="1">
        <f t="shared" si="195"/>
        <v>1009.7638440460968</v>
      </c>
      <c r="GF41" s="1">
        <f t="shared" si="196"/>
        <v>-184.9213729619423</v>
      </c>
      <c r="GG41" s="1">
        <f t="shared" si="197"/>
        <v>496.09042235614356</v>
      </c>
      <c r="GH41" s="2">
        <f t="shared" si="198"/>
        <v>250</v>
      </c>
      <c r="GI41" s="1">
        <f t="shared" si="199"/>
        <v>9.6575196840130434E-5</v>
      </c>
      <c r="GJ41" s="3">
        <f t="shared" si="200"/>
        <v>2.0992904635172779E-2</v>
      </c>
      <c r="GK41" s="1">
        <f t="shared" si="201"/>
        <v>-3.4660942546851361</v>
      </c>
      <c r="GL41" s="13">
        <f t="shared" si="202"/>
        <v>143.56043241300856</v>
      </c>
      <c r="GM41" s="13">
        <f t="shared" si="203"/>
        <v>143.56043241300856</v>
      </c>
      <c r="GN41" s="3">
        <f t="shared" si="204"/>
        <v>1.4220460052232695E-2</v>
      </c>
      <c r="GO41" s="15">
        <f t="shared" si="90"/>
        <v>0</v>
      </c>
      <c r="GP41" s="15">
        <f t="shared" si="91"/>
        <v>0</v>
      </c>
      <c r="GQ41" s="15">
        <f t="shared" si="92"/>
        <v>0</v>
      </c>
      <c r="GR41" s="16">
        <f t="shared" si="93"/>
        <v>0</v>
      </c>
      <c r="GS41" s="16">
        <f t="shared" si="94"/>
        <v>0</v>
      </c>
      <c r="GT41" s="16">
        <f t="shared" si="95"/>
        <v>1.6259999999999981</v>
      </c>
      <c r="GU41" s="3">
        <f t="shared" si="96"/>
        <v>2.7211141495145884E-4</v>
      </c>
      <c r="GV41" s="22">
        <f t="shared" si="97"/>
        <v>-49.743022051496872</v>
      </c>
      <c r="GW41" s="3">
        <f t="shared" si="98"/>
        <v>-63.158999999999999</v>
      </c>
      <c r="GX41" s="3">
        <f t="shared" si="99"/>
        <v>-76.575999999999993</v>
      </c>
      <c r="GY41" s="1">
        <f t="shared" si="100"/>
        <v>63.158999999999999</v>
      </c>
      <c r="GZ41" s="1">
        <f t="shared" si="101"/>
        <v>36.841000000000001</v>
      </c>
      <c r="HA41" s="1">
        <f t="shared" si="102"/>
        <v>1.4397825236009698</v>
      </c>
      <c r="HB41" s="1">
        <f t="shared" si="205"/>
        <v>0.50812829451024388</v>
      </c>
      <c r="HC41" s="1">
        <f t="shared" si="206"/>
        <v>-0.12334759978265156</v>
      </c>
      <c r="HD41" s="3">
        <f t="shared" si="225"/>
        <v>-0.18284880253520397</v>
      </c>
      <c r="HE41" s="1">
        <f t="shared" si="207"/>
        <v>-0.18746145876487644</v>
      </c>
      <c r="HF41" s="1">
        <f t="shared" si="103"/>
        <v>1.4220460052232695E-2</v>
      </c>
      <c r="HG41" s="1">
        <f t="shared" si="208"/>
        <v>1009.9543220365628</v>
      </c>
      <c r="HH41" s="1">
        <f t="shared" si="209"/>
        <v>-192.5266673807034</v>
      </c>
      <c r="HI41" s="1">
        <f t="shared" si="210"/>
        <v>508.1282945102439</v>
      </c>
      <c r="HJ41" s="2">
        <f t="shared" si="211"/>
        <v>250</v>
      </c>
      <c r="HK41" s="1">
        <f t="shared" si="212"/>
        <v>9.9404515031288951E-5</v>
      </c>
      <c r="HL41" s="3">
        <f t="shared" si="213"/>
        <v>-1.2815169794965869E-2</v>
      </c>
      <c r="HM41" s="1">
        <f t="shared" si="214"/>
        <v>-3.5679301828531393</v>
      </c>
      <c r="HN41" s="13">
        <f t="shared" si="215"/>
        <v>143.57215793387587</v>
      </c>
      <c r="HO41" s="13">
        <f t="shared" si="216"/>
        <v>143.57215793387587</v>
      </c>
      <c r="HP41" s="3">
        <f t="shared" si="217"/>
        <v>1.4888998734015552E-2</v>
      </c>
      <c r="HQ41" s="15">
        <f t="shared" si="104"/>
        <v>0</v>
      </c>
      <c r="HR41" s="15">
        <f t="shared" si="105"/>
        <v>0</v>
      </c>
      <c r="HS41" s="15">
        <f t="shared" si="106"/>
        <v>0</v>
      </c>
      <c r="HT41" s="16">
        <f t="shared" si="107"/>
        <v>0</v>
      </c>
      <c r="HU41" s="16">
        <f t="shared" si="108"/>
        <v>0</v>
      </c>
      <c r="HV41" s="16">
        <f t="shared" si="109"/>
        <v>1.6259999999999981</v>
      </c>
      <c r="HW41" s="3">
        <f t="shared" si="110"/>
        <v>6.6853868178285737E-4</v>
      </c>
      <c r="HX41" s="3"/>
      <c r="HY41" s="3"/>
      <c r="HZ41" s="3"/>
      <c r="IA41" s="3"/>
      <c r="IB41" s="3"/>
      <c r="IC41" s="3"/>
      <c r="ID41" s="1"/>
      <c r="IE41">
        <v>190</v>
      </c>
      <c r="IF41" s="1">
        <v>6.7945870044399982E-3</v>
      </c>
      <c r="IG41">
        <v>136.37454432252747</v>
      </c>
      <c r="IH41" s="4">
        <v>2.1943869260869566</v>
      </c>
    </row>
    <row r="42" spans="1:242" s="4" customFormat="1">
      <c r="A42" s="10">
        <v>24</v>
      </c>
      <c r="B42" s="10">
        <f t="shared" si="0"/>
        <v>100</v>
      </c>
      <c r="C42" s="9">
        <v>0</v>
      </c>
      <c r="D42" s="9">
        <v>-100</v>
      </c>
      <c r="E42" s="9">
        <f t="shared" si="111"/>
        <v>0</v>
      </c>
      <c r="F42" s="9">
        <f t="shared" si="112"/>
        <v>0</v>
      </c>
      <c r="G42" s="10">
        <v>385</v>
      </c>
      <c r="H42" s="10">
        <f t="shared" si="113"/>
        <v>1.6384999999999981</v>
      </c>
      <c r="I42" s="12">
        <f t="shared" si="1"/>
        <v>-78.464610547601069</v>
      </c>
      <c r="J42" s="14">
        <f t="shared" si="2"/>
        <v>91.881018412599815</v>
      </c>
      <c r="K42" s="14">
        <f t="shared" si="3"/>
        <v>8.1189815874001852</v>
      </c>
      <c r="L42" s="1">
        <f t="shared" si="4"/>
        <v>1.4642477327861174</v>
      </c>
      <c r="M42" s="1">
        <f t="shared" si="5"/>
        <v>-0.28210902611997546</v>
      </c>
      <c r="N42" s="1">
        <f t="shared" si="114"/>
        <v>0.34487798002052816</v>
      </c>
      <c r="O42" s="1">
        <f t="shared" si="115"/>
        <v>7.6312009026815425E-2</v>
      </c>
      <c r="P42" s="1">
        <f t="shared" si="116"/>
        <v>2.7151576329815331E-2</v>
      </c>
      <c r="Q42" s="1">
        <f t="shared" si="218"/>
        <v>0.11119150828913599</v>
      </c>
      <c r="R42" s="3">
        <f t="shared" si="6"/>
        <v>8.3126603286259888E-3</v>
      </c>
      <c r="S42" s="3">
        <f t="shared" si="117"/>
        <v>1005.8859053501359</v>
      </c>
      <c r="T42" s="3">
        <f t="shared" si="118"/>
        <v>78.37395951071997</v>
      </c>
      <c r="U42" s="3">
        <f t="shared" si="119"/>
        <v>344.87798002052818</v>
      </c>
      <c r="V42" s="1">
        <f t="shared" si="120"/>
        <v>250</v>
      </c>
      <c r="W42" s="1">
        <f t="shared" si="121"/>
        <v>3.8310354341599198E-5</v>
      </c>
      <c r="X42" s="3">
        <f t="shared" si="122"/>
        <v>0.25312459480090971</v>
      </c>
      <c r="Y42" s="3">
        <f t="shared" si="123"/>
        <v>-1.4431066141978715</v>
      </c>
      <c r="Z42" s="13">
        <f t="shared" si="124"/>
        <v>150.67536064325856</v>
      </c>
      <c r="AA42" s="13">
        <f t="shared" si="125"/>
        <v>150.67536064325856</v>
      </c>
      <c r="AB42" s="3">
        <f t="shared" si="126"/>
        <v>1.6268507944371985E-2</v>
      </c>
      <c r="AC42" s="15">
        <f t="shared" si="7"/>
        <v>0</v>
      </c>
      <c r="AD42" s="15">
        <f t="shared" si="8"/>
        <v>0</v>
      </c>
      <c r="AE42" s="15">
        <f t="shared" si="9"/>
        <v>0</v>
      </c>
      <c r="AF42" s="16">
        <f t="shared" si="10"/>
        <v>0</v>
      </c>
      <c r="AG42" s="16">
        <f t="shared" si="11"/>
        <v>0</v>
      </c>
      <c r="AH42" s="16">
        <f t="shared" si="12"/>
        <v>1.6384999999999981</v>
      </c>
      <c r="AI42" s="3"/>
      <c r="AJ42" s="22">
        <f t="shared" si="13"/>
        <v>-44.437198496731874</v>
      </c>
      <c r="AK42" s="3">
        <f t="shared" si="14"/>
        <v>-57.853999999999999</v>
      </c>
      <c r="AL42" s="3">
        <f t="shared" si="15"/>
        <v>-71.27</v>
      </c>
      <c r="AM42" s="1">
        <f t="shared" si="16"/>
        <v>57.853999999999999</v>
      </c>
      <c r="AN42" s="1">
        <f t="shared" si="17"/>
        <v>42.146000000000001</v>
      </c>
      <c r="AO42" s="1">
        <f t="shared" si="18"/>
        <v>1.38646363539883</v>
      </c>
      <c r="AP42" s="1">
        <f t="shared" si="127"/>
        <v>0.58448922138628845</v>
      </c>
      <c r="AQ42" s="1">
        <f t="shared" si="128"/>
        <v>8.018713516948496E-2</v>
      </c>
      <c r="AR42" s="3">
        <f t="shared" si="219"/>
        <v>-0.22951972375188062</v>
      </c>
      <c r="AS42" s="1">
        <f t="shared" si="129"/>
        <v>-0.20365214775525636</v>
      </c>
      <c r="AT42" s="1">
        <f t="shared" si="19"/>
        <v>1.6268507944371985E-2</v>
      </c>
      <c r="AU42" s="1">
        <f t="shared" si="130"/>
        <v>1011.3879555610603</v>
      </c>
      <c r="AV42" s="1">
        <f t="shared" si="131"/>
        <v>-209.15482878760338</v>
      </c>
      <c r="AW42" s="1">
        <f t="shared" si="132"/>
        <v>584.48922138628848</v>
      </c>
      <c r="AX42" s="2">
        <f t="shared" si="133"/>
        <v>250</v>
      </c>
      <c r="AY42" s="1">
        <f t="shared" si="134"/>
        <v>1.0779824903297333E-4</v>
      </c>
      <c r="AZ42" s="3">
        <f t="shared" si="135"/>
        <v>-0.12194673624505015</v>
      </c>
      <c r="BA42" s="1">
        <f t="shared" si="136"/>
        <v>-4.1890737223380468</v>
      </c>
      <c r="BB42" s="13">
        <f t="shared" si="137"/>
        <v>155.44125289295536</v>
      </c>
      <c r="BC42" s="13">
        <f t="shared" si="138"/>
        <v>155.44125289295536</v>
      </c>
      <c r="BD42" s="3">
        <f t="shared" si="139"/>
        <v>1.2682425204645995E-2</v>
      </c>
      <c r="BE42" s="15">
        <f t="shared" si="20"/>
        <v>0</v>
      </c>
      <c r="BF42" s="15">
        <f t="shared" si="21"/>
        <v>0</v>
      </c>
      <c r="BG42" s="15">
        <f t="shared" si="22"/>
        <v>0</v>
      </c>
      <c r="BH42" s="16">
        <f t="shared" si="23"/>
        <v>0</v>
      </c>
      <c r="BI42" s="16">
        <f t="shared" si="24"/>
        <v>0</v>
      </c>
      <c r="BJ42" s="16">
        <f t="shared" si="25"/>
        <v>1.6384999999999981</v>
      </c>
      <c r="BK42" s="3">
        <f t="shared" si="26"/>
        <v>-3.5860827397259896E-3</v>
      </c>
      <c r="BL42" s="22">
        <f t="shared" si="27"/>
        <v>-53.727568288768119</v>
      </c>
      <c r="BM42" s="3">
        <f t="shared" si="28"/>
        <v>-67.144000000000005</v>
      </c>
      <c r="BN42" s="3">
        <f t="shared" si="29"/>
        <v>-80.56</v>
      </c>
      <c r="BO42" s="1">
        <f t="shared" si="30"/>
        <v>67.144000000000005</v>
      </c>
      <c r="BP42" s="1">
        <f t="shared" si="31"/>
        <v>32.855999999999995</v>
      </c>
      <c r="BQ42" s="1">
        <f t="shared" si="32"/>
        <v>1.4886617491889911</v>
      </c>
      <c r="BR42" s="1">
        <f t="shared" si="140"/>
        <v>0.43843086146524435</v>
      </c>
      <c r="BS42" s="1">
        <f t="shared" si="141"/>
        <v>-0.11087152505785104</v>
      </c>
      <c r="BT42" s="3">
        <f t="shared" si="220"/>
        <v>-0.20071011721571783</v>
      </c>
      <c r="BU42" s="1">
        <f t="shared" si="142"/>
        <v>-0.13152062967358197</v>
      </c>
      <c r="BV42" s="1">
        <f t="shared" si="33"/>
        <v>1.2682425204645995E-2</v>
      </c>
      <c r="BW42" s="1">
        <f t="shared" si="143"/>
        <v>1008.8776976432521</v>
      </c>
      <c r="BX42" s="1">
        <f t="shared" si="144"/>
        <v>-135.07431708736215</v>
      </c>
      <c r="BY42" s="1">
        <f t="shared" si="145"/>
        <v>438.43086146524433</v>
      </c>
      <c r="BZ42" s="2">
        <f t="shared" si="146"/>
        <v>250</v>
      </c>
      <c r="CA42" s="1">
        <f t="shared" si="147"/>
        <v>8.1383341535392134E-5</v>
      </c>
      <c r="CB42" s="3">
        <f t="shared" si="148"/>
        <v>0.19972199779540639</v>
      </c>
      <c r="CC42" s="1">
        <f t="shared" si="149"/>
        <v>-2.9708843033660921</v>
      </c>
      <c r="CD42" s="13">
        <f t="shared" si="150"/>
        <v>146.01928342173608</v>
      </c>
      <c r="CE42" s="13">
        <f t="shared" si="151"/>
        <v>146.01928342173608</v>
      </c>
      <c r="CF42" s="3">
        <f t="shared" si="152"/>
        <v>1.4132322989861132E-2</v>
      </c>
      <c r="CG42" s="15">
        <f t="shared" si="34"/>
        <v>0</v>
      </c>
      <c r="CH42" s="15">
        <f t="shared" si="35"/>
        <v>0</v>
      </c>
      <c r="CI42" s="15">
        <f t="shared" si="36"/>
        <v>0</v>
      </c>
      <c r="CJ42" s="16">
        <f t="shared" si="37"/>
        <v>0</v>
      </c>
      <c r="CK42" s="16">
        <f t="shared" si="38"/>
        <v>0</v>
      </c>
      <c r="CL42" s="16">
        <f t="shared" si="39"/>
        <v>1.6384999999999981</v>
      </c>
      <c r="CM42" s="3">
        <f t="shared" si="40"/>
        <v>1.4498977852151363E-3</v>
      </c>
      <c r="CN42" s="22">
        <f t="shared" si="41"/>
        <v>-49.971356409972422</v>
      </c>
      <c r="CO42" s="3">
        <f t="shared" si="42"/>
        <v>-63.387999999999998</v>
      </c>
      <c r="CP42" s="3">
        <f t="shared" si="43"/>
        <v>-76.804000000000002</v>
      </c>
      <c r="CQ42" s="1">
        <f t="shared" si="44"/>
        <v>63.387999999999998</v>
      </c>
      <c r="CR42" s="1">
        <f t="shared" si="45"/>
        <v>36.612000000000002</v>
      </c>
      <c r="CS42" s="1">
        <f t="shared" si="46"/>
        <v>1.453788135001554</v>
      </c>
      <c r="CT42" s="1">
        <f t="shared" si="153"/>
        <v>0.50046668085168999</v>
      </c>
      <c r="CU42" s="1">
        <f t="shared" si="154"/>
        <v>-0.10712949910828017</v>
      </c>
      <c r="CV42" s="3">
        <f t="shared" si="221"/>
        <v>-0.18562827543520044</v>
      </c>
      <c r="CW42" s="1">
        <f t="shared" si="155"/>
        <v>-0.17881269505762989</v>
      </c>
      <c r="CX42" s="1">
        <f t="shared" si="47"/>
        <v>1.4132322989861132E-2</v>
      </c>
      <c r="CY42" s="1">
        <f t="shared" si="156"/>
        <v>1009.8926260929029</v>
      </c>
      <c r="CZ42" s="1">
        <f t="shared" si="157"/>
        <v>-183.64421407808706</v>
      </c>
      <c r="DA42" s="1">
        <f t="shared" si="158"/>
        <v>500.46668085169</v>
      </c>
      <c r="DB42" s="2">
        <f t="shared" si="159"/>
        <v>250</v>
      </c>
      <c r="DC42" s="1">
        <f t="shared" si="160"/>
        <v>9.6721545570473128E-5</v>
      </c>
      <c r="DD42" s="3">
        <f t="shared" si="161"/>
        <v>2.3961861526472887E-2</v>
      </c>
      <c r="DE42" s="1">
        <f t="shared" si="162"/>
        <v>-3.5091188859388103</v>
      </c>
      <c r="DF42" s="13">
        <f t="shared" si="163"/>
        <v>145.1225314997474</v>
      </c>
      <c r="DG42" s="13">
        <f t="shared" si="164"/>
        <v>145.1225314997474</v>
      </c>
      <c r="DH42" s="3">
        <f t="shared" si="165"/>
        <v>1.3321704283673581E-2</v>
      </c>
      <c r="DI42" s="15">
        <f t="shared" si="48"/>
        <v>0</v>
      </c>
      <c r="DJ42" s="15">
        <f t="shared" si="49"/>
        <v>0</v>
      </c>
      <c r="DK42" s="15">
        <f t="shared" si="50"/>
        <v>0</v>
      </c>
      <c r="DL42" s="16">
        <f t="shared" si="51"/>
        <v>0</v>
      </c>
      <c r="DM42" s="16">
        <f t="shared" si="52"/>
        <v>0</v>
      </c>
      <c r="DN42" s="16">
        <f t="shared" si="53"/>
        <v>1.6384999999999981</v>
      </c>
      <c r="DO42" s="3">
        <f t="shared" si="54"/>
        <v>-8.1061870618755021E-4</v>
      </c>
      <c r="DP42" s="22">
        <f t="shared" si="55"/>
        <v>-52.071404871598197</v>
      </c>
      <c r="DQ42" s="3">
        <f t="shared" si="56"/>
        <v>-65.488</v>
      </c>
      <c r="DR42" s="3">
        <f t="shared" si="57"/>
        <v>-78.903999999999996</v>
      </c>
      <c r="DS42" s="1">
        <f t="shared" si="58"/>
        <v>65.488</v>
      </c>
      <c r="DT42" s="1">
        <f t="shared" si="59"/>
        <v>34.512</v>
      </c>
      <c r="DU42" s="1">
        <f t="shared" si="60"/>
        <v>1.4739803569384113</v>
      </c>
      <c r="DV42" s="1">
        <f t="shared" si="166"/>
        <v>0.47369828294245409</v>
      </c>
      <c r="DW42" s="1">
        <f t="shared" si="167"/>
        <v>-0.11447763227930276</v>
      </c>
      <c r="DX42" s="3">
        <f t="shared" si="222"/>
        <v>-0.18801443125528897</v>
      </c>
      <c r="DY42" s="1">
        <f t="shared" si="168"/>
        <v>-0.16988674502809126</v>
      </c>
      <c r="DZ42" s="1">
        <f t="shared" si="61"/>
        <v>1.3321704283673581E-2</v>
      </c>
      <c r="EA42" s="1">
        <f t="shared" si="169"/>
        <v>1009.3251929985717</v>
      </c>
      <c r="EB42" s="1">
        <f t="shared" si="170"/>
        <v>-174.47708487875028</v>
      </c>
      <c r="EC42" s="1">
        <f t="shared" si="171"/>
        <v>473.69828294245406</v>
      </c>
      <c r="ED42" s="2">
        <f t="shared" si="172"/>
        <v>250</v>
      </c>
      <c r="EE42" s="1">
        <f t="shared" si="173"/>
        <v>9.1914563078671771E-5</v>
      </c>
      <c r="EF42" s="3">
        <f t="shared" si="174"/>
        <v>6.6192537830361858E-2</v>
      </c>
      <c r="EG42" s="1">
        <f t="shared" si="175"/>
        <v>-3.2642335330880332</v>
      </c>
      <c r="EH42" s="13">
        <f t="shared" si="176"/>
        <v>142.05511830781816</v>
      </c>
      <c r="EI42" s="13">
        <f t="shared" si="177"/>
        <v>142.05511830781816</v>
      </c>
      <c r="EJ42" s="3">
        <f t="shared" si="178"/>
        <v>1.3848258990873628E-2</v>
      </c>
      <c r="EK42" s="15">
        <f t="shared" si="62"/>
        <v>0</v>
      </c>
      <c r="EL42" s="15">
        <f t="shared" si="63"/>
        <v>0</v>
      </c>
      <c r="EM42" s="15">
        <f t="shared" si="64"/>
        <v>0</v>
      </c>
      <c r="EN42" s="16">
        <f t="shared" si="65"/>
        <v>0</v>
      </c>
      <c r="EO42" s="16">
        <f t="shared" si="66"/>
        <v>0</v>
      </c>
      <c r="EP42" s="16">
        <f t="shared" si="67"/>
        <v>1.6384999999999981</v>
      </c>
      <c r="EQ42" s="3">
        <f t="shared" si="68"/>
        <v>5.2655470720004705E-4</v>
      </c>
      <c r="ER42" s="22">
        <f t="shared" si="69"/>
        <v>-50.70727350579498</v>
      </c>
      <c r="ES42" s="3">
        <f t="shared" si="70"/>
        <v>-64.123999999999995</v>
      </c>
      <c r="ET42" s="3">
        <f t="shared" si="71"/>
        <v>-77.540000000000006</v>
      </c>
      <c r="EU42" s="1">
        <f t="shared" si="72"/>
        <v>64.123999999999995</v>
      </c>
      <c r="EV42" s="1">
        <f t="shared" si="73"/>
        <v>35.876000000000005</v>
      </c>
      <c r="EW42" s="1">
        <f t="shared" si="74"/>
        <v>1.4613534880117638</v>
      </c>
      <c r="EX42" s="1">
        <f t="shared" si="179"/>
        <v>0.49736256935935419</v>
      </c>
      <c r="EY42" s="1">
        <f t="shared" si="180"/>
        <v>-0.11770027259199853</v>
      </c>
      <c r="EZ42" s="3">
        <f t="shared" si="223"/>
        <v>-0.18370232569787032</v>
      </c>
      <c r="FA42" s="1">
        <f t="shared" si="181"/>
        <v>-0.18707581135419771</v>
      </c>
      <c r="FB42" s="1">
        <f t="shared" si="75"/>
        <v>1.3848258990873628E-2</v>
      </c>
      <c r="FC42" s="1">
        <f t="shared" si="182"/>
        <v>1009.6937812936116</v>
      </c>
      <c r="FD42" s="1">
        <f t="shared" si="183"/>
        <v>-192.13059977698813</v>
      </c>
      <c r="FE42" s="1">
        <f t="shared" si="184"/>
        <v>497.36256935935421</v>
      </c>
      <c r="FF42" s="2">
        <f t="shared" si="185"/>
        <v>250</v>
      </c>
      <c r="FG42" s="1">
        <f t="shared" si="186"/>
        <v>9.7723029018191224E-5</v>
      </c>
      <c r="FH42" s="3">
        <f t="shared" si="187"/>
        <v>-5.3908479096531894E-3</v>
      </c>
      <c r="FI42" s="1">
        <f t="shared" si="188"/>
        <v>-3.4674555956280604</v>
      </c>
      <c r="FJ42" s="13">
        <f t="shared" si="189"/>
        <v>141.92992707921857</v>
      </c>
      <c r="FK42" s="13">
        <f t="shared" si="190"/>
        <v>141.92992707921857</v>
      </c>
      <c r="FL42" s="3">
        <f t="shared" si="191"/>
        <v>1.3465472653080584E-2</v>
      </c>
      <c r="FM42" s="15">
        <f t="shared" si="76"/>
        <v>0</v>
      </c>
      <c r="FN42" s="15">
        <f t="shared" si="77"/>
        <v>0</v>
      </c>
      <c r="FO42" s="15">
        <f t="shared" si="78"/>
        <v>0</v>
      </c>
      <c r="FP42" s="16">
        <f t="shared" si="79"/>
        <v>0</v>
      </c>
      <c r="FQ42" s="16">
        <f t="shared" si="80"/>
        <v>0</v>
      </c>
      <c r="FR42" s="16">
        <f t="shared" si="81"/>
        <v>1.6384999999999981</v>
      </c>
      <c r="FS42" s="3">
        <f t="shared" si="82"/>
        <v>-3.8278633779304481E-4</v>
      </c>
      <c r="FT42" s="22">
        <f t="shared" si="83"/>
        <v>-51.698947956036029</v>
      </c>
      <c r="FU42" s="3">
        <f t="shared" si="84"/>
        <v>-65.114999999999995</v>
      </c>
      <c r="FV42" s="3">
        <f t="shared" si="85"/>
        <v>-78.531999999999996</v>
      </c>
      <c r="FW42" s="1">
        <f t="shared" si="86"/>
        <v>65.114999999999995</v>
      </c>
      <c r="FX42" s="1">
        <f t="shared" si="87"/>
        <v>34.885000000000005</v>
      </c>
      <c r="FY42" s="1">
        <f t="shared" si="88"/>
        <v>1.4707628183612036</v>
      </c>
      <c r="FZ42" s="1">
        <f t="shared" si="192"/>
        <v>0.48416129162657917</v>
      </c>
      <c r="GA42" s="1">
        <f t="shared" si="193"/>
        <v>-0.11937347884257331</v>
      </c>
      <c r="GB42" s="3">
        <f t="shared" si="224"/>
        <v>-0.18531049497622157</v>
      </c>
      <c r="GC42" s="1">
        <f t="shared" si="194"/>
        <v>-0.18215464708754203</v>
      </c>
      <c r="GD42" s="1">
        <f t="shared" si="89"/>
        <v>1.3465472653080584E-2</v>
      </c>
      <c r="GE42" s="1">
        <f t="shared" si="195"/>
        <v>1009.4258308571564</v>
      </c>
      <c r="GF42" s="1">
        <f t="shared" si="196"/>
        <v>-187.07646565184743</v>
      </c>
      <c r="GG42" s="1">
        <f t="shared" si="197"/>
        <v>484.16129162657916</v>
      </c>
      <c r="GH42" s="2">
        <f t="shared" si="198"/>
        <v>250</v>
      </c>
      <c r="GI42" s="1">
        <f t="shared" si="199"/>
        <v>9.5255476044567991E-5</v>
      </c>
      <c r="GJ42" s="3">
        <f t="shared" si="200"/>
        <v>1.9174551318632639E-2</v>
      </c>
      <c r="GK42" s="1">
        <f t="shared" si="201"/>
        <v>-3.3471936119515133</v>
      </c>
      <c r="GL42" s="13">
        <f t="shared" si="202"/>
        <v>140.55648035963551</v>
      </c>
      <c r="GM42" s="13">
        <f t="shared" si="203"/>
        <v>140.55648035963551</v>
      </c>
      <c r="GN42" s="3">
        <f t="shared" si="204"/>
        <v>1.372343747707625E-2</v>
      </c>
      <c r="GO42" s="15">
        <f t="shared" si="90"/>
        <v>0</v>
      </c>
      <c r="GP42" s="15">
        <f t="shared" si="91"/>
        <v>0</v>
      </c>
      <c r="GQ42" s="15">
        <f t="shared" si="92"/>
        <v>0</v>
      </c>
      <c r="GR42" s="16">
        <f t="shared" si="93"/>
        <v>0</v>
      </c>
      <c r="GS42" s="16">
        <f t="shared" si="94"/>
        <v>0</v>
      </c>
      <c r="GT42" s="16">
        <f t="shared" si="95"/>
        <v>1.6384999999999981</v>
      </c>
      <c r="GU42" s="3">
        <f t="shared" si="96"/>
        <v>2.5796482399566625E-4</v>
      </c>
      <c r="GV42" s="22">
        <f t="shared" si="97"/>
        <v>-51.03064530319751</v>
      </c>
      <c r="GW42" s="3">
        <f t="shared" si="98"/>
        <v>-64.447000000000003</v>
      </c>
      <c r="GX42" s="3">
        <f t="shared" si="99"/>
        <v>-77.863</v>
      </c>
      <c r="GY42" s="1">
        <f t="shared" si="100"/>
        <v>64.447000000000003</v>
      </c>
      <c r="GZ42" s="1">
        <f t="shared" si="101"/>
        <v>35.552999999999997</v>
      </c>
      <c r="HA42" s="1">
        <f t="shared" si="102"/>
        <v>1.4645292589791676</v>
      </c>
      <c r="HB42" s="1">
        <f t="shared" si="205"/>
        <v>0.49493470756395652</v>
      </c>
      <c r="HC42" s="1">
        <f t="shared" si="206"/>
        <v>-0.12087577161282295</v>
      </c>
      <c r="HD42" s="3">
        <f t="shared" si="225"/>
        <v>-0.18284880253520397</v>
      </c>
      <c r="HE42" s="1">
        <f t="shared" si="207"/>
        <v>-0.18888986990234816</v>
      </c>
      <c r="HF42" s="1">
        <f t="shared" si="103"/>
        <v>1.372343747707625E-2</v>
      </c>
      <c r="HG42" s="1">
        <f t="shared" si="208"/>
        <v>1009.6064062339534</v>
      </c>
      <c r="HH42" s="1">
        <f t="shared" si="209"/>
        <v>-193.9936741871096</v>
      </c>
      <c r="HI42" s="1">
        <f t="shared" si="210"/>
        <v>494.93470756395652</v>
      </c>
      <c r="HJ42" s="2">
        <f t="shared" si="211"/>
        <v>250</v>
      </c>
      <c r="HK42" s="1">
        <f t="shared" si="212"/>
        <v>9.7591067223124292E-5</v>
      </c>
      <c r="HL42" s="3">
        <f t="shared" si="213"/>
        <v>-1.0444373858863116E-2</v>
      </c>
      <c r="HM42" s="1">
        <f t="shared" si="214"/>
        <v>-3.4413037431279254</v>
      </c>
      <c r="HN42" s="13">
        <f t="shared" si="215"/>
        <v>141.04994815806279</v>
      </c>
      <c r="HO42" s="13">
        <f t="shared" si="216"/>
        <v>141.04994815806279</v>
      </c>
      <c r="HP42" s="3">
        <f t="shared" si="217"/>
        <v>1.4370398799809331E-2</v>
      </c>
      <c r="HQ42" s="15">
        <f t="shared" si="104"/>
        <v>0</v>
      </c>
      <c r="HR42" s="15">
        <f t="shared" si="105"/>
        <v>0</v>
      </c>
      <c r="HS42" s="15">
        <f t="shared" si="106"/>
        <v>0</v>
      </c>
      <c r="HT42" s="16">
        <f t="shared" si="107"/>
        <v>0</v>
      </c>
      <c r="HU42" s="16">
        <f t="shared" si="108"/>
        <v>0</v>
      </c>
      <c r="HV42" s="16">
        <f t="shared" si="109"/>
        <v>1.6384999999999981</v>
      </c>
      <c r="HW42" s="3">
        <f t="shared" si="110"/>
        <v>6.469613227330813E-4</v>
      </c>
      <c r="HX42" s="3"/>
      <c r="HY42" s="3"/>
      <c r="HZ42" s="3"/>
      <c r="IA42" s="3"/>
      <c r="IB42" s="3"/>
      <c r="IC42" s="3"/>
      <c r="ID42" s="1"/>
      <c r="IE42">
        <v>195</v>
      </c>
      <c r="IF42" s="1">
        <v>7.0706732985902172E-3</v>
      </c>
      <c r="IG42">
        <v>146.0934847408156</v>
      </c>
      <c r="IH42" s="4">
        <v>2.1835170891304347</v>
      </c>
    </row>
    <row r="43" spans="1:242" s="4" customFormat="1">
      <c r="A43" s="10">
        <v>25</v>
      </c>
      <c r="B43" s="10">
        <f t="shared" si="0"/>
        <v>100</v>
      </c>
      <c r="C43" s="9">
        <v>0</v>
      </c>
      <c r="D43" s="9">
        <v>-100</v>
      </c>
      <c r="E43" s="9">
        <f t="shared" si="111"/>
        <v>0</v>
      </c>
      <c r="F43" s="9">
        <f t="shared" si="112"/>
        <v>0</v>
      </c>
      <c r="G43" s="10">
        <v>380</v>
      </c>
      <c r="H43" s="10">
        <f t="shared" si="113"/>
        <v>1.650999999999998</v>
      </c>
      <c r="I43" s="12">
        <f t="shared" si="1"/>
        <v>-78.960858660834219</v>
      </c>
      <c r="J43" s="14">
        <f t="shared" si="2"/>
        <v>92.377266525832965</v>
      </c>
      <c r="K43" s="14">
        <f t="shared" si="3"/>
        <v>7.6227334741670347</v>
      </c>
      <c r="L43" s="1">
        <f t="shared" si="4"/>
        <v>1.4814248330949102</v>
      </c>
      <c r="M43" s="1">
        <f t="shared" si="5"/>
        <v>-0.27845864624308159</v>
      </c>
      <c r="N43" s="1">
        <f t="shared" si="114"/>
        <v>0.34354200617585651</v>
      </c>
      <c r="O43" s="1">
        <f t="shared" si="115"/>
        <v>7.4980262823350893E-2</v>
      </c>
      <c r="P43" s="1">
        <f t="shared" si="116"/>
        <v>2.7004931040528118E-2</v>
      </c>
      <c r="Q43" s="1">
        <f t="shared" si="218"/>
        <v>0.11119150828913599</v>
      </c>
      <c r="R43" s="3">
        <f t="shared" si="6"/>
        <v>8.1211085569179928E-3</v>
      </c>
      <c r="S43" s="3">
        <f t="shared" si="117"/>
        <v>1005.7518191099404</v>
      </c>
      <c r="T43" s="3">
        <f t="shared" si="118"/>
        <v>77.006229524837835</v>
      </c>
      <c r="U43" s="3">
        <f t="shared" si="119"/>
        <v>343.5420061758565</v>
      </c>
      <c r="V43" s="1">
        <f t="shared" si="120"/>
        <v>250</v>
      </c>
      <c r="W43" s="1">
        <f t="shared" si="121"/>
        <v>3.8310354341599544E-5</v>
      </c>
      <c r="X43" s="3">
        <f t="shared" si="122"/>
        <v>0.23395655376710894</v>
      </c>
      <c r="Y43" s="3">
        <f t="shared" si="123"/>
        <v>-1.4214698213138284</v>
      </c>
      <c r="Z43" s="13">
        <f t="shared" si="124"/>
        <v>148.41625411648215</v>
      </c>
      <c r="AA43" s="13">
        <f t="shared" si="125"/>
        <v>148.41625411648215</v>
      </c>
      <c r="AB43" s="3">
        <f t="shared" si="126"/>
        <v>1.5729516699207118E-2</v>
      </c>
      <c r="AC43" s="15">
        <f t="shared" si="7"/>
        <v>0</v>
      </c>
      <c r="AD43" s="15">
        <f t="shared" si="8"/>
        <v>0</v>
      </c>
      <c r="AE43" s="15">
        <f t="shared" si="9"/>
        <v>0</v>
      </c>
      <c r="AF43" s="16">
        <f t="shared" si="10"/>
        <v>0</v>
      </c>
      <c r="AG43" s="16">
        <f t="shared" si="11"/>
        <v>0</v>
      </c>
      <c r="AH43" s="16">
        <f t="shared" si="12"/>
        <v>1.650999999999998</v>
      </c>
      <c r="AI43" s="3"/>
      <c r="AJ43" s="22">
        <f t="shared" si="13"/>
        <v>-45.833548872806659</v>
      </c>
      <c r="AK43" s="3">
        <f t="shared" si="14"/>
        <v>-59.25</v>
      </c>
      <c r="AL43" s="3">
        <f t="shared" si="15"/>
        <v>-72.665999999999997</v>
      </c>
      <c r="AM43" s="1">
        <f t="shared" si="16"/>
        <v>59.25</v>
      </c>
      <c r="AN43" s="1">
        <f t="shared" si="17"/>
        <v>40.75</v>
      </c>
      <c r="AO43" s="1">
        <f t="shared" si="18"/>
        <v>1.41484312674626</v>
      </c>
      <c r="AP43" s="1">
        <f t="shared" si="127"/>
        <v>0.56758982694860016</v>
      </c>
      <c r="AQ43" s="1">
        <f t="shared" si="128"/>
        <v>7.8141049035962959E-2</v>
      </c>
      <c r="AR43" s="3">
        <f t="shared" si="219"/>
        <v>-0.22951972375188062</v>
      </c>
      <c r="AS43" s="1">
        <f t="shared" si="129"/>
        <v>-0.20620018264062237</v>
      </c>
      <c r="AT43" s="1">
        <f t="shared" si="19"/>
        <v>1.5729516699207118E-2</v>
      </c>
      <c r="AU43" s="1">
        <f t="shared" si="130"/>
        <v>1011.010661689445</v>
      </c>
      <c r="AV43" s="1">
        <f t="shared" si="131"/>
        <v>-211.77171157557197</v>
      </c>
      <c r="AW43" s="1">
        <f t="shared" si="132"/>
        <v>567.58982694860015</v>
      </c>
      <c r="AX43" s="2">
        <f t="shared" si="133"/>
        <v>250</v>
      </c>
      <c r="AY43" s="1">
        <f t="shared" si="134"/>
        <v>1.0584966336985198E-4</v>
      </c>
      <c r="AZ43" s="3">
        <f t="shared" si="135"/>
        <v>-0.1252523239831457</v>
      </c>
      <c r="BA43" s="1">
        <f t="shared" si="136"/>
        <v>-4.0576314987849251</v>
      </c>
      <c r="BB43" s="13">
        <f t="shared" si="137"/>
        <v>153.33564111987971</v>
      </c>
      <c r="BC43" s="13">
        <f t="shared" si="138"/>
        <v>153.33564111987971</v>
      </c>
      <c r="BD43" s="3">
        <f t="shared" si="139"/>
        <v>1.2275508496969035E-2</v>
      </c>
      <c r="BE43" s="15">
        <f t="shared" si="20"/>
        <v>0</v>
      </c>
      <c r="BF43" s="15">
        <f t="shared" si="21"/>
        <v>0</v>
      </c>
      <c r="BG43" s="15">
        <f t="shared" si="22"/>
        <v>0</v>
      </c>
      <c r="BH43" s="16">
        <f t="shared" si="23"/>
        <v>0</v>
      </c>
      <c r="BI43" s="16">
        <f t="shared" si="24"/>
        <v>0</v>
      </c>
      <c r="BJ43" s="16">
        <f t="shared" si="25"/>
        <v>1.650999999999998</v>
      </c>
      <c r="BK43" s="3">
        <f t="shared" si="26"/>
        <v>-3.4540082022380836E-3</v>
      </c>
      <c r="BL43" s="22">
        <f t="shared" si="27"/>
        <v>-54.781756650625532</v>
      </c>
      <c r="BM43" s="3">
        <f t="shared" si="28"/>
        <v>-68.197999999999993</v>
      </c>
      <c r="BN43" s="3">
        <f t="shared" si="29"/>
        <v>-81.614999999999995</v>
      </c>
      <c r="BO43" s="1">
        <f t="shared" si="30"/>
        <v>68.197999999999993</v>
      </c>
      <c r="BP43" s="1">
        <f t="shared" si="31"/>
        <v>31.802000000000007</v>
      </c>
      <c r="BQ43" s="1">
        <f t="shared" si="32"/>
        <v>1.5101223980720433</v>
      </c>
      <c r="BR43" s="1">
        <f t="shared" si="140"/>
        <v>0.42921297766104427</v>
      </c>
      <c r="BS43" s="1">
        <f t="shared" si="141"/>
        <v>-0.10798477592554377</v>
      </c>
      <c r="BT43" s="3">
        <f t="shared" si="220"/>
        <v>-0.20071011721571783</v>
      </c>
      <c r="BU43" s="1">
        <f t="shared" si="142"/>
        <v>-0.13078070845629983</v>
      </c>
      <c r="BV43" s="1">
        <f t="shared" si="33"/>
        <v>1.2275508496969035E-2</v>
      </c>
      <c r="BW43" s="1">
        <f t="shared" si="143"/>
        <v>1008.5928559478783</v>
      </c>
      <c r="BX43" s="1">
        <f t="shared" si="144"/>
        <v>-134.31440319878905</v>
      </c>
      <c r="BY43" s="1">
        <f t="shared" si="145"/>
        <v>429.21297766104425</v>
      </c>
      <c r="BZ43" s="2">
        <f t="shared" si="146"/>
        <v>250</v>
      </c>
      <c r="CA43" s="1">
        <f t="shared" si="147"/>
        <v>7.9960822635655179E-5</v>
      </c>
      <c r="CB43" s="3">
        <f t="shared" si="148"/>
        <v>0.19801383934782912</v>
      </c>
      <c r="CC43" s="1">
        <f t="shared" si="149"/>
        <v>-2.8708632848944298</v>
      </c>
      <c r="CD43" s="13">
        <f t="shared" si="150"/>
        <v>143.61349422207113</v>
      </c>
      <c r="CE43" s="13">
        <f t="shared" si="151"/>
        <v>143.61349422207113</v>
      </c>
      <c r="CF43" s="3">
        <f t="shared" si="152"/>
        <v>1.3648715262008766E-2</v>
      </c>
      <c r="CG43" s="15">
        <f t="shared" si="34"/>
        <v>0</v>
      </c>
      <c r="CH43" s="15">
        <f t="shared" si="35"/>
        <v>0</v>
      </c>
      <c r="CI43" s="15">
        <f t="shared" si="36"/>
        <v>0</v>
      </c>
      <c r="CJ43" s="16">
        <f t="shared" si="37"/>
        <v>0</v>
      </c>
      <c r="CK43" s="16">
        <f t="shared" si="38"/>
        <v>0</v>
      </c>
      <c r="CL43" s="16">
        <f t="shared" si="39"/>
        <v>1.650999999999998</v>
      </c>
      <c r="CM43" s="3">
        <f t="shared" si="40"/>
        <v>1.3732067650397313E-3</v>
      </c>
      <c r="CN43" s="22">
        <f t="shared" si="41"/>
        <v>-51.224226171247984</v>
      </c>
      <c r="CO43" s="3">
        <f t="shared" si="42"/>
        <v>-64.641000000000005</v>
      </c>
      <c r="CP43" s="3">
        <f t="shared" si="43"/>
        <v>-78.057000000000002</v>
      </c>
      <c r="CQ43" s="1">
        <f t="shared" si="44"/>
        <v>64.641000000000005</v>
      </c>
      <c r="CR43" s="1">
        <f t="shared" si="45"/>
        <v>35.358999999999995</v>
      </c>
      <c r="CS43" s="1">
        <f t="shared" si="46"/>
        <v>1.4781797214750407</v>
      </c>
      <c r="CT43" s="1">
        <f t="shared" si="153"/>
        <v>0.4878317294697343</v>
      </c>
      <c r="CU43" s="1">
        <f t="shared" si="154"/>
        <v>-0.10413788599484392</v>
      </c>
      <c r="CV43" s="3">
        <f t="shared" si="221"/>
        <v>-0.18562827543520044</v>
      </c>
      <c r="CW43" s="1">
        <f t="shared" si="155"/>
        <v>-0.17992671756290304</v>
      </c>
      <c r="CX43" s="1">
        <f t="shared" si="47"/>
        <v>1.3648715262008766E-2</v>
      </c>
      <c r="CY43" s="1">
        <f t="shared" si="156"/>
        <v>1009.5541006834061</v>
      </c>
      <c r="CZ43" s="1">
        <f t="shared" si="157"/>
        <v>-184.78833747145268</v>
      </c>
      <c r="DA43" s="1">
        <f t="shared" si="158"/>
        <v>487.83172946973428</v>
      </c>
      <c r="DB43" s="2">
        <f t="shared" si="159"/>
        <v>250</v>
      </c>
      <c r="DC43" s="1">
        <f t="shared" si="160"/>
        <v>9.5115161640167004E-5</v>
      </c>
      <c r="DD43" s="3">
        <f t="shared" si="161"/>
        <v>2.5229448491912478E-2</v>
      </c>
      <c r="DE43" s="1">
        <f t="shared" si="162"/>
        <v>-3.386949367010279</v>
      </c>
      <c r="DF43" s="13">
        <f t="shared" si="163"/>
        <v>142.43572985024397</v>
      </c>
      <c r="DG43" s="13">
        <f t="shared" si="164"/>
        <v>142.43572985024397</v>
      </c>
      <c r="DH43" s="3">
        <f t="shared" si="165"/>
        <v>1.2862131468280222E-2</v>
      </c>
      <c r="DI43" s="15">
        <f t="shared" si="48"/>
        <v>0</v>
      </c>
      <c r="DJ43" s="15">
        <f t="shared" si="49"/>
        <v>0</v>
      </c>
      <c r="DK43" s="15">
        <f t="shared" si="50"/>
        <v>0</v>
      </c>
      <c r="DL43" s="16">
        <f t="shared" si="51"/>
        <v>0</v>
      </c>
      <c r="DM43" s="16">
        <f t="shared" si="52"/>
        <v>0</v>
      </c>
      <c r="DN43" s="16">
        <f t="shared" si="53"/>
        <v>1.650999999999998</v>
      </c>
      <c r="DO43" s="3">
        <f t="shared" si="54"/>
        <v>-7.8658379372854338E-4</v>
      </c>
      <c r="DP43" s="22">
        <f t="shared" si="55"/>
        <v>-53.262008020285656</v>
      </c>
      <c r="DQ43" s="3">
        <f t="shared" si="56"/>
        <v>-66.677999999999997</v>
      </c>
      <c r="DR43" s="3">
        <f t="shared" si="57"/>
        <v>-80.094999999999999</v>
      </c>
      <c r="DS43" s="1">
        <f t="shared" si="58"/>
        <v>66.677999999999997</v>
      </c>
      <c r="DT43" s="1">
        <f t="shared" si="59"/>
        <v>33.322000000000003</v>
      </c>
      <c r="DU43" s="1">
        <f t="shared" si="60"/>
        <v>1.4971171179874809</v>
      </c>
      <c r="DV43" s="1">
        <f t="shared" si="166"/>
        <v>0.46273522098139175</v>
      </c>
      <c r="DW43" s="1">
        <f t="shared" si="167"/>
        <v>-0.1117454138250164</v>
      </c>
      <c r="DX43" s="3">
        <f t="shared" si="222"/>
        <v>-0.18801443125528897</v>
      </c>
      <c r="DY43" s="1">
        <f t="shared" si="168"/>
        <v>-0.17106532072389211</v>
      </c>
      <c r="DZ43" s="1">
        <f t="shared" si="61"/>
        <v>1.2862131468280222E-2</v>
      </c>
      <c r="EA43" s="1">
        <f t="shared" si="169"/>
        <v>1009.0034920277961</v>
      </c>
      <c r="EB43" s="1">
        <f t="shared" si="170"/>
        <v>-175.68750568985166</v>
      </c>
      <c r="EC43" s="1">
        <f t="shared" si="171"/>
        <v>462.73522098139176</v>
      </c>
      <c r="ED43" s="2">
        <f t="shared" si="172"/>
        <v>250</v>
      </c>
      <c r="EE43" s="1">
        <f t="shared" si="173"/>
        <v>9.0500559279716239E-5</v>
      </c>
      <c r="EF43" s="3">
        <f t="shared" si="174"/>
        <v>6.5903695363750223E-2</v>
      </c>
      <c r="EG43" s="1">
        <f t="shared" si="175"/>
        <v>-3.1496291717063056</v>
      </c>
      <c r="EH43" s="13">
        <f t="shared" si="176"/>
        <v>139.20926883872761</v>
      </c>
      <c r="EI43" s="13">
        <f t="shared" si="177"/>
        <v>139.20926883872761</v>
      </c>
      <c r="EJ43" s="3">
        <f t="shared" si="178"/>
        <v>1.3359643845782672E-2</v>
      </c>
      <c r="EK43" s="15">
        <f t="shared" si="62"/>
        <v>0</v>
      </c>
      <c r="EL43" s="15">
        <f t="shared" si="63"/>
        <v>0</v>
      </c>
      <c r="EM43" s="15">
        <f t="shared" si="64"/>
        <v>0</v>
      </c>
      <c r="EN43" s="16">
        <f t="shared" si="65"/>
        <v>0</v>
      </c>
      <c r="EO43" s="16">
        <f t="shared" si="66"/>
        <v>0</v>
      </c>
      <c r="EP43" s="16">
        <f t="shared" si="67"/>
        <v>1.650999999999998</v>
      </c>
      <c r="EQ43" s="3">
        <f t="shared" si="68"/>
        <v>4.9751237750244974E-4</v>
      </c>
      <c r="ER43" s="22">
        <f t="shared" si="69"/>
        <v>-51.973115850590183</v>
      </c>
      <c r="ES43" s="3">
        <f t="shared" si="70"/>
        <v>-65.39</v>
      </c>
      <c r="ET43" s="3">
        <f t="shared" si="71"/>
        <v>-78.805999999999997</v>
      </c>
      <c r="EU43" s="1">
        <f t="shared" si="72"/>
        <v>65.39</v>
      </c>
      <c r="EV43" s="1">
        <f t="shared" si="73"/>
        <v>34.61</v>
      </c>
      <c r="EW43" s="1">
        <f t="shared" si="74"/>
        <v>1.4856157400656083</v>
      </c>
      <c r="EX43" s="1">
        <f t="shared" si="179"/>
        <v>0.48524504107688937</v>
      </c>
      <c r="EY43" s="1">
        <f t="shared" si="180"/>
        <v>-0.11507491821628914</v>
      </c>
      <c r="EZ43" s="3">
        <f t="shared" si="223"/>
        <v>-0.18370232569787032</v>
      </c>
      <c r="FA43" s="1">
        <f t="shared" si="181"/>
        <v>-0.18934146925957182</v>
      </c>
      <c r="FB43" s="1">
        <f t="shared" si="75"/>
        <v>1.3359643845782672E-2</v>
      </c>
      <c r="FC43" s="1">
        <f t="shared" si="182"/>
        <v>1009.351750692048</v>
      </c>
      <c r="FD43" s="1">
        <f t="shared" si="183"/>
        <v>-194.45747575896544</v>
      </c>
      <c r="FE43" s="1">
        <f t="shared" si="184"/>
        <v>485.24504107688938</v>
      </c>
      <c r="FF43" s="2">
        <f t="shared" si="185"/>
        <v>250</v>
      </c>
      <c r="FG43" s="1">
        <f t="shared" si="186"/>
        <v>9.6373889347021313E-5</v>
      </c>
      <c r="FH43" s="3">
        <f t="shared" si="187"/>
        <v>-5.7487125106331404E-3</v>
      </c>
      <c r="FI43" s="1">
        <f t="shared" si="188"/>
        <v>-3.3456596739563014</v>
      </c>
      <c r="FJ43" s="13">
        <f t="shared" si="189"/>
        <v>138.86166457013317</v>
      </c>
      <c r="FK43" s="13">
        <f t="shared" si="190"/>
        <v>138.86166457013317</v>
      </c>
      <c r="FL43" s="3">
        <f t="shared" si="191"/>
        <v>1.2989195272857744E-2</v>
      </c>
      <c r="FM43" s="15">
        <f t="shared" si="76"/>
        <v>0</v>
      </c>
      <c r="FN43" s="15">
        <f t="shared" si="77"/>
        <v>0</v>
      </c>
      <c r="FO43" s="15">
        <f t="shared" si="78"/>
        <v>0</v>
      </c>
      <c r="FP43" s="16">
        <f t="shared" si="79"/>
        <v>0</v>
      </c>
      <c r="FQ43" s="16">
        <f t="shared" si="80"/>
        <v>0</v>
      </c>
      <c r="FR43" s="16">
        <f t="shared" si="81"/>
        <v>1.650999999999998</v>
      </c>
      <c r="FS43" s="3">
        <f t="shared" si="82"/>
        <v>-3.7044857292492864E-4</v>
      </c>
      <c r="FT43" s="22">
        <f t="shared" si="83"/>
        <v>-52.932827179411255</v>
      </c>
      <c r="FU43" s="3">
        <f t="shared" si="84"/>
        <v>-66.349000000000004</v>
      </c>
      <c r="FV43" s="3">
        <f t="shared" si="85"/>
        <v>-79.766000000000005</v>
      </c>
      <c r="FW43" s="1">
        <f t="shared" si="86"/>
        <v>66.349000000000004</v>
      </c>
      <c r="FX43" s="1">
        <f t="shared" si="87"/>
        <v>33.650999999999996</v>
      </c>
      <c r="FY43" s="1">
        <f t="shared" si="88"/>
        <v>1.494357432034398</v>
      </c>
      <c r="FZ43" s="1">
        <f t="shared" si="192"/>
        <v>0.47189227346388751</v>
      </c>
      <c r="GA43" s="1">
        <f t="shared" si="193"/>
        <v>-0.11705628243820186</v>
      </c>
      <c r="GB43" s="3">
        <f t="shared" si="224"/>
        <v>-0.18531049497622157</v>
      </c>
      <c r="GC43" s="1">
        <f t="shared" si="194"/>
        <v>-0.18256755805887195</v>
      </c>
      <c r="GD43" s="1">
        <f t="shared" si="89"/>
        <v>1.2989195272857744E-2</v>
      </c>
      <c r="GE43" s="1">
        <f t="shared" si="195"/>
        <v>1009.0924366910003</v>
      </c>
      <c r="GF43" s="1">
        <f t="shared" si="196"/>
        <v>-187.50053347762267</v>
      </c>
      <c r="GG43" s="1">
        <f t="shared" si="197"/>
        <v>471.89227346388753</v>
      </c>
      <c r="GH43" s="2">
        <f t="shared" si="198"/>
        <v>250</v>
      </c>
      <c r="GI43" s="1">
        <f t="shared" si="199"/>
        <v>9.3330186853436697E-5</v>
      </c>
      <c r="GJ43" s="3">
        <f t="shared" si="200"/>
        <v>2.4564047359849326E-2</v>
      </c>
      <c r="GK43" s="1">
        <f t="shared" si="201"/>
        <v>-3.2227347708545868</v>
      </c>
      <c r="GL43" s="13">
        <f t="shared" si="202"/>
        <v>138.12186086868061</v>
      </c>
      <c r="GM43" s="13">
        <f t="shared" si="203"/>
        <v>138.12186086868061</v>
      </c>
      <c r="GN43" s="3">
        <f t="shared" si="204"/>
        <v>1.3235482140960628E-2</v>
      </c>
      <c r="GO43" s="15">
        <f t="shared" si="90"/>
        <v>0</v>
      </c>
      <c r="GP43" s="15">
        <f t="shared" si="91"/>
        <v>0</v>
      </c>
      <c r="GQ43" s="15">
        <f t="shared" si="92"/>
        <v>0</v>
      </c>
      <c r="GR43" s="16">
        <f t="shared" si="93"/>
        <v>0</v>
      </c>
      <c r="GS43" s="16">
        <f t="shared" si="94"/>
        <v>0</v>
      </c>
      <c r="GT43" s="16">
        <f t="shared" si="95"/>
        <v>1.650999999999998</v>
      </c>
      <c r="GU43" s="3">
        <f t="shared" si="96"/>
        <v>2.4628686810288479E-4</v>
      </c>
      <c r="GV43" s="22">
        <f t="shared" si="97"/>
        <v>-52.294778298315698</v>
      </c>
      <c r="GW43" s="3">
        <f t="shared" si="98"/>
        <v>-65.710999999999999</v>
      </c>
      <c r="GX43" s="3">
        <f t="shared" si="99"/>
        <v>-79.128</v>
      </c>
      <c r="GY43" s="1">
        <f t="shared" si="100"/>
        <v>65.710999999999999</v>
      </c>
      <c r="GZ43" s="1">
        <f t="shared" si="101"/>
        <v>34.289000000000001</v>
      </c>
      <c r="HA43" s="1">
        <f t="shared" si="102"/>
        <v>1.4886131136314622</v>
      </c>
      <c r="HB43" s="1">
        <f t="shared" si="205"/>
        <v>0.48167709304589135</v>
      </c>
      <c r="HC43" s="1">
        <f t="shared" si="206"/>
        <v>-0.11763405199428004</v>
      </c>
      <c r="HD43" s="3">
        <f t="shared" si="225"/>
        <v>-0.18284880253520397</v>
      </c>
      <c r="HE43" s="1">
        <f t="shared" si="207"/>
        <v>-0.18887948716804848</v>
      </c>
      <c r="HF43" s="1">
        <f t="shared" si="103"/>
        <v>1.3235482140960628E-2</v>
      </c>
      <c r="HG43" s="1">
        <f t="shared" si="208"/>
        <v>1009.2648374986724</v>
      </c>
      <c r="HH43" s="1">
        <f t="shared" si="209"/>
        <v>-193.98301091132913</v>
      </c>
      <c r="HI43" s="1">
        <f t="shared" si="210"/>
        <v>481.67709304589135</v>
      </c>
      <c r="HJ43" s="2">
        <f t="shared" si="211"/>
        <v>250</v>
      </c>
      <c r="HK43" s="1">
        <f t="shared" si="212"/>
        <v>9.584984809881715E-5</v>
      </c>
      <c r="HL43" s="3">
        <f t="shared" si="213"/>
        <v>-1.897127211765337E-3</v>
      </c>
      <c r="HM43" s="1">
        <f t="shared" si="214"/>
        <v>-3.3107676624519224</v>
      </c>
      <c r="HN43" s="13">
        <f t="shared" si="215"/>
        <v>138.16475364837973</v>
      </c>
      <c r="HO43" s="13">
        <f t="shared" si="216"/>
        <v>138.16475364837973</v>
      </c>
      <c r="HP43" s="3">
        <f t="shared" si="217"/>
        <v>1.3859595687192682E-2</v>
      </c>
      <c r="HQ43" s="15">
        <f t="shared" si="104"/>
        <v>0</v>
      </c>
      <c r="HR43" s="15">
        <f t="shared" si="105"/>
        <v>0</v>
      </c>
      <c r="HS43" s="15">
        <f t="shared" si="106"/>
        <v>0</v>
      </c>
      <c r="HT43" s="16">
        <f t="shared" si="107"/>
        <v>0</v>
      </c>
      <c r="HU43" s="16">
        <f t="shared" si="108"/>
        <v>0</v>
      </c>
      <c r="HV43" s="16">
        <f t="shared" si="109"/>
        <v>1.650999999999998</v>
      </c>
      <c r="HW43" s="3">
        <f t="shared" si="110"/>
        <v>6.2411354623205344E-4</v>
      </c>
      <c r="HX43" s="3"/>
      <c r="HY43" s="3"/>
      <c r="HZ43" s="3"/>
      <c r="IA43" s="3"/>
      <c r="IB43" s="3"/>
      <c r="IC43" s="3"/>
      <c r="ID43" s="1"/>
      <c r="IE43">
        <v>200</v>
      </c>
      <c r="IF43" s="1">
        <v>7.3365654786456506E-3</v>
      </c>
      <c r="IG43">
        <v>171.5542713008908</v>
      </c>
      <c r="IH43" s="4">
        <v>2.1726473413043474</v>
      </c>
    </row>
    <row r="44" spans="1:242" s="4" customFormat="1">
      <c r="A44" s="10">
        <v>26</v>
      </c>
      <c r="B44" s="10">
        <f t="shared" si="0"/>
        <v>100</v>
      </c>
      <c r="C44" s="9">
        <v>0</v>
      </c>
      <c r="D44" s="9">
        <v>-100</v>
      </c>
      <c r="E44" s="9">
        <f t="shared" si="111"/>
        <v>0</v>
      </c>
      <c r="F44" s="9">
        <f t="shared" si="112"/>
        <v>0</v>
      </c>
      <c r="G44" s="10">
        <v>375</v>
      </c>
      <c r="H44" s="10">
        <f t="shared" si="113"/>
        <v>1.663499999999998</v>
      </c>
      <c r="I44" s="12">
        <f t="shared" si="1"/>
        <v>-79.45710677406737</v>
      </c>
      <c r="J44" s="14">
        <f t="shared" si="2"/>
        <v>92.873514639066116</v>
      </c>
      <c r="K44" s="14">
        <f t="shared" si="3"/>
        <v>7.1264853609338843</v>
      </c>
      <c r="L44" s="1">
        <f t="shared" si="4"/>
        <v>1.4985351388575552</v>
      </c>
      <c r="M44" s="1">
        <f t="shared" si="5"/>
        <v>-0.27487310108459684</v>
      </c>
      <c r="N44" s="1">
        <f t="shared" si="114"/>
        <v>0.34220611525289879</v>
      </c>
      <c r="O44" s="1">
        <f t="shared" si="115"/>
        <v>7.3648531773340131E-2</v>
      </c>
      <c r="P44" s="1">
        <f t="shared" si="116"/>
        <v>2.6859861300094677E-2</v>
      </c>
      <c r="Q44" s="1">
        <f t="shared" si="218"/>
        <v>0.11119150828913599</v>
      </c>
      <c r="R44" s="3">
        <f t="shared" si="6"/>
        <v>7.929556785209995E-3</v>
      </c>
      <c r="S44" s="3">
        <f t="shared" si="117"/>
        <v>1005.6177328697448</v>
      </c>
      <c r="T44" s="3">
        <f t="shared" si="118"/>
        <v>75.638515101855774</v>
      </c>
      <c r="U44" s="3">
        <f t="shared" si="119"/>
        <v>342.20611525289877</v>
      </c>
      <c r="V44" s="1">
        <f t="shared" si="120"/>
        <v>250</v>
      </c>
      <c r="W44" s="1">
        <f t="shared" si="121"/>
        <v>3.8310354341599022E-5</v>
      </c>
      <c r="X44" s="3">
        <f t="shared" si="122"/>
        <v>0.2153125392386758</v>
      </c>
      <c r="Y44" s="3">
        <f t="shared" si="123"/>
        <v>-1.3993089213283081</v>
      </c>
      <c r="Z44" s="13">
        <f t="shared" si="124"/>
        <v>146.10242534967927</v>
      </c>
      <c r="AA44" s="13">
        <f t="shared" si="125"/>
        <v>146.10242534967927</v>
      </c>
      <c r="AB44" s="3">
        <f t="shared" si="126"/>
        <v>1.5200268382357858E-2</v>
      </c>
      <c r="AC44" s="15">
        <f t="shared" si="7"/>
        <v>0</v>
      </c>
      <c r="AD44" s="15">
        <f t="shared" si="8"/>
        <v>0</v>
      </c>
      <c r="AE44" s="15">
        <f t="shared" si="9"/>
        <v>0</v>
      </c>
      <c r="AF44" s="16">
        <f t="shared" si="10"/>
        <v>0</v>
      </c>
      <c r="AG44" s="16">
        <f t="shared" si="11"/>
        <v>0</v>
      </c>
      <c r="AH44" s="16">
        <f t="shared" si="12"/>
        <v>1.663499999999998</v>
      </c>
      <c r="AI44" s="3"/>
      <c r="AJ44" s="22">
        <f t="shared" si="13"/>
        <v>-47.204658501949815</v>
      </c>
      <c r="AK44" s="3">
        <f t="shared" si="14"/>
        <v>-60.621000000000002</v>
      </c>
      <c r="AL44" s="3">
        <f t="shared" si="15"/>
        <v>-74.037000000000006</v>
      </c>
      <c r="AM44" s="1">
        <f t="shared" si="16"/>
        <v>60.621000000000002</v>
      </c>
      <c r="AN44" s="1">
        <f t="shared" si="17"/>
        <v>39.378999999999998</v>
      </c>
      <c r="AO44" s="1">
        <f t="shared" si="18"/>
        <v>1.4424158639132318</v>
      </c>
      <c r="AP44" s="1">
        <f t="shared" si="127"/>
        <v>0.55145474333943678</v>
      </c>
      <c r="AQ44" s="1">
        <f t="shared" si="128"/>
        <v>7.6155650015287207E-2</v>
      </c>
      <c r="AR44" s="3">
        <f t="shared" si="219"/>
        <v>-0.22951972375188062</v>
      </c>
      <c r="AS44" s="1">
        <f t="shared" si="129"/>
        <v>-0.20843492585587675</v>
      </c>
      <c r="AT44" s="1">
        <f t="shared" si="19"/>
        <v>1.5200268382357858E-2</v>
      </c>
      <c r="AU44" s="1">
        <f t="shared" si="130"/>
        <v>1010.6401878676505</v>
      </c>
      <c r="AV44" s="1">
        <f t="shared" si="131"/>
        <v>-214.06683755250253</v>
      </c>
      <c r="AW44" s="1">
        <f t="shared" si="132"/>
        <v>551.45474333943673</v>
      </c>
      <c r="AX44" s="2">
        <f t="shared" si="133"/>
        <v>250</v>
      </c>
      <c r="AY44" s="1">
        <f t="shared" si="134"/>
        <v>1.0394491922938072E-4</v>
      </c>
      <c r="AZ44" s="3">
        <f t="shared" si="135"/>
        <v>-0.1243483078464223</v>
      </c>
      <c r="BA44" s="1">
        <f t="shared" si="136"/>
        <v>-3.9244154034358871</v>
      </c>
      <c r="BB44" s="13">
        <f t="shared" si="137"/>
        <v>151.01903710274374</v>
      </c>
      <c r="BC44" s="13">
        <f t="shared" si="138"/>
        <v>151.01903710274374</v>
      </c>
      <c r="BD44" s="3">
        <f t="shared" si="139"/>
        <v>1.1875704383790759E-2</v>
      </c>
      <c r="BE44" s="15">
        <f t="shared" si="20"/>
        <v>0</v>
      </c>
      <c r="BF44" s="15">
        <f t="shared" si="21"/>
        <v>0</v>
      </c>
      <c r="BG44" s="15">
        <f t="shared" si="22"/>
        <v>0</v>
      </c>
      <c r="BH44" s="16">
        <f t="shared" si="23"/>
        <v>0</v>
      </c>
      <c r="BI44" s="16">
        <f t="shared" si="24"/>
        <v>0</v>
      </c>
      <c r="BJ44" s="16">
        <f t="shared" si="25"/>
        <v>1.663499999999998</v>
      </c>
      <c r="BK44" s="3">
        <f t="shared" si="26"/>
        <v>-3.3245639985670997E-3</v>
      </c>
      <c r="BL44" s="22">
        <f t="shared" si="27"/>
        <v>-55.817518601864585</v>
      </c>
      <c r="BM44" s="3">
        <f t="shared" si="28"/>
        <v>-69.233999999999995</v>
      </c>
      <c r="BN44" s="3">
        <f t="shared" si="29"/>
        <v>-82.65</v>
      </c>
      <c r="BO44" s="1">
        <f t="shared" si="30"/>
        <v>69.233999999999995</v>
      </c>
      <c r="BP44" s="1">
        <f t="shared" si="31"/>
        <v>30.766000000000005</v>
      </c>
      <c r="BQ44" s="1">
        <f t="shared" si="32"/>
        <v>1.5311401272107665</v>
      </c>
      <c r="BR44" s="1">
        <f t="shared" si="140"/>
        <v>0.4203545827744648</v>
      </c>
      <c r="BS44" s="1">
        <f t="shared" si="141"/>
        <v>-0.10530262911573866</v>
      </c>
      <c r="BT44" s="3">
        <f t="shared" si="220"/>
        <v>-0.20071011721571783</v>
      </c>
      <c r="BU44" s="1">
        <f t="shared" si="142"/>
        <v>-0.12984747215105472</v>
      </c>
      <c r="BV44" s="1">
        <f t="shared" si="33"/>
        <v>1.1875704383790759E-2</v>
      </c>
      <c r="BW44" s="1">
        <f t="shared" si="143"/>
        <v>1008.3129930686537</v>
      </c>
      <c r="BX44" s="1">
        <f t="shared" si="144"/>
        <v>-133.35595084857621</v>
      </c>
      <c r="BY44" s="1">
        <f t="shared" si="145"/>
        <v>420.3545827744648</v>
      </c>
      <c r="BZ44" s="2">
        <f t="shared" si="146"/>
        <v>250</v>
      </c>
      <c r="CA44" s="1">
        <f t="shared" si="147"/>
        <v>7.8639314316743955E-5</v>
      </c>
      <c r="CB44" s="3">
        <f t="shared" si="148"/>
        <v>0.19695443130560988</v>
      </c>
      <c r="CC44" s="1">
        <f t="shared" si="149"/>
        <v>-2.7719716646420798</v>
      </c>
      <c r="CD44" s="13">
        <f t="shared" si="150"/>
        <v>140.99673623689617</v>
      </c>
      <c r="CE44" s="13">
        <f t="shared" si="151"/>
        <v>140.99673623689617</v>
      </c>
      <c r="CF44" s="3">
        <f t="shared" si="152"/>
        <v>1.3173139453807931E-2</v>
      </c>
      <c r="CG44" s="15">
        <f t="shared" si="34"/>
        <v>0</v>
      </c>
      <c r="CH44" s="15">
        <f t="shared" si="35"/>
        <v>0</v>
      </c>
      <c r="CI44" s="15">
        <f t="shared" si="36"/>
        <v>0</v>
      </c>
      <c r="CJ44" s="16">
        <f t="shared" si="37"/>
        <v>0</v>
      </c>
      <c r="CK44" s="16">
        <f t="shared" si="38"/>
        <v>0</v>
      </c>
      <c r="CL44" s="16">
        <f t="shared" si="39"/>
        <v>1.663499999999998</v>
      </c>
      <c r="CM44" s="3">
        <f t="shared" si="40"/>
        <v>1.2974350700171722E-3</v>
      </c>
      <c r="CN44" s="22">
        <f t="shared" si="41"/>
        <v>-52.456287850524753</v>
      </c>
      <c r="CO44" s="3">
        <f t="shared" si="42"/>
        <v>-65.873000000000005</v>
      </c>
      <c r="CP44" s="3">
        <f t="shared" si="43"/>
        <v>-79.289000000000001</v>
      </c>
      <c r="CQ44" s="1">
        <f t="shared" si="44"/>
        <v>65.873000000000005</v>
      </c>
      <c r="CR44" s="1">
        <f t="shared" si="45"/>
        <v>34.126999999999995</v>
      </c>
      <c r="CS44" s="1">
        <f t="shared" si="46"/>
        <v>1.5019772331154106</v>
      </c>
      <c r="CT44" s="1">
        <f t="shared" si="153"/>
        <v>0.47595023280739834</v>
      </c>
      <c r="CU44" s="1">
        <f t="shared" si="154"/>
        <v>-0.10133721439962209</v>
      </c>
      <c r="CV44" s="3">
        <f t="shared" si="221"/>
        <v>-0.18562827543520044</v>
      </c>
      <c r="CW44" s="1">
        <f t="shared" si="155"/>
        <v>-0.18123910725874426</v>
      </c>
      <c r="CX44" s="1">
        <f t="shared" si="47"/>
        <v>1.3173139453807931E-2</v>
      </c>
      <c r="CY44" s="1">
        <f t="shared" si="156"/>
        <v>1009.2211976176654</v>
      </c>
      <c r="CZ44" s="1">
        <f t="shared" si="157"/>
        <v>-186.13618793687553</v>
      </c>
      <c r="DA44" s="1">
        <f t="shared" si="158"/>
        <v>475.95023280739832</v>
      </c>
      <c r="DB44" s="2">
        <f t="shared" si="159"/>
        <v>250</v>
      </c>
      <c r="DC44" s="1">
        <f t="shared" si="160"/>
        <v>9.3584706593460856E-5</v>
      </c>
      <c r="DD44" s="3">
        <f t="shared" si="161"/>
        <v>2.6661048305787319E-2</v>
      </c>
      <c r="DE44" s="1">
        <f t="shared" si="162"/>
        <v>-3.2666238151461955</v>
      </c>
      <c r="DF44" s="13">
        <f t="shared" si="163"/>
        <v>139.62212135094509</v>
      </c>
      <c r="DG44" s="13">
        <f t="shared" si="164"/>
        <v>139.62212135094509</v>
      </c>
      <c r="DH44" s="3">
        <f t="shared" si="165"/>
        <v>1.2409628671881641E-2</v>
      </c>
      <c r="DI44" s="15">
        <f t="shared" si="48"/>
        <v>0</v>
      </c>
      <c r="DJ44" s="15">
        <f t="shared" si="49"/>
        <v>0</v>
      </c>
      <c r="DK44" s="15">
        <f t="shared" si="50"/>
        <v>0</v>
      </c>
      <c r="DL44" s="16">
        <f t="shared" si="51"/>
        <v>0</v>
      </c>
      <c r="DM44" s="16">
        <f t="shared" si="52"/>
        <v>0</v>
      </c>
      <c r="DN44" s="16">
        <f t="shared" si="53"/>
        <v>1.663499999999998</v>
      </c>
      <c r="DO44" s="3">
        <f t="shared" si="54"/>
        <v>-7.6351078192628957E-4</v>
      </c>
      <c r="DP44" s="22">
        <f t="shared" si="55"/>
        <v>-54.434295057587697</v>
      </c>
      <c r="DQ44" s="3">
        <f t="shared" si="56"/>
        <v>-67.850999999999999</v>
      </c>
      <c r="DR44" s="3">
        <f t="shared" si="57"/>
        <v>-81.266999999999996</v>
      </c>
      <c r="DS44" s="1">
        <f t="shared" si="58"/>
        <v>67.850999999999999</v>
      </c>
      <c r="DT44" s="1">
        <f t="shared" si="59"/>
        <v>32.149000000000001</v>
      </c>
      <c r="DU44" s="1">
        <f t="shared" si="60"/>
        <v>1.5197256554358456</v>
      </c>
      <c r="DV44" s="1">
        <f t="shared" si="166"/>
        <v>0.45217074896729326</v>
      </c>
      <c r="DW44" s="1">
        <f t="shared" si="167"/>
        <v>-0.10922784717696953</v>
      </c>
      <c r="DX44" s="3">
        <f t="shared" si="222"/>
        <v>-0.18801443125528897</v>
      </c>
      <c r="DY44" s="1">
        <f t="shared" si="168"/>
        <v>-0.17203631206459413</v>
      </c>
      <c r="DZ44" s="1">
        <f t="shared" si="61"/>
        <v>1.2409628671881641E-2</v>
      </c>
      <c r="EA44" s="1">
        <f t="shared" si="169"/>
        <v>1008.6867400703172</v>
      </c>
      <c r="EB44" s="1">
        <f t="shared" si="170"/>
        <v>-176.68473321657947</v>
      </c>
      <c r="EC44" s="1">
        <f t="shared" si="171"/>
        <v>452.17074896729326</v>
      </c>
      <c r="ED44" s="2">
        <f t="shared" si="172"/>
        <v>250</v>
      </c>
      <c r="EE44" s="1">
        <f t="shared" si="173"/>
        <v>8.9193790469085232E-5</v>
      </c>
      <c r="EF44" s="3">
        <f t="shared" si="174"/>
        <v>6.7074152416089133E-2</v>
      </c>
      <c r="EG44" s="1">
        <f t="shared" si="175"/>
        <v>-3.0353330155543214</v>
      </c>
      <c r="EH44" s="13">
        <f t="shared" si="176"/>
        <v>136.12306415462294</v>
      </c>
      <c r="EI44" s="13">
        <f t="shared" si="177"/>
        <v>136.12306415462294</v>
      </c>
      <c r="EJ44" s="3">
        <f t="shared" si="178"/>
        <v>1.2877774399047566E-2</v>
      </c>
      <c r="EK44" s="15">
        <f t="shared" si="62"/>
        <v>0</v>
      </c>
      <c r="EL44" s="15">
        <f t="shared" si="63"/>
        <v>0</v>
      </c>
      <c r="EM44" s="15">
        <f t="shared" si="64"/>
        <v>0</v>
      </c>
      <c r="EN44" s="16">
        <f t="shared" si="65"/>
        <v>0</v>
      </c>
      <c r="EO44" s="16">
        <f t="shared" si="66"/>
        <v>0</v>
      </c>
      <c r="EP44" s="16">
        <f t="shared" si="67"/>
        <v>1.663499999999998</v>
      </c>
      <c r="EQ44" s="3">
        <f t="shared" si="68"/>
        <v>4.6814572716592437E-4</v>
      </c>
      <c r="ER44" s="22">
        <f t="shared" si="69"/>
        <v>-53.221482292909123</v>
      </c>
      <c r="ES44" s="3">
        <f t="shared" si="70"/>
        <v>-66.638000000000005</v>
      </c>
      <c r="ET44" s="3">
        <f t="shared" si="71"/>
        <v>-80.054000000000002</v>
      </c>
      <c r="EU44" s="1">
        <f t="shared" si="72"/>
        <v>66.638000000000005</v>
      </c>
      <c r="EV44" s="1">
        <f t="shared" si="73"/>
        <v>33.361999999999995</v>
      </c>
      <c r="EW44" s="1">
        <f t="shared" si="74"/>
        <v>1.5092348940405833</v>
      </c>
      <c r="EX44" s="1">
        <f t="shared" si="179"/>
        <v>0.47238307949950098</v>
      </c>
      <c r="EY44" s="1">
        <f t="shared" si="180"/>
        <v>-0.1126684572329348</v>
      </c>
      <c r="EZ44" s="3">
        <f t="shared" si="223"/>
        <v>-0.18370232569787032</v>
      </c>
      <c r="FA44" s="1">
        <f t="shared" si="181"/>
        <v>-0.18908385781532053</v>
      </c>
      <c r="FB44" s="1">
        <f t="shared" si="75"/>
        <v>1.2877774399047566E-2</v>
      </c>
      <c r="FC44" s="1">
        <f t="shared" si="182"/>
        <v>1009.0144420793332</v>
      </c>
      <c r="FD44" s="1">
        <f t="shared" si="183"/>
        <v>-194.19290365349048</v>
      </c>
      <c r="FE44" s="1">
        <f t="shared" si="184"/>
        <v>472.38307949950098</v>
      </c>
      <c r="FF44" s="2">
        <f t="shared" si="185"/>
        <v>250</v>
      </c>
      <c r="FG44" s="1">
        <f t="shared" si="186"/>
        <v>9.4109858146481517E-5</v>
      </c>
      <c r="FH44" s="3">
        <f t="shared" si="187"/>
        <v>3.8358247639484946E-3</v>
      </c>
      <c r="FI44" s="1">
        <f t="shared" si="188"/>
        <v>-3.215607774997943</v>
      </c>
      <c r="FJ44" s="13">
        <f t="shared" si="189"/>
        <v>136.67464124716312</v>
      </c>
      <c r="FK44" s="13">
        <f t="shared" si="190"/>
        <v>136.67464124716312</v>
      </c>
      <c r="FL44" s="3">
        <f t="shared" si="191"/>
        <v>1.252254433859056E-2</v>
      </c>
      <c r="FM44" s="15">
        <f t="shared" si="76"/>
        <v>0</v>
      </c>
      <c r="FN44" s="15">
        <f t="shared" si="77"/>
        <v>0</v>
      </c>
      <c r="FO44" s="15">
        <f t="shared" si="78"/>
        <v>0</v>
      </c>
      <c r="FP44" s="16">
        <f t="shared" si="79"/>
        <v>0</v>
      </c>
      <c r="FQ44" s="16">
        <f t="shared" si="80"/>
        <v>0</v>
      </c>
      <c r="FR44" s="16">
        <f t="shared" si="81"/>
        <v>1.663499999999998</v>
      </c>
      <c r="FS44" s="3">
        <f t="shared" si="82"/>
        <v>-3.552300604570055E-4</v>
      </c>
      <c r="FT44" s="22">
        <f t="shared" si="83"/>
        <v>-54.141767423626753</v>
      </c>
      <c r="FU44" s="3">
        <f t="shared" si="84"/>
        <v>-67.558000000000007</v>
      </c>
      <c r="FV44" s="3">
        <f t="shared" si="85"/>
        <v>-80.974999999999994</v>
      </c>
      <c r="FW44" s="1">
        <f t="shared" si="86"/>
        <v>67.558000000000007</v>
      </c>
      <c r="FX44" s="1">
        <f t="shared" si="87"/>
        <v>32.441999999999993</v>
      </c>
      <c r="FY44" s="1">
        <f t="shared" si="88"/>
        <v>1.5172957862319656</v>
      </c>
      <c r="FZ44" s="1">
        <f t="shared" si="192"/>
        <v>0.45876708395135246</v>
      </c>
      <c r="GA44" s="1">
        <f t="shared" si="193"/>
        <v>-0.11356424124692839</v>
      </c>
      <c r="GB44" s="3">
        <f t="shared" si="224"/>
        <v>-0.18531049497622157</v>
      </c>
      <c r="GC44" s="1">
        <f t="shared" si="194"/>
        <v>-0.17988119982072664</v>
      </c>
      <c r="GD44" s="1">
        <f t="shared" si="89"/>
        <v>1.252254433859056E-2</v>
      </c>
      <c r="GE44" s="1">
        <f t="shared" si="195"/>
        <v>1008.7657810370134</v>
      </c>
      <c r="GF44" s="1">
        <f t="shared" si="196"/>
        <v>-184.74158983988266</v>
      </c>
      <c r="GG44" s="1">
        <f t="shared" si="197"/>
        <v>458.76708395135245</v>
      </c>
      <c r="GH44" s="2">
        <f t="shared" si="198"/>
        <v>250</v>
      </c>
      <c r="GI44" s="1">
        <f t="shared" si="199"/>
        <v>9.1169315930852979E-5</v>
      </c>
      <c r="GJ44" s="3">
        <f t="shared" si="200"/>
        <v>4.0324874981491378E-2</v>
      </c>
      <c r="GK44" s="1">
        <f t="shared" si="201"/>
        <v>-3.0903112096661487</v>
      </c>
      <c r="GL44" s="13">
        <f t="shared" si="202"/>
        <v>135.58558285158063</v>
      </c>
      <c r="GM44" s="13">
        <f t="shared" si="203"/>
        <v>135.58558285158063</v>
      </c>
      <c r="GN44" s="3">
        <f t="shared" si="204"/>
        <v>1.2756232900466543E-2</v>
      </c>
      <c r="GO44" s="15">
        <f t="shared" si="90"/>
        <v>0</v>
      </c>
      <c r="GP44" s="15">
        <f t="shared" si="91"/>
        <v>0</v>
      </c>
      <c r="GQ44" s="15">
        <f t="shared" si="92"/>
        <v>0</v>
      </c>
      <c r="GR44" s="16">
        <f t="shared" si="93"/>
        <v>0</v>
      </c>
      <c r="GS44" s="16">
        <f t="shared" si="94"/>
        <v>0</v>
      </c>
      <c r="GT44" s="16">
        <f t="shared" si="95"/>
        <v>1.663499999999998</v>
      </c>
      <c r="GU44" s="3">
        <f t="shared" si="96"/>
        <v>2.336885618759825E-4</v>
      </c>
      <c r="GV44" s="22">
        <f t="shared" si="97"/>
        <v>-53.53635664156463</v>
      </c>
      <c r="GW44" s="3">
        <f t="shared" si="98"/>
        <v>-66.953000000000003</v>
      </c>
      <c r="GX44" s="3">
        <f t="shared" si="99"/>
        <v>-80.369</v>
      </c>
      <c r="GY44" s="1">
        <f t="shared" si="100"/>
        <v>66.953000000000003</v>
      </c>
      <c r="GZ44" s="1">
        <f t="shared" si="101"/>
        <v>33.046999999999997</v>
      </c>
      <c r="HA44" s="1">
        <f t="shared" si="102"/>
        <v>1.5123014532673591</v>
      </c>
      <c r="HB44" s="1">
        <f t="shared" si="205"/>
        <v>0.47376679271793787</v>
      </c>
      <c r="HC44" s="1">
        <f t="shared" si="206"/>
        <v>-0.11393055323953821</v>
      </c>
      <c r="HD44" s="3">
        <f t="shared" si="225"/>
        <v>-0.18284880253520397</v>
      </c>
      <c r="HE44" s="1">
        <f t="shared" si="207"/>
        <v>-0.1980000572990015</v>
      </c>
      <c r="HF44" s="1">
        <f t="shared" si="103"/>
        <v>1.2756232900466543E-2</v>
      </c>
      <c r="HG44" s="1">
        <f t="shared" si="208"/>
        <v>1008.9293630303266</v>
      </c>
      <c r="HH44" s="1">
        <f t="shared" si="209"/>
        <v>-203.35001884722053</v>
      </c>
      <c r="HI44" s="1">
        <f t="shared" si="210"/>
        <v>473.76679271793785</v>
      </c>
      <c r="HJ44" s="2">
        <f t="shared" si="211"/>
        <v>250</v>
      </c>
      <c r="HK44" s="1">
        <f t="shared" si="212"/>
        <v>9.7404968851177648E-5</v>
      </c>
      <c r="HL44" s="3">
        <f t="shared" si="213"/>
        <v>-2.4060439802741626E-2</v>
      </c>
      <c r="HM44" s="1">
        <f t="shared" si="214"/>
        <v>-3.2131186649193775</v>
      </c>
      <c r="HN44" s="13">
        <f t="shared" si="215"/>
        <v>131.94886063065684</v>
      </c>
      <c r="HO44" s="13">
        <f t="shared" si="216"/>
        <v>131.94886063065684</v>
      </c>
      <c r="HP44" s="3">
        <f t="shared" si="217"/>
        <v>1.3344173108593588E-2</v>
      </c>
      <c r="HQ44" s="15">
        <f t="shared" si="104"/>
        <v>0</v>
      </c>
      <c r="HR44" s="15">
        <f t="shared" si="105"/>
        <v>0</v>
      </c>
      <c r="HS44" s="15">
        <f t="shared" si="106"/>
        <v>0</v>
      </c>
      <c r="HT44" s="16">
        <f t="shared" si="107"/>
        <v>0</v>
      </c>
      <c r="HU44" s="16">
        <f t="shared" si="108"/>
        <v>0</v>
      </c>
      <c r="HV44" s="16">
        <f t="shared" si="109"/>
        <v>1.663499999999998</v>
      </c>
      <c r="HW44" s="3">
        <f t="shared" si="110"/>
        <v>5.8794020812704545E-4</v>
      </c>
      <c r="HX44" s="3"/>
      <c r="HY44" s="3"/>
      <c r="HZ44" s="3"/>
      <c r="IA44" s="3"/>
      <c r="IB44" s="3"/>
      <c r="IC44" s="3"/>
      <c r="ID44" s="1"/>
      <c r="IE44">
        <v>205</v>
      </c>
      <c r="IF44" s="1">
        <v>7.5679548178456532E-3</v>
      </c>
      <c r="IG44">
        <v>175.90573948540481</v>
      </c>
      <c r="IH44" s="4">
        <v>2.1617776586956521</v>
      </c>
    </row>
    <row r="45" spans="1:242" s="4" customFormat="1">
      <c r="A45" s="10">
        <v>27</v>
      </c>
      <c r="B45" s="10">
        <f t="shared" si="0"/>
        <v>100</v>
      </c>
      <c r="C45" s="9">
        <v>0</v>
      </c>
      <c r="D45" s="9">
        <v>-100</v>
      </c>
      <c r="E45" s="9">
        <f t="shared" si="111"/>
        <v>0</v>
      </c>
      <c r="F45" s="9">
        <f t="shared" si="112"/>
        <v>0</v>
      </c>
      <c r="G45" s="10">
        <v>370</v>
      </c>
      <c r="H45" s="10">
        <f t="shared" si="113"/>
        <v>1.6759999999999979</v>
      </c>
      <c r="I45" s="12">
        <f t="shared" si="1"/>
        <v>-79.95335488730052</v>
      </c>
      <c r="J45" s="14">
        <f t="shared" si="2"/>
        <v>93.369762752299266</v>
      </c>
      <c r="K45" s="14">
        <f t="shared" si="3"/>
        <v>6.6302372477007339</v>
      </c>
      <c r="L45" s="1">
        <f t="shared" si="4"/>
        <v>1.5155786541319944</v>
      </c>
      <c r="M45" s="1">
        <f t="shared" si="5"/>
        <v>-0.2713523899224668</v>
      </c>
      <c r="N45" s="1">
        <f t="shared" si="114"/>
        <v>0.34087030548878516</v>
      </c>
      <c r="O45" s="1">
        <f t="shared" si="115"/>
        <v>7.2316815554615901E-2</v>
      </c>
      <c r="P45" s="1">
        <f t="shared" si="116"/>
        <v>2.6716341852772402E-2</v>
      </c>
      <c r="Q45" s="1">
        <f t="shared" si="218"/>
        <v>0.11119150828913599</v>
      </c>
      <c r="R45" s="3">
        <f t="shared" si="6"/>
        <v>7.7380050135019999E-3</v>
      </c>
      <c r="S45" s="3">
        <f t="shared" si="117"/>
        <v>1005.4836466295492</v>
      </c>
      <c r="T45" s="3">
        <f t="shared" si="118"/>
        <v>74.270815910901618</v>
      </c>
      <c r="U45" s="3">
        <f t="shared" si="119"/>
        <v>340.87030548878516</v>
      </c>
      <c r="V45" s="1">
        <f t="shared" si="120"/>
        <v>250</v>
      </c>
      <c r="W45" s="1">
        <f t="shared" si="121"/>
        <v>3.8310354341599374E-5</v>
      </c>
      <c r="X45" s="3">
        <f t="shared" si="122"/>
        <v>0.19719254139382536</v>
      </c>
      <c r="Y45" s="3">
        <f t="shared" si="123"/>
        <v>-1.3766239257765929</v>
      </c>
      <c r="Z45" s="13">
        <f t="shared" si="124"/>
        <v>143.73387554724684</v>
      </c>
      <c r="AA45" s="13">
        <f t="shared" si="125"/>
        <v>143.73387554724684</v>
      </c>
      <c r="AB45" s="3">
        <f t="shared" si="126"/>
        <v>1.4680543786210955E-2</v>
      </c>
      <c r="AC45" s="15">
        <f t="shared" si="7"/>
        <v>0</v>
      </c>
      <c r="AD45" s="15">
        <f t="shared" si="8"/>
        <v>0</v>
      </c>
      <c r="AE45" s="15">
        <f t="shared" si="9"/>
        <v>0</v>
      </c>
      <c r="AF45" s="16">
        <f t="shared" si="10"/>
        <v>0</v>
      </c>
      <c r="AG45" s="16">
        <f t="shared" si="11"/>
        <v>0</v>
      </c>
      <c r="AH45" s="16">
        <f t="shared" si="12"/>
        <v>1.6759999999999979</v>
      </c>
      <c r="AI45" s="3"/>
      <c r="AJ45" s="22">
        <f t="shared" si="13"/>
        <v>-48.551095279532468</v>
      </c>
      <c r="AK45" s="3">
        <f t="shared" si="14"/>
        <v>-61.968000000000004</v>
      </c>
      <c r="AL45" s="3">
        <f t="shared" si="15"/>
        <v>-75.384</v>
      </c>
      <c r="AM45" s="1">
        <f t="shared" si="16"/>
        <v>61.968000000000004</v>
      </c>
      <c r="AN45" s="1">
        <f t="shared" si="17"/>
        <v>38.031999999999996</v>
      </c>
      <c r="AO45" s="1">
        <f t="shared" si="18"/>
        <v>1.4692182135537097</v>
      </c>
      <c r="AP45" s="1">
        <f t="shared" si="127"/>
        <v>0.53604699280955792</v>
      </c>
      <c r="AQ45" s="1">
        <f t="shared" si="128"/>
        <v>7.4228629752120509E-2</v>
      </c>
      <c r="AR45" s="3">
        <f t="shared" si="219"/>
        <v>-0.22951972375188062</v>
      </c>
      <c r="AS45" s="1">
        <f t="shared" si="129"/>
        <v>-0.21039014394437067</v>
      </c>
      <c r="AT45" s="1">
        <f t="shared" si="19"/>
        <v>1.4680543786210955E-2</v>
      </c>
      <c r="AU45" s="1">
        <f t="shared" si="130"/>
        <v>1010.2763806503476</v>
      </c>
      <c r="AV45" s="1">
        <f t="shared" si="131"/>
        <v>-216.07488563374756</v>
      </c>
      <c r="AW45" s="1">
        <f t="shared" si="132"/>
        <v>536.04699280955788</v>
      </c>
      <c r="AX45" s="2">
        <f t="shared" si="133"/>
        <v>250</v>
      </c>
      <c r="AY45" s="1">
        <f t="shared" si="134"/>
        <v>1.0208248339102014E-4</v>
      </c>
      <c r="AZ45" s="3">
        <f t="shared" si="135"/>
        <v>-0.12005527214499466</v>
      </c>
      <c r="BA45" s="1">
        <f t="shared" si="136"/>
        <v>-3.7901912186977333</v>
      </c>
      <c r="BB45" s="13">
        <f t="shared" si="137"/>
        <v>148.51485162952625</v>
      </c>
      <c r="BC45" s="13">
        <f t="shared" si="138"/>
        <v>148.51485162952625</v>
      </c>
      <c r="BD45" s="3">
        <f t="shared" si="139"/>
        <v>1.1482507812207039E-2</v>
      </c>
      <c r="BE45" s="15">
        <f t="shared" si="20"/>
        <v>0</v>
      </c>
      <c r="BF45" s="15">
        <f t="shared" si="21"/>
        <v>0</v>
      </c>
      <c r="BG45" s="15">
        <f t="shared" si="22"/>
        <v>0</v>
      </c>
      <c r="BH45" s="16">
        <f t="shared" si="23"/>
        <v>0</v>
      </c>
      <c r="BI45" s="16">
        <f t="shared" si="24"/>
        <v>0</v>
      </c>
      <c r="BJ45" s="16">
        <f t="shared" si="25"/>
        <v>1.6759999999999979</v>
      </c>
      <c r="BK45" s="3">
        <f t="shared" si="26"/>
        <v>-3.1980359740039158E-3</v>
      </c>
      <c r="BL45" s="22">
        <f t="shared" si="27"/>
        <v>-56.836162569698054</v>
      </c>
      <c r="BM45" s="3">
        <f t="shared" si="28"/>
        <v>-70.253</v>
      </c>
      <c r="BN45" s="3">
        <f t="shared" si="29"/>
        <v>-83.668999999999997</v>
      </c>
      <c r="BO45" s="1">
        <f t="shared" si="30"/>
        <v>70.253</v>
      </c>
      <c r="BP45" s="1">
        <f t="shared" si="31"/>
        <v>29.747</v>
      </c>
      <c r="BQ45" s="1">
        <f t="shared" si="32"/>
        <v>1.5517483263071961</v>
      </c>
      <c r="BR45" s="1">
        <f t="shared" si="140"/>
        <v>0.41216398192859049</v>
      </c>
      <c r="BS45" s="1">
        <f t="shared" si="141"/>
        <v>-0.10279800900530124</v>
      </c>
      <c r="BT45" s="3">
        <f t="shared" si="220"/>
        <v>-0.20071011721571783</v>
      </c>
      <c r="BU45" s="1">
        <f t="shared" si="142"/>
        <v>-0.12948141755794232</v>
      </c>
      <c r="BV45" s="1">
        <f t="shared" si="33"/>
        <v>1.1482507812207039E-2</v>
      </c>
      <c r="BW45" s="1">
        <f t="shared" si="143"/>
        <v>1008.0377554685449</v>
      </c>
      <c r="BX45" s="1">
        <f t="shared" si="144"/>
        <v>-132.98000546035792</v>
      </c>
      <c r="BY45" s="1">
        <f t="shared" si="145"/>
        <v>412.16398192859049</v>
      </c>
      <c r="BZ45" s="2">
        <f t="shared" si="146"/>
        <v>250</v>
      </c>
      <c r="CA45" s="1">
        <f t="shared" si="147"/>
        <v>7.7429195844022985E-5</v>
      </c>
      <c r="CB45" s="3">
        <f t="shared" si="148"/>
        <v>0.19425449947169945</v>
      </c>
      <c r="CC45" s="1">
        <f t="shared" si="149"/>
        <v>-2.6763724535800604</v>
      </c>
      <c r="CD45" s="13">
        <f t="shared" si="150"/>
        <v>138.26166858152428</v>
      </c>
      <c r="CE45" s="13">
        <f t="shared" si="151"/>
        <v>138.26166858152428</v>
      </c>
      <c r="CF45" s="3">
        <f t="shared" si="152"/>
        <v>1.2705215920840627E-2</v>
      </c>
      <c r="CG45" s="15">
        <f t="shared" si="34"/>
        <v>0</v>
      </c>
      <c r="CH45" s="15">
        <f t="shared" si="35"/>
        <v>0</v>
      </c>
      <c r="CI45" s="15">
        <f t="shared" si="36"/>
        <v>0</v>
      </c>
      <c r="CJ45" s="16">
        <f t="shared" si="37"/>
        <v>0</v>
      </c>
      <c r="CK45" s="16">
        <f t="shared" si="38"/>
        <v>0</v>
      </c>
      <c r="CL45" s="16">
        <f t="shared" si="39"/>
        <v>1.6759999999999979</v>
      </c>
      <c r="CM45" s="3">
        <f t="shared" si="40"/>
        <v>1.2227081086335877E-3</v>
      </c>
      <c r="CN45" s="22">
        <f t="shared" si="41"/>
        <v>-53.668524982564414</v>
      </c>
      <c r="CO45" s="3">
        <f t="shared" si="42"/>
        <v>-67.084999999999994</v>
      </c>
      <c r="CP45" s="3">
        <f t="shared" si="43"/>
        <v>-80.501000000000005</v>
      </c>
      <c r="CQ45" s="1">
        <f t="shared" si="44"/>
        <v>67.084999999999994</v>
      </c>
      <c r="CR45" s="1">
        <f t="shared" si="45"/>
        <v>32.915000000000006</v>
      </c>
      <c r="CS45" s="1">
        <f t="shared" si="46"/>
        <v>1.5252040313401873</v>
      </c>
      <c r="CT45" s="1">
        <f t="shared" si="153"/>
        <v>0.4645359644955338</v>
      </c>
      <c r="CU45" s="1">
        <f t="shared" si="154"/>
        <v>-9.8801210704578785E-2</v>
      </c>
      <c r="CV45" s="3">
        <f t="shared" si="221"/>
        <v>-0.18562827543520044</v>
      </c>
      <c r="CW45" s="1">
        <f t="shared" si="155"/>
        <v>-0.18232543306570359</v>
      </c>
      <c r="CX45" s="1">
        <f t="shared" si="47"/>
        <v>1.2705215920840627E-2</v>
      </c>
      <c r="CY45" s="1">
        <f t="shared" si="156"/>
        <v>1008.8936511445885</v>
      </c>
      <c r="CZ45" s="1">
        <f t="shared" si="157"/>
        <v>-187.25186626713889</v>
      </c>
      <c r="DA45" s="1">
        <f t="shared" si="158"/>
        <v>464.53596449553379</v>
      </c>
      <c r="DB45" s="2">
        <f t="shared" si="159"/>
        <v>250</v>
      </c>
      <c r="DC45" s="1">
        <f t="shared" si="160"/>
        <v>9.2121617800366984E-5</v>
      </c>
      <c r="DD45" s="3">
        <f t="shared" si="161"/>
        <v>2.9634876447619831E-2</v>
      </c>
      <c r="DE45" s="1">
        <f t="shared" si="162"/>
        <v>-3.1466691037625365</v>
      </c>
      <c r="DF45" s="13">
        <f t="shared" si="163"/>
        <v>136.63108307896005</v>
      </c>
      <c r="DG45" s="13">
        <f t="shared" si="164"/>
        <v>136.63108307896005</v>
      </c>
      <c r="DH45" s="3">
        <f t="shared" si="165"/>
        <v>1.1963659719536215E-2</v>
      </c>
      <c r="DI45" s="15">
        <f t="shared" si="48"/>
        <v>0</v>
      </c>
      <c r="DJ45" s="15">
        <f t="shared" si="49"/>
        <v>0</v>
      </c>
      <c r="DK45" s="15">
        <f t="shared" si="50"/>
        <v>0</v>
      </c>
      <c r="DL45" s="16">
        <f t="shared" si="51"/>
        <v>0</v>
      </c>
      <c r="DM45" s="16">
        <f t="shared" si="52"/>
        <v>0</v>
      </c>
      <c r="DN45" s="16">
        <f t="shared" si="53"/>
        <v>1.6759999999999979</v>
      </c>
      <c r="DO45" s="3">
        <f t="shared" si="54"/>
        <v>-7.4155620130441149E-4</v>
      </c>
      <c r="DP45" s="22">
        <f t="shared" si="55"/>
        <v>-55.58965503775719</v>
      </c>
      <c r="DQ45" s="3">
        <f t="shared" si="56"/>
        <v>-69.006</v>
      </c>
      <c r="DR45" s="3">
        <f t="shared" si="57"/>
        <v>-82.421999999999997</v>
      </c>
      <c r="DS45" s="1">
        <f t="shared" si="58"/>
        <v>69.006</v>
      </c>
      <c r="DT45" s="1">
        <f t="shared" si="59"/>
        <v>30.994</v>
      </c>
      <c r="DU45" s="1">
        <f t="shared" si="60"/>
        <v>1.5417642455045848</v>
      </c>
      <c r="DV45" s="1">
        <f t="shared" si="166"/>
        <v>0.44077180137478411</v>
      </c>
      <c r="DW45" s="1">
        <f t="shared" si="167"/>
        <v>-0.10686961893012281</v>
      </c>
      <c r="DX45" s="3">
        <f t="shared" si="222"/>
        <v>-0.18801443125528897</v>
      </c>
      <c r="DY45" s="1">
        <f t="shared" si="168"/>
        <v>-0.1701429744778109</v>
      </c>
      <c r="DZ45" s="1">
        <f t="shared" si="61"/>
        <v>1.1963659719536215E-2</v>
      </c>
      <c r="EA45" s="1">
        <f t="shared" si="169"/>
        <v>1008.3745618036752</v>
      </c>
      <c r="EB45" s="1">
        <f t="shared" si="170"/>
        <v>-174.74023764820134</v>
      </c>
      <c r="EC45" s="1">
        <f t="shared" si="171"/>
        <v>440.7718013747841</v>
      </c>
      <c r="ED45" s="2">
        <f t="shared" si="172"/>
        <v>250</v>
      </c>
      <c r="EE45" s="1">
        <f t="shared" si="173"/>
        <v>8.6757193936298766E-5</v>
      </c>
      <c r="EF45" s="3">
        <f t="shared" si="174"/>
        <v>7.7224949439770402E-2</v>
      </c>
      <c r="EG45" s="1">
        <f t="shared" si="175"/>
        <v>-2.9136899804442833</v>
      </c>
      <c r="EH45" s="13">
        <f t="shared" si="176"/>
        <v>134.33767729203655</v>
      </c>
      <c r="EI45" s="13">
        <f t="shared" si="177"/>
        <v>134.33767729203655</v>
      </c>
      <c r="EJ45" s="3">
        <f t="shared" si="178"/>
        <v>1.2407225108315158E-2</v>
      </c>
      <c r="EK45" s="15">
        <f t="shared" si="62"/>
        <v>0</v>
      </c>
      <c r="EL45" s="15">
        <f t="shared" si="63"/>
        <v>0</v>
      </c>
      <c r="EM45" s="15">
        <f t="shared" si="64"/>
        <v>0</v>
      </c>
      <c r="EN45" s="16">
        <f t="shared" si="65"/>
        <v>0</v>
      </c>
      <c r="EO45" s="16">
        <f t="shared" si="66"/>
        <v>0</v>
      </c>
      <c r="EP45" s="16">
        <f t="shared" si="67"/>
        <v>1.6759999999999979</v>
      </c>
      <c r="EQ45" s="3">
        <f t="shared" si="68"/>
        <v>4.43565388778943E-4</v>
      </c>
      <c r="ER45" s="22">
        <f t="shared" si="69"/>
        <v>-54.440521906205511</v>
      </c>
      <c r="ES45" s="3">
        <f t="shared" si="70"/>
        <v>-67.856999999999999</v>
      </c>
      <c r="ET45" s="3">
        <f t="shared" si="71"/>
        <v>-81.272999999999996</v>
      </c>
      <c r="EU45" s="1">
        <f t="shared" si="72"/>
        <v>67.856999999999999</v>
      </c>
      <c r="EV45" s="1">
        <f t="shared" si="73"/>
        <v>32.143000000000001</v>
      </c>
      <c r="EW45" s="1">
        <f t="shared" si="74"/>
        <v>1.5321356519894913</v>
      </c>
      <c r="EX45" s="1">
        <f t="shared" si="179"/>
        <v>0.45801515897816003</v>
      </c>
      <c r="EY45" s="1">
        <f t="shared" si="180"/>
        <v>-0.10868116662936878</v>
      </c>
      <c r="EZ45" s="3">
        <f t="shared" si="223"/>
        <v>-0.18370232569787032</v>
      </c>
      <c r="FA45" s="1">
        <f t="shared" si="181"/>
        <v>-0.18416412256054682</v>
      </c>
      <c r="FB45" s="1">
        <f t="shared" si="75"/>
        <v>1.2407225108315158E-2</v>
      </c>
      <c r="FC45" s="1">
        <f t="shared" si="182"/>
        <v>1008.6850575758206</v>
      </c>
      <c r="FD45" s="1">
        <f t="shared" si="183"/>
        <v>-189.14023715213278</v>
      </c>
      <c r="FE45" s="1">
        <f t="shared" si="184"/>
        <v>458.01515897816</v>
      </c>
      <c r="FF45" s="2">
        <f t="shared" si="185"/>
        <v>250</v>
      </c>
      <c r="FG45" s="1">
        <f t="shared" si="186"/>
        <v>9.1167740318422874E-5</v>
      </c>
      <c r="FH45" s="3">
        <f t="shared" si="187"/>
        <v>2.8204134617822375E-2</v>
      </c>
      <c r="FI45" s="1">
        <f t="shared" si="188"/>
        <v>-3.0736021424609672</v>
      </c>
      <c r="FJ45" s="13">
        <f t="shared" si="189"/>
        <v>134.85481297335014</v>
      </c>
      <c r="FK45" s="13">
        <f t="shared" si="190"/>
        <v>134.85481297335014</v>
      </c>
      <c r="FL45" s="3">
        <f t="shared" si="191"/>
        <v>1.2066697758936295E-2</v>
      </c>
      <c r="FM45" s="15">
        <f t="shared" si="76"/>
        <v>0</v>
      </c>
      <c r="FN45" s="15">
        <f t="shared" si="77"/>
        <v>0</v>
      </c>
      <c r="FO45" s="15">
        <f t="shared" si="78"/>
        <v>0</v>
      </c>
      <c r="FP45" s="16">
        <f t="shared" si="79"/>
        <v>0</v>
      </c>
      <c r="FQ45" s="16">
        <f t="shared" si="80"/>
        <v>0</v>
      </c>
      <c r="FR45" s="16">
        <f t="shared" si="81"/>
        <v>1.6759999999999979</v>
      </c>
      <c r="FS45" s="3">
        <f t="shared" si="82"/>
        <v>-3.4052734937886284E-4</v>
      </c>
      <c r="FT45" s="22">
        <f t="shared" si="83"/>
        <v>-55.322717111850245</v>
      </c>
      <c r="FU45" s="3">
        <f t="shared" si="84"/>
        <v>-68.739000000000004</v>
      </c>
      <c r="FV45" s="3">
        <f t="shared" si="85"/>
        <v>-82.156000000000006</v>
      </c>
      <c r="FW45" s="1">
        <f t="shared" si="86"/>
        <v>68.739000000000004</v>
      </c>
      <c r="FX45" s="1">
        <f t="shared" si="87"/>
        <v>31.260999999999996</v>
      </c>
      <c r="FY45" s="1">
        <f t="shared" si="88"/>
        <v>1.5398360403327831</v>
      </c>
      <c r="FZ45" s="1">
        <f t="shared" si="192"/>
        <v>0.45080508201635006</v>
      </c>
      <c r="GA45" s="1">
        <f t="shared" si="193"/>
        <v>-0.10897066340164473</v>
      </c>
      <c r="GB45" s="3">
        <f t="shared" si="224"/>
        <v>-0.18531049497622157</v>
      </c>
      <c r="GC45" s="1">
        <f t="shared" si="194"/>
        <v>-0.18650568945233847</v>
      </c>
      <c r="GD45" s="1">
        <f t="shared" si="89"/>
        <v>1.2066697758936295E-2</v>
      </c>
      <c r="GE45" s="1">
        <f t="shared" si="195"/>
        <v>1008.4466884312553</v>
      </c>
      <c r="GF45" s="1">
        <f t="shared" si="196"/>
        <v>-191.54507318134065</v>
      </c>
      <c r="GG45" s="1">
        <f t="shared" si="197"/>
        <v>450.80508201635007</v>
      </c>
      <c r="GH45" s="2">
        <f t="shared" si="198"/>
        <v>250</v>
      </c>
      <c r="GI45" s="1">
        <f t="shared" si="199"/>
        <v>9.3107757910153299E-5</v>
      </c>
      <c r="GJ45" s="3">
        <f t="shared" si="200"/>
        <v>2.6500111783239931E-2</v>
      </c>
      <c r="GK45" s="1">
        <f t="shared" si="201"/>
        <v>-2.9901743279508337</v>
      </c>
      <c r="GL45" s="13">
        <f t="shared" si="202"/>
        <v>128.46080262554614</v>
      </c>
      <c r="GM45" s="13">
        <f t="shared" si="203"/>
        <v>128.46080262554614</v>
      </c>
      <c r="GN45" s="3">
        <f t="shared" si="204"/>
        <v>1.2269208056210654E-2</v>
      </c>
      <c r="GO45" s="15">
        <f t="shared" si="90"/>
        <v>0</v>
      </c>
      <c r="GP45" s="15">
        <f t="shared" si="91"/>
        <v>0</v>
      </c>
      <c r="GQ45" s="15">
        <f t="shared" si="92"/>
        <v>0</v>
      </c>
      <c r="GR45" s="16">
        <f t="shared" si="93"/>
        <v>0</v>
      </c>
      <c r="GS45" s="16">
        <f t="shared" si="94"/>
        <v>0</v>
      </c>
      <c r="GT45" s="16">
        <f t="shared" si="95"/>
        <v>1.6759999999999979</v>
      </c>
      <c r="GU45" s="3">
        <f t="shared" si="96"/>
        <v>2.0251029727435914E-4</v>
      </c>
      <c r="GV45" s="22">
        <f t="shared" si="97"/>
        <v>-54.798079036009931</v>
      </c>
      <c r="GW45" s="3">
        <f t="shared" si="98"/>
        <v>-68.213999999999999</v>
      </c>
      <c r="GX45" s="3">
        <f t="shared" si="99"/>
        <v>-81.631</v>
      </c>
      <c r="GY45" s="1">
        <f t="shared" si="100"/>
        <v>68.213999999999999</v>
      </c>
      <c r="GZ45" s="1">
        <f t="shared" si="101"/>
        <v>31.786000000000001</v>
      </c>
      <c r="HA45" s="1">
        <f t="shared" si="102"/>
        <v>1.5355259630294464</v>
      </c>
      <c r="HB45" s="1">
        <f t="shared" si="205"/>
        <v>0.46449019524174684</v>
      </c>
      <c r="HC45" s="1">
        <f t="shared" si="206"/>
        <v>-0.11616585935897172</v>
      </c>
      <c r="HD45" s="3">
        <f t="shared" si="225"/>
        <v>-0.18284880253520397</v>
      </c>
      <c r="HE45" s="1">
        <f t="shared" si="207"/>
        <v>-0.20477142941030776</v>
      </c>
      <c r="HF45" s="1">
        <f t="shared" si="103"/>
        <v>1.2269208056210654E-2</v>
      </c>
      <c r="HG45" s="1">
        <f t="shared" si="208"/>
        <v>1008.5884456393475</v>
      </c>
      <c r="HH45" s="1">
        <f t="shared" si="209"/>
        <v>-210.30435343297427</v>
      </c>
      <c r="HI45" s="1">
        <f t="shared" si="210"/>
        <v>464.49019524174685</v>
      </c>
      <c r="HJ45" s="2">
        <f t="shared" si="211"/>
        <v>250</v>
      </c>
      <c r="HK45" s="1">
        <f t="shared" si="212"/>
        <v>9.3424637124991239E-5</v>
      </c>
      <c r="HL45" s="3">
        <f t="shared" si="213"/>
        <v>-3.4314826728962231E-2</v>
      </c>
      <c r="HM45" s="1">
        <f t="shared" si="214"/>
        <v>-3.101616840781626</v>
      </c>
      <c r="HN45" s="13">
        <f t="shared" si="215"/>
        <v>132.79652717867236</v>
      </c>
      <c r="HO45" s="13">
        <f t="shared" si="216"/>
        <v>132.79652717867236</v>
      </c>
      <c r="HP45" s="3">
        <f t="shared" si="217"/>
        <v>1.2851027667729045E-2</v>
      </c>
      <c r="HQ45" s="15">
        <f t="shared" si="104"/>
        <v>0</v>
      </c>
      <c r="HR45" s="15">
        <f t="shared" si="105"/>
        <v>0</v>
      </c>
      <c r="HS45" s="15">
        <f t="shared" si="106"/>
        <v>0</v>
      </c>
      <c r="HT45" s="16">
        <f t="shared" si="107"/>
        <v>0</v>
      </c>
      <c r="HU45" s="16">
        <f t="shared" si="108"/>
        <v>0</v>
      </c>
      <c r="HV45" s="16">
        <f t="shared" si="109"/>
        <v>1.6759999999999979</v>
      </c>
      <c r="HW45" s="3">
        <f t="shared" si="110"/>
        <v>5.8181961151839053E-4</v>
      </c>
      <c r="HX45" s="3"/>
      <c r="HY45" s="3"/>
      <c r="HZ45" s="3"/>
      <c r="IA45" s="3"/>
      <c r="IB45" s="3"/>
      <c r="IC45" s="3"/>
      <c r="ID45" s="1"/>
      <c r="IE45">
        <v>210</v>
      </c>
      <c r="IF45" s="1">
        <v>8.9646453584958322E-3</v>
      </c>
      <c r="IG45">
        <v>180.25720766991878</v>
      </c>
      <c r="IH45" s="4">
        <v>2.1767148083333341</v>
      </c>
    </row>
    <row r="46" spans="1:242" s="4" customFormat="1">
      <c r="A46" s="10">
        <v>28</v>
      </c>
      <c r="B46" s="10">
        <f t="shared" si="0"/>
        <v>100</v>
      </c>
      <c r="C46" s="9">
        <v>0</v>
      </c>
      <c r="D46" s="9">
        <v>-100</v>
      </c>
      <c r="E46" s="9">
        <f t="shared" si="111"/>
        <v>0</v>
      </c>
      <c r="F46" s="9">
        <f t="shared" si="112"/>
        <v>0</v>
      </c>
      <c r="G46" s="10">
        <v>365</v>
      </c>
      <c r="H46" s="10">
        <f t="shared" si="113"/>
        <v>1.6884999999999979</v>
      </c>
      <c r="I46" s="12">
        <f t="shared" si="1"/>
        <v>-80.449603000533671</v>
      </c>
      <c r="J46" s="14">
        <f t="shared" si="2"/>
        <v>93.866010865532417</v>
      </c>
      <c r="K46" s="14">
        <f t="shared" si="3"/>
        <v>6.1339891344675834</v>
      </c>
      <c r="L46" s="1">
        <f t="shared" si="4"/>
        <v>1.5325553828903555</v>
      </c>
      <c r="M46" s="1">
        <f t="shared" si="5"/>
        <v>-0.26789651204990661</v>
      </c>
      <c r="N46" s="1">
        <f t="shared" si="114"/>
        <v>0.33953457516722185</v>
      </c>
      <c r="O46" s="1">
        <f t="shared" si="115"/>
        <v>7.0985113853535259E-2</v>
      </c>
      <c r="P46" s="1">
        <f t="shared" si="116"/>
        <v>2.6574347979744124E-2</v>
      </c>
      <c r="Q46" s="1">
        <f t="shared" si="218"/>
        <v>0.11119150828913599</v>
      </c>
      <c r="R46" s="3">
        <f t="shared" si="6"/>
        <v>7.5464532417940031E-3</v>
      </c>
      <c r="S46" s="3">
        <f t="shared" si="117"/>
        <v>1005.3495603893537</v>
      </c>
      <c r="T46" s="3">
        <f t="shared" si="118"/>
        <v>72.903131629857782</v>
      </c>
      <c r="U46" s="3">
        <f t="shared" si="119"/>
        <v>339.53457516722187</v>
      </c>
      <c r="V46" s="1">
        <f t="shared" si="120"/>
        <v>250</v>
      </c>
      <c r="W46" s="1">
        <f t="shared" si="121"/>
        <v>3.8310354341601455E-5</v>
      </c>
      <c r="X46" s="3">
        <f t="shared" si="122"/>
        <v>0.17959655068585639</v>
      </c>
      <c r="Y46" s="3">
        <f t="shared" si="123"/>
        <v>-1.3534148458735449</v>
      </c>
      <c r="Z46" s="13">
        <f t="shared" si="124"/>
        <v>141.31060588013025</v>
      </c>
      <c r="AA46" s="13">
        <f t="shared" si="125"/>
        <v>141.31060588013025</v>
      </c>
      <c r="AB46" s="3">
        <f t="shared" si="126"/>
        <v>1.4170131369255854E-2</v>
      </c>
      <c r="AC46" s="15">
        <f t="shared" si="7"/>
        <v>0</v>
      </c>
      <c r="AD46" s="15">
        <f t="shared" si="8"/>
        <v>0</v>
      </c>
      <c r="AE46" s="15">
        <f t="shared" si="9"/>
        <v>0</v>
      </c>
      <c r="AF46" s="16">
        <f t="shared" si="10"/>
        <v>0</v>
      </c>
      <c r="AG46" s="16">
        <f t="shared" si="11"/>
        <v>0</v>
      </c>
      <c r="AH46" s="16">
        <f t="shared" si="12"/>
        <v>1.6884999999999979</v>
      </c>
      <c r="AI46" s="3"/>
      <c r="AJ46" s="22">
        <f t="shared" si="13"/>
        <v>-49.873407240556048</v>
      </c>
      <c r="AK46" s="3">
        <f t="shared" si="14"/>
        <v>-63.29</v>
      </c>
      <c r="AL46" s="3">
        <f t="shared" si="15"/>
        <v>-76.706000000000003</v>
      </c>
      <c r="AM46" s="1">
        <f t="shared" si="16"/>
        <v>63.29</v>
      </c>
      <c r="AN46" s="1">
        <f t="shared" si="17"/>
        <v>36.71</v>
      </c>
      <c r="AO46" s="1">
        <f t="shared" si="18"/>
        <v>1.4952761608860925</v>
      </c>
      <c r="AP46" s="1">
        <f t="shared" si="127"/>
        <v>0.52115894664765516</v>
      </c>
      <c r="AQ46" s="1">
        <f t="shared" si="128"/>
        <v>7.2357775268312358E-2</v>
      </c>
      <c r="AR46" s="3">
        <f t="shared" si="219"/>
        <v>-0.22951972375188062</v>
      </c>
      <c r="AS46" s="1">
        <f t="shared" si="129"/>
        <v>-0.21177046366082736</v>
      </c>
      <c r="AT46" s="1">
        <f t="shared" si="19"/>
        <v>1.4170131369255854E-2</v>
      </c>
      <c r="AU46" s="1">
        <f t="shared" si="130"/>
        <v>1009.919091958479</v>
      </c>
      <c r="AV46" s="1">
        <f t="shared" si="131"/>
        <v>-217.4925015889429</v>
      </c>
      <c r="AW46" s="1">
        <f t="shared" si="132"/>
        <v>521.15894664765517</v>
      </c>
      <c r="AX46" s="2">
        <f t="shared" si="133"/>
        <v>250</v>
      </c>
      <c r="AY46" s="1">
        <f t="shared" si="134"/>
        <v>1.0026087127810098E-4</v>
      </c>
      <c r="AZ46" s="3">
        <f t="shared" si="135"/>
        <v>-0.11189759822457773</v>
      </c>
      <c r="BA46" s="1">
        <f t="shared" si="136"/>
        <v>-3.6544304405385413</v>
      </c>
      <c r="BB46" s="13">
        <f t="shared" si="137"/>
        <v>145.79687544912622</v>
      </c>
      <c r="BC46" s="13">
        <f t="shared" si="138"/>
        <v>145.79687544912622</v>
      </c>
      <c r="BD46" s="3">
        <f t="shared" si="139"/>
        <v>1.1095361832986924E-2</v>
      </c>
      <c r="BE46" s="15">
        <f t="shared" si="20"/>
        <v>0</v>
      </c>
      <c r="BF46" s="15">
        <f t="shared" si="21"/>
        <v>0</v>
      </c>
      <c r="BG46" s="15">
        <f t="shared" si="22"/>
        <v>0</v>
      </c>
      <c r="BH46" s="16">
        <f t="shared" si="23"/>
        <v>0</v>
      </c>
      <c r="BI46" s="16">
        <f t="shared" si="24"/>
        <v>0</v>
      </c>
      <c r="BJ46" s="16">
        <f t="shared" si="25"/>
        <v>1.6884999999999979</v>
      </c>
      <c r="BK46" s="3">
        <f t="shared" si="26"/>
        <v>-3.0747695362689301E-3</v>
      </c>
      <c r="BL46" s="22">
        <f t="shared" si="27"/>
        <v>-57.839131427781247</v>
      </c>
      <c r="BM46" s="3">
        <f t="shared" si="28"/>
        <v>-71.256</v>
      </c>
      <c r="BN46" s="3">
        <f t="shared" si="29"/>
        <v>-84.671999999999997</v>
      </c>
      <c r="BO46" s="1">
        <f t="shared" si="30"/>
        <v>71.256</v>
      </c>
      <c r="BP46" s="1">
        <f t="shared" si="31"/>
        <v>28.744</v>
      </c>
      <c r="BQ46" s="1">
        <f t="shared" si="32"/>
        <v>1.5719663262586925</v>
      </c>
      <c r="BR46" s="1">
        <f t="shared" si="140"/>
        <v>0.40435999902992847</v>
      </c>
      <c r="BS46" s="1">
        <f t="shared" si="141"/>
        <v>-0.10042751691255668</v>
      </c>
      <c r="BT46" s="3">
        <f t="shared" si="220"/>
        <v>-0.20071011721571783</v>
      </c>
      <c r="BU46" s="1">
        <f t="shared" si="142"/>
        <v>-0.12916634380388231</v>
      </c>
      <c r="BV46" s="1">
        <f t="shared" si="33"/>
        <v>1.1095361832986924E-2</v>
      </c>
      <c r="BW46" s="1">
        <f t="shared" si="143"/>
        <v>1007.7667532830907</v>
      </c>
      <c r="BX46" s="1">
        <f t="shared" si="144"/>
        <v>-132.6564184134632</v>
      </c>
      <c r="BY46" s="1">
        <f t="shared" si="145"/>
        <v>404.35999902992847</v>
      </c>
      <c r="BZ46" s="2">
        <f t="shared" si="146"/>
        <v>250</v>
      </c>
      <c r="CA46" s="1">
        <f t="shared" si="147"/>
        <v>7.6278214014769899E-5</v>
      </c>
      <c r="CB46" s="3">
        <f t="shared" si="148"/>
        <v>0.1914824280693577</v>
      </c>
      <c r="CC46" s="1">
        <f t="shared" si="149"/>
        <v>-2.5823580301773732</v>
      </c>
      <c r="CD46" s="13">
        <f t="shared" si="150"/>
        <v>135.41785494229563</v>
      </c>
      <c r="CE46" s="13">
        <f t="shared" si="151"/>
        <v>135.41785494229563</v>
      </c>
      <c r="CF46" s="3">
        <f t="shared" si="152"/>
        <v>1.2244607831838792E-2</v>
      </c>
      <c r="CG46" s="15">
        <f t="shared" si="34"/>
        <v>0</v>
      </c>
      <c r="CH46" s="15">
        <f t="shared" si="35"/>
        <v>0</v>
      </c>
      <c r="CI46" s="15">
        <f t="shared" si="36"/>
        <v>0</v>
      </c>
      <c r="CJ46" s="16">
        <f t="shared" si="37"/>
        <v>0</v>
      </c>
      <c r="CK46" s="16">
        <f t="shared" si="38"/>
        <v>0</v>
      </c>
      <c r="CL46" s="16">
        <f t="shared" si="39"/>
        <v>1.6884999999999979</v>
      </c>
      <c r="CM46" s="3">
        <f t="shared" si="40"/>
        <v>1.1492459988518677E-3</v>
      </c>
      <c r="CN46" s="22">
        <f t="shared" si="41"/>
        <v>-54.861810187232372</v>
      </c>
      <c r="CO46" s="3">
        <f t="shared" si="42"/>
        <v>-68.278000000000006</v>
      </c>
      <c r="CP46" s="3">
        <f t="shared" si="43"/>
        <v>-81.694999999999993</v>
      </c>
      <c r="CQ46" s="1">
        <f t="shared" si="44"/>
        <v>68.278000000000006</v>
      </c>
      <c r="CR46" s="1">
        <f t="shared" si="45"/>
        <v>31.721999999999994</v>
      </c>
      <c r="CS46" s="1">
        <f t="shared" si="46"/>
        <v>1.5478121837202286</v>
      </c>
      <c r="CT46" s="1">
        <f t="shared" si="153"/>
        <v>0.45216304760082426</v>
      </c>
      <c r="CU46" s="1">
        <f t="shared" si="154"/>
        <v>-9.6407266532808858E-2</v>
      </c>
      <c r="CV46" s="3">
        <f t="shared" si="221"/>
        <v>-0.18562827543520044</v>
      </c>
      <c r="CW46" s="1">
        <f t="shared" si="155"/>
        <v>-0.18026229814296041</v>
      </c>
      <c r="CX46" s="1">
        <f t="shared" si="47"/>
        <v>1.2244607831838792E-2</v>
      </c>
      <c r="CY46" s="1">
        <f t="shared" si="156"/>
        <v>1008.5712254822872</v>
      </c>
      <c r="CZ46" s="1">
        <f t="shared" si="157"/>
        <v>-185.13298543878321</v>
      </c>
      <c r="DA46" s="1">
        <f t="shared" si="158"/>
        <v>452.16304760082426</v>
      </c>
      <c r="DB46" s="2">
        <f t="shared" si="159"/>
        <v>250</v>
      </c>
      <c r="DC46" s="1">
        <f t="shared" si="160"/>
        <v>8.9164338854369479E-5</v>
      </c>
      <c r="DD46" s="3">
        <f t="shared" si="161"/>
        <v>4.297951007984864E-2</v>
      </c>
      <c r="DE46" s="1">
        <f t="shared" si="162"/>
        <v>-3.0181724478798495</v>
      </c>
      <c r="DF46" s="13">
        <f t="shared" si="163"/>
        <v>135.39818661401736</v>
      </c>
      <c r="DG46" s="13">
        <f t="shared" si="164"/>
        <v>135.39818661401736</v>
      </c>
      <c r="DH46" s="3">
        <f t="shared" si="165"/>
        <v>1.1529873749854721E-2</v>
      </c>
      <c r="DI46" s="15">
        <f t="shared" si="48"/>
        <v>0</v>
      </c>
      <c r="DJ46" s="15">
        <f t="shared" si="49"/>
        <v>0</v>
      </c>
      <c r="DK46" s="15">
        <f t="shared" si="50"/>
        <v>0</v>
      </c>
      <c r="DL46" s="16">
        <f t="shared" si="51"/>
        <v>0</v>
      </c>
      <c r="DM46" s="16">
        <f t="shared" si="52"/>
        <v>0</v>
      </c>
      <c r="DN46" s="16">
        <f t="shared" si="53"/>
        <v>1.6884999999999979</v>
      </c>
      <c r="DO46" s="3">
        <f t="shared" si="54"/>
        <v>-7.1473408198407043E-4</v>
      </c>
      <c r="DP46" s="22">
        <f t="shared" si="55"/>
        <v>-56.713452886672975</v>
      </c>
      <c r="DQ46" s="3">
        <f t="shared" si="56"/>
        <v>-70.13</v>
      </c>
      <c r="DR46" s="3">
        <f t="shared" si="57"/>
        <v>-83.546000000000006</v>
      </c>
      <c r="DS46" s="1">
        <f t="shared" si="58"/>
        <v>70.13</v>
      </c>
      <c r="DT46" s="1">
        <f t="shared" si="59"/>
        <v>29.870000000000005</v>
      </c>
      <c r="DU46" s="1">
        <f t="shared" si="60"/>
        <v>1.563158210938232</v>
      </c>
      <c r="DV46" s="1">
        <f t="shared" si="166"/>
        <v>0.42787930867294488</v>
      </c>
      <c r="DW46" s="1">
        <f t="shared" si="167"/>
        <v>-0.10264176032831639</v>
      </c>
      <c r="DX46" s="3">
        <f t="shared" si="222"/>
        <v>-0.18801443125528897</v>
      </c>
      <c r="DY46" s="1">
        <f t="shared" si="168"/>
        <v>-0.16322201165791317</v>
      </c>
      <c r="DZ46" s="1">
        <f t="shared" si="61"/>
        <v>1.1529873749854721E-2</v>
      </c>
      <c r="EA46" s="1">
        <f t="shared" si="169"/>
        <v>1008.0709116248983</v>
      </c>
      <c r="EB46" s="1">
        <f t="shared" si="170"/>
        <v>-167.63227041290997</v>
      </c>
      <c r="EC46" s="1">
        <f t="shared" si="171"/>
        <v>427.87930867294489</v>
      </c>
      <c r="ED46" s="2">
        <f t="shared" si="172"/>
        <v>250</v>
      </c>
      <c r="EE46" s="1">
        <f t="shared" si="173"/>
        <v>8.3295366380002625E-5</v>
      </c>
      <c r="EF46" s="3">
        <f t="shared" si="174"/>
        <v>0.10056408241620957</v>
      </c>
      <c r="EG46" s="1">
        <f t="shared" si="175"/>
        <v>-2.7819043550474705</v>
      </c>
      <c r="EH46" s="13">
        <f t="shared" si="176"/>
        <v>133.59227414193086</v>
      </c>
      <c r="EI46" s="13">
        <f t="shared" si="177"/>
        <v>133.59227414193086</v>
      </c>
      <c r="EJ46" s="3">
        <f t="shared" si="178"/>
        <v>1.1951386406723044E-2</v>
      </c>
      <c r="EK46" s="15">
        <f t="shared" si="62"/>
        <v>0</v>
      </c>
      <c r="EL46" s="15">
        <f t="shared" si="63"/>
        <v>0</v>
      </c>
      <c r="EM46" s="15">
        <f t="shared" si="64"/>
        <v>0</v>
      </c>
      <c r="EN46" s="16">
        <f t="shared" si="65"/>
        <v>0</v>
      </c>
      <c r="EO46" s="16">
        <f t="shared" si="66"/>
        <v>0</v>
      </c>
      <c r="EP46" s="16">
        <f t="shared" si="67"/>
        <v>1.6884999999999979</v>
      </c>
      <c r="EQ46" s="3">
        <f t="shared" si="68"/>
        <v>4.2151265686832251E-4</v>
      </c>
      <c r="ER46" s="22">
        <f t="shared" si="69"/>
        <v>-55.621451184941556</v>
      </c>
      <c r="ES46" s="3">
        <f t="shared" si="70"/>
        <v>-69.037999999999997</v>
      </c>
      <c r="ET46" s="3">
        <f t="shared" si="71"/>
        <v>-82.453999999999994</v>
      </c>
      <c r="EU46" s="1">
        <f t="shared" si="72"/>
        <v>69.037999999999997</v>
      </c>
      <c r="EV46" s="1">
        <f t="shared" si="73"/>
        <v>30.962000000000003</v>
      </c>
      <c r="EW46" s="1">
        <f t="shared" si="74"/>
        <v>1.5544841852118403</v>
      </c>
      <c r="EX46" s="1">
        <f t="shared" si="179"/>
        <v>0.44697066444697953</v>
      </c>
      <c r="EY46" s="1">
        <f t="shared" si="180"/>
        <v>-0.1030355627278341</v>
      </c>
      <c r="EZ46" s="3">
        <f t="shared" si="223"/>
        <v>-0.18370232569787032</v>
      </c>
      <c r="FA46" s="1">
        <f t="shared" si="181"/>
        <v>-0.18422075114699546</v>
      </c>
      <c r="FB46" s="1">
        <f t="shared" si="75"/>
        <v>1.1951386406723044E-2</v>
      </c>
      <c r="FC46" s="1">
        <f t="shared" si="182"/>
        <v>1008.3659704847061</v>
      </c>
      <c r="FD46" s="1">
        <f t="shared" si="183"/>
        <v>-189.19839584298728</v>
      </c>
      <c r="FE46" s="1">
        <f t="shared" si="184"/>
        <v>446.97066444697953</v>
      </c>
      <c r="FF46" s="2">
        <f t="shared" si="185"/>
        <v>250</v>
      </c>
      <c r="FG46" s="1">
        <f t="shared" si="186"/>
        <v>9.292077687942796E-5</v>
      </c>
      <c r="FH46" s="3">
        <f t="shared" si="187"/>
        <v>3.5305798919638677E-2</v>
      </c>
      <c r="FI46" s="1">
        <f t="shared" si="188"/>
        <v>-2.9525408027611224</v>
      </c>
      <c r="FJ46" s="13">
        <f t="shared" si="189"/>
        <v>127.09927324831892</v>
      </c>
      <c r="FK46" s="13">
        <f t="shared" si="190"/>
        <v>127.09927324831892</v>
      </c>
      <c r="FL46" s="3">
        <f t="shared" si="191"/>
        <v>1.1601158969385529E-2</v>
      </c>
      <c r="FM46" s="15">
        <f t="shared" si="76"/>
        <v>0</v>
      </c>
      <c r="FN46" s="15">
        <f t="shared" si="77"/>
        <v>0</v>
      </c>
      <c r="FO46" s="15">
        <f t="shared" si="78"/>
        <v>0</v>
      </c>
      <c r="FP46" s="16">
        <f t="shared" si="79"/>
        <v>0</v>
      </c>
      <c r="FQ46" s="16">
        <f t="shared" si="80"/>
        <v>0</v>
      </c>
      <c r="FR46" s="16">
        <f t="shared" si="81"/>
        <v>1.6884999999999979</v>
      </c>
      <c r="FS46" s="3">
        <f t="shared" si="82"/>
        <v>-3.5022743733751499E-4</v>
      </c>
      <c r="FT46" s="22">
        <f t="shared" si="83"/>
        <v>-56.528776152137205</v>
      </c>
      <c r="FU46" s="3">
        <f t="shared" si="84"/>
        <v>-69.944999999999993</v>
      </c>
      <c r="FV46" s="3">
        <f t="shared" si="85"/>
        <v>-83.361999999999995</v>
      </c>
      <c r="FW46" s="1">
        <f t="shared" si="86"/>
        <v>69.944999999999993</v>
      </c>
      <c r="FX46" s="1">
        <f t="shared" si="87"/>
        <v>30.055000000000007</v>
      </c>
      <c r="FY46" s="1">
        <f t="shared" si="88"/>
        <v>1.5620533968088941</v>
      </c>
      <c r="FZ46" s="1">
        <f t="shared" si="192"/>
        <v>0.44434712952222011</v>
      </c>
      <c r="GA46" s="1">
        <f t="shared" si="193"/>
        <v>-0.11034131746133212</v>
      </c>
      <c r="GB46" s="3">
        <f t="shared" si="224"/>
        <v>-0.18531049497622157</v>
      </c>
      <c r="GC46" s="1">
        <f t="shared" si="194"/>
        <v>-0.1969690289110794</v>
      </c>
      <c r="GD46" s="1">
        <f t="shared" si="89"/>
        <v>1.1601158969385529E-2</v>
      </c>
      <c r="GE46" s="1">
        <f t="shared" si="195"/>
        <v>1008.1208112785698</v>
      </c>
      <c r="GF46" s="1">
        <f t="shared" si="196"/>
        <v>-202.29113207225677</v>
      </c>
      <c r="GG46" s="1">
        <f t="shared" si="197"/>
        <v>444.34712952222009</v>
      </c>
      <c r="GH46" s="2">
        <f t="shared" si="198"/>
        <v>250</v>
      </c>
      <c r="GI46" s="1">
        <f t="shared" si="199"/>
        <v>8.9901097575075317E-5</v>
      </c>
      <c r="GJ46" s="3">
        <f t="shared" si="200"/>
        <v>4.860173705251469E-3</v>
      </c>
      <c r="GK46" s="1">
        <f t="shared" si="201"/>
        <v>-2.8954295686411307</v>
      </c>
      <c r="GL46" s="13">
        <f t="shared" si="202"/>
        <v>128.82732899776636</v>
      </c>
      <c r="GM46" s="13">
        <f t="shared" si="203"/>
        <v>128.82732899776636</v>
      </c>
      <c r="GN46" s="3">
        <f t="shared" si="204"/>
        <v>1.1802084870585698E-2</v>
      </c>
      <c r="GO46" s="15">
        <f t="shared" si="90"/>
        <v>0</v>
      </c>
      <c r="GP46" s="15">
        <f t="shared" si="91"/>
        <v>0</v>
      </c>
      <c r="GQ46" s="15">
        <f t="shared" si="92"/>
        <v>0</v>
      </c>
      <c r="GR46" s="16">
        <f t="shared" si="93"/>
        <v>0</v>
      </c>
      <c r="GS46" s="16">
        <f t="shared" si="94"/>
        <v>0</v>
      </c>
      <c r="GT46" s="16">
        <f t="shared" si="95"/>
        <v>1.6884999999999979</v>
      </c>
      <c r="GU46" s="3">
        <f t="shared" si="96"/>
        <v>2.0092590120016941E-4</v>
      </c>
      <c r="GV46" s="22">
        <f t="shared" si="97"/>
        <v>-56.008242729338839</v>
      </c>
      <c r="GW46" s="3">
        <f t="shared" si="98"/>
        <v>-69.424999999999997</v>
      </c>
      <c r="GX46" s="3">
        <f t="shared" si="99"/>
        <v>-82.840999999999994</v>
      </c>
      <c r="GY46" s="1">
        <f t="shared" si="100"/>
        <v>69.424999999999997</v>
      </c>
      <c r="GZ46" s="1">
        <f t="shared" si="101"/>
        <v>30.575000000000003</v>
      </c>
      <c r="HA46" s="1">
        <f t="shared" si="102"/>
        <v>1.5579338216808525</v>
      </c>
      <c r="HB46" s="1">
        <f t="shared" si="205"/>
        <v>0.44815717302812086</v>
      </c>
      <c r="HC46" s="1">
        <f t="shared" si="206"/>
        <v>-0.11258490918140369</v>
      </c>
      <c r="HD46" s="3">
        <f t="shared" si="225"/>
        <v>-0.18284880253520397</v>
      </c>
      <c r="HE46" s="1">
        <f t="shared" si="207"/>
        <v>-0.19468441014793489</v>
      </c>
      <c r="HF46" s="1">
        <f t="shared" si="103"/>
        <v>1.1802084870585698E-2</v>
      </c>
      <c r="HG46" s="1">
        <f t="shared" si="208"/>
        <v>1008.2614594094099</v>
      </c>
      <c r="HH46" s="1">
        <f t="shared" si="209"/>
        <v>-199.94478291013209</v>
      </c>
      <c r="HI46" s="1">
        <f t="shared" si="210"/>
        <v>448.15717302812084</v>
      </c>
      <c r="HJ46" s="2">
        <f t="shared" si="211"/>
        <v>250</v>
      </c>
      <c r="HK46" s="1">
        <f t="shared" si="212"/>
        <v>9.4423016202297913E-5</v>
      </c>
      <c r="HL46" s="3">
        <f t="shared" si="213"/>
        <v>7.1802311383436287E-3</v>
      </c>
      <c r="HM46" s="1">
        <f t="shared" si="214"/>
        <v>-2.9433409865080811</v>
      </c>
      <c r="HN46" s="13">
        <f t="shared" si="215"/>
        <v>124.68743765617819</v>
      </c>
      <c r="HO46" s="13">
        <f t="shared" si="216"/>
        <v>124.68743765617819</v>
      </c>
      <c r="HP46" s="3">
        <f t="shared" si="217"/>
        <v>1.2345827315219828E-2</v>
      </c>
      <c r="HQ46" s="15">
        <f t="shared" si="104"/>
        <v>0</v>
      </c>
      <c r="HR46" s="15">
        <f t="shared" si="105"/>
        <v>0</v>
      </c>
      <c r="HS46" s="15">
        <f t="shared" si="106"/>
        <v>0</v>
      </c>
      <c r="HT46" s="16">
        <f t="shared" si="107"/>
        <v>0</v>
      </c>
      <c r="HU46" s="16">
        <f t="shared" si="108"/>
        <v>0</v>
      </c>
      <c r="HV46" s="16">
        <f t="shared" si="109"/>
        <v>1.6884999999999979</v>
      </c>
      <c r="HW46" s="3">
        <f t="shared" si="110"/>
        <v>5.437424446341297E-4</v>
      </c>
      <c r="HX46" s="3"/>
      <c r="HY46" s="3"/>
      <c r="HZ46" s="3"/>
      <c r="IA46" s="3"/>
      <c r="IB46" s="3"/>
      <c r="IC46" s="3"/>
      <c r="ID46" s="1"/>
      <c r="IE46">
        <v>215</v>
      </c>
      <c r="IF46" s="1">
        <v>9.2330299687895835E-3</v>
      </c>
      <c r="IG46">
        <v>191.05016812609261</v>
      </c>
      <c r="IH46" s="4">
        <v>2.1662978208333339</v>
      </c>
    </row>
    <row r="47" spans="1:242" s="4" customFormat="1">
      <c r="A47" s="10">
        <v>29</v>
      </c>
      <c r="B47" s="10">
        <f t="shared" si="0"/>
        <v>100</v>
      </c>
      <c r="C47" s="9">
        <v>0</v>
      </c>
      <c r="D47" s="10">
        <v>-100</v>
      </c>
      <c r="E47" s="9">
        <f t="shared" si="111"/>
        <v>0</v>
      </c>
      <c r="F47" s="9">
        <f t="shared" si="112"/>
        <v>0</v>
      </c>
      <c r="G47" s="10">
        <v>360</v>
      </c>
      <c r="H47" s="10">
        <f t="shared" si="113"/>
        <v>1.7009999999999978</v>
      </c>
      <c r="I47" s="12">
        <f t="shared" si="1"/>
        <v>-80.945851113766849</v>
      </c>
      <c r="J47" s="14">
        <f t="shared" si="2"/>
        <v>94.362258978765595</v>
      </c>
      <c r="K47" s="14">
        <f t="shared" si="3"/>
        <v>5.6377410212344046</v>
      </c>
      <c r="L47" s="1">
        <f t="shared" si="4"/>
        <v>1.5494653290212104</v>
      </c>
      <c r="M47" s="1">
        <f t="shared" si="5"/>
        <v>-0.26450546677499975</v>
      </c>
      <c r="N47" s="1">
        <f t="shared" si="114"/>
        <v>0.33819892261709672</v>
      </c>
      <c r="O47" s="1">
        <f t="shared" si="115"/>
        <v>6.9653426364696791E-2</v>
      </c>
      <c r="P47" s="1">
        <f t="shared" si="116"/>
        <v>2.643385548492511E-2</v>
      </c>
      <c r="Q47" s="1">
        <f t="shared" si="218"/>
        <v>0.11119150828913599</v>
      </c>
      <c r="R47" s="3">
        <f t="shared" si="6"/>
        <v>7.3549014700859958E-3</v>
      </c>
      <c r="S47" s="3">
        <f t="shared" si="117"/>
        <v>1005.2154741491579</v>
      </c>
      <c r="T47" s="3">
        <f t="shared" si="118"/>
        <v>71.535461945070892</v>
      </c>
      <c r="U47" s="3">
        <f t="shared" si="119"/>
        <v>338.19892261709674</v>
      </c>
      <c r="V47" s="1">
        <f t="shared" si="120"/>
        <v>250</v>
      </c>
      <c r="W47" s="1">
        <f t="shared" si="121"/>
        <v>3.8310354341599022E-5</v>
      </c>
      <c r="X47" s="3">
        <f t="shared" si="122"/>
        <v>0.16252455783410658</v>
      </c>
      <c r="Y47" s="3">
        <f t="shared" si="123"/>
        <v>-1.3296816925241526</v>
      </c>
      <c r="Z47" s="13">
        <f t="shared" si="124"/>
        <v>138.83261748694684</v>
      </c>
      <c r="AA47" s="13">
        <f t="shared" si="125"/>
        <v>138.83261748694684</v>
      </c>
      <c r="AB47" s="3">
        <f t="shared" si="126"/>
        <v>1.3668827012865349E-2</v>
      </c>
      <c r="AC47" s="15">
        <f t="shared" si="7"/>
        <v>0</v>
      </c>
      <c r="AD47" s="15">
        <f t="shared" si="8"/>
        <v>0</v>
      </c>
      <c r="AE47" s="15">
        <f t="shared" si="9"/>
        <v>0</v>
      </c>
      <c r="AF47" s="16">
        <f t="shared" si="10"/>
        <v>0</v>
      </c>
      <c r="AG47" s="16">
        <f t="shared" si="11"/>
        <v>0</v>
      </c>
      <c r="AH47" s="16">
        <f t="shared" si="12"/>
        <v>1.7009999999999978</v>
      </c>
      <c r="AI47" s="3"/>
      <c r="AJ47" s="22">
        <f t="shared" si="13"/>
        <v>-51.172123189754252</v>
      </c>
      <c r="AK47" s="3">
        <f t="shared" si="14"/>
        <v>-64.588999999999999</v>
      </c>
      <c r="AL47" s="3">
        <f t="shared" si="15"/>
        <v>-78.004999999999995</v>
      </c>
      <c r="AM47" s="1">
        <f t="shared" si="16"/>
        <v>64.588999999999999</v>
      </c>
      <c r="AN47" s="1">
        <f t="shared" si="17"/>
        <v>35.411000000000001</v>
      </c>
      <c r="AO47" s="1">
        <f t="shared" si="18"/>
        <v>1.5206277555214827</v>
      </c>
      <c r="AP47" s="1">
        <f t="shared" si="127"/>
        <v>0.50703189270780324</v>
      </c>
      <c r="AQ47" s="1">
        <f t="shared" si="128"/>
        <v>7.0540963652933428E-2</v>
      </c>
      <c r="AR47" s="3">
        <f t="shared" si="219"/>
        <v>-0.22951972375188062</v>
      </c>
      <c r="AS47" s="1">
        <f t="shared" si="129"/>
        <v>-0.21306435379397098</v>
      </c>
      <c r="AT47" s="1">
        <f t="shared" si="19"/>
        <v>1.3668827012865349E-2</v>
      </c>
      <c r="AU47" s="1">
        <f t="shared" si="130"/>
        <v>1009.5681789090056</v>
      </c>
      <c r="AV47" s="1">
        <f t="shared" si="131"/>
        <v>-218.82135263348408</v>
      </c>
      <c r="AW47" s="1">
        <f t="shared" si="132"/>
        <v>507.03189270780325</v>
      </c>
      <c r="AX47" s="2">
        <f t="shared" si="133"/>
        <v>250</v>
      </c>
      <c r="AY47" s="1">
        <f t="shared" si="134"/>
        <v>9.847864359292143E-5</v>
      </c>
      <c r="AZ47" s="3">
        <f t="shared" si="135"/>
        <v>-0.10239828645994976</v>
      </c>
      <c r="BA47" s="1">
        <f t="shared" si="136"/>
        <v>-3.5196050396762875</v>
      </c>
      <c r="BB47" s="13">
        <f t="shared" si="137"/>
        <v>142.95911930814913</v>
      </c>
      <c r="BC47" s="13">
        <f t="shared" si="138"/>
        <v>142.95911930814913</v>
      </c>
      <c r="BD47" s="3">
        <f t="shared" si="139"/>
        <v>1.0713970762913074E-2</v>
      </c>
      <c r="BE47" s="15">
        <f t="shared" si="20"/>
        <v>0</v>
      </c>
      <c r="BF47" s="15">
        <f t="shared" si="21"/>
        <v>0</v>
      </c>
      <c r="BG47" s="15">
        <f t="shared" si="22"/>
        <v>0</v>
      </c>
      <c r="BH47" s="16">
        <f t="shared" si="23"/>
        <v>0</v>
      </c>
      <c r="BI47" s="16">
        <f t="shared" si="24"/>
        <v>0</v>
      </c>
      <c r="BJ47" s="16">
        <f t="shared" si="25"/>
        <v>1.7009999999999978</v>
      </c>
      <c r="BK47" s="3">
        <f t="shared" si="26"/>
        <v>-2.9548562499522747E-3</v>
      </c>
      <c r="BL47" s="22">
        <f t="shared" si="27"/>
        <v>-58.827191194811952</v>
      </c>
      <c r="BM47" s="3">
        <f t="shared" si="28"/>
        <v>-72.244</v>
      </c>
      <c r="BN47" s="3">
        <f t="shared" si="29"/>
        <v>-85.66</v>
      </c>
      <c r="BO47" s="1">
        <f t="shared" si="30"/>
        <v>72.244</v>
      </c>
      <c r="BP47" s="1">
        <f t="shared" si="31"/>
        <v>27.756</v>
      </c>
      <c r="BQ47" s="1">
        <f t="shared" si="32"/>
        <v>1.5917600524756228</v>
      </c>
      <c r="BR47" s="1">
        <f t="shared" si="140"/>
        <v>0.39587452433860637</v>
      </c>
      <c r="BS47" s="1">
        <f t="shared" si="141"/>
        <v>-9.8195733225252727E-2</v>
      </c>
      <c r="BT47" s="3">
        <f t="shared" si="220"/>
        <v>-0.20071011721571783</v>
      </c>
      <c r="BU47" s="1">
        <f t="shared" si="142"/>
        <v>-0.12627388227753897</v>
      </c>
      <c r="BV47" s="1">
        <f t="shared" si="33"/>
        <v>1.0713970762913074E-2</v>
      </c>
      <c r="BW47" s="1">
        <f t="shared" si="143"/>
        <v>1007.4997795340392</v>
      </c>
      <c r="BX47" s="1">
        <f t="shared" si="144"/>
        <v>-129.68580257667807</v>
      </c>
      <c r="BY47" s="1">
        <f t="shared" si="145"/>
        <v>395.87452433860636</v>
      </c>
      <c r="BZ47" s="2">
        <f t="shared" si="146"/>
        <v>250</v>
      </c>
      <c r="CA47" s="1">
        <f t="shared" si="147"/>
        <v>7.3679744090323493E-5</v>
      </c>
      <c r="CB47" s="3">
        <f t="shared" si="148"/>
        <v>0.19500105958689473</v>
      </c>
      <c r="CC47" s="1">
        <f t="shared" si="149"/>
        <v>-2.4834916311413737</v>
      </c>
      <c r="CD47" s="13">
        <f t="shared" si="150"/>
        <v>134.82628973829651</v>
      </c>
      <c r="CE47" s="13">
        <f t="shared" si="151"/>
        <v>134.82628973829651</v>
      </c>
      <c r="CF47" s="3">
        <f t="shared" si="152"/>
        <v>1.1798786137566944E-2</v>
      </c>
      <c r="CG47" s="15">
        <f t="shared" si="34"/>
        <v>0</v>
      </c>
      <c r="CH47" s="15">
        <f t="shared" si="35"/>
        <v>0</v>
      </c>
      <c r="CI47" s="15">
        <f t="shared" si="36"/>
        <v>0</v>
      </c>
      <c r="CJ47" s="16">
        <f t="shared" si="37"/>
        <v>0</v>
      </c>
      <c r="CK47" s="16">
        <f t="shared" si="38"/>
        <v>0</v>
      </c>
      <c r="CL47" s="16">
        <f t="shared" si="39"/>
        <v>1.7009999999999978</v>
      </c>
      <c r="CM47" s="3">
        <f t="shared" si="40"/>
        <v>1.0848153746538698E-3</v>
      </c>
      <c r="CN47" s="22">
        <f t="shared" si="41"/>
        <v>-56.016788669801919</v>
      </c>
      <c r="CO47" s="3">
        <f t="shared" si="42"/>
        <v>-69.433000000000007</v>
      </c>
      <c r="CP47" s="3">
        <f t="shared" si="43"/>
        <v>-82.85</v>
      </c>
      <c r="CQ47" s="1">
        <f t="shared" si="44"/>
        <v>69.433000000000007</v>
      </c>
      <c r="CR47" s="1">
        <f t="shared" si="45"/>
        <v>30.566999999999993</v>
      </c>
      <c r="CS47" s="1">
        <f t="shared" si="46"/>
        <v>1.5697990950275487</v>
      </c>
      <c r="CT47" s="1">
        <f t="shared" si="153"/>
        <v>0.43973822614640223</v>
      </c>
      <c r="CU47" s="1">
        <f t="shared" si="154"/>
        <v>-9.2016783391384721E-2</v>
      </c>
      <c r="CV47" s="3">
        <f t="shared" si="221"/>
        <v>-0.18562827543520044</v>
      </c>
      <c r="CW47" s="1">
        <f t="shared" si="155"/>
        <v>-0.1762290413285951</v>
      </c>
      <c r="CX47" s="1">
        <f t="shared" si="47"/>
        <v>1.1798786137566944E-2</v>
      </c>
      <c r="CY47" s="1">
        <f t="shared" si="156"/>
        <v>1008.2591502962968</v>
      </c>
      <c r="CZ47" s="1">
        <f t="shared" si="157"/>
        <v>-180.99075002529372</v>
      </c>
      <c r="DA47" s="1">
        <f t="shared" si="158"/>
        <v>439.73822614640221</v>
      </c>
      <c r="DB47" s="2">
        <f t="shared" si="159"/>
        <v>250</v>
      </c>
      <c r="DC47" s="1">
        <f t="shared" si="160"/>
        <v>8.5010488004744891E-5</v>
      </c>
      <c r="DD47" s="3">
        <f t="shared" si="161"/>
        <v>6.1007203354507024E-2</v>
      </c>
      <c r="DE47" s="1">
        <f t="shared" si="162"/>
        <v>-2.888689331037229</v>
      </c>
      <c r="DF47" s="13">
        <f t="shared" si="163"/>
        <v>135.92155033275404</v>
      </c>
      <c r="DG47" s="13">
        <f t="shared" si="164"/>
        <v>135.92155033275404</v>
      </c>
      <c r="DH47" s="3">
        <f t="shared" si="165"/>
        <v>1.1113396917954708E-2</v>
      </c>
      <c r="DI47" s="15">
        <f t="shared" si="48"/>
        <v>0</v>
      </c>
      <c r="DJ47" s="15">
        <f t="shared" si="49"/>
        <v>0</v>
      </c>
      <c r="DK47" s="15">
        <f t="shared" si="50"/>
        <v>0</v>
      </c>
      <c r="DL47" s="16">
        <f t="shared" si="51"/>
        <v>0</v>
      </c>
      <c r="DM47" s="16">
        <f t="shared" si="52"/>
        <v>0</v>
      </c>
      <c r="DN47" s="16">
        <f t="shared" si="53"/>
        <v>1.7009999999999978</v>
      </c>
      <c r="DO47" s="3">
        <f t="shared" si="54"/>
        <v>-6.8538921961223617E-4</v>
      </c>
      <c r="DP47" s="22">
        <f t="shared" si="55"/>
        <v>-57.792408409729994</v>
      </c>
      <c r="DQ47" s="3">
        <f t="shared" si="56"/>
        <v>-71.209000000000003</v>
      </c>
      <c r="DR47" s="3">
        <f t="shared" si="57"/>
        <v>-84.625</v>
      </c>
      <c r="DS47" s="1">
        <f t="shared" si="58"/>
        <v>71.209000000000003</v>
      </c>
      <c r="DT47" s="1">
        <f t="shared" si="59"/>
        <v>28.790999999999997</v>
      </c>
      <c r="DU47" s="1">
        <f t="shared" si="60"/>
        <v>1.583820704414334</v>
      </c>
      <c r="DV47" s="1">
        <f t="shared" si="166"/>
        <v>0.41324986952203879</v>
      </c>
      <c r="DW47" s="1">
        <f t="shared" si="167"/>
        <v>-9.6985172357949651E-2</v>
      </c>
      <c r="DX47" s="3">
        <f t="shared" si="222"/>
        <v>-0.18801443125528897</v>
      </c>
      <c r="DY47" s="1">
        <f t="shared" si="168"/>
        <v>-0.14972166854126134</v>
      </c>
      <c r="DZ47" s="1">
        <f t="shared" si="61"/>
        <v>1.1113396917954708E-2</v>
      </c>
      <c r="EA47" s="1">
        <f t="shared" si="169"/>
        <v>1007.7793778425684</v>
      </c>
      <c r="EB47" s="1">
        <f t="shared" si="170"/>
        <v>-153.76714802524623</v>
      </c>
      <c r="EC47" s="1">
        <f t="shared" si="171"/>
        <v>413.24986952203881</v>
      </c>
      <c r="ED47" s="2">
        <f t="shared" si="172"/>
        <v>250</v>
      </c>
      <c r="EE47" s="1">
        <f t="shared" si="173"/>
        <v>8.3735741302509364E-5</v>
      </c>
      <c r="EF47" s="3">
        <f t="shared" si="174"/>
        <v>0.1381802113771495</v>
      </c>
      <c r="EG47" s="1">
        <f t="shared" si="175"/>
        <v>-2.6401690181115276</v>
      </c>
      <c r="EH47" s="13">
        <f t="shared" si="176"/>
        <v>126.11909691339451</v>
      </c>
      <c r="EI47" s="13">
        <f t="shared" si="177"/>
        <v>126.11909691339451</v>
      </c>
      <c r="EJ47" s="3">
        <f t="shared" si="178"/>
        <v>1.1486782522325904E-2</v>
      </c>
      <c r="EK47" s="15">
        <f t="shared" si="62"/>
        <v>0</v>
      </c>
      <c r="EL47" s="15">
        <f t="shared" si="63"/>
        <v>0</v>
      </c>
      <c r="EM47" s="15">
        <f t="shared" si="64"/>
        <v>0</v>
      </c>
      <c r="EN47" s="16">
        <f t="shared" si="65"/>
        <v>0</v>
      </c>
      <c r="EO47" s="16">
        <f t="shared" si="66"/>
        <v>0</v>
      </c>
      <c r="EP47" s="16">
        <f t="shared" si="67"/>
        <v>1.7009999999999978</v>
      </c>
      <c r="EQ47" s="3">
        <f t="shared" si="68"/>
        <v>3.7338560437119583E-4</v>
      </c>
      <c r="ER47" s="22">
        <f t="shared" si="69"/>
        <v>-56.825088191151771</v>
      </c>
      <c r="ES47" s="3">
        <f t="shared" si="70"/>
        <v>-70.241</v>
      </c>
      <c r="ET47" s="3">
        <f t="shared" si="71"/>
        <v>-83.658000000000001</v>
      </c>
      <c r="EU47" s="1">
        <f t="shared" si="72"/>
        <v>70.241</v>
      </c>
      <c r="EV47" s="1">
        <f t="shared" si="73"/>
        <v>29.759</v>
      </c>
      <c r="EW47" s="1">
        <f t="shared" si="74"/>
        <v>1.5765063455849664</v>
      </c>
      <c r="EX47" s="1">
        <f t="shared" si="179"/>
        <v>0.44044320746252197</v>
      </c>
      <c r="EY47" s="1">
        <f t="shared" si="180"/>
        <v>-0.10144410649650709</v>
      </c>
      <c r="EZ47" s="3">
        <f t="shared" si="223"/>
        <v>-0.18370232569787032</v>
      </c>
      <c r="FA47" s="1">
        <f t="shared" si="181"/>
        <v>-0.19425953622252731</v>
      </c>
      <c r="FB47" s="1">
        <f t="shared" si="75"/>
        <v>1.1486782522325904E-2</v>
      </c>
      <c r="FC47" s="1">
        <f t="shared" si="182"/>
        <v>1008.0407477656281</v>
      </c>
      <c r="FD47" s="1">
        <f t="shared" si="183"/>
        <v>-199.50842889126</v>
      </c>
      <c r="FE47" s="1">
        <f t="shared" si="184"/>
        <v>440.44320746252197</v>
      </c>
      <c r="FF47" s="2">
        <f t="shared" si="185"/>
        <v>250</v>
      </c>
      <c r="FG47" s="1">
        <f t="shared" si="186"/>
        <v>9.0304922177945885E-5</v>
      </c>
      <c r="FH47" s="3">
        <f t="shared" si="187"/>
        <v>1.4818722054743603E-2</v>
      </c>
      <c r="FI47" s="1">
        <f t="shared" si="188"/>
        <v>-2.8568769085267323</v>
      </c>
      <c r="FJ47" s="13">
        <f t="shared" si="189"/>
        <v>126.54357435344465</v>
      </c>
      <c r="FK47" s="13">
        <f t="shared" si="190"/>
        <v>126.54357435344465</v>
      </c>
      <c r="FL47" s="3">
        <f t="shared" si="191"/>
        <v>1.1151653481510152E-2</v>
      </c>
      <c r="FM47" s="15">
        <f t="shared" si="76"/>
        <v>0</v>
      </c>
      <c r="FN47" s="15">
        <f t="shared" si="77"/>
        <v>0</v>
      </c>
      <c r="FO47" s="15">
        <f t="shared" si="78"/>
        <v>0</v>
      </c>
      <c r="FP47" s="16">
        <f t="shared" si="79"/>
        <v>0</v>
      </c>
      <c r="FQ47" s="16">
        <f t="shared" si="80"/>
        <v>0</v>
      </c>
      <c r="FR47" s="16">
        <f t="shared" si="81"/>
        <v>1.7009999999999978</v>
      </c>
      <c r="FS47" s="3">
        <f t="shared" si="82"/>
        <v>-3.351290408157518E-4</v>
      </c>
      <c r="FT47" s="22">
        <f t="shared" si="83"/>
        <v>-57.693298141451642</v>
      </c>
      <c r="FU47" s="3">
        <f t="shared" si="84"/>
        <v>-71.11</v>
      </c>
      <c r="FV47" s="3">
        <f t="shared" si="85"/>
        <v>-84.525999999999996</v>
      </c>
      <c r="FW47" s="1">
        <f t="shared" si="86"/>
        <v>71.11</v>
      </c>
      <c r="FX47" s="1">
        <f t="shared" si="87"/>
        <v>28.89</v>
      </c>
      <c r="FY47" s="1">
        <f t="shared" si="88"/>
        <v>1.5834086518054262</v>
      </c>
      <c r="FZ47" s="1">
        <f t="shared" si="192"/>
        <v>0.4271050999306425</v>
      </c>
      <c r="GA47" s="1">
        <f t="shared" si="193"/>
        <v>-0.1075878786064681</v>
      </c>
      <c r="GB47" s="3">
        <f t="shared" si="224"/>
        <v>-0.18531049497622157</v>
      </c>
      <c r="GC47" s="1">
        <f t="shared" si="194"/>
        <v>-0.18103584841521131</v>
      </c>
      <c r="GD47" s="1">
        <f t="shared" si="89"/>
        <v>1.1151653481510152E-2</v>
      </c>
      <c r="GE47" s="1">
        <f t="shared" si="195"/>
        <v>1007.8061574370571</v>
      </c>
      <c r="GF47" s="1">
        <f t="shared" si="196"/>
        <v>-185.92743703939033</v>
      </c>
      <c r="GG47" s="1">
        <f t="shared" si="197"/>
        <v>427.1050999306425</v>
      </c>
      <c r="GH47" s="2">
        <f t="shared" si="198"/>
        <v>250</v>
      </c>
      <c r="GI47" s="1">
        <f t="shared" si="199"/>
        <v>8.9204331378936114E-5</v>
      </c>
      <c r="GJ47" s="3">
        <f t="shared" si="200"/>
        <v>5.6217815133307952E-2</v>
      </c>
      <c r="GK47" s="1">
        <f t="shared" si="201"/>
        <v>-2.7316955552442299</v>
      </c>
      <c r="GL47" s="13">
        <f t="shared" si="202"/>
        <v>122.49161057617734</v>
      </c>
      <c r="GM47" s="13">
        <f t="shared" si="203"/>
        <v>122.49161057617734</v>
      </c>
      <c r="GN47" s="3">
        <f t="shared" si="204"/>
        <v>1.1329969789574209E-2</v>
      </c>
      <c r="GO47" s="15">
        <f t="shared" si="90"/>
        <v>0</v>
      </c>
      <c r="GP47" s="15">
        <f t="shared" si="91"/>
        <v>0</v>
      </c>
      <c r="GQ47" s="15">
        <f t="shared" si="92"/>
        <v>0</v>
      </c>
      <c r="GR47" s="16">
        <f t="shared" si="93"/>
        <v>0</v>
      </c>
      <c r="GS47" s="16">
        <f t="shared" si="94"/>
        <v>0</v>
      </c>
      <c r="GT47" s="16">
        <f t="shared" si="95"/>
        <v>1.7009999999999978</v>
      </c>
      <c r="GU47" s="3">
        <f t="shared" si="96"/>
        <v>1.7831630806405645E-4</v>
      </c>
      <c r="GV47" s="22">
        <f t="shared" si="97"/>
        <v>-57.231338794135432</v>
      </c>
      <c r="GW47" s="3">
        <f t="shared" si="98"/>
        <v>-70.647999999999996</v>
      </c>
      <c r="GX47" s="3">
        <f t="shared" si="99"/>
        <v>-84.063999999999993</v>
      </c>
      <c r="GY47" s="1">
        <f t="shared" si="100"/>
        <v>70.647999999999996</v>
      </c>
      <c r="GZ47" s="1">
        <f t="shared" si="101"/>
        <v>29.352000000000004</v>
      </c>
      <c r="HA47" s="1">
        <f t="shared" si="102"/>
        <v>1.5799254229144362</v>
      </c>
      <c r="HB47" s="1">
        <f t="shared" si="205"/>
        <v>0.43983202467167359</v>
      </c>
      <c r="HC47" s="1">
        <f t="shared" si="206"/>
        <v>-0.10960622502964359</v>
      </c>
      <c r="HD47" s="3">
        <f t="shared" si="225"/>
        <v>-0.18284880253520397</v>
      </c>
      <c r="HE47" s="1">
        <f t="shared" si="207"/>
        <v>-0.20146739218487342</v>
      </c>
      <c r="HF47" s="1">
        <f t="shared" si="103"/>
        <v>1.1329969789574209E-2</v>
      </c>
      <c r="HG47" s="1">
        <f t="shared" si="208"/>
        <v>1007.930978852702</v>
      </c>
      <c r="HH47" s="1">
        <f t="shared" si="209"/>
        <v>-206.91104112170871</v>
      </c>
      <c r="HI47" s="1">
        <f t="shared" si="210"/>
        <v>439.83202467167359</v>
      </c>
      <c r="HJ47" s="2">
        <f t="shared" si="211"/>
        <v>250</v>
      </c>
      <c r="HK47" s="1">
        <f t="shared" si="212"/>
        <v>9.2525862626598529E-5</v>
      </c>
      <c r="HL47" s="3">
        <f t="shared" si="213"/>
        <v>-1.4153315032926627E-3</v>
      </c>
      <c r="HM47" s="1">
        <f t="shared" si="214"/>
        <v>-2.8339077788968448</v>
      </c>
      <c r="HN47" s="13">
        <f t="shared" si="215"/>
        <v>122.51310924096926</v>
      </c>
      <c r="HO47" s="13">
        <f t="shared" si="216"/>
        <v>122.51310924096926</v>
      </c>
      <c r="HP47" s="3">
        <f t="shared" si="217"/>
        <v>1.1852046007396238E-2</v>
      </c>
      <c r="HQ47" s="15">
        <f t="shared" si="104"/>
        <v>0</v>
      </c>
      <c r="HR47" s="15">
        <f t="shared" si="105"/>
        <v>0</v>
      </c>
      <c r="HS47" s="15">
        <f t="shared" si="106"/>
        <v>0</v>
      </c>
      <c r="HT47" s="16">
        <f t="shared" si="107"/>
        <v>0</v>
      </c>
      <c r="HU47" s="16">
        <f t="shared" si="108"/>
        <v>0</v>
      </c>
      <c r="HV47" s="16">
        <f t="shared" si="109"/>
        <v>1.7009999999999978</v>
      </c>
      <c r="HW47" s="3">
        <f t="shared" si="110"/>
        <v>5.220762178220293E-4</v>
      </c>
      <c r="HX47" s="3"/>
      <c r="HY47" s="3"/>
      <c r="HZ47" s="3"/>
      <c r="IA47" s="3"/>
      <c r="IB47" s="3"/>
      <c r="IC47" s="3"/>
      <c r="ID47" s="1"/>
      <c r="IE47">
        <v>220</v>
      </c>
      <c r="IF47" s="1">
        <v>9.4928592874395853E-3</v>
      </c>
      <c r="IG47">
        <v>203.72262782510998</v>
      </c>
      <c r="IH47" s="4">
        <v>2.1558807416666665</v>
      </c>
    </row>
    <row r="48" spans="1:242" s="4" customFormat="1">
      <c r="A48" s="10">
        <v>30</v>
      </c>
      <c r="B48" s="10">
        <f t="shared" si="0"/>
        <v>100</v>
      </c>
      <c r="C48" s="10">
        <v>0</v>
      </c>
      <c r="D48" s="10">
        <v>-100</v>
      </c>
      <c r="E48" s="9">
        <f t="shared" si="111"/>
        <v>0</v>
      </c>
      <c r="F48" s="9">
        <f t="shared" si="112"/>
        <v>0</v>
      </c>
      <c r="G48" s="10">
        <v>355</v>
      </c>
      <c r="H48" s="10">
        <f t="shared" si="113"/>
        <v>1.7134999999999978</v>
      </c>
      <c r="I48" s="12">
        <f t="shared" si="1"/>
        <v>-81.442099227</v>
      </c>
      <c r="J48" s="14">
        <f t="shared" si="2"/>
        <v>94.858507091998746</v>
      </c>
      <c r="K48" s="14">
        <f t="shared" si="3"/>
        <v>5.1414929080012541</v>
      </c>
      <c r="L48" s="1">
        <f t="shared" si="4"/>
        <v>1.5663084963317575</v>
      </c>
      <c r="M48" s="1">
        <f t="shared" si="5"/>
        <v>-0.26117925342030546</v>
      </c>
      <c r="N48" s="1">
        <f t="shared" si="114"/>
        <v>0.33686334621094272</v>
      </c>
      <c r="O48" s="1">
        <f t="shared" si="115"/>
        <v>6.8321752790762719E-2</v>
      </c>
      <c r="P48" s="1">
        <f t="shared" si="116"/>
        <v>2.6294840681210352E-2</v>
      </c>
      <c r="Q48" s="1">
        <f t="shared" si="218"/>
        <v>0.11119150828913599</v>
      </c>
      <c r="R48" s="3">
        <f t="shared" si="6"/>
        <v>7.1633496983780007E-3</v>
      </c>
      <c r="S48" s="3">
        <f t="shared" si="117"/>
        <v>1005.0813879089624</v>
      </c>
      <c r="T48" s="3">
        <f t="shared" si="118"/>
        <v>70.167806551169122</v>
      </c>
      <c r="U48" s="3">
        <f t="shared" si="119"/>
        <v>336.86334621094272</v>
      </c>
      <c r="V48" s="1">
        <f t="shared" si="120"/>
        <v>250</v>
      </c>
      <c r="W48" s="1">
        <f t="shared" si="121"/>
        <v>3.8310354341599198E-5</v>
      </c>
      <c r="X48" s="3">
        <f t="shared" si="122"/>
        <v>0.14597655381546643</v>
      </c>
      <c r="Y48" s="3">
        <f t="shared" si="123"/>
        <v>-1.3054244763329661</v>
      </c>
      <c r="Z48" s="13">
        <f t="shared" si="124"/>
        <v>136.29991147489591</v>
      </c>
      <c r="AA48" s="13">
        <f t="shared" si="125"/>
        <v>136.29991147489591</v>
      </c>
      <c r="AB48" s="3">
        <f t="shared" si="126"/>
        <v>1.3176433794900742E-2</v>
      </c>
      <c r="AC48" s="15">
        <f t="shared" si="7"/>
        <v>0</v>
      </c>
      <c r="AD48" s="15">
        <f t="shared" si="8"/>
        <v>0</v>
      </c>
      <c r="AE48" s="15">
        <f t="shared" si="9"/>
        <v>0</v>
      </c>
      <c r="AF48" s="16">
        <f t="shared" si="10"/>
        <v>0</v>
      </c>
      <c r="AG48" s="16">
        <f t="shared" si="11"/>
        <v>0</v>
      </c>
      <c r="AH48" s="16">
        <f t="shared" si="12"/>
        <v>1.7134999999999978</v>
      </c>
      <c r="AI48" s="3"/>
      <c r="AJ48" s="22">
        <f t="shared" si="13"/>
        <v>-52.447753288108153</v>
      </c>
      <c r="AK48" s="3">
        <f t="shared" si="14"/>
        <v>-65.864000000000004</v>
      </c>
      <c r="AL48" s="3">
        <f t="shared" si="15"/>
        <v>-79.281000000000006</v>
      </c>
      <c r="AM48" s="1">
        <f t="shared" si="16"/>
        <v>65.864000000000004</v>
      </c>
      <c r="AN48" s="1">
        <f t="shared" si="17"/>
        <v>34.135999999999996</v>
      </c>
      <c r="AO48" s="1">
        <f t="shared" si="18"/>
        <v>1.5453505337263216</v>
      </c>
      <c r="AP48" s="1">
        <f t="shared" si="127"/>
        <v>0.49445556409677849</v>
      </c>
      <c r="AQ48" s="1">
        <f t="shared" si="128"/>
        <v>6.8776156989833206E-2</v>
      </c>
      <c r="AR48" s="3">
        <f t="shared" si="219"/>
        <v>-0.22951972375188062</v>
      </c>
      <c r="AS48" s="1">
        <f t="shared" si="129"/>
        <v>-0.21583503658697145</v>
      </c>
      <c r="AT48" s="1">
        <f t="shared" si="19"/>
        <v>1.3176433794900742E-2</v>
      </c>
      <c r="AU48" s="1">
        <f t="shared" si="130"/>
        <v>1009.2235036564306</v>
      </c>
      <c r="AV48" s="1">
        <f t="shared" si="131"/>
        <v>-221.66689927555143</v>
      </c>
      <c r="AW48" s="1">
        <f t="shared" si="132"/>
        <v>494.45556409677852</v>
      </c>
      <c r="AX48" s="2">
        <f t="shared" si="133"/>
        <v>250</v>
      </c>
      <c r="AY48" s="1">
        <f t="shared" si="134"/>
        <v>9.493113976001277E-5</v>
      </c>
      <c r="AZ48" s="3">
        <f t="shared" si="135"/>
        <v>-9.7608002692183643E-2</v>
      </c>
      <c r="BA48" s="1">
        <f t="shared" si="136"/>
        <v>-3.391716451417369</v>
      </c>
      <c r="BB48" s="13">
        <f t="shared" si="137"/>
        <v>142.91270324960493</v>
      </c>
      <c r="BC48" s="13">
        <f t="shared" si="138"/>
        <v>142.91270324960493</v>
      </c>
      <c r="BD48" s="3">
        <f t="shared" si="139"/>
        <v>1.0345572042461457E-2</v>
      </c>
      <c r="BE48" s="15">
        <f t="shared" si="20"/>
        <v>0</v>
      </c>
      <c r="BF48" s="15">
        <f t="shared" si="21"/>
        <v>0</v>
      </c>
      <c r="BG48" s="15">
        <f t="shared" si="22"/>
        <v>0</v>
      </c>
      <c r="BH48" s="16">
        <f t="shared" si="23"/>
        <v>0</v>
      </c>
      <c r="BI48" s="16">
        <f t="shared" si="24"/>
        <v>0</v>
      </c>
      <c r="BJ48" s="16">
        <f t="shared" si="25"/>
        <v>1.7134999999999978</v>
      </c>
      <c r="BK48" s="3">
        <f t="shared" si="26"/>
        <v>-2.830861752439285E-3</v>
      </c>
      <c r="BL48" s="22">
        <f t="shared" si="27"/>
        <v>-59.781592024997487</v>
      </c>
      <c r="BM48" s="3">
        <f t="shared" si="28"/>
        <v>-73.197999999999993</v>
      </c>
      <c r="BN48" s="3">
        <f t="shared" si="29"/>
        <v>-86.614000000000004</v>
      </c>
      <c r="BO48" s="1">
        <f t="shared" si="30"/>
        <v>73.197999999999993</v>
      </c>
      <c r="BP48" s="1">
        <f t="shared" si="31"/>
        <v>26.802000000000007</v>
      </c>
      <c r="BQ48" s="1">
        <f t="shared" si="32"/>
        <v>1.6114516724935823</v>
      </c>
      <c r="BR48" s="1">
        <f t="shared" si="140"/>
        <v>0.39383240035919087</v>
      </c>
      <c r="BS48" s="1">
        <f t="shared" si="141"/>
        <v>-9.4417458918456793E-2</v>
      </c>
      <c r="BT48" s="3">
        <f t="shared" si="220"/>
        <v>-0.20071011721571783</v>
      </c>
      <c r="BU48" s="1">
        <f t="shared" si="142"/>
        <v>-0.1390582581871925</v>
      </c>
      <c r="BV48" s="1">
        <f t="shared" si="33"/>
        <v>1.0345572042461457E-2</v>
      </c>
      <c r="BW48" s="1">
        <f t="shared" si="143"/>
        <v>1007.241900429723</v>
      </c>
      <c r="BX48" s="1">
        <f t="shared" si="144"/>
        <v>-142.81561232341045</v>
      </c>
      <c r="BY48" s="1">
        <f t="shared" si="145"/>
        <v>393.83240035919084</v>
      </c>
      <c r="BZ48" s="2">
        <f t="shared" si="146"/>
        <v>250</v>
      </c>
      <c r="CA48" s="1">
        <f t="shared" si="147"/>
        <v>7.1146274096170117E-5</v>
      </c>
      <c r="CB48" s="3">
        <f t="shared" si="148"/>
        <v>0.16222381928619597</v>
      </c>
      <c r="CC48" s="1">
        <f t="shared" si="149"/>
        <v>-2.4241691913291685</v>
      </c>
      <c r="CD48" s="13">
        <f t="shared" si="150"/>
        <v>136.29212335433678</v>
      </c>
      <c r="CE48" s="13">
        <f t="shared" si="151"/>
        <v>136.29212335433678</v>
      </c>
      <c r="CF48" s="3">
        <f t="shared" si="152"/>
        <v>1.137373369754322E-2</v>
      </c>
      <c r="CG48" s="15">
        <f t="shared" si="34"/>
        <v>0</v>
      </c>
      <c r="CH48" s="15">
        <f t="shared" si="35"/>
        <v>0</v>
      </c>
      <c r="CI48" s="15">
        <f t="shared" si="36"/>
        <v>0</v>
      </c>
      <c r="CJ48" s="16">
        <f t="shared" si="37"/>
        <v>0</v>
      </c>
      <c r="CK48" s="16">
        <f t="shared" si="38"/>
        <v>0</v>
      </c>
      <c r="CL48" s="16">
        <f t="shared" si="39"/>
        <v>1.7134999999999978</v>
      </c>
      <c r="CM48" s="3">
        <f t="shared" si="40"/>
        <v>1.0281616550817628E-3</v>
      </c>
      <c r="CN48" s="22">
        <f t="shared" si="41"/>
        <v>-57.117960794215726</v>
      </c>
      <c r="CO48" s="3">
        <f t="shared" si="42"/>
        <v>-70.534000000000006</v>
      </c>
      <c r="CP48" s="3">
        <f t="shared" si="43"/>
        <v>-83.950999999999993</v>
      </c>
      <c r="CQ48" s="1">
        <f t="shared" si="44"/>
        <v>70.534000000000006</v>
      </c>
      <c r="CR48" s="1">
        <f t="shared" si="45"/>
        <v>29.465999999999994</v>
      </c>
      <c r="CS48" s="1">
        <f t="shared" si="46"/>
        <v>1.5904373949173838</v>
      </c>
      <c r="CT48" s="1">
        <f t="shared" si="153"/>
        <v>0.41276599779670242</v>
      </c>
      <c r="CU48" s="1">
        <f t="shared" si="154"/>
        <v>-8.9449509168105915E-2</v>
      </c>
      <c r="CV48" s="3">
        <f t="shared" si="221"/>
        <v>-0.18562827543520044</v>
      </c>
      <c r="CW48" s="1">
        <f t="shared" si="155"/>
        <v>-0.13594652033027399</v>
      </c>
      <c r="CX48" s="1">
        <f t="shared" si="47"/>
        <v>1.137373369754322E-2</v>
      </c>
      <c r="CY48" s="1">
        <f t="shared" si="156"/>
        <v>1007.9616135882803</v>
      </c>
      <c r="CZ48" s="1">
        <f t="shared" si="157"/>
        <v>-139.619795309598</v>
      </c>
      <c r="DA48" s="1">
        <f t="shared" si="158"/>
        <v>412.76599779670244</v>
      </c>
      <c r="DB48" s="2">
        <f t="shared" si="159"/>
        <v>250</v>
      </c>
      <c r="DC48" s="1">
        <f t="shared" si="160"/>
        <v>8.1947976748695048E-5</v>
      </c>
      <c r="DD48" s="3">
        <f t="shared" si="161"/>
        <v>0.17561965132149104</v>
      </c>
      <c r="DE48" s="1">
        <f t="shared" si="162"/>
        <v>-2.6678137730643137</v>
      </c>
      <c r="DF48" s="13">
        <f t="shared" si="163"/>
        <v>130.21987260261659</v>
      </c>
      <c r="DG48" s="13">
        <f t="shared" si="164"/>
        <v>130.21987260261659</v>
      </c>
      <c r="DH48" s="3">
        <f t="shared" si="165"/>
        <v>1.0694718211442161E-2</v>
      </c>
      <c r="DI48" s="15">
        <f t="shared" si="48"/>
        <v>0</v>
      </c>
      <c r="DJ48" s="15">
        <f t="shared" si="49"/>
        <v>0</v>
      </c>
      <c r="DK48" s="15">
        <f t="shared" si="50"/>
        <v>0</v>
      </c>
      <c r="DL48" s="16">
        <f t="shared" si="51"/>
        <v>0</v>
      </c>
      <c r="DM48" s="16">
        <f t="shared" si="52"/>
        <v>0</v>
      </c>
      <c r="DN48" s="16">
        <f t="shared" si="53"/>
        <v>1.7134999999999978</v>
      </c>
      <c r="DO48" s="3">
        <f t="shared" si="54"/>
        <v>-6.7901548610105854E-4</v>
      </c>
      <c r="DP48" s="22">
        <f t="shared" si="55"/>
        <v>-58.87706827116147</v>
      </c>
      <c r="DQ48" s="3">
        <f t="shared" si="56"/>
        <v>-72.293000000000006</v>
      </c>
      <c r="DR48" s="3">
        <f t="shared" si="57"/>
        <v>-85.71</v>
      </c>
      <c r="DS48" s="1">
        <f t="shared" si="58"/>
        <v>72.293000000000006</v>
      </c>
      <c r="DT48" s="1">
        <f t="shared" si="59"/>
        <v>27.706999999999994</v>
      </c>
      <c r="DU48" s="1">
        <f t="shared" si="60"/>
        <v>1.6038670159355799</v>
      </c>
      <c r="DV48" s="1">
        <f t="shared" si="166"/>
        <v>0.40092623042491837</v>
      </c>
      <c r="DW48" s="1">
        <f t="shared" si="167"/>
        <v>-8.9378659625109796E-2</v>
      </c>
      <c r="DX48" s="3">
        <f t="shared" si="222"/>
        <v>-0.18801443125528897</v>
      </c>
      <c r="DY48" s="1">
        <f t="shared" si="168"/>
        <v>-0.14001300046204557</v>
      </c>
      <c r="DZ48" s="1">
        <f t="shared" si="61"/>
        <v>1.0694718211442161E-2</v>
      </c>
      <c r="EA48" s="1">
        <f t="shared" si="169"/>
        <v>1007.4863027480094</v>
      </c>
      <c r="EB48" s="1">
        <f t="shared" si="170"/>
        <v>-143.79615173453004</v>
      </c>
      <c r="EC48" s="1">
        <f t="shared" si="171"/>
        <v>400.92623042491834</v>
      </c>
      <c r="ED48" s="2">
        <f t="shared" si="172"/>
        <v>250</v>
      </c>
      <c r="EE48" s="1">
        <f t="shared" si="173"/>
        <v>8.0581136808831685E-5</v>
      </c>
      <c r="EF48" s="3">
        <f t="shared" si="174"/>
        <v>0.16156341118604026</v>
      </c>
      <c r="EG48" s="1">
        <f t="shared" si="175"/>
        <v>-2.5121161416744999</v>
      </c>
      <c r="EH48" s="13">
        <f t="shared" si="176"/>
        <v>124.69996037083321</v>
      </c>
      <c r="EI48" s="13">
        <f t="shared" si="177"/>
        <v>124.69996037083321</v>
      </c>
      <c r="EJ48" s="3">
        <f t="shared" si="178"/>
        <v>1.1035257911436175E-2</v>
      </c>
      <c r="EK48" s="15">
        <f t="shared" si="62"/>
        <v>0</v>
      </c>
      <c r="EL48" s="15">
        <f t="shared" si="63"/>
        <v>0</v>
      </c>
      <c r="EM48" s="15">
        <f t="shared" si="64"/>
        <v>0</v>
      </c>
      <c r="EN48" s="16">
        <f t="shared" si="65"/>
        <v>0</v>
      </c>
      <c r="EO48" s="16">
        <f t="shared" si="66"/>
        <v>0</v>
      </c>
      <c r="EP48" s="16">
        <f t="shared" si="67"/>
        <v>1.7134999999999978</v>
      </c>
      <c r="EQ48" s="3">
        <f t="shared" si="68"/>
        <v>3.4053969999401322E-4</v>
      </c>
      <c r="ER48" s="22">
        <f t="shared" si="69"/>
        <v>-57.994841069104446</v>
      </c>
      <c r="ES48" s="3">
        <f t="shared" si="70"/>
        <v>-71.411000000000001</v>
      </c>
      <c r="ET48" s="3">
        <f t="shared" si="71"/>
        <v>-84.828000000000003</v>
      </c>
      <c r="EU48" s="1">
        <f t="shared" si="72"/>
        <v>71.411000000000001</v>
      </c>
      <c r="EV48" s="1">
        <f t="shared" si="73"/>
        <v>28.588999999999999</v>
      </c>
      <c r="EW48" s="1">
        <f t="shared" si="74"/>
        <v>1.5973809767316869</v>
      </c>
      <c r="EX48" s="1">
        <f t="shared" si="179"/>
        <v>0.41749262293441003</v>
      </c>
      <c r="EY48" s="1">
        <f t="shared" si="180"/>
        <v>-9.5867491786229178E-2</v>
      </c>
      <c r="EZ48" s="3">
        <f t="shared" si="223"/>
        <v>-0.18370232569787032</v>
      </c>
      <c r="FA48" s="1">
        <f t="shared" si="181"/>
        <v>-0.16394155036272168</v>
      </c>
      <c r="FB48" s="1">
        <f t="shared" si="75"/>
        <v>1.1035257911436175E-2</v>
      </c>
      <c r="FC48" s="1">
        <f t="shared" si="182"/>
        <v>1007.7246805380054</v>
      </c>
      <c r="FD48" s="1">
        <f t="shared" si="183"/>
        <v>-168.37125105352243</v>
      </c>
      <c r="FE48" s="1">
        <f t="shared" si="184"/>
        <v>417.49262293441001</v>
      </c>
      <c r="FF48" s="2">
        <f t="shared" si="185"/>
        <v>250</v>
      </c>
      <c r="FG48" s="1">
        <f t="shared" si="186"/>
        <v>8.6755199288305468E-5</v>
      </c>
      <c r="FH48" s="3">
        <f t="shared" si="187"/>
        <v>0.10166611784952906</v>
      </c>
      <c r="FI48" s="1">
        <f t="shared" si="188"/>
        <v>-2.6571483600095145</v>
      </c>
      <c r="FJ48" s="13">
        <f t="shared" si="189"/>
        <v>122.51246642540747</v>
      </c>
      <c r="FK48" s="13">
        <f t="shared" si="190"/>
        <v>122.51246642540747</v>
      </c>
      <c r="FL48" s="3">
        <f t="shared" si="191"/>
        <v>1.0705631824615472E-2</v>
      </c>
      <c r="FM48" s="15">
        <f t="shared" si="76"/>
        <v>0</v>
      </c>
      <c r="FN48" s="15">
        <f t="shared" si="77"/>
        <v>0</v>
      </c>
      <c r="FO48" s="15">
        <f t="shared" si="78"/>
        <v>0</v>
      </c>
      <c r="FP48" s="16">
        <f t="shared" si="79"/>
        <v>0</v>
      </c>
      <c r="FQ48" s="16">
        <f t="shared" si="80"/>
        <v>0</v>
      </c>
      <c r="FR48" s="16">
        <f t="shared" si="81"/>
        <v>1.7134999999999978</v>
      </c>
      <c r="FS48" s="3">
        <f t="shared" si="82"/>
        <v>-3.2962608682070293E-4</v>
      </c>
      <c r="FT48" s="22">
        <f t="shared" si="83"/>
        <v>-58.848794661904186</v>
      </c>
      <c r="FU48" s="3">
        <f t="shared" si="84"/>
        <v>-72.265000000000001</v>
      </c>
      <c r="FV48" s="3">
        <f t="shared" si="85"/>
        <v>-85.682000000000002</v>
      </c>
      <c r="FW48" s="1">
        <f t="shared" si="86"/>
        <v>72.265000000000001</v>
      </c>
      <c r="FX48" s="1">
        <f t="shared" si="87"/>
        <v>27.734999999999999</v>
      </c>
      <c r="FY48" s="1">
        <f t="shared" si="88"/>
        <v>1.6038992481171652</v>
      </c>
      <c r="FZ48" s="1">
        <f t="shared" si="192"/>
        <v>0.40981192623477991</v>
      </c>
      <c r="GA48" s="1">
        <f t="shared" si="193"/>
        <v>-0.10000253831668157</v>
      </c>
      <c r="GB48" s="3">
        <f t="shared" si="224"/>
        <v>-0.18531049497622157</v>
      </c>
      <c r="GC48" s="1">
        <f t="shared" si="194"/>
        <v>-0.16202057610350026</v>
      </c>
      <c r="GD48" s="1">
        <f t="shared" si="89"/>
        <v>1.0705631824615472E-2</v>
      </c>
      <c r="GE48" s="1">
        <f t="shared" si="195"/>
        <v>1007.4939422772309</v>
      </c>
      <c r="GF48" s="1">
        <f t="shared" si="196"/>
        <v>-166.39837206981684</v>
      </c>
      <c r="GG48" s="1">
        <f t="shared" si="197"/>
        <v>409.81192623477989</v>
      </c>
      <c r="GH48" s="2">
        <f t="shared" si="198"/>
        <v>250</v>
      </c>
      <c r="GI48" s="1">
        <f t="shared" si="199"/>
        <v>8.5636513947217471E-5</v>
      </c>
      <c r="GJ48" s="3">
        <f t="shared" si="200"/>
        <v>0.10834182817608337</v>
      </c>
      <c r="GK48" s="1">
        <f t="shared" si="201"/>
        <v>-2.5680661279777843</v>
      </c>
      <c r="GL48" s="13">
        <f t="shared" si="202"/>
        <v>119.95192282397791</v>
      </c>
      <c r="GM48" s="13">
        <f t="shared" si="203"/>
        <v>119.95192282397791</v>
      </c>
      <c r="GN48" s="3">
        <f t="shared" si="204"/>
        <v>1.0867340476441216E-2</v>
      </c>
      <c r="GO48" s="15">
        <f t="shared" si="90"/>
        <v>0</v>
      </c>
      <c r="GP48" s="15">
        <f t="shared" si="91"/>
        <v>0</v>
      </c>
      <c r="GQ48" s="15">
        <f t="shared" si="92"/>
        <v>0</v>
      </c>
      <c r="GR48" s="16">
        <f t="shared" si="93"/>
        <v>0</v>
      </c>
      <c r="GS48" s="16">
        <f t="shared" si="94"/>
        <v>0</v>
      </c>
      <c r="GT48" s="16">
        <f t="shared" si="95"/>
        <v>1.7134999999999978</v>
      </c>
      <c r="GU48" s="3">
        <f t="shared" si="96"/>
        <v>1.6170865182574441E-4</v>
      </c>
      <c r="GV48" s="22">
        <f t="shared" si="97"/>
        <v>-58.429860330749413</v>
      </c>
      <c r="GW48" s="3">
        <f t="shared" si="98"/>
        <v>-71.846000000000004</v>
      </c>
      <c r="GX48" s="3">
        <f t="shared" si="99"/>
        <v>-85.263000000000005</v>
      </c>
      <c r="GY48" s="1">
        <f t="shared" si="100"/>
        <v>71.846000000000004</v>
      </c>
      <c r="GZ48" s="1">
        <f t="shared" si="101"/>
        <v>28.153999999999996</v>
      </c>
      <c r="HA48" s="1">
        <f t="shared" si="102"/>
        <v>1.6008070300001629</v>
      </c>
      <c r="HB48" s="1">
        <f t="shared" si="205"/>
        <v>0.41763214171453455</v>
      </c>
      <c r="HC48" s="1">
        <f t="shared" si="206"/>
        <v>-0.10269561464053148</v>
      </c>
      <c r="HD48" s="3">
        <f t="shared" si="225"/>
        <v>-0.18284880253520397</v>
      </c>
      <c r="HE48" s="1">
        <f t="shared" si="207"/>
        <v>-0.17310209701744267</v>
      </c>
      <c r="HF48" s="1">
        <f t="shared" si="103"/>
        <v>1.0867340476441216E-2</v>
      </c>
      <c r="HG48" s="1">
        <f t="shared" si="208"/>
        <v>1007.6071383335088</v>
      </c>
      <c r="HH48" s="1">
        <f t="shared" si="209"/>
        <v>-177.77931567885398</v>
      </c>
      <c r="HI48" s="1">
        <f t="shared" si="210"/>
        <v>417.63214171453455</v>
      </c>
      <c r="HJ48" s="2">
        <f t="shared" si="211"/>
        <v>250</v>
      </c>
      <c r="HK48" s="1">
        <f t="shared" si="212"/>
        <v>8.8747814046683315E-5</v>
      </c>
      <c r="HL48" s="3">
        <f t="shared" si="213"/>
        <v>7.9879741881114089E-2</v>
      </c>
      <c r="HM48" s="1">
        <f t="shared" si="214"/>
        <v>-2.63695537722919</v>
      </c>
      <c r="HN48" s="13">
        <f t="shared" si="215"/>
        <v>118.85162042828877</v>
      </c>
      <c r="HO48" s="13">
        <f t="shared" si="216"/>
        <v>118.85162042828877</v>
      </c>
      <c r="HP48" s="3">
        <f t="shared" si="217"/>
        <v>1.1363711118848126E-2</v>
      </c>
      <c r="HQ48" s="15">
        <f t="shared" si="104"/>
        <v>0</v>
      </c>
      <c r="HR48" s="15">
        <f t="shared" si="105"/>
        <v>0</v>
      </c>
      <c r="HS48" s="15">
        <f t="shared" si="106"/>
        <v>0</v>
      </c>
      <c r="HT48" s="16">
        <f t="shared" si="107"/>
        <v>0</v>
      </c>
      <c r="HU48" s="16">
        <f t="shared" si="108"/>
        <v>0</v>
      </c>
      <c r="HV48" s="16">
        <f t="shared" si="109"/>
        <v>1.7134999999999978</v>
      </c>
      <c r="HW48" s="3">
        <f t="shared" si="110"/>
        <v>4.963706424069101E-4</v>
      </c>
      <c r="HX48" s="3"/>
      <c r="HY48" s="3"/>
      <c r="HZ48" s="3"/>
      <c r="IA48" s="3"/>
      <c r="IB48" s="3"/>
      <c r="IC48" s="3"/>
      <c r="ID48" s="1"/>
      <c r="IE48">
        <v>225</v>
      </c>
      <c r="IF48" s="1">
        <v>9.7421336310104158E-3</v>
      </c>
      <c r="IG48">
        <v>208.43421403801096</v>
      </c>
      <c r="IH48" s="4">
        <v>2.1454636625000001</v>
      </c>
    </row>
    <row r="49" spans="1:242" s="4" customFormat="1">
      <c r="A49" s="11">
        <f>A48</f>
        <v>30</v>
      </c>
      <c r="B49" s="11">
        <f t="shared" si="0"/>
        <v>100</v>
      </c>
      <c r="C49" s="11">
        <v>0</v>
      </c>
      <c r="D49" s="11">
        <f>D48</f>
        <v>-100</v>
      </c>
      <c r="E49" s="11">
        <f t="shared" si="111"/>
        <v>0</v>
      </c>
      <c r="F49" s="11">
        <f t="shared" si="112"/>
        <v>0</v>
      </c>
      <c r="G49" s="11">
        <f>G50</f>
        <v>350</v>
      </c>
      <c r="H49" s="11">
        <f t="shared" si="113"/>
        <v>1.7259999999999978</v>
      </c>
      <c r="I49" s="12">
        <f t="shared" si="1"/>
        <v>-81.93834734023315</v>
      </c>
      <c r="J49" s="14">
        <f t="shared" si="2"/>
        <v>95.354755205231896</v>
      </c>
      <c r="K49" s="14">
        <f t="shared" si="3"/>
        <v>4.6452447947681037</v>
      </c>
      <c r="L49" s="1">
        <f t="shared" si="4"/>
        <v>1.584027693426449</v>
      </c>
      <c r="M49" s="1">
        <f t="shared" si="5"/>
        <v>-0.26039912678855681</v>
      </c>
      <c r="N49" s="1">
        <f t="shared" si="114"/>
        <v>0.35438394189382993</v>
      </c>
      <c r="O49" s="1">
        <f t="shared" si="115"/>
        <v>1.6024113066769877E-2</v>
      </c>
      <c r="P49" s="1">
        <f t="shared" si="116"/>
        <v>2.6157280377176035E-2</v>
      </c>
      <c r="Q49" s="1">
        <f t="shared" si="218"/>
        <v>0.11119150828913599</v>
      </c>
      <c r="R49" s="3">
        <f t="shared" si="6"/>
        <v>6.9717979266700047E-3</v>
      </c>
      <c r="S49" s="3">
        <f t="shared" si="117"/>
        <v>1004.9473016687668</v>
      </c>
      <c r="T49" s="3">
        <f t="shared" si="118"/>
        <v>16.457084601833998</v>
      </c>
      <c r="U49" s="3">
        <f t="shared" si="119"/>
        <v>354.38394189382996</v>
      </c>
      <c r="V49" s="1">
        <f t="shared" si="120"/>
        <v>250</v>
      </c>
      <c r="W49" s="1">
        <f t="shared" si="121"/>
        <v>0</v>
      </c>
      <c r="X49" s="3">
        <f t="shared" si="122"/>
        <v>3.1084805877633733E-2</v>
      </c>
      <c r="Y49" s="3">
        <f t="shared" si="123"/>
        <v>-1.6505817929685866</v>
      </c>
      <c r="Z49" s="13">
        <f t="shared" si="124"/>
        <v>10</v>
      </c>
      <c r="AA49" s="13">
        <f t="shared" si="125"/>
        <v>10</v>
      </c>
      <c r="AB49" s="3">
        <f>IF($G48=$G49,AB48+AC48,IF((AB48*((AA48-(($G48-$G49)/2))/(AA48+(($G48-$G49)/2))))&gt;0,(AB48*((AA48-(($G48-$G49)/2))/(AA48+(($G48-$G49)/2)))),0))</f>
        <v>1.2701778096100678E-2</v>
      </c>
      <c r="AC49" s="17">
        <f t="shared" si="7"/>
        <v>9.6500000000000015E-4</v>
      </c>
      <c r="AD49" s="17">
        <f t="shared" si="8"/>
        <v>0</v>
      </c>
      <c r="AE49" s="17">
        <f t="shared" si="9"/>
        <v>0</v>
      </c>
      <c r="AF49" s="18">
        <f t="shared" si="10"/>
        <v>0</v>
      </c>
      <c r="AG49" s="18">
        <f t="shared" si="11"/>
        <v>0</v>
      </c>
      <c r="AH49" s="18">
        <f t="shared" si="12"/>
        <v>1.7259999999999978</v>
      </c>
      <c r="AI49" s="3"/>
      <c r="AJ49" s="22">
        <f t="shared" si="13"/>
        <v>-53.677431264274112</v>
      </c>
      <c r="AK49" s="3">
        <f t="shared" si="14"/>
        <v>-67.093999999999994</v>
      </c>
      <c r="AL49" s="3">
        <f t="shared" si="15"/>
        <v>-80.510000000000005</v>
      </c>
      <c r="AM49" s="1">
        <f t="shared" si="16"/>
        <v>67.093999999999994</v>
      </c>
      <c r="AN49" s="1">
        <f t="shared" si="17"/>
        <v>32.906000000000006</v>
      </c>
      <c r="AO49" s="1">
        <f t="shared" si="18"/>
        <v>1.5716046875032761</v>
      </c>
      <c r="AP49" s="1">
        <f t="shared" si="127"/>
        <v>0.52508307553909006</v>
      </c>
      <c r="AQ49" s="1">
        <f t="shared" si="128"/>
        <v>6.5811280183962109E-2</v>
      </c>
      <c r="AR49" s="3">
        <f t="shared" si="219"/>
        <v>-0.22951972375188062</v>
      </c>
      <c r="AS49" s="1">
        <f t="shared" si="129"/>
        <v>-0.30270417249280962</v>
      </c>
      <c r="AT49" s="1">
        <f t="shared" si="19"/>
        <v>1.2701778096100678E-2</v>
      </c>
      <c r="AU49" s="1">
        <f t="shared" si="130"/>
        <v>1008.8912446672704</v>
      </c>
      <c r="AV49" s="1">
        <f t="shared" si="131"/>
        <v>-310.88323923356535</v>
      </c>
      <c r="AW49" s="1">
        <f t="shared" si="132"/>
        <v>525.08307553909003</v>
      </c>
      <c r="AX49" s="2">
        <f t="shared" si="133"/>
        <v>250</v>
      </c>
      <c r="AY49" s="1">
        <f t="shared" si="134"/>
        <v>0</v>
      </c>
      <c r="AZ49" s="3">
        <f t="shared" si="135"/>
        <v>-0.37367321995540548</v>
      </c>
      <c r="BA49" s="1">
        <f t="shared" si="136"/>
        <v>-3.5491177439805752</v>
      </c>
      <c r="BB49" s="13">
        <f t="shared" si="137"/>
        <v>10</v>
      </c>
      <c r="BC49" s="13">
        <f t="shared" si="138"/>
        <v>10</v>
      </c>
      <c r="BD49" s="3">
        <f>IF($G48=$G49,BD48+BE48,IF((BD48*((BC48-(($G48-$G49)/2))/(BC48+(($G48-$G49)/2))))&gt;0,(BD48*((BC48-(($G48-$G49)/2))/(BC48+(($G48-$G49)/2)))),0))</f>
        <v>9.9898406719806064E-3</v>
      </c>
      <c r="BE49" s="17">
        <f t="shared" si="20"/>
        <v>9.6500000000000015E-4</v>
      </c>
      <c r="BF49" s="17">
        <f t="shared" si="21"/>
        <v>0</v>
      </c>
      <c r="BG49" s="17">
        <f t="shared" si="22"/>
        <v>0</v>
      </c>
      <c r="BH49" s="18">
        <f t="shared" si="23"/>
        <v>0</v>
      </c>
      <c r="BI49" s="18">
        <f t="shared" si="24"/>
        <v>0</v>
      </c>
      <c r="BJ49" s="18">
        <f t="shared" si="25"/>
        <v>1.7259999999999978</v>
      </c>
      <c r="BK49" s="3">
        <f t="shared" si="26"/>
        <v>-2.7119374241200717E-3</v>
      </c>
      <c r="BL49" s="22">
        <f t="shared" si="27"/>
        <v>-60.703175886346834</v>
      </c>
      <c r="BM49" s="3">
        <f t="shared" si="28"/>
        <v>-74.12</v>
      </c>
      <c r="BN49" s="3">
        <f t="shared" si="29"/>
        <v>-87.536000000000001</v>
      </c>
      <c r="BO49" s="1">
        <f t="shared" si="30"/>
        <v>74.12</v>
      </c>
      <c r="BP49" s="1">
        <f t="shared" si="31"/>
        <v>25.879999999999995</v>
      </c>
      <c r="BQ49" s="1">
        <f t="shared" si="32"/>
        <v>1.627404592050687</v>
      </c>
      <c r="BR49" s="1">
        <f t="shared" si="140"/>
        <v>0.319058391142093</v>
      </c>
      <c r="BS49" s="1">
        <f t="shared" si="141"/>
        <v>-0.10373028748464228</v>
      </c>
      <c r="BT49" s="3">
        <f t="shared" si="220"/>
        <v>-0.20071011721571783</v>
      </c>
      <c r="BU49" s="1">
        <f t="shared" si="142"/>
        <v>5.0843821599879262E-2</v>
      </c>
      <c r="BV49" s="1">
        <f t="shared" si="33"/>
        <v>9.9898406719806064E-3</v>
      </c>
      <c r="BW49" s="1">
        <f t="shared" si="143"/>
        <v>1006.9928884703864</v>
      </c>
      <c r="BX49" s="1">
        <f t="shared" si="144"/>
        <v>52.217621659507998</v>
      </c>
      <c r="BY49" s="1">
        <f t="shared" si="145"/>
        <v>319.058391142093</v>
      </c>
      <c r="BZ49" s="2">
        <f t="shared" si="146"/>
        <v>250</v>
      </c>
      <c r="CA49" s="1">
        <f t="shared" si="147"/>
        <v>0</v>
      </c>
      <c r="CB49" s="3">
        <f t="shared" si="148"/>
        <v>0.56299992199482218</v>
      </c>
      <c r="CC49" s="1">
        <f t="shared" si="149"/>
        <v>-1.9344602460003295</v>
      </c>
      <c r="CD49" s="13">
        <f t="shared" si="150"/>
        <v>10</v>
      </c>
      <c r="CE49" s="13">
        <f t="shared" si="151"/>
        <v>10</v>
      </c>
      <c r="CF49" s="3">
        <f>IF($G48=$G49,CF48+CG48,IF((CF48*((CE48-(($G48-$G49)/2))/(CE48+(($G48-$G49)/2))))&gt;0,(CF48*((CE48-(($G48-$G49)/2))/(CE48+(($G48-$G49)/2)))),0))</f>
        <v>1.0963993813799745E-2</v>
      </c>
      <c r="CG49" s="17">
        <f t="shared" si="34"/>
        <v>9.6500000000000015E-4</v>
      </c>
      <c r="CH49" s="17">
        <f t="shared" si="35"/>
        <v>0</v>
      </c>
      <c r="CI49" s="17">
        <f t="shared" si="36"/>
        <v>0</v>
      </c>
      <c r="CJ49" s="18">
        <f t="shared" si="37"/>
        <v>0</v>
      </c>
      <c r="CK49" s="18">
        <f t="shared" si="38"/>
        <v>0</v>
      </c>
      <c r="CL49" s="18">
        <f t="shared" si="39"/>
        <v>1.7259999999999978</v>
      </c>
      <c r="CM49" s="3">
        <f t="shared" si="40"/>
        <v>9.741531418191382E-4</v>
      </c>
      <c r="CN49" s="22">
        <f t="shared" si="41"/>
        <v>-58.179463083706587</v>
      </c>
      <c r="CO49" s="3">
        <f t="shared" si="42"/>
        <v>-71.596000000000004</v>
      </c>
      <c r="CP49" s="3">
        <f t="shared" si="43"/>
        <v>-85.012</v>
      </c>
      <c r="CQ49" s="1">
        <f t="shared" si="44"/>
        <v>71.596000000000004</v>
      </c>
      <c r="CR49" s="1">
        <f t="shared" si="45"/>
        <v>28.403999999999996</v>
      </c>
      <c r="CS49" s="1">
        <f t="shared" si="46"/>
        <v>1.6088951552109412</v>
      </c>
      <c r="CT49" s="1">
        <f t="shared" si="153"/>
        <v>0.36915520587114781</v>
      </c>
      <c r="CU49" s="1">
        <f t="shared" si="154"/>
        <v>-6.9772151758833903E-2</v>
      </c>
      <c r="CV49" s="3">
        <f t="shared" si="221"/>
        <v>-0.18562827543520044</v>
      </c>
      <c r="CW49" s="1">
        <f t="shared" si="155"/>
        <v>-4.9021726416207397E-2</v>
      </c>
      <c r="CX49" s="1">
        <f t="shared" si="47"/>
        <v>1.0963993813799745E-2</v>
      </c>
      <c r="CY49" s="1">
        <f t="shared" si="156"/>
        <v>1007.6747956696599</v>
      </c>
      <c r="CZ49" s="1">
        <f t="shared" si="157"/>
        <v>-50.346293463973318</v>
      </c>
      <c r="DA49" s="1">
        <f t="shared" si="158"/>
        <v>369.15520587114781</v>
      </c>
      <c r="DB49" s="2">
        <f t="shared" si="159"/>
        <v>250</v>
      </c>
      <c r="DC49" s="1">
        <f t="shared" si="160"/>
        <v>0</v>
      </c>
      <c r="DD49" s="3">
        <f t="shared" si="161"/>
        <v>0.39335481713788972</v>
      </c>
      <c r="DE49" s="1">
        <f t="shared" si="162"/>
        <v>-2.3476436363120463</v>
      </c>
      <c r="DF49" s="13">
        <f t="shared" si="163"/>
        <v>10</v>
      </c>
      <c r="DG49" s="13">
        <f t="shared" si="164"/>
        <v>10</v>
      </c>
      <c r="DH49" s="3">
        <f>IF($G48=$G49,DH48+DI48,IF((DH48*((DG48-(($G48-$G49)/2))/(DG48+(($G48-$G49)/2))))&gt;0,(DH48*((DG48-(($G48-$G49)/2))/(DG48+(($G48-$G49)/2)))),0))</f>
        <v>1.0291812527398003E-2</v>
      </c>
      <c r="DI49" s="17">
        <f t="shared" si="48"/>
        <v>9.6500000000000015E-4</v>
      </c>
      <c r="DJ49" s="17">
        <f t="shared" si="49"/>
        <v>0</v>
      </c>
      <c r="DK49" s="17">
        <f t="shared" si="50"/>
        <v>0</v>
      </c>
      <c r="DL49" s="18">
        <f t="shared" si="51"/>
        <v>0</v>
      </c>
      <c r="DM49" s="18">
        <f t="shared" si="52"/>
        <v>0</v>
      </c>
      <c r="DN49" s="18">
        <f t="shared" si="53"/>
        <v>1.7259999999999978</v>
      </c>
      <c r="DO49" s="3">
        <f t="shared" si="54"/>
        <v>-6.7218128640174173E-4</v>
      </c>
      <c r="DP49" s="22">
        <f t="shared" si="55"/>
        <v>-59.920865380084159</v>
      </c>
      <c r="DQ49" s="3">
        <f t="shared" si="56"/>
        <v>-73.337000000000003</v>
      </c>
      <c r="DR49" s="3">
        <f t="shared" si="57"/>
        <v>-86.754000000000005</v>
      </c>
      <c r="DS49" s="1">
        <f t="shared" si="58"/>
        <v>73.337000000000003</v>
      </c>
      <c r="DT49" s="1">
        <f t="shared" si="59"/>
        <v>26.662999999999997</v>
      </c>
      <c r="DU49" s="1">
        <f t="shared" si="60"/>
        <v>1.6218522311802759</v>
      </c>
      <c r="DV49" s="1">
        <f t="shared" si="166"/>
        <v>0.35970430489391969</v>
      </c>
      <c r="DW49" s="1">
        <f t="shared" si="167"/>
        <v>-7.0009891704109511E-2</v>
      </c>
      <c r="DX49" s="3">
        <f t="shared" si="222"/>
        <v>-0.18801443125528897</v>
      </c>
      <c r="DY49" s="1">
        <f t="shared" si="168"/>
        <v>-5.0382088488465301E-2</v>
      </c>
      <c r="DZ49" s="1">
        <f t="shared" si="61"/>
        <v>1.0291812527398003E-2</v>
      </c>
      <c r="EA49" s="1">
        <f t="shared" si="169"/>
        <v>1007.2042687691787</v>
      </c>
      <c r="EB49" s="1">
        <f t="shared" si="170"/>
        <v>-51.743412519423636</v>
      </c>
      <c r="EC49" s="1">
        <f t="shared" si="171"/>
        <v>359.7043048939197</v>
      </c>
      <c r="ED49" s="2">
        <f t="shared" si="172"/>
        <v>250</v>
      </c>
      <c r="EE49" s="1">
        <f t="shared" si="173"/>
        <v>0</v>
      </c>
      <c r="EF49" s="3">
        <f t="shared" si="174"/>
        <v>0.36099485929703234</v>
      </c>
      <c r="EG49" s="1">
        <f t="shared" si="175"/>
        <v>-2.2119582725524682</v>
      </c>
      <c r="EH49" s="13">
        <f t="shared" si="176"/>
        <v>10</v>
      </c>
      <c r="EI49" s="13">
        <f t="shared" si="177"/>
        <v>10</v>
      </c>
      <c r="EJ49" s="3">
        <f>IF($G48=$G49,EJ48+EK48,IF((EJ48*((EI48-(($G48-$G49)/2))/(EI48+(($G48-$G49)/2))))&gt;0,(EJ48*((EI48-(($G48-$G49)/2))/(EI48+(($G48-$G49)/2)))),0))</f>
        <v>1.0601481914994647E-2</v>
      </c>
      <c r="EK49" s="17">
        <f t="shared" si="62"/>
        <v>9.6500000000000015E-4</v>
      </c>
      <c r="EL49" s="17">
        <f t="shared" si="63"/>
        <v>0</v>
      </c>
      <c r="EM49" s="17">
        <f t="shared" si="64"/>
        <v>0</v>
      </c>
      <c r="EN49" s="18">
        <f t="shared" si="65"/>
        <v>0</v>
      </c>
      <c r="EO49" s="18">
        <f t="shared" si="66"/>
        <v>0</v>
      </c>
      <c r="EP49" s="18">
        <f t="shared" si="67"/>
        <v>1.7259999999999978</v>
      </c>
      <c r="EQ49" s="3">
        <f t="shared" si="68"/>
        <v>3.0966938759664428E-4</v>
      </c>
      <c r="ER49" s="22">
        <f t="shared" si="69"/>
        <v>-59.118613080610977</v>
      </c>
      <c r="ES49" s="3">
        <f t="shared" si="70"/>
        <v>-72.534999999999997</v>
      </c>
      <c r="ET49" s="3">
        <f t="shared" si="71"/>
        <v>-85.950999999999993</v>
      </c>
      <c r="EU49" s="1">
        <f t="shared" si="72"/>
        <v>72.534999999999997</v>
      </c>
      <c r="EV49" s="1">
        <f t="shared" si="73"/>
        <v>27.465000000000003</v>
      </c>
      <c r="EW49" s="1">
        <f t="shared" si="74"/>
        <v>1.6159833504038403</v>
      </c>
      <c r="EX49" s="1">
        <f t="shared" si="179"/>
        <v>0.37204747344306899</v>
      </c>
      <c r="EY49" s="1">
        <f t="shared" si="180"/>
        <v>-7.4340072284228662E-2</v>
      </c>
      <c r="EZ49" s="3">
        <f t="shared" si="223"/>
        <v>-0.18370232569787032</v>
      </c>
      <c r="FA49" s="1">
        <f t="shared" si="181"/>
        <v>-7.04242259349184E-2</v>
      </c>
      <c r="FB49" s="1">
        <f t="shared" si="75"/>
        <v>1.0601481914994647E-2</v>
      </c>
      <c r="FC49" s="1">
        <f t="shared" si="182"/>
        <v>1007.4210373404961</v>
      </c>
      <c r="FD49" s="1">
        <f t="shared" si="183"/>
        <v>-72.32708851967989</v>
      </c>
      <c r="FE49" s="1">
        <f t="shared" si="184"/>
        <v>372.04747344306901</v>
      </c>
      <c r="FF49" s="2">
        <f t="shared" si="185"/>
        <v>250</v>
      </c>
      <c r="FG49" s="1">
        <f t="shared" si="186"/>
        <v>0</v>
      </c>
      <c r="FH49" s="3">
        <f t="shared" si="187"/>
        <v>0.32652776984543586</v>
      </c>
      <c r="FI49" s="1">
        <f t="shared" si="188"/>
        <v>-2.3238427089032259</v>
      </c>
      <c r="FJ49" s="13">
        <f t="shared" si="189"/>
        <v>10</v>
      </c>
      <c r="FK49" s="13">
        <f t="shared" si="190"/>
        <v>10</v>
      </c>
      <c r="FL49" s="3">
        <f>IF($G48=$G49,FL48+FM48,IF((FL48*((FK48-(($G48-$G49)/2))/(FK48+(($G48-$G49)/2))))&gt;0,(FL48*((FK48-(($G48-$G49)/2))/(FK48+(($G48-$G49)/2)))),0))</f>
        <v>1.0277449254879384E-2</v>
      </c>
      <c r="FM49" s="17">
        <f t="shared" si="76"/>
        <v>9.6500000000000015E-4</v>
      </c>
      <c r="FN49" s="17">
        <f t="shared" si="77"/>
        <v>0</v>
      </c>
      <c r="FO49" s="17">
        <f t="shared" si="78"/>
        <v>0</v>
      </c>
      <c r="FP49" s="18">
        <f t="shared" si="79"/>
        <v>0</v>
      </c>
      <c r="FQ49" s="18">
        <f t="shared" si="80"/>
        <v>0</v>
      </c>
      <c r="FR49" s="18">
        <f t="shared" si="81"/>
        <v>1.7259999999999978</v>
      </c>
      <c r="FS49" s="3">
        <f t="shared" si="82"/>
        <v>-3.2403266011526294E-4</v>
      </c>
      <c r="FT49" s="22">
        <f t="shared" si="83"/>
        <v>-59.95807593065053</v>
      </c>
      <c r="FU49" s="3">
        <f t="shared" si="84"/>
        <v>-73.373999999999995</v>
      </c>
      <c r="FV49" s="3">
        <f t="shared" si="85"/>
        <v>-86.790999999999997</v>
      </c>
      <c r="FW49" s="1">
        <f t="shared" si="86"/>
        <v>73.373999999999995</v>
      </c>
      <c r="FX49" s="1">
        <f t="shared" si="87"/>
        <v>26.626000000000005</v>
      </c>
      <c r="FY49" s="1">
        <f t="shared" si="88"/>
        <v>1.6221194871643496</v>
      </c>
      <c r="FZ49" s="1">
        <f t="shared" si="192"/>
        <v>0.36440478094368789</v>
      </c>
      <c r="GA49" s="1">
        <f t="shared" si="193"/>
        <v>-7.77151768884628E-2</v>
      </c>
      <c r="GB49" s="3">
        <f t="shared" si="224"/>
        <v>-0.18531049497622157</v>
      </c>
      <c r="GC49" s="1">
        <f t="shared" si="194"/>
        <v>-6.3551244566661738E-2</v>
      </c>
      <c r="GD49" s="1">
        <f t="shared" si="89"/>
        <v>1.0277449254879384E-2</v>
      </c>
      <c r="GE49" s="1">
        <f t="shared" si="195"/>
        <v>1007.1942144784156</v>
      </c>
      <c r="GF49" s="1">
        <f t="shared" si="196"/>
        <v>-65.268399194852933</v>
      </c>
      <c r="GG49" s="1">
        <f t="shared" si="197"/>
        <v>364.40478094368791</v>
      </c>
      <c r="GH49" s="2">
        <f t="shared" si="198"/>
        <v>250</v>
      </c>
      <c r="GI49" s="1">
        <f t="shared" si="199"/>
        <v>0</v>
      </c>
      <c r="GJ49" s="3">
        <f t="shared" si="200"/>
        <v>0.33090398550500444</v>
      </c>
      <c r="GK49" s="1">
        <f t="shared" si="201"/>
        <v>-2.2384583282148416</v>
      </c>
      <c r="GL49" s="13">
        <f t="shared" si="202"/>
        <v>10</v>
      </c>
      <c r="GM49" s="13">
        <f t="shared" si="203"/>
        <v>10</v>
      </c>
      <c r="GN49" s="3">
        <f>IF($G48=$G49,GN48+GO48,IF((GN48*((GM48-(($G48-$G49)/2))/(GM48+(($G48-$G49)/2))))&gt;0,(GN48*((GM48-(($G48-$G49)/2))/(GM48+(($G48-$G49)/2)))),0))</f>
        <v>1.0423601406207799E-2</v>
      </c>
      <c r="GO49" s="17">
        <f t="shared" si="90"/>
        <v>9.6500000000000015E-4</v>
      </c>
      <c r="GP49" s="17">
        <f t="shared" si="91"/>
        <v>0</v>
      </c>
      <c r="GQ49" s="17">
        <f t="shared" si="92"/>
        <v>0</v>
      </c>
      <c r="GR49" s="18">
        <f t="shared" si="93"/>
        <v>0</v>
      </c>
      <c r="GS49" s="18">
        <f t="shared" si="94"/>
        <v>0</v>
      </c>
      <c r="GT49" s="18">
        <f t="shared" si="95"/>
        <v>1.7259999999999978</v>
      </c>
      <c r="GU49" s="3">
        <f t="shared" si="96"/>
        <v>1.4615215132841516E-4</v>
      </c>
      <c r="GV49" s="22">
        <f t="shared" si="97"/>
        <v>-59.579443414255671</v>
      </c>
      <c r="GW49" s="3">
        <f t="shared" si="98"/>
        <v>-72.995999999999995</v>
      </c>
      <c r="GX49" s="3">
        <f t="shared" si="99"/>
        <v>-86.412000000000006</v>
      </c>
      <c r="GY49" s="1">
        <f t="shared" si="100"/>
        <v>72.995999999999995</v>
      </c>
      <c r="GZ49" s="1">
        <f t="shared" si="101"/>
        <v>27.004000000000005</v>
      </c>
      <c r="HA49" s="1">
        <f t="shared" si="102"/>
        <v>1.6193750422397979</v>
      </c>
      <c r="HB49" s="1">
        <f t="shared" si="205"/>
        <v>0.37136024479270002</v>
      </c>
      <c r="HC49" s="1">
        <f t="shared" si="206"/>
        <v>-7.8579791392991177E-2</v>
      </c>
      <c r="HD49" s="3">
        <f t="shared" si="225"/>
        <v>-0.18284880253520397</v>
      </c>
      <c r="HE49" s="1">
        <f t="shared" si="207"/>
        <v>-7.6001989453669011E-2</v>
      </c>
      <c r="HF49" s="1">
        <f t="shared" si="103"/>
        <v>1.0423601406207799E-2</v>
      </c>
      <c r="HG49" s="1">
        <f t="shared" si="208"/>
        <v>1007.2965209843454</v>
      </c>
      <c r="HH49" s="1">
        <f t="shared" si="209"/>
        <v>-78.055563208707142</v>
      </c>
      <c r="HI49" s="1">
        <f t="shared" si="210"/>
        <v>371.36024479270003</v>
      </c>
      <c r="HJ49" s="2">
        <f t="shared" si="211"/>
        <v>250</v>
      </c>
      <c r="HK49" s="1">
        <f t="shared" si="212"/>
        <v>0</v>
      </c>
      <c r="HL49" s="3">
        <f t="shared" si="213"/>
        <v>0.30764185426226204</v>
      </c>
      <c r="HM49" s="1">
        <f t="shared" si="214"/>
        <v>-2.2982584972896878</v>
      </c>
      <c r="HN49" s="13">
        <f t="shared" si="215"/>
        <v>10</v>
      </c>
      <c r="HO49" s="13">
        <f t="shared" si="216"/>
        <v>10</v>
      </c>
      <c r="HP49" s="3">
        <f>IF($G48=$G49,HP48+HQ48,IF((HP48*((HO48-(($G48-$G49)/2))/(HO48+(($G48-$G49)/2))))&gt;0,(HP48*((HO48-(($G48-$G49)/2))/(HO48+(($G48-$G49)/2)))),0))</f>
        <v>1.0895496888220552E-2</v>
      </c>
      <c r="HQ49" s="17">
        <f t="shared" si="104"/>
        <v>9.6500000000000015E-4</v>
      </c>
      <c r="HR49" s="17">
        <f t="shared" si="105"/>
        <v>0</v>
      </c>
      <c r="HS49" s="17">
        <f t="shared" si="106"/>
        <v>0</v>
      </c>
      <c r="HT49" s="18">
        <f t="shared" si="107"/>
        <v>0</v>
      </c>
      <c r="HU49" s="18">
        <f t="shared" si="108"/>
        <v>0</v>
      </c>
      <c r="HV49" s="18">
        <f t="shared" si="109"/>
        <v>1.7259999999999978</v>
      </c>
      <c r="HW49" s="3">
        <f t="shared" si="110"/>
        <v>4.7189548201275258E-4</v>
      </c>
      <c r="HX49" s="3"/>
      <c r="HY49" s="3"/>
      <c r="HZ49" s="3"/>
      <c r="IA49" s="3"/>
      <c r="IB49" s="3"/>
      <c r="IC49" s="3"/>
      <c r="ID49" s="1"/>
      <c r="IE49" s="15">
        <v>230</v>
      </c>
      <c r="IF49" s="3">
        <v>9.9916345778458329E-3</v>
      </c>
      <c r="IG49" s="15">
        <v>208.96310232273805</v>
      </c>
      <c r="IH49" s="4">
        <v>2.1350465874999998</v>
      </c>
    </row>
    <row r="50" spans="1:242" s="4" customFormat="1">
      <c r="A50" s="10">
        <v>31</v>
      </c>
      <c r="B50" s="10">
        <f t="shared" si="0"/>
        <v>105</v>
      </c>
      <c r="C50" s="10">
        <v>0</v>
      </c>
      <c r="D50" s="10">
        <v>-105</v>
      </c>
      <c r="E50" s="9">
        <f t="shared" si="111"/>
        <v>5</v>
      </c>
      <c r="F50" s="9">
        <f t="shared" si="112"/>
        <v>-5</v>
      </c>
      <c r="G50" s="10">
        <v>350</v>
      </c>
      <c r="H50" s="10">
        <f>H48+($B$8/$B$4)*($G48-$G50)</f>
        <v>1.7259999999999978</v>
      </c>
      <c r="I50" s="12">
        <f t="shared" si="1"/>
        <v>-81.93834734023315</v>
      </c>
      <c r="J50" s="14">
        <f t="shared" si="2"/>
        <v>95.354755205231896</v>
      </c>
      <c r="K50" s="14">
        <f t="shared" si="3"/>
        <v>4.6452447947681037</v>
      </c>
      <c r="L50" s="1">
        <f t="shared" si="4"/>
        <v>1.5460056891311629</v>
      </c>
      <c r="M50" s="1">
        <f t="shared" si="5"/>
        <v>-0.29402154936067704</v>
      </c>
      <c r="N50" s="1">
        <f t="shared" si="114"/>
        <v>0</v>
      </c>
      <c r="O50" s="1">
        <f t="shared" si="115"/>
        <v>0</v>
      </c>
      <c r="P50" s="1">
        <f t="shared" si="116"/>
        <v>0</v>
      </c>
      <c r="Q50" s="1">
        <f t="shared" si="218"/>
        <v>0.11119150828913599</v>
      </c>
      <c r="R50" s="3">
        <f t="shared" si="6"/>
        <v>8.4779027873047655E-3</v>
      </c>
      <c r="S50" s="3">
        <f t="shared" si="117"/>
        <v>1005.4073952498912</v>
      </c>
      <c r="T50" s="3">
        <f t="shared" si="118"/>
        <v>0</v>
      </c>
      <c r="U50" s="3">
        <f t="shared" si="119"/>
        <v>0</v>
      </c>
      <c r="V50" s="1">
        <f t="shared" si="120"/>
        <v>250</v>
      </c>
      <c r="W50" s="1">
        <f t="shared" si="121"/>
        <v>3.6486051753904096E-5</v>
      </c>
      <c r="X50" s="3">
        <f t="shared" si="122"/>
        <v>0</v>
      </c>
      <c r="Y50" s="3">
        <f t="shared" si="123"/>
        <v>-1.9312125892468464</v>
      </c>
      <c r="Z50" s="13">
        <f t="shared" si="124"/>
        <v>211.72064352402305</v>
      </c>
      <c r="AA50" s="13">
        <f t="shared" si="125"/>
        <v>211.72064352402305</v>
      </c>
      <c r="AB50" s="3">
        <f>IF($G49=$G50,IF(AB48+AC49&gt;0,AB48+AC49,0),IF((AB48*((AA50-(($G49-$G50)/2))/(AA50+(($G49-$G50)/2))))&gt;0,(AB48*((AA50-(($G49-$G50)/2))/(AA50+(($G49-$G50)/2)))),0))</f>
        <v>1.4141433794900743E-2</v>
      </c>
      <c r="AC50" s="15">
        <f t="shared" si="7"/>
        <v>0</v>
      </c>
      <c r="AD50" s="16">
        <f t="shared" si="8"/>
        <v>4.949501828215256E-2</v>
      </c>
      <c r="AE50" s="15">
        <f t="shared" si="9"/>
        <v>-9.0664575675448496E-3</v>
      </c>
      <c r="AF50" s="16">
        <f t="shared" si="10"/>
        <v>4.949501828215256E-2</v>
      </c>
      <c r="AG50" s="16">
        <f t="shared" si="11"/>
        <v>-9.0664575675448496E-3</v>
      </c>
      <c r="AH50" s="16">
        <f t="shared" si="12"/>
        <v>1.7664285607146055</v>
      </c>
      <c r="AI50" s="3"/>
      <c r="AJ50" s="22">
        <f t="shared" si="13"/>
        <v>-53.115961345763488</v>
      </c>
      <c r="AK50" s="3">
        <f t="shared" si="14"/>
        <v>-66.531999999999996</v>
      </c>
      <c r="AL50" s="3">
        <f t="shared" si="15"/>
        <v>-79.948999999999998</v>
      </c>
      <c r="AM50" s="1">
        <f t="shared" si="16"/>
        <v>66.531999999999996</v>
      </c>
      <c r="AN50" s="1">
        <f t="shared" si="17"/>
        <v>38.468000000000004</v>
      </c>
      <c r="AO50" s="1">
        <f t="shared" si="18"/>
        <v>1.5657056372646054</v>
      </c>
      <c r="AP50" s="1">
        <f t="shared" si="127"/>
        <v>0</v>
      </c>
      <c r="AQ50" s="1">
        <f t="shared" si="128"/>
        <v>0</v>
      </c>
      <c r="AR50" s="3">
        <f t="shared" si="219"/>
        <v>-0.22951972375188062</v>
      </c>
      <c r="AS50" s="1">
        <f t="shared" si="129"/>
        <v>0</v>
      </c>
      <c r="AT50" s="1">
        <f t="shared" si="19"/>
        <v>1.4141433794900743E-2</v>
      </c>
      <c r="AU50" s="1">
        <f t="shared" si="130"/>
        <v>1009.8990036564306</v>
      </c>
      <c r="AV50" s="1">
        <f t="shared" si="131"/>
        <v>0</v>
      </c>
      <c r="AW50" s="1">
        <f t="shared" si="132"/>
        <v>0</v>
      </c>
      <c r="AX50" s="2">
        <f t="shared" si="133"/>
        <v>250</v>
      </c>
      <c r="AY50" s="1">
        <f t="shared" si="134"/>
        <v>8.7254655962821362E-5</v>
      </c>
      <c r="AZ50" s="3">
        <f t="shared" si="135"/>
        <v>0</v>
      </c>
      <c r="BA50" s="1">
        <f t="shared" si="136"/>
        <v>-3.5353584487251855</v>
      </c>
      <c r="BB50" s="13">
        <f t="shared" si="137"/>
        <v>162.07082176710793</v>
      </c>
      <c r="BC50" s="13">
        <f t="shared" si="138"/>
        <v>162.07082176710793</v>
      </c>
      <c r="BD50" s="3">
        <f>IF($G49=$G50,IF(BD48+BE49&gt;0,BD48+BE49,0),IF((BD48*((BC50-(($G49-$G50)/2))/(BC50+(($G49-$G50)/2))))&gt;0,(BD48*((BC50-(($G49-$G50)/2))/(BC50+(($G49-$G50)/2)))),0))</f>
        <v>1.1310572042461458E-2</v>
      </c>
      <c r="BE50" s="15">
        <f t="shared" si="20"/>
        <v>0</v>
      </c>
      <c r="BF50" s="16">
        <f t="shared" si="21"/>
        <v>3.9587002148615068E-2</v>
      </c>
      <c r="BG50" s="15">
        <f t="shared" si="22"/>
        <v>-5.7998917065671925E-3</v>
      </c>
      <c r="BH50" s="16">
        <f t="shared" si="23"/>
        <v>3.9587002148615068E-2</v>
      </c>
      <c r="BI50" s="16">
        <f t="shared" si="24"/>
        <v>-5.7998917065671925E-3</v>
      </c>
      <c r="BJ50" s="16">
        <f t="shared" si="25"/>
        <v>1.7597871104420457</v>
      </c>
      <c r="BK50" s="3">
        <f t="shared" si="26"/>
        <v>-2.830861752439285E-3</v>
      </c>
      <c r="BL50" s="22">
        <f t="shared" si="27"/>
        <v>-60.816492019497296</v>
      </c>
      <c r="BM50" s="3">
        <f t="shared" si="28"/>
        <v>-74.233000000000004</v>
      </c>
      <c r="BN50" s="3">
        <f t="shared" si="29"/>
        <v>-87.649000000000001</v>
      </c>
      <c r="BO50" s="1">
        <f t="shared" si="30"/>
        <v>74.233000000000004</v>
      </c>
      <c r="BP50" s="1">
        <f t="shared" si="31"/>
        <v>30.766999999999996</v>
      </c>
      <c r="BQ50" s="1">
        <f t="shared" si="32"/>
        <v>1.6330423873959294</v>
      </c>
      <c r="BR50" s="1">
        <f t="shared" si="140"/>
        <v>0</v>
      </c>
      <c r="BS50" s="1">
        <f t="shared" si="141"/>
        <v>0</v>
      </c>
      <c r="BT50" s="3">
        <f t="shared" si="220"/>
        <v>-0.20071011721571783</v>
      </c>
      <c r="BU50" s="1">
        <f t="shared" si="142"/>
        <v>0</v>
      </c>
      <c r="BV50" s="1">
        <f t="shared" si="33"/>
        <v>1.1310572042461458E-2</v>
      </c>
      <c r="BW50" s="1">
        <f t="shared" si="143"/>
        <v>1007.9174004297231</v>
      </c>
      <c r="BX50" s="1">
        <f t="shared" si="144"/>
        <v>0</v>
      </c>
      <c r="BY50" s="1">
        <f t="shared" si="145"/>
        <v>0</v>
      </c>
      <c r="BZ50" s="2">
        <f t="shared" si="146"/>
        <v>250</v>
      </c>
      <c r="CA50" s="1">
        <f t="shared" si="147"/>
        <v>6.6646353970949487E-5</v>
      </c>
      <c r="CB50" s="3">
        <f t="shared" si="148"/>
        <v>0</v>
      </c>
      <c r="CC50" s="1">
        <f t="shared" si="149"/>
        <v>-2.8276430106153643</v>
      </c>
      <c r="CD50" s="13">
        <f t="shared" si="150"/>
        <v>169.71028973905499</v>
      </c>
      <c r="CE50" s="13">
        <f t="shared" si="151"/>
        <v>169.71028973905499</v>
      </c>
      <c r="CF50" s="3">
        <f>IF($G49=$G50,IF(CF48+CG49&gt;0,CF48+CG49,0),IF((CF48*((CE50-(($G49-$G50)/2))/(CE50+(($G49-$G50)/2))))&gt;0,(CF48*((CE50-(($G49-$G50)/2))/(CE50+(($G49-$G50)/2)))),0))</f>
        <v>1.233873369754322E-2</v>
      </c>
      <c r="CG50" s="15">
        <f t="shared" si="34"/>
        <v>0</v>
      </c>
      <c r="CH50" s="16">
        <f t="shared" si="35"/>
        <v>4.3185567941401236E-2</v>
      </c>
      <c r="CI50" s="15">
        <f t="shared" si="36"/>
        <v>-6.9022697202863947E-3</v>
      </c>
      <c r="CJ50" s="16">
        <f t="shared" si="37"/>
        <v>4.3185567941401236E-2</v>
      </c>
      <c r="CK50" s="16">
        <f t="shared" si="38"/>
        <v>-6.9022697202863947E-3</v>
      </c>
      <c r="CL50" s="16">
        <f t="shared" si="39"/>
        <v>1.7622832982211127</v>
      </c>
      <c r="CM50" s="3">
        <f t="shared" si="40"/>
        <v>1.0281616550817628E-3</v>
      </c>
      <c r="CN50" s="22">
        <f t="shared" si="41"/>
        <v>-58.019679227176432</v>
      </c>
      <c r="CO50" s="3">
        <f t="shared" si="42"/>
        <v>-71.436000000000007</v>
      </c>
      <c r="CP50" s="3">
        <f t="shared" si="43"/>
        <v>-84.852000000000004</v>
      </c>
      <c r="CQ50" s="1">
        <f t="shared" si="44"/>
        <v>71.436000000000007</v>
      </c>
      <c r="CR50" s="1">
        <f t="shared" si="45"/>
        <v>33.563999999999993</v>
      </c>
      <c r="CS50" s="1">
        <f t="shared" si="46"/>
        <v>1.6125455570878504</v>
      </c>
      <c r="CT50" s="1">
        <f t="shared" si="153"/>
        <v>0</v>
      </c>
      <c r="CU50" s="1">
        <f t="shared" si="154"/>
        <v>0</v>
      </c>
      <c r="CV50" s="3">
        <f t="shared" si="221"/>
        <v>-0.18562827543520044</v>
      </c>
      <c r="CW50" s="1">
        <f t="shared" si="155"/>
        <v>0</v>
      </c>
      <c r="CX50" s="1">
        <f t="shared" si="47"/>
        <v>1.233873369754322E-2</v>
      </c>
      <c r="CY50" s="1">
        <f t="shared" si="156"/>
        <v>1008.6371135882804</v>
      </c>
      <c r="CZ50" s="1">
        <f t="shared" si="157"/>
        <v>0</v>
      </c>
      <c r="DA50" s="1">
        <f t="shared" si="158"/>
        <v>0</v>
      </c>
      <c r="DB50" s="2">
        <f t="shared" si="159"/>
        <v>250</v>
      </c>
      <c r="DC50" s="1">
        <f t="shared" si="160"/>
        <v>7.6438258758113747E-5</v>
      </c>
      <c r="DD50" s="3">
        <f t="shared" si="161"/>
        <v>0</v>
      </c>
      <c r="DE50" s="1">
        <f t="shared" si="162"/>
        <v>-3.0846834243858052</v>
      </c>
      <c r="DF50" s="13">
        <f t="shared" si="163"/>
        <v>161.42091536371493</v>
      </c>
      <c r="DG50" s="13">
        <f t="shared" si="164"/>
        <v>161.42091536371493</v>
      </c>
      <c r="DH50" s="3">
        <f>IF($G49=$G50,IF(DH48+DI49&gt;0,DH48+DI49,0),IF((DH48*((DG50-(($G49-$G50)/2))/(DG50+(($G49-$G50)/2))))&gt;0,(DH48*((DG50-(($G49-$G50)/2))/(DG50+(($G49-$G50)/2)))),0))</f>
        <v>1.1659718211442162E-2</v>
      </c>
      <c r="DI50" s="15">
        <f t="shared" si="48"/>
        <v>0</v>
      </c>
      <c r="DJ50" s="16">
        <f t="shared" si="49"/>
        <v>4.0809013740047542E-2</v>
      </c>
      <c r="DK50" s="15">
        <f t="shared" si="50"/>
        <v>-6.1634922369925588E-3</v>
      </c>
      <c r="DL50" s="16">
        <f t="shared" si="51"/>
        <v>4.0809013740047542E-2</v>
      </c>
      <c r="DM50" s="16">
        <f t="shared" si="52"/>
        <v>-6.1634922369925588E-3</v>
      </c>
      <c r="DN50" s="16">
        <f t="shared" si="53"/>
        <v>1.7606455215030528</v>
      </c>
      <c r="DO50" s="3">
        <f t="shared" si="54"/>
        <v>-6.7901548610105854E-4</v>
      </c>
      <c r="DP50" s="22">
        <f t="shared" si="55"/>
        <v>-59.866742077969469</v>
      </c>
      <c r="DQ50" s="3">
        <f t="shared" si="56"/>
        <v>-73.283000000000001</v>
      </c>
      <c r="DR50" s="3">
        <f t="shared" si="57"/>
        <v>-86.7</v>
      </c>
      <c r="DS50" s="1">
        <f t="shared" si="58"/>
        <v>73.283000000000001</v>
      </c>
      <c r="DT50" s="1">
        <f t="shared" si="59"/>
        <v>31.716999999999999</v>
      </c>
      <c r="DU50" s="1">
        <f t="shared" si="60"/>
        <v>1.6263052440405765</v>
      </c>
      <c r="DV50" s="1">
        <f t="shared" si="166"/>
        <v>0</v>
      </c>
      <c r="DW50" s="1">
        <f t="shared" si="167"/>
        <v>0</v>
      </c>
      <c r="DX50" s="3">
        <f t="shared" si="222"/>
        <v>-0.18801443125528897</v>
      </c>
      <c r="DY50" s="1">
        <f t="shared" si="168"/>
        <v>0</v>
      </c>
      <c r="DZ50" s="1">
        <f t="shared" si="61"/>
        <v>1.1659718211442162E-2</v>
      </c>
      <c r="EA50" s="1">
        <f t="shared" si="169"/>
        <v>1008.1618027480094</v>
      </c>
      <c r="EB50" s="1">
        <f t="shared" si="170"/>
        <v>0</v>
      </c>
      <c r="EC50" s="1">
        <f t="shared" si="171"/>
        <v>0</v>
      </c>
      <c r="ED50" s="2">
        <f t="shared" si="172"/>
        <v>250</v>
      </c>
      <c r="EE50" s="1">
        <f t="shared" si="173"/>
        <v>7.1926057530566007E-5</v>
      </c>
      <c r="EF50" s="3">
        <f t="shared" si="174"/>
        <v>0</v>
      </c>
      <c r="EG50" s="1">
        <f t="shared" si="175"/>
        <v>-2.9149295528605403</v>
      </c>
      <c r="EH50" s="13">
        <f t="shared" si="176"/>
        <v>162.10701116889658</v>
      </c>
      <c r="EI50" s="13">
        <f t="shared" si="177"/>
        <v>162.10701116889658</v>
      </c>
      <c r="EJ50" s="3">
        <f>IF($G49=$G50,IF(EJ48+EK49&gt;0,EJ48+EK49,0),IF((EJ48*((EI50-(($G49-$G50)/2))/(EI50+(($G49-$G50)/2))))&gt;0,(EJ48*((EI50-(($G49-$G50)/2))/(EI50+(($G49-$G50)/2)))),0))</f>
        <v>1.2000257911436175E-2</v>
      </c>
      <c r="EK50" s="15">
        <f t="shared" si="62"/>
        <v>0</v>
      </c>
      <c r="EL50" s="16">
        <f t="shared" si="63"/>
        <v>4.2000902690026577E-2</v>
      </c>
      <c r="EM50" s="15">
        <f t="shared" si="64"/>
        <v>-6.5287780413659634E-3</v>
      </c>
      <c r="EN50" s="16">
        <f t="shared" si="65"/>
        <v>4.2000902690026577E-2</v>
      </c>
      <c r="EO50" s="16">
        <f t="shared" si="66"/>
        <v>-6.5287780413659634E-3</v>
      </c>
      <c r="EP50" s="16">
        <f t="shared" si="67"/>
        <v>1.7614721246486584</v>
      </c>
      <c r="EQ50" s="3">
        <f t="shared" si="68"/>
        <v>3.4053969999401322E-4</v>
      </c>
      <c r="ER50" s="22">
        <f t="shared" si="69"/>
        <v>-58.940403515809585</v>
      </c>
      <c r="ES50" s="3">
        <f t="shared" si="70"/>
        <v>-72.356999999999999</v>
      </c>
      <c r="ET50" s="3">
        <f t="shared" si="71"/>
        <v>-85.772999999999996</v>
      </c>
      <c r="EU50" s="1">
        <f t="shared" si="72"/>
        <v>72.356999999999999</v>
      </c>
      <c r="EV50" s="1">
        <f t="shared" si="73"/>
        <v>32.643000000000001</v>
      </c>
      <c r="EW50" s="1">
        <f t="shared" si="74"/>
        <v>1.6195435151252038</v>
      </c>
      <c r="EX50" s="1">
        <f t="shared" si="179"/>
        <v>0</v>
      </c>
      <c r="EY50" s="1">
        <f t="shared" si="180"/>
        <v>0</v>
      </c>
      <c r="EZ50" s="3">
        <f t="shared" si="223"/>
        <v>-0.18370232569787032</v>
      </c>
      <c r="FA50" s="1">
        <f t="shared" si="181"/>
        <v>0</v>
      </c>
      <c r="FB50" s="1">
        <f t="shared" si="75"/>
        <v>1.2000257911436175E-2</v>
      </c>
      <c r="FC50" s="1">
        <f t="shared" si="182"/>
        <v>1008.4001805380054</v>
      </c>
      <c r="FD50" s="1">
        <f t="shared" si="183"/>
        <v>0</v>
      </c>
      <c r="FE50" s="1">
        <f t="shared" si="184"/>
        <v>0</v>
      </c>
      <c r="FF50" s="2">
        <f t="shared" si="185"/>
        <v>250</v>
      </c>
      <c r="FG50" s="1">
        <f t="shared" si="186"/>
        <v>7.4547317180635736E-5</v>
      </c>
      <c r="FH50" s="3">
        <f t="shared" si="187"/>
        <v>0</v>
      </c>
      <c r="FI50" s="1">
        <f t="shared" si="188"/>
        <v>-3.000064477859044</v>
      </c>
      <c r="FJ50" s="13">
        <f t="shared" si="189"/>
        <v>160.97504732944756</v>
      </c>
      <c r="FK50" s="13">
        <f t="shared" si="190"/>
        <v>160.97504732944756</v>
      </c>
      <c r="FL50" s="3">
        <f>IF($G49=$G50,IF(FL48+FM49&gt;0,FL48+FM49,0),IF((FL48*((FK50-(($G49-$G50)/2))/(FK50+(($G49-$G50)/2))))&gt;0,(FL48*((FK50-(($G49-$G50)/2))/(FK50+(($G49-$G50)/2)))),0))</f>
        <v>1.1670631824615472E-2</v>
      </c>
      <c r="FM50" s="15">
        <f t="shared" si="76"/>
        <v>0</v>
      </c>
      <c r="FN50" s="16">
        <f t="shared" si="77"/>
        <v>4.0847211386154117E-2</v>
      </c>
      <c r="FO50" s="15">
        <f t="shared" si="78"/>
        <v>-6.175035818005774E-3</v>
      </c>
      <c r="FP50" s="16">
        <f t="shared" si="79"/>
        <v>4.0847211386154117E-2</v>
      </c>
      <c r="FQ50" s="16">
        <f t="shared" si="80"/>
        <v>-6.175035818005774E-3</v>
      </c>
      <c r="FR50" s="16">
        <f t="shared" si="81"/>
        <v>1.7606721755681463</v>
      </c>
      <c r="FS50" s="3">
        <f t="shared" si="82"/>
        <v>-3.2962608682070293E-4</v>
      </c>
      <c r="FT50" s="22">
        <f t="shared" si="83"/>
        <v>-59.83705478824934</v>
      </c>
      <c r="FU50" s="3">
        <f t="shared" si="84"/>
        <v>-73.253</v>
      </c>
      <c r="FV50" s="3">
        <f t="shared" si="85"/>
        <v>-86.67</v>
      </c>
      <c r="FW50" s="1">
        <f t="shared" si="86"/>
        <v>73.253</v>
      </c>
      <c r="FX50" s="1">
        <f t="shared" si="87"/>
        <v>31.747</v>
      </c>
      <c r="FY50" s="1">
        <f t="shared" si="88"/>
        <v>1.6262601809893329</v>
      </c>
      <c r="FZ50" s="1">
        <f t="shared" si="192"/>
        <v>0</v>
      </c>
      <c r="GA50" s="1">
        <f t="shared" si="193"/>
        <v>0</v>
      </c>
      <c r="GB50" s="3">
        <f t="shared" si="224"/>
        <v>-0.18531049497622157</v>
      </c>
      <c r="GC50" s="1">
        <f t="shared" si="194"/>
        <v>0</v>
      </c>
      <c r="GD50" s="1">
        <f t="shared" si="89"/>
        <v>1.1670631824615472E-2</v>
      </c>
      <c r="GE50" s="1">
        <f t="shared" si="195"/>
        <v>1008.1694422772309</v>
      </c>
      <c r="GF50" s="1">
        <f t="shared" si="196"/>
        <v>0</v>
      </c>
      <c r="GG50" s="1">
        <f t="shared" si="197"/>
        <v>0</v>
      </c>
      <c r="GH50" s="2">
        <f t="shared" si="198"/>
        <v>250</v>
      </c>
      <c r="GI50" s="1">
        <f t="shared" si="199"/>
        <v>7.6608383865279037E-5</v>
      </c>
      <c r="GJ50" s="3">
        <f t="shared" si="200"/>
        <v>0</v>
      </c>
      <c r="GK50" s="1">
        <f t="shared" si="201"/>
        <v>-2.9176579561538682</v>
      </c>
      <c r="GL50" s="13">
        <f t="shared" si="202"/>
        <v>152.34144405316081</v>
      </c>
      <c r="GM50" s="13">
        <f t="shared" si="203"/>
        <v>152.34144405316081</v>
      </c>
      <c r="GN50" s="3">
        <f>IF($G49=$G50,IF(GN48+GO49&gt;0,GN48+GO49,0),IF((GN48*((GM50-(($G49-$G50)/2))/(GM50+(($G49-$G50)/2))))&gt;0,(GN48*((GM50-(($G49-$G50)/2))/(GM50+(($G49-$G50)/2)))),0))</f>
        <v>1.1832340476441217E-2</v>
      </c>
      <c r="GO50" s="15">
        <f t="shared" si="90"/>
        <v>0</v>
      </c>
      <c r="GP50" s="16">
        <f t="shared" si="91"/>
        <v>4.141319166754423E-2</v>
      </c>
      <c r="GQ50" s="15">
        <f t="shared" si="92"/>
        <v>-6.3473443526748923E-3</v>
      </c>
      <c r="GR50" s="16">
        <f t="shared" si="93"/>
        <v>4.141319166754423E-2</v>
      </c>
      <c r="GS50" s="16">
        <f t="shared" si="94"/>
        <v>-6.3473443526748923E-3</v>
      </c>
      <c r="GT50" s="16">
        <f t="shared" si="95"/>
        <v>1.761065847314867</v>
      </c>
      <c r="GU50" s="3">
        <f t="shared" si="96"/>
        <v>1.6170865182574441E-4</v>
      </c>
      <c r="GV50" s="22">
        <f t="shared" si="97"/>
        <v>-59.397173740536807</v>
      </c>
      <c r="GW50" s="3">
        <f t="shared" si="98"/>
        <v>-72.813999999999993</v>
      </c>
      <c r="GX50" s="3">
        <f t="shared" si="99"/>
        <v>-86.23</v>
      </c>
      <c r="GY50" s="1">
        <f t="shared" si="100"/>
        <v>72.813999999999993</v>
      </c>
      <c r="GZ50" s="1">
        <f t="shared" si="101"/>
        <v>32.186000000000007</v>
      </c>
      <c r="HA50" s="1">
        <f t="shared" si="102"/>
        <v>1.6230722217469458</v>
      </c>
      <c r="HB50" s="1">
        <f t="shared" si="205"/>
        <v>0</v>
      </c>
      <c r="HC50" s="1">
        <f t="shared" si="206"/>
        <v>0</v>
      </c>
      <c r="HD50" s="3">
        <f t="shared" si="225"/>
        <v>-0.18284880253520397</v>
      </c>
      <c r="HE50" s="1">
        <f t="shared" si="207"/>
        <v>0</v>
      </c>
      <c r="HF50" s="1">
        <f t="shared" si="103"/>
        <v>1.1832340476441217E-2</v>
      </c>
      <c r="HG50" s="1">
        <f t="shared" si="208"/>
        <v>1008.2826383335089</v>
      </c>
      <c r="HH50" s="1">
        <f t="shared" si="209"/>
        <v>0</v>
      </c>
      <c r="HI50" s="1">
        <f t="shared" si="210"/>
        <v>0</v>
      </c>
      <c r="HJ50" s="2">
        <f t="shared" si="211"/>
        <v>250</v>
      </c>
      <c r="HK50" s="1">
        <f t="shared" si="212"/>
        <v>7.5051643954528532E-5</v>
      </c>
      <c r="HL50" s="3">
        <f t="shared" si="213"/>
        <v>0</v>
      </c>
      <c r="HM50" s="1">
        <f t="shared" si="214"/>
        <v>-2.9580851191103044</v>
      </c>
      <c r="HN50" s="13">
        <f t="shared" si="215"/>
        <v>157.65597997573602</v>
      </c>
      <c r="HO50" s="13">
        <f t="shared" si="216"/>
        <v>157.65597997573602</v>
      </c>
      <c r="HP50" s="3">
        <f>IF($G49=$G50,IF(HP48+HQ49&gt;0,HP48+HQ49,0),IF((HP48*((HO50-(($G49-$G50)/2))/(HO50+(($G49-$G50)/2))))&gt;0,(HP48*((HO50-(($G49-$G50)/2))/(HO50+(($G49-$G50)/2)))),0))</f>
        <v>1.2328711118848127E-2</v>
      </c>
      <c r="HQ50" s="15">
        <f t="shared" si="104"/>
        <v>0</v>
      </c>
      <c r="HR50" s="16">
        <f t="shared" si="105"/>
        <v>4.3150488915968413E-2</v>
      </c>
      <c r="HS50" s="15">
        <f t="shared" si="106"/>
        <v>-6.891061042513376E-3</v>
      </c>
      <c r="HT50" s="16">
        <f t="shared" si="107"/>
        <v>4.3150488915968413E-2</v>
      </c>
      <c r="HU50" s="16">
        <f t="shared" si="108"/>
        <v>-6.891061042513376E-3</v>
      </c>
      <c r="HV50" s="16">
        <f t="shared" si="109"/>
        <v>1.7622594278734527</v>
      </c>
      <c r="HW50" s="3">
        <f t="shared" si="110"/>
        <v>4.963706424069101E-4</v>
      </c>
      <c r="HX50" s="3"/>
      <c r="HY50" s="3"/>
      <c r="HZ50" s="3"/>
      <c r="IA50" s="3"/>
      <c r="IB50" s="3"/>
      <c r="IC50" s="3"/>
      <c r="ID50" s="1"/>
      <c r="IE50" s="17">
        <v>235</v>
      </c>
      <c r="IF50" s="20">
        <v>1.0246721057039583E-2</v>
      </c>
      <c r="IG50" s="17">
        <v>211.13037838594428</v>
      </c>
      <c r="IH50" s="21">
        <v>2.1246295312500001</v>
      </c>
    </row>
    <row r="51" spans="1:242" s="4" customFormat="1">
      <c r="A51" s="10">
        <v>32</v>
      </c>
      <c r="B51" s="10">
        <f t="shared" ref="B51:B82" si="226">C51-D51</f>
        <v>105</v>
      </c>
      <c r="C51" s="10">
        <v>0</v>
      </c>
      <c r="D51" s="10">
        <v>-105</v>
      </c>
      <c r="E51" s="9">
        <f t="shared" si="111"/>
        <v>0</v>
      </c>
      <c r="F51" s="9">
        <f t="shared" si="112"/>
        <v>0</v>
      </c>
      <c r="G51" s="10">
        <v>345</v>
      </c>
      <c r="H51" s="10">
        <f>H50+($B$8/$B$4)*($G50-$G51)</f>
        <v>1.7384999999999977</v>
      </c>
      <c r="I51" s="12">
        <f t="shared" ref="I51:I82" si="227">IF((-H51*$D$13)-$D$15/2&gt;D51,(-H51*$D$13)-$D$15/2,$D51)</f>
        <v>-82.434595453466301</v>
      </c>
      <c r="J51" s="14">
        <f t="shared" ref="J51:J82" si="228">IF(-I51&lt;$B51,-I51+($D$15/2),$B51)</f>
        <v>95.851003318465047</v>
      </c>
      <c r="K51" s="14">
        <f t="shared" ref="K51:K82" si="229">IF(-(J51+$D$19)&gt;0,-(J51+$D$19),0)</f>
        <v>4.1489966815349533</v>
      </c>
      <c r="L51" s="1">
        <f t="shared" ref="L51:L82" si="230">$H51-((((P52/$B$4)+$B$12)*(($D$15/2)*(($D$15/3)+(I51-$D51))))+(($B$12*(I51-$D51)^2)/2))/($C51-$D51)</f>
        <v>1.563154218369071</v>
      </c>
      <c r="M51" s="1">
        <f t="shared" ref="M51:M82" si="231">(L51+(((P52/$B$4)+$B$12)*($D$15/2)))*($B$10/$B$11)+(I51*($B$11-$B$10)/$B$11)</f>
        <v>-0.29039763670741348</v>
      </c>
      <c r="N51" s="1">
        <f t="shared" si="114"/>
        <v>0.34297058475816211</v>
      </c>
      <c r="O51" s="1">
        <f t="shared" si="115"/>
        <v>7.4436615463094852E-2</v>
      </c>
      <c r="P51" s="1">
        <f t="shared" si="116"/>
        <v>2.6021151864166418E-2</v>
      </c>
      <c r="Q51" s="1">
        <f t="shared" si="218"/>
        <v>0.11119150828913599</v>
      </c>
      <c r="R51" s="3">
        <f t="shared" ref="R51:R82" si="232">(I51-$D51)*$B$14/($C51-$D51)</f>
        <v>8.295472528535245E-3</v>
      </c>
      <c r="S51" s="3">
        <f t="shared" si="117"/>
        <v>1005.870681360544</v>
      </c>
      <c r="T51" s="3">
        <f t="shared" si="118"/>
        <v>76.447892812907668</v>
      </c>
      <c r="U51" s="3">
        <f t="shared" si="119"/>
        <v>342.97058475816209</v>
      </c>
      <c r="V51" s="1">
        <f t="shared" si="120"/>
        <v>250</v>
      </c>
      <c r="W51" s="1">
        <f t="shared" si="121"/>
        <v>3.6486051753905831E-5</v>
      </c>
      <c r="X51" s="3">
        <f t="shared" si="122"/>
        <v>0.1297541373419899</v>
      </c>
      <c r="Y51" s="3">
        <f t="shared" si="123"/>
        <v>-1.4555273153519972</v>
      </c>
      <c r="Z51" s="13">
        <f t="shared" si="124"/>
        <v>159.57082176710807</v>
      </c>
      <c r="AA51" s="13">
        <f t="shared" si="125"/>
        <v>159.57082176710807</v>
      </c>
      <c r="AB51" s="3">
        <f>IF($G50=$G51,IF(AB50+AC50&gt;0,AB50+AC50,0),IF((AB50*((AA51-(($G50-$G51)/2))/(AA51+(($G50-$G51)/2))))&gt;0,(AB50*((AA51-(($G50-$G51)/2))/(AA51+(($G50-$G51)/2)))),0))</f>
        <v>1.3705160515086636E-2</v>
      </c>
      <c r="AC51" s="15">
        <f t="shared" ref="AC51:AC82" si="233">(($D51-$D52)/$B51)*0.0386/2</f>
        <v>0</v>
      </c>
      <c r="AD51" s="15">
        <f t="shared" ref="AD51:AD82" si="234">(AB51/$B$14)*$B$12*$E51</f>
        <v>0</v>
      </c>
      <c r="AE51" s="15">
        <f t="shared" ref="AE51:AE82" si="235">((AB51/$B$14)^2)*$B$12*$F51/2</f>
        <v>0</v>
      </c>
      <c r="AF51" s="16">
        <f t="shared" ref="AF51:AF82" si="236">AF50+AD51</f>
        <v>4.949501828215256E-2</v>
      </c>
      <c r="AG51" s="16">
        <f t="shared" ref="AG51:AG82" si="237">AG50+AE51</f>
        <v>-9.0664575675448496E-3</v>
      </c>
      <c r="AH51" s="16">
        <f t="shared" ref="AH51:AH82" si="238">$H51+AF51+AG51</f>
        <v>1.7789285607146055</v>
      </c>
      <c r="AI51" s="3"/>
      <c r="AJ51" s="22">
        <f t="shared" ref="AJ51:AJ82" si="239">IF(AND((AB51/$B$14)*($C51-$D51)+$D51+($D$15)/2&lt;&gt;AJ50,AJ50&lt;&gt;$D51),IF((AB51/$B$14)*($C51-$D51)+$D51+($D$15)/2&lt;0,(AB51/$B$14)*($C51-$D51)+$D51+($D$15)/2,0),$D51)</f>
        <v>-54.302715086190467</v>
      </c>
      <c r="AK51" s="3">
        <f t="shared" ref="AK51:AK82" si="240">ROUND(IF((AB51/$B$14)*($C51-$D51)+$D51&gt;$D51,(AB51/$B$14)*($C51-$D51)+$D51,$D51),3)</f>
        <v>-67.718999999999994</v>
      </c>
      <c r="AL51" s="3">
        <f t="shared" ref="AL51:AL82" si="241">ROUND(IF(((AB51/$B$14)*($C51-$D51)+$D51-($D$15)/2)&gt;$D51,(AB51/$B$14)*($C51-$D51)+$D51-($D$15)/2,$D51),3)</f>
        <v>-81.135999999999996</v>
      </c>
      <c r="AM51" s="1">
        <f t="shared" ref="AM51:AM82" si="242">-AK51</f>
        <v>67.718999999999994</v>
      </c>
      <c r="AN51" s="1">
        <f t="shared" ref="AN51:AN82" si="243">AK51+($C51-$D51)</f>
        <v>37.281000000000006</v>
      </c>
      <c r="AO51" s="1">
        <f t="shared" ref="AO51:AO82" si="244">IF(AL51&gt;$D51,AH51-((((AQ52/$B$4)+$B$12)*(((AJ51-AL51)/2)*(((AJ51-AL51)/3)+(AL51-$D51))))+(($B$12*(AL51-$D51)^2)/2))/($C51-$D51),AH51-(((AQ52/$B$4)+$B$12)*((AJ51-$D51)^3)/(6*$D$15*$B$19)))</f>
        <v>1.5899247817306734</v>
      </c>
      <c r="AP51" s="1">
        <f t="shared" si="127"/>
        <v>0.48438288932135976</v>
      </c>
      <c r="AQ51" s="1">
        <f t="shared" si="128"/>
        <v>6.0046235181365891E-2</v>
      </c>
      <c r="AR51" s="3">
        <f t="shared" si="219"/>
        <v>-0.22951972375188062</v>
      </c>
      <c r="AS51" s="1">
        <f t="shared" si="129"/>
        <v>-0.20376768451593008</v>
      </c>
      <c r="AT51" s="1">
        <f t="shared" ref="AT51:AT82" si="245">AB51</f>
        <v>1.3705160515086636E-2</v>
      </c>
      <c r="AU51" s="1">
        <f t="shared" si="130"/>
        <v>1009.5936123605607</v>
      </c>
      <c r="AV51" s="1">
        <f t="shared" si="131"/>
        <v>-209.2734873515505</v>
      </c>
      <c r="AW51" s="1">
        <f t="shared" si="132"/>
        <v>484.38288932135976</v>
      </c>
      <c r="AX51" s="2">
        <f t="shared" si="133"/>
        <v>238.0952380952381</v>
      </c>
      <c r="AY51" s="1">
        <f t="shared" si="134"/>
        <v>8.5779869334296979E-5</v>
      </c>
      <c r="AZ51" s="3">
        <f t="shared" si="135"/>
        <v>-0.1519324500189036</v>
      </c>
      <c r="BA51" s="1">
        <f t="shared" si="136"/>
        <v>-3.415065905991912</v>
      </c>
      <c r="BB51" s="13">
        <f t="shared" si="137"/>
        <v>167.21028973905447</v>
      </c>
      <c r="BC51" s="13">
        <f t="shared" si="138"/>
        <v>167.21028973905447</v>
      </c>
      <c r="BD51" s="3">
        <f>IF($G50=$G51,IF(BD50+BE50&gt;0,BD50+BE50,0),IF((BD50*((BC51-(($G50-$G51)/2))/(BC51+(($G50-$G51)/2))))&gt;0,(BD50*((BC51-(($G50-$G51)/2))/(BC51+(($G50-$G51)/2)))),0))</f>
        <v>1.097734027260671E-2</v>
      </c>
      <c r="BE51" s="15">
        <f t="shared" ref="BE51:BE82" si="246">(($D51-$D52)/$B51)*0.0386/2</f>
        <v>0</v>
      </c>
      <c r="BF51" s="15">
        <f t="shared" ref="BF51:BF82" si="247">(BD51/$B$14)*$B$12*$E51</f>
        <v>0</v>
      </c>
      <c r="BG51" s="15">
        <f t="shared" ref="BG51:BG82" si="248">((BD51/$B$14)^2)*$B$12*$F51/2</f>
        <v>0</v>
      </c>
      <c r="BH51" s="16">
        <f t="shared" ref="BH51:BH82" si="249">BH50+BF51</f>
        <v>3.9587002148615068E-2</v>
      </c>
      <c r="BI51" s="16">
        <f t="shared" ref="BI51:BI82" si="250">BI50+BG51</f>
        <v>-5.7998917065671925E-3</v>
      </c>
      <c r="BJ51" s="16">
        <f t="shared" ref="BJ51:BJ82" si="251">$H51+BH51+BI51</f>
        <v>1.7722871104420457</v>
      </c>
      <c r="BK51" s="3">
        <f t="shared" ref="BK51:BK82" si="252">BD51-AB51</f>
        <v>-2.7278202424799256E-3</v>
      </c>
      <c r="BL51" s="22">
        <f t="shared" ref="BL51:BL82" si="253">IF(AND((BD51/$B$14)*($C51-$D51)+$D51+($D$15)/2&lt;&gt;BL50,BL50&lt;&gt;$D51),IF((BD51/$B$14)*($C51-$D51)+$D51+($D$15)/2&lt;0,(BD51/$B$14)*($C51-$D51)+$D51+($D$15)/2,0),$D51)</f>
        <v>-61.722951497081461</v>
      </c>
      <c r="BM51" s="3">
        <f t="shared" ref="BM51:BM82" si="254">ROUND(IF((BD51/$B$14)*($C51-$D51)+$D51&gt;$D51,(BD51/$B$14)*($C51-$D51)+$D51,$D51),3)</f>
        <v>-75.138999999999996</v>
      </c>
      <c r="BN51" s="3">
        <f t="shared" ref="BN51:BN82" si="255">ROUND(IF(((BD51/$B$14)*($C51-$D51)+$D51-($D$15)/2)&gt;$D51,(BD51/$B$14)*($C51-$D51)+$D51-($D$15)/2,$D51),3)</f>
        <v>-88.555999999999997</v>
      </c>
      <c r="BO51" s="1">
        <f t="shared" ref="BO51:BO82" si="256">-BM51</f>
        <v>75.138999999999996</v>
      </c>
      <c r="BP51" s="1">
        <f t="shared" ref="BP51:BP82" si="257">BM51+($C51-$D51)</f>
        <v>29.861000000000004</v>
      </c>
      <c r="BQ51" s="1">
        <f t="shared" ref="BQ51:BQ82" si="258">IF(BN51&gt;$D51,BJ51-((((BS52/$B$4)+$B$12)*(((BL51-BN51)/2)*(((BL51-BN51)/3)+(BN51-$D51))))+(($B$12*(BN51-$D51)^2)/2))/($C51-$D51),BJ51-(((BS52/$B$4)+$B$12)*((BL51-$D51)^3)/(6*$D$15*$B$19)))</f>
        <v>1.652467632366613</v>
      </c>
      <c r="BR51" s="1">
        <f t="shared" si="140"/>
        <v>0.38850489941367083</v>
      </c>
      <c r="BS51" s="1">
        <f t="shared" si="141"/>
        <v>-8.2564888941096148E-2</v>
      </c>
      <c r="BT51" s="3">
        <f t="shared" si="220"/>
        <v>-0.20071011721571783</v>
      </c>
      <c r="BU51" s="1">
        <f t="shared" si="142"/>
        <v>-0.13668615266768863</v>
      </c>
      <c r="BV51" s="1">
        <f t="shared" ref="BV51:BV82" si="259">BD51</f>
        <v>1.097734027260671E-2</v>
      </c>
      <c r="BW51" s="1">
        <f t="shared" si="143"/>
        <v>1007.6841381908246</v>
      </c>
      <c r="BX51" s="1">
        <f t="shared" si="144"/>
        <v>-140.37941251276956</v>
      </c>
      <c r="BY51" s="1">
        <f t="shared" si="145"/>
        <v>388.50489941367084</v>
      </c>
      <c r="BZ51" s="2">
        <f t="shared" si="146"/>
        <v>238.0952380952381</v>
      </c>
      <c r="CA51" s="1">
        <f t="shared" si="147"/>
        <v>6.5768979915771869E-5</v>
      </c>
      <c r="CB51" s="3">
        <f t="shared" si="148"/>
        <v>0.12506518615582743</v>
      </c>
      <c r="CC51" s="1">
        <f t="shared" si="149"/>
        <v>-2.4885872597029133</v>
      </c>
      <c r="CD51" s="13">
        <f t="shared" si="150"/>
        <v>158.92091536371473</v>
      </c>
      <c r="CE51" s="13">
        <f t="shared" si="151"/>
        <v>158.92091536371473</v>
      </c>
      <c r="CF51" s="3">
        <f>IF($G50=$G51,IF(CF50+CG50&gt;0,CF50+CG50,0),IF((CF50*((CE51-(($G50-$G51)/2))/(CE51+(($G50-$G51)/2))))&gt;0,(CF50*((CE51-(($G50-$G51)/2))/(CE51+(($G50-$G51)/2)))),0))</f>
        <v>1.1956542403752652E-2</v>
      </c>
      <c r="CG51" s="15">
        <f t="shared" ref="CG51:CG82" si="260">(($D51-$D52)/$B51)*0.0386/2</f>
        <v>0</v>
      </c>
      <c r="CH51" s="15">
        <f t="shared" ref="CH51:CH82" si="261">(CF51/$B$14)*$B$12*$E51</f>
        <v>0</v>
      </c>
      <c r="CI51" s="15">
        <f t="shared" ref="CI51:CI82" si="262">((CF51/$B$14)^2)*$B$12*$F51/2</f>
        <v>0</v>
      </c>
      <c r="CJ51" s="16">
        <f t="shared" ref="CJ51:CJ82" si="263">CJ50+CH51</f>
        <v>4.3185567941401236E-2</v>
      </c>
      <c r="CK51" s="16">
        <f t="shared" ref="CK51:CK82" si="264">CK50+CI51</f>
        <v>-6.9022697202863947E-3</v>
      </c>
      <c r="CL51" s="16">
        <f t="shared" ref="CL51:CL82" si="265">$H51+CJ51+CK51</f>
        <v>1.7747832982211127</v>
      </c>
      <c r="CM51" s="3">
        <f t="shared" ref="CM51:CM82" si="266">CF51-BD51</f>
        <v>9.7920213114594153E-4</v>
      </c>
      <c r="CN51" s="22">
        <f t="shared" ref="CN51:CN82" si="267">IF(AND((CF51/$B$14)*($C51-$D51)+$D51+($D$15)/2&lt;&gt;CN50,CN50&lt;&gt;$D51),IF((CF51/$B$14)*($C51-$D51)+$D51+($D$15)/2&lt;0,(CF51/$B$14)*($C51-$D51)+$D51+($D$15)/2,0),$D51)</f>
        <v>-59.059318756917627</v>
      </c>
      <c r="CO51" s="3">
        <f t="shared" ref="CO51:CO82" si="268">ROUND(IF((CF51/$B$14)*($C51-$D51)+$D51&gt;$D51,(CF51/$B$14)*($C51-$D51)+$D51,$D51),3)</f>
        <v>-72.475999999999999</v>
      </c>
      <c r="CP51" s="3">
        <f t="shared" ref="CP51:CP82" si="269">ROUND(IF(((CF51/$B$14)*($C51-$D51)+$D51-($D$15)/2)&gt;$D51,(CF51/$B$14)*($C51-$D51)+$D51-($D$15)/2,$D51),3)</f>
        <v>-85.891999999999996</v>
      </c>
      <c r="CQ51" s="1">
        <f t="shared" ref="CQ51:CQ82" si="270">-CO51</f>
        <v>72.475999999999999</v>
      </c>
      <c r="CR51" s="1">
        <f t="shared" ref="CR51:CR82" si="271">CO51+($C51-$D51)</f>
        <v>32.524000000000001</v>
      </c>
      <c r="CS51" s="1">
        <f t="shared" ref="CS51:CS82" si="272">IF(CP51&gt;$D51,CL51-((((CU52/$B$4)+$B$12)*(((CN51-CP51)/2)*(((CN51-CP51)/3)+(CP51-$D51))))+(($B$12*(CP51-$D51)^2)/2))/($C51-$D51),CL51-(((CU52/$B$4)+$B$12)*((CN51-$D51)^3)/(6*$D$15*$B$19)))</f>
        <v>1.6336803687005488</v>
      </c>
      <c r="CT51" s="1">
        <f t="shared" si="153"/>
        <v>0.42269623225396735</v>
      </c>
      <c r="CU51" s="1">
        <f t="shared" si="154"/>
        <v>-7.8870868487128099E-2</v>
      </c>
      <c r="CV51" s="3">
        <f t="shared" si="221"/>
        <v>-0.18562827543520044</v>
      </c>
      <c r="CW51" s="1">
        <f t="shared" si="155"/>
        <v>-0.16870838328748725</v>
      </c>
      <c r="CX51" s="1">
        <f t="shared" ref="CX51:CX82" si="273">CF51</f>
        <v>1.1956542403752652E-2</v>
      </c>
      <c r="CY51" s="1">
        <f t="shared" si="156"/>
        <v>1008.3695796826269</v>
      </c>
      <c r="CZ51" s="1">
        <f t="shared" si="157"/>
        <v>-173.26688380391514</v>
      </c>
      <c r="DA51" s="1">
        <f t="shared" si="158"/>
        <v>422.69623225396737</v>
      </c>
      <c r="DB51" s="2">
        <f t="shared" si="159"/>
        <v>238.0952380952381</v>
      </c>
      <c r="DC51" s="1">
        <f t="shared" si="160"/>
        <v>7.4328273765312744E-5</v>
      </c>
      <c r="DD51" s="3">
        <f t="shared" si="161"/>
        <v>2.2197329220846738E-2</v>
      </c>
      <c r="DE51" s="1">
        <f t="shared" si="162"/>
        <v>-2.8245984811964511</v>
      </c>
      <c r="DF51" s="13">
        <f t="shared" si="163"/>
        <v>159.60701116889686</v>
      </c>
      <c r="DG51" s="13">
        <f t="shared" si="164"/>
        <v>159.60701116889686</v>
      </c>
      <c r="DH51" s="3">
        <f>IF($G50=$G51,IF(DH50+DI50&gt;0,DH50+DI50,0),IF((DH50*((DG51-(($G50-$G51)/2))/(DG51+(($G50-$G51)/2))))&gt;0,(DH50*((DG51-(($G50-$G51)/2))/(DG51+(($G50-$G51)/2)))),0))</f>
        <v>1.1300087923789332E-2</v>
      </c>
      <c r="DI51" s="15">
        <f t="shared" ref="DI51:DI82" si="274">(($D51-$D52)/$B51)*0.0386/2</f>
        <v>0</v>
      </c>
      <c r="DJ51" s="15">
        <f t="shared" ref="DJ51:DJ82" si="275">(DH51/$B$14)*$B$12*$E51</f>
        <v>0</v>
      </c>
      <c r="DK51" s="15">
        <f t="shared" ref="DK51:DK82" si="276">((DH51/$B$14)^2)*$B$12*$F51/2</f>
        <v>0</v>
      </c>
      <c r="DL51" s="16">
        <f t="shared" ref="DL51:DL82" si="277">DL50+DJ51</f>
        <v>4.0809013740047542E-2</v>
      </c>
      <c r="DM51" s="16">
        <f t="shared" ref="DM51:DM82" si="278">DM50+DK51</f>
        <v>-6.1634922369925588E-3</v>
      </c>
      <c r="DN51" s="16">
        <f t="shared" ref="DN51:DN82" si="279">$H51+DL51+DM51</f>
        <v>1.7731455215030527</v>
      </c>
      <c r="DO51" s="3">
        <f t="shared" ref="DO51:DO82" si="280">DH51-CF51</f>
        <v>-6.5645447996331985E-4</v>
      </c>
      <c r="DP51" s="22">
        <f t="shared" ref="DP51:DP82" si="281">IF(AND((DH51/$B$14)*($C51-$D51)+$D51+($D$15)/2&lt;&gt;DP50,DP50&lt;&gt;$D51),IF((DH51/$B$14)*($C51-$D51)+$D51+($D$15)/2&lt;0,(DH51/$B$14)*($C51-$D51)+$D51+($D$15)/2,0),$D51)</f>
        <v>-60.845010995159818</v>
      </c>
      <c r="DQ51" s="3">
        <f t="shared" ref="DQ51:DQ82" si="282">ROUND(IF((DH51/$B$14)*($C51-$D51)+$D51&gt;$D51,(DH51/$B$14)*($C51-$D51)+$D51,$D51),3)</f>
        <v>-74.260999999999996</v>
      </c>
      <c r="DR51" s="3">
        <f t="shared" ref="DR51:DR82" si="283">ROUND(IF(((DH51/$B$14)*($C51-$D51)+$D51-($D$15)/2)&gt;$D51,(DH51/$B$14)*($C51-$D51)+$D51-($D$15)/2,$D51),3)</f>
        <v>-87.677999999999997</v>
      </c>
      <c r="DS51" s="1">
        <f t="shared" ref="DS51:DS82" si="284">-DQ51</f>
        <v>74.260999999999996</v>
      </c>
      <c r="DT51" s="1">
        <f t="shared" ref="DT51:DT82" si="285">DQ51+($C51-$D51)</f>
        <v>30.739000000000004</v>
      </c>
      <c r="DU51" s="1">
        <f t="shared" ref="DU51:DU82" si="286">IF(DR51&gt;$D51,DN51-((((DW52/$B$4)+$B$12)*(((DP51-DR51)/2)*(((DP51-DR51)/3)+(DR51-$D51))))+(($B$12*(DR51-$D51)^2)/2))/($C51-$D51),DN51-(((DW52/$B$4)+$B$12)*((DP51-$D51)^3)/(6*$D$15*$B$19)))</f>
        <v>1.6464386070787729</v>
      </c>
      <c r="DV51" s="1">
        <f t="shared" si="166"/>
        <v>0.402667260763927</v>
      </c>
      <c r="DW51" s="1">
        <f t="shared" si="167"/>
        <v>-8.0762151044855332E-2</v>
      </c>
      <c r="DX51" s="3">
        <f t="shared" si="222"/>
        <v>-0.18801443125528897</v>
      </c>
      <c r="DY51" s="1">
        <f t="shared" si="168"/>
        <v>-0.155291117247915</v>
      </c>
      <c r="DZ51" s="1">
        <f t="shared" ref="DZ51:DZ82" si="287">DH51</f>
        <v>1.1300087923789332E-2</v>
      </c>
      <c r="EA51" s="1">
        <f t="shared" si="169"/>
        <v>1007.9100615466525</v>
      </c>
      <c r="EB51" s="1">
        <f t="shared" si="170"/>
        <v>-159.48708323595366</v>
      </c>
      <c r="EC51" s="1">
        <f t="shared" si="171"/>
        <v>402.667260763927</v>
      </c>
      <c r="ED51" s="2">
        <f t="shared" si="172"/>
        <v>238.0952380952381</v>
      </c>
      <c r="EE51" s="1">
        <f t="shared" si="173"/>
        <v>6.9407463739852218E-5</v>
      </c>
      <c r="EF51" s="3">
        <f t="shared" si="174"/>
        <v>7.160400538080075E-2</v>
      </c>
      <c r="EG51" s="1">
        <f t="shared" si="175"/>
        <v>-2.618893119330945</v>
      </c>
      <c r="EH51" s="13">
        <f t="shared" si="176"/>
        <v>158.47504732944719</v>
      </c>
      <c r="EI51" s="13">
        <f t="shared" si="177"/>
        <v>158.47504732944719</v>
      </c>
      <c r="EJ51" s="3">
        <f>IF($G50=$G51,IF(EJ50+EK50&gt;0,EJ50+EK50,0),IF((EJ50*((EI51-(($G50-$G51)/2))/(EI51+(($G50-$G51)/2))))&gt;0,(EJ50*((EI51-(($G50-$G51)/2))/(EI51+(($G50-$G51)/2)))),0))</f>
        <v>1.1627521325532996E-2</v>
      </c>
      <c r="EK51" s="15">
        <f t="shared" ref="EK51:EK82" si="288">(($D51-$D52)/$B51)*0.0386/2</f>
        <v>0</v>
      </c>
      <c r="EL51" s="15">
        <f t="shared" ref="EL51:EL82" si="289">(EJ51/$B$14)*$B$12*$E51</f>
        <v>0</v>
      </c>
      <c r="EM51" s="15">
        <f t="shared" ref="EM51:EM82" si="290">((EJ51/$B$14)^2)*$B$12*$F51/2</f>
        <v>0</v>
      </c>
      <c r="EN51" s="16">
        <f t="shared" ref="EN51:EN82" si="291">EN50+EL51</f>
        <v>4.2000902690026577E-2</v>
      </c>
      <c r="EO51" s="16">
        <f t="shared" ref="EO51:EO82" si="292">EO50+EM51</f>
        <v>-6.5287780413659634E-3</v>
      </c>
      <c r="EP51" s="16">
        <f t="shared" ref="EP51:EP82" si="293">$H51+EN51+EO51</f>
        <v>1.7739721246486584</v>
      </c>
      <c r="EQ51" s="3">
        <f t="shared" ref="EQ51:EQ82" si="294">EJ51-DH51</f>
        <v>3.2743340174366461E-4</v>
      </c>
      <c r="ER51" s="22">
        <f t="shared" ref="ER51:ER82" si="295">IF(AND((EJ51/$B$14)*($C51-$D51)+$D51+($D$15)/2&lt;&gt;ER50,ER50&lt;&gt;$D51),IF((EJ51/$B$14)*($C51-$D51)+$D51+($D$15)/2&lt;0,(EJ51/$B$14)*($C51-$D51)+$D51+($D$15)/2,0),$D51)</f>
        <v>-59.954324280572131</v>
      </c>
      <c r="ES51" s="3">
        <f t="shared" ref="ES51:ES82" si="296">ROUND(IF((EJ51/$B$14)*($C51-$D51)+$D51&gt;$D51,(EJ51/$B$14)*($C51-$D51)+$D51,$D51),3)</f>
        <v>-73.370999999999995</v>
      </c>
      <c r="ET51" s="3">
        <f t="shared" ref="ET51:ET82" si="297">ROUND(IF(((EJ51/$B$14)*($C51-$D51)+$D51-($D$15)/2)&gt;$D51,(EJ51/$B$14)*($C51-$D51)+$D51-($D$15)/2,$D51),3)</f>
        <v>-86.787000000000006</v>
      </c>
      <c r="EU51" s="1">
        <f t="shared" ref="EU51:EU82" si="298">-ES51</f>
        <v>73.370999999999995</v>
      </c>
      <c r="EV51" s="1">
        <f t="shared" ref="EV51:EV82" si="299">ES51+($C51-$D51)</f>
        <v>31.629000000000005</v>
      </c>
      <c r="EW51" s="1">
        <f t="shared" ref="EW51:EW82" si="300">IF(ET51&gt;$D51,EP51-((((EY52/$B$4)+$B$12)*(((ER51-ET51)/2)*(((ER51-ET51)/3)+(ET51-$D51))))+(($B$12*(ET51-$D51)^2)/2))/($C51-$D51),EP51-(((EY52/$B$4)+$B$12)*((ER51-$D51)^3)/(6*$D$15*$B$19)))</f>
        <v>1.6403314870691079</v>
      </c>
      <c r="EX51" s="1">
        <f t="shared" si="179"/>
        <v>0.41575943887808275</v>
      </c>
      <c r="EY51" s="1">
        <f t="shared" si="180"/>
        <v>-8.0468962864392785E-2</v>
      </c>
      <c r="EZ51" s="3">
        <f t="shared" si="223"/>
        <v>-0.18370232569787032</v>
      </c>
      <c r="FA51" s="1">
        <f t="shared" si="181"/>
        <v>-0.16946037845962605</v>
      </c>
      <c r="FB51" s="1">
        <f t="shared" ref="FB51:FB82" si="301">EJ51</f>
        <v>1.1627521325532996E-2</v>
      </c>
      <c r="FC51" s="1">
        <f t="shared" si="182"/>
        <v>1008.1392649278731</v>
      </c>
      <c r="FD51" s="1">
        <f t="shared" si="183"/>
        <v>-174.03919788560515</v>
      </c>
      <c r="FE51" s="1">
        <f t="shared" si="184"/>
        <v>415.75943887808273</v>
      </c>
      <c r="FF51" s="2">
        <f t="shared" si="185"/>
        <v>238.0952380952381</v>
      </c>
      <c r="FG51" s="1">
        <f t="shared" si="186"/>
        <v>7.6881743639753425E-5</v>
      </c>
      <c r="FH51" s="3">
        <f t="shared" si="187"/>
        <v>2.5583294577955371E-2</v>
      </c>
      <c r="FI51" s="1">
        <f t="shared" si="188"/>
        <v>-2.742874163882282</v>
      </c>
      <c r="FJ51" s="13">
        <f t="shared" si="189"/>
        <v>149.84144405316107</v>
      </c>
      <c r="FK51" s="13">
        <f t="shared" si="190"/>
        <v>149.84144405316107</v>
      </c>
      <c r="FL51" s="3">
        <f>IF($G50=$G51,IF(FL50+FM50&gt;0,FL50+FM50,0),IF((FL50*((FK51-(($G50-$G51)/2))/(FK51+(($G50-$G51)/2))))&gt;0,(FL50*((FK51-(($G50-$G51)/2))/(FK51+(($G50-$G51)/2)))),0))</f>
        <v>1.1287589905289077E-2</v>
      </c>
      <c r="FM51" s="15">
        <f t="shared" ref="FM51:FM82" si="302">(($D51-$D52)/$B51)*0.0386/2</f>
        <v>0</v>
      </c>
      <c r="FN51" s="15">
        <f t="shared" ref="FN51:FN82" si="303">(FL51/$B$14)*$B$12*$E51</f>
        <v>0</v>
      </c>
      <c r="FO51" s="15">
        <f t="shared" ref="FO51:FO82" si="304">((FL51/$B$14)^2)*$B$12*$F51/2</f>
        <v>0</v>
      </c>
      <c r="FP51" s="16">
        <f t="shared" ref="FP51:FP82" si="305">FP50+FN51</f>
        <v>4.0847211386154117E-2</v>
      </c>
      <c r="FQ51" s="16">
        <f t="shared" ref="FQ51:FQ82" si="306">FQ50+FO51</f>
        <v>-6.175035818005774E-3</v>
      </c>
      <c r="FR51" s="16">
        <f t="shared" ref="FR51:FR82" si="307">$H51+FP51+FQ51</f>
        <v>1.7731721755681462</v>
      </c>
      <c r="FS51" s="3">
        <f t="shared" ref="FS51:FS82" si="308">FL51-EJ51</f>
        <v>-3.3993142024391944E-4</v>
      </c>
      <c r="FT51" s="22">
        <f t="shared" ref="FT51:FT82" si="309">IF(AND((FL51/$B$14)*($C51-$D51)+$D51+($D$15)/2&lt;&gt;FT50,FT50&lt;&gt;$D51),IF((FL51/$B$14)*($C51-$D51)+$D51+($D$15)/2&lt;0,(FL51/$B$14)*($C51-$D51)+$D51+($D$15)/2,0),$D51)</f>
        <v>-60.879008195743417</v>
      </c>
      <c r="FU51" s="3">
        <f t="shared" ref="FU51:FU82" si="310">ROUND(IF((FL51/$B$14)*($C51-$D51)+$D51&gt;$D51,(FL51/$B$14)*($C51-$D51)+$D51,$D51),3)</f>
        <v>-74.295000000000002</v>
      </c>
      <c r="FV51" s="3">
        <f t="shared" ref="FV51:FV82" si="311">ROUND(IF(((FL51/$B$14)*($C51-$D51)+$D51-($D$15)/2)&gt;$D51,(FL51/$B$14)*($C51-$D51)+$D51-($D$15)/2,$D51),3)</f>
        <v>-87.712000000000003</v>
      </c>
      <c r="FW51" s="1">
        <f t="shared" ref="FW51:FW82" si="312">-FU51</f>
        <v>74.295000000000002</v>
      </c>
      <c r="FX51" s="1">
        <f t="shared" ref="FX51:FX82" si="313">FU51+($C51-$D51)</f>
        <v>30.704999999999998</v>
      </c>
      <c r="FY51" s="1">
        <f t="shared" ref="FY51:FY82" si="314">IF(FV51&gt;$D51,FR51-((((GA52/$B$4)+$B$12)*(((FT51-FV51)/2)*(((FT51-FV51)/3)+(FV51-$D51))))+(($B$12*(FV51-$D51)^2)/2))/($C51-$D51),FR51-(((GA52/$B$4)+$B$12)*((FT51-$D51)^3)/(6*$D$15*$B$19)))</f>
        <v>1.6469353267030478</v>
      </c>
      <c r="FZ51" s="1">
        <f t="shared" si="192"/>
        <v>0.41350291427429742</v>
      </c>
      <c r="GA51" s="1">
        <f t="shared" si="193"/>
        <v>-8.5604085668781693E-2</v>
      </c>
      <c r="GB51" s="3">
        <f t="shared" si="224"/>
        <v>-0.18531049497622157</v>
      </c>
      <c r="GC51" s="1">
        <f t="shared" si="194"/>
        <v>-0.18142580238855205</v>
      </c>
      <c r="GD51" s="1">
        <f t="shared" ref="GD51:GD82" si="315">FL51</f>
        <v>1.1287589905289077E-2</v>
      </c>
      <c r="GE51" s="1">
        <f t="shared" si="195"/>
        <v>1007.9013129337025</v>
      </c>
      <c r="GF51" s="1">
        <f t="shared" si="196"/>
        <v>-186.32792756909072</v>
      </c>
      <c r="GG51" s="1">
        <f t="shared" si="197"/>
        <v>413.50291427429744</v>
      </c>
      <c r="GH51" s="2">
        <f t="shared" si="198"/>
        <v>238.0952380952381</v>
      </c>
      <c r="GI51" s="1">
        <f t="shared" si="199"/>
        <v>7.2821175319760445E-5</v>
      </c>
      <c r="GJ51" s="3">
        <f t="shared" si="200"/>
        <v>-2.6311701031487898E-3</v>
      </c>
      <c r="GK51" s="1">
        <f t="shared" si="201"/>
        <v>-2.6901525761243579</v>
      </c>
      <c r="GL51" s="13">
        <f t="shared" si="202"/>
        <v>155.15597997573587</v>
      </c>
      <c r="GM51" s="13">
        <f t="shared" si="203"/>
        <v>155.15597997573587</v>
      </c>
      <c r="GN51" s="3">
        <f>IF($G50=$G51,IF(GN50+GO50&gt;0,GN50+GO50,0),IF((GN50*((GM51-(($G50-$G51)/2))/(GM51+(($G50-$G51)/2))))&gt;0,(GN50*((GM51-(($G50-$G51)/2))/(GM51+(($G50-$G51)/2)))),0))</f>
        <v>1.1457082256668574E-2</v>
      </c>
      <c r="GO51" s="15">
        <f t="shared" ref="GO51:GO82" si="316">(($D51-$D52)/$B51)*0.0386/2</f>
        <v>0</v>
      </c>
      <c r="GP51" s="15">
        <f t="shared" ref="GP51:GP82" si="317">(GN51/$B$14)*$B$12*$E51</f>
        <v>0</v>
      </c>
      <c r="GQ51" s="15">
        <f t="shared" ref="GQ51:GQ82" si="318">((GN51/$B$14)^2)*$B$12*$F51/2</f>
        <v>0</v>
      </c>
      <c r="GR51" s="16">
        <f t="shared" ref="GR51:GR82" si="319">GR50+GP51</f>
        <v>4.141319166754423E-2</v>
      </c>
      <c r="GS51" s="16">
        <f t="shared" ref="GS51:GS82" si="320">GS50+GQ51</f>
        <v>-6.3473443526748923E-3</v>
      </c>
      <c r="GT51" s="16">
        <f t="shared" ref="GT51:GT82" si="321">$H51+GR51+GS51</f>
        <v>1.773565847314867</v>
      </c>
      <c r="GU51" s="3">
        <f t="shared" ref="GU51:GU82" si="322">GN51-FL51</f>
        <v>1.6949235137949693E-4</v>
      </c>
      <c r="GV51" s="22">
        <f t="shared" ref="GV51:GV82" si="323">IF(AND((GN51/$B$14)*($C51-$D51)+$D51+($D$15)/2&lt;&gt;GV50,GV50&lt;&gt;$D51),IF((GN51/$B$14)*($C51-$D51)+$D51+($D$15)/2&lt;0,(GN51/$B$14)*($C51-$D51)+$D51+($D$15)/2,0),$D51)</f>
        <v>-60.417953872042709</v>
      </c>
      <c r="GW51" s="3">
        <f t="shared" ref="GW51:GW82" si="324">ROUND(IF((GN51/$B$14)*($C51-$D51)+$D51&gt;$D51,(GN51/$B$14)*($C51-$D51)+$D51,$D51),3)</f>
        <v>-73.834000000000003</v>
      </c>
      <c r="GX51" s="3">
        <f t="shared" ref="GX51:GX82" si="325">ROUND(IF(((GN51/$B$14)*($C51-$D51)+$D51-($D$15)/2)&gt;$D51,(GN51/$B$14)*($C51-$D51)+$D51-($D$15)/2,$D51),3)</f>
        <v>-87.251000000000005</v>
      </c>
      <c r="GY51" s="1">
        <f t="shared" ref="GY51:GY82" si="326">-GW51</f>
        <v>73.834000000000003</v>
      </c>
      <c r="GZ51" s="1">
        <f t="shared" ref="GZ51:GZ82" si="327">GW51+($C51-$D51)</f>
        <v>31.165999999999997</v>
      </c>
      <c r="HA51" s="1">
        <f t="shared" ref="HA51:HA82" si="328">IF(GX51&gt;$D51,GT51-((((HC52/$B$4)+$B$12)*(((GV51-GX51)/2)*(((GV51-GX51)/3)+(GX51-$D51))))+(($B$12*(GX51-$D51)^2)/2))/($C51-$D51),GT51-(((HC52/$B$4)+$B$12)*((GV51-$D51)^3)/(6*$D$15*$B$19)))</f>
        <v>1.6437311547732707</v>
      </c>
      <c r="HB51" s="1">
        <f t="shared" si="205"/>
        <v>0.41317866052649865</v>
      </c>
      <c r="HC51" s="1">
        <f t="shared" si="206"/>
        <v>-8.529783467069027E-2</v>
      </c>
      <c r="HD51" s="3">
        <f t="shared" si="225"/>
        <v>-0.18284880253520397</v>
      </c>
      <c r="HE51" s="1">
        <f t="shared" si="207"/>
        <v>-0.17203871226556888</v>
      </c>
      <c r="HF51" s="1">
        <f t="shared" ref="HF51:HF82" si="329">GN51</f>
        <v>1.1457082256668574E-2</v>
      </c>
      <c r="HG51" s="1">
        <f t="shared" si="208"/>
        <v>1008.019957579668</v>
      </c>
      <c r="HH51" s="1">
        <f t="shared" si="209"/>
        <v>-176.68719827098454</v>
      </c>
      <c r="HI51" s="1">
        <f t="shared" si="210"/>
        <v>413.17866052649867</v>
      </c>
      <c r="HJ51" s="2">
        <f t="shared" si="211"/>
        <v>238.0952380952381</v>
      </c>
      <c r="HK51" s="1">
        <f t="shared" si="212"/>
        <v>7.6887441814524335E-5</v>
      </c>
      <c r="HL51" s="3">
        <f t="shared" si="213"/>
        <v>2.0957387385766781E-2</v>
      </c>
      <c r="HM51" s="1">
        <f t="shared" si="214"/>
        <v>-2.7069193403924654</v>
      </c>
      <c r="HN51" s="13">
        <f t="shared" si="215"/>
        <v>147.8662959950463</v>
      </c>
      <c r="HO51" s="13">
        <f t="shared" si="216"/>
        <v>147.8662959950463</v>
      </c>
      <c r="HP51" s="3">
        <f>IF($G50=$G51,IF(HP50+HQ50&gt;0,HP50+HQ50,0),IF((HP50*((HO51-(($G50-$G51)/2))/(HO51+(($G50-$G51)/2))))&gt;0,(HP50*((HO51-(($G50-$G51)/2))/(HO51+(($G50-$G51)/2)))),0))</f>
        <v>1.1918755183002828E-2</v>
      </c>
      <c r="HQ51" s="15">
        <f t="shared" ref="HQ51:HQ82" si="330">(($D51-$D52)/$B51)*0.0386/2</f>
        <v>0</v>
      </c>
      <c r="HR51" s="15">
        <f t="shared" ref="HR51:HR82" si="331">(HP51/$B$14)*$B$12*$E51</f>
        <v>0</v>
      </c>
      <c r="HS51" s="15">
        <f t="shared" ref="HS51:HS82" si="332">((HP51/$B$14)^2)*$B$12*$F51/2</f>
        <v>0</v>
      </c>
      <c r="HT51" s="16">
        <f t="shared" ref="HT51:HT82" si="333">HT50+HR51</f>
        <v>4.3150488915968413E-2</v>
      </c>
      <c r="HU51" s="16">
        <f t="shared" ref="HU51:HU82" si="334">HU50+HS51</f>
        <v>-6.891061042513376E-3</v>
      </c>
      <c r="HV51" s="16">
        <f t="shared" ref="HV51:HV82" si="335">$H51+HT51+HU51</f>
        <v>1.7747594278734526</v>
      </c>
      <c r="HW51" s="3">
        <f t="shared" ref="HW51:HW82" si="336">HP51-GN51</f>
        <v>4.6167292633425387E-4</v>
      </c>
      <c r="HX51" s="3"/>
      <c r="HY51" s="3"/>
      <c r="HZ51" s="3"/>
      <c r="IA51" s="3"/>
      <c r="IB51" s="3"/>
      <c r="IC51" s="3"/>
      <c r="ID51" s="1"/>
      <c r="IE51" s="15">
        <v>240</v>
      </c>
      <c r="IF51" s="3">
        <v>1.0505363969377081E-2</v>
      </c>
      <c r="IG51" s="15">
        <v>213.37880682558654</v>
      </c>
      <c r="IH51" s="4">
        <v>2.1142124687499999</v>
      </c>
    </row>
    <row r="52" spans="1:242" s="4" customFormat="1">
      <c r="A52" s="10">
        <v>33</v>
      </c>
      <c r="B52" s="10">
        <f t="shared" si="226"/>
        <v>105</v>
      </c>
      <c r="C52" s="10">
        <v>0</v>
      </c>
      <c r="D52" s="10">
        <v>-105</v>
      </c>
      <c r="E52" s="9">
        <f t="shared" ref="E52:E83" si="337">D51-D52</f>
        <v>0</v>
      </c>
      <c r="F52" s="9">
        <f t="shared" ref="F52:F83" si="338">B51-B52</f>
        <v>0</v>
      </c>
      <c r="G52" s="10">
        <v>340</v>
      </c>
      <c r="H52" s="10">
        <f>H51+($B$8/$B$4)*($G51-$G52)</f>
        <v>1.7509999999999977</v>
      </c>
      <c r="I52" s="12">
        <f t="shared" si="227"/>
        <v>-82.93084356669948</v>
      </c>
      <c r="J52" s="14">
        <f t="shared" si="228"/>
        <v>96.347251431698226</v>
      </c>
      <c r="K52" s="14">
        <f t="shared" si="229"/>
        <v>3.6527485683017744</v>
      </c>
      <c r="L52" s="1">
        <f t="shared" si="230"/>
        <v>1.5802391502969306</v>
      </c>
      <c r="M52" s="1">
        <f t="shared" si="231"/>
        <v>-0.28683546688373363</v>
      </c>
      <c r="N52" s="1">
        <f t="shared" ref="N52:N83" si="339">IF(($G52-$G51)&lt;0,-$B$4*(L52-L51)/($G52-$G51),0)</f>
        <v>0.34169863855719296</v>
      </c>
      <c r="O52" s="1">
        <f t="shared" ref="O52:O83" si="340">IF(($G52-$G51)&lt;0,-$B$5*(M52-M51)/($G52-$G51),0)</f>
        <v>7.316839304631359E-2</v>
      </c>
      <c r="P52" s="1">
        <f t="shared" ref="P52:P83" si="341">IF(($G52=$G51),0,(($B$8*$B$19)/J51)*((I52-I51)/($G52-$G51)))</f>
        <v>2.5886432903805608E-2</v>
      </c>
      <c r="Q52" s="1">
        <f t="shared" si="218"/>
        <v>0.11119150828913599</v>
      </c>
      <c r="R52" s="3">
        <f t="shared" si="232"/>
        <v>8.1130422697657158E-3</v>
      </c>
      <c r="S52" s="3">
        <f t="shared" ref="S52:S83" si="342">$B$10*(1+($B$12*((R52+R51)/2)/$B$14))</f>
        <v>1005.7429801794053</v>
      </c>
      <c r="T52" s="3">
        <f t="shared" ref="T52:T83" si="343">IF(I52&gt;-100,O52*$B$11,$B$8*$B$10/$B$19)</f>
        <v>75.145403026424987</v>
      </c>
      <c r="U52" s="3">
        <f t="shared" ref="U52:U83" si="344">N52*$B$10</f>
        <v>341.69863855719296</v>
      </c>
      <c r="V52" s="1">
        <f t="shared" ref="V52:V83" si="345">$B$8*$B$10</f>
        <v>250</v>
      </c>
      <c r="W52" s="1">
        <f t="shared" ref="W52:W83" si="346">IF(($G53-$G52)&lt;0,(R53-R52)/($G53-$G52),0)</f>
        <v>3.6486051753904096E-5</v>
      </c>
      <c r="X52" s="3">
        <f t="shared" ref="X52:X83" si="347">((T52*$B$14)*((K52+K51)/2))/$B$19</f>
        <v>0.11314920118393618</v>
      </c>
      <c r="Y52" s="3">
        <f t="shared" ref="Y52:Y83" si="348">((R52+R51)/2)*(T52-V52)</f>
        <v>-1.4345521209959278</v>
      </c>
      <c r="Z52" s="13">
        <f t="shared" ref="Z52:Z83" si="349">IF(W52=0,10,-Y52/(V52*W52))</f>
        <v>157.27129157979414</v>
      </c>
      <c r="AA52" s="13">
        <f t="shared" ref="AA52:AA83" si="350">IF(Z52&gt;0,Z52,10)</f>
        <v>157.27129157979414</v>
      </c>
      <c r="AB52" s="3">
        <f>IF($G51=$G52,IF(AB51+AC51&gt;0,AB51+AC51,0),IF((AB51*((AA52-(($G51-$G52)/2))/(AA52+(($G51-$G52)/2))))&gt;0,(AB51*((AA52-(($G51-$G52)/2))/(AA52+(($G51-$G52)/2)))),0))</f>
        <v>1.3276261168415151E-2</v>
      </c>
      <c r="AC52" s="15">
        <f t="shared" si="233"/>
        <v>0</v>
      </c>
      <c r="AD52" s="15">
        <f t="shared" si="234"/>
        <v>0</v>
      </c>
      <c r="AE52" s="15">
        <f t="shared" si="235"/>
        <v>0</v>
      </c>
      <c r="AF52" s="16">
        <f t="shared" si="236"/>
        <v>4.949501828215256E-2</v>
      </c>
      <c r="AG52" s="16">
        <f t="shared" si="237"/>
        <v>-9.0664575675448496E-3</v>
      </c>
      <c r="AH52" s="16">
        <f t="shared" si="238"/>
        <v>1.7914285607146054</v>
      </c>
      <c r="AI52" s="3"/>
      <c r="AJ52" s="22">
        <f t="shared" si="239"/>
        <v>-55.469410200193217</v>
      </c>
      <c r="AK52" s="3">
        <f t="shared" si="240"/>
        <v>-68.885999999999996</v>
      </c>
      <c r="AL52" s="3">
        <f t="shared" si="241"/>
        <v>-82.302000000000007</v>
      </c>
      <c r="AM52" s="1">
        <f t="shared" si="242"/>
        <v>68.885999999999996</v>
      </c>
      <c r="AN52" s="1">
        <f t="shared" si="243"/>
        <v>36.114000000000004</v>
      </c>
      <c r="AO52" s="1">
        <f t="shared" si="244"/>
        <v>1.6135837781774216</v>
      </c>
      <c r="AP52" s="1">
        <f t="shared" ref="AP52:AP83" si="351">IF(($G52=$G51),0,-$B$4*(AO52-AO51)/($G52-$G51))</f>
        <v>0.47317992893496363</v>
      </c>
      <c r="AQ52" s="1">
        <f t="shared" ref="AQ52:AQ83" si="352">IF(($G52=$G51),0,(($B$8*$B$19+ABS(Q52*K52))/
J52)*((AB52-AB51)*$B$19/$B$14/($G52-$G51)))</f>
        <v>5.86000090168931E-2</v>
      </c>
      <c r="AR52" s="3">
        <f t="shared" si="219"/>
        <v>-0.22951972375188062</v>
      </c>
      <c r="AS52" s="1">
        <f t="shared" ref="AS52:AS83" si="353">IF(($G52=$G51),0,IF(AN52&gt;5,((AX52-(AW52*AM52/$B51))*$B51/AN52)/$B$11,AS51))</f>
        <v>-0.20478602007219823</v>
      </c>
      <c r="AT52" s="1">
        <f t="shared" si="245"/>
        <v>1.3276261168415151E-2</v>
      </c>
      <c r="AU52" s="1">
        <f t="shared" ref="AU52:AU83" si="354">$B$10*(1+($B$12*(AT52)/$B$14))</f>
        <v>1009.2933828178905</v>
      </c>
      <c r="AV52" s="1">
        <f t="shared" ref="AV52:AV83" si="355">AS52*$B$11</f>
        <v>-210.31933833454903</v>
      </c>
      <c r="AW52" s="1">
        <f t="shared" ref="AW52:AW83" si="356">AP52*$B$10</f>
        <v>473.17992893496364</v>
      </c>
      <c r="AX52" s="2">
        <f t="shared" ref="AX52:AX83" si="357">$B$8*$B$10*100/$B51</f>
        <v>238.0952380952381</v>
      </c>
      <c r="AY52" s="1">
        <f t="shared" ref="AY52:AY83" si="358">IF(($G53-$G52)&lt;0,(AT53-AT52)/($G53-$G52),0)</f>
        <v>8.4336746408498689E-5</v>
      </c>
      <c r="AZ52" s="3">
        <f t="shared" ref="AZ52:AZ83" si="359">IF(AJ52&gt;$D51,(((AS52*AU52*AB52)*((AN52)))+(AP52*AU52*AB52*(AJ52-AK52)))/$B$19,0)</f>
        <v>-0.14031855380278471</v>
      </c>
      <c r="BA52" s="1">
        <f t="shared" ref="BA52:BA83" si="360">AZ52-(AT52)*(AX52)</f>
        <v>-3.3013331177111542</v>
      </c>
      <c r="BB52" s="13">
        <f t="shared" ref="BB52:BB83" si="361">IF(AY52=0,10,-BA52/(AX52*AY52))</f>
        <v>164.40756473135178</v>
      </c>
      <c r="BC52" s="13">
        <f t="shared" ref="BC52:BC83" si="362">IF(BB52&gt;0,BB52,10)</f>
        <v>164.40756473135178</v>
      </c>
      <c r="BD52" s="3">
        <f>IF($G51=$G52,IF(BD51+BE51&gt;0,BD51+BE51,0),IF((BD51*((BC52-(($G51-$G52)/2))/(BC52+(($G51-$G52)/2))))&gt;0,(BD51*((BC52-(($G51-$G52)/2))/(BC52+(($G51-$G52)/2)))),0))</f>
        <v>1.0648495373027851E-2</v>
      </c>
      <c r="BE52" s="15">
        <f t="shared" si="246"/>
        <v>0</v>
      </c>
      <c r="BF52" s="15">
        <f t="shared" si="247"/>
        <v>0</v>
      </c>
      <c r="BG52" s="15">
        <f t="shared" si="248"/>
        <v>0</v>
      </c>
      <c r="BH52" s="16">
        <f t="shared" si="249"/>
        <v>3.9587002148615068E-2</v>
      </c>
      <c r="BI52" s="16">
        <f t="shared" si="250"/>
        <v>-5.7998917065671925E-3</v>
      </c>
      <c r="BJ52" s="16">
        <f t="shared" si="251"/>
        <v>1.7847871104420456</v>
      </c>
      <c r="BK52" s="3">
        <f t="shared" si="252"/>
        <v>-2.6277657953873001E-3</v>
      </c>
      <c r="BL52" s="22">
        <f t="shared" si="253"/>
        <v>-62.617477778319291</v>
      </c>
      <c r="BM52" s="3">
        <f t="shared" si="254"/>
        <v>-76.034000000000006</v>
      </c>
      <c r="BN52" s="3">
        <f t="shared" si="255"/>
        <v>-89.45</v>
      </c>
      <c r="BO52" s="1">
        <f t="shared" si="256"/>
        <v>76.034000000000006</v>
      </c>
      <c r="BP52" s="1">
        <f t="shared" si="257"/>
        <v>28.965999999999994</v>
      </c>
      <c r="BQ52" s="1">
        <f t="shared" si="258"/>
        <v>1.6715611178301799</v>
      </c>
      <c r="BR52" s="1">
        <f t="shared" ref="BR52:BR83" si="363">IF(($G52=$G51),0,-$B$4*(BQ52-BQ51)/($G52-$G51))</f>
        <v>0.38186970927133856</v>
      </c>
      <c r="BS52" s="1">
        <f t="shared" ref="BS52:BS83" si="364">IF(($G52=$G51),0,(($B$8*$B$19+ABS(AS52*AM52))/
AL52)*((BD52-BD51)*$B$19/$B$14/($G52-$G51)))</f>
        <v>-8.0961153948726217E-2</v>
      </c>
      <c r="BT52" s="3">
        <f t="shared" si="220"/>
        <v>-0.20071011721571783</v>
      </c>
      <c r="BU52" s="1">
        <f t="shared" ref="BU52:BU83" si="365">IF(($G52=$G51),0,IF(BP52&gt;5,((BZ52-(BY52*BO52/$B51))*$B51/BP52)/$B$11,BU51))</f>
        <v>-0.13563909418754858</v>
      </c>
      <c r="BV52" s="1">
        <f t="shared" si="259"/>
        <v>1.0648495373027851E-2</v>
      </c>
      <c r="BW52" s="1">
        <f t="shared" ref="BW52:BW83" si="366">$B$10*(1+($B$12*(BV52)/$B$14))</f>
        <v>1007.4539467611195</v>
      </c>
      <c r="BX52" s="1">
        <f t="shared" ref="BX52:BX83" si="367">BU52*$B$11</f>
        <v>-139.30406251249613</v>
      </c>
      <c r="BY52" s="1">
        <f t="shared" ref="BY52:BY83" si="368">BR52*$B$10</f>
        <v>381.86970927133859</v>
      </c>
      <c r="BZ52" s="2">
        <f t="shared" ref="BZ52:BZ83" si="369">$B$8*$B$10*100/$B51</f>
        <v>238.0952380952381</v>
      </c>
      <c r="CA52" s="1">
        <f t="shared" ref="CA52:CA83" si="370">IF(($G53-$G52)&lt;0,(BV53-BV52)/($G53-$G52),0)</f>
        <v>6.3843348140019476E-5</v>
      </c>
      <c r="CB52" s="3">
        <f t="shared" ref="CB52:CB83" si="371">IF(BL52&gt;$D51,(((BU52*BW52*BD52)*((BP52)))+(BR52*BW52*BD52*(BL52-BM52)))/$B$19,0)</f>
        <v>0.12813810905388073</v>
      </c>
      <c r="CC52" s="1">
        <f t="shared" ref="CC52:CC83" si="372">CB52-(BV52)*(BZ52)</f>
        <v>-2.4072179321432263</v>
      </c>
      <c r="CD52" s="13">
        <f t="shared" ref="CD52:CD83" si="373">IF(CA52=0,10,-CC52/(BZ52*CA52))</f>
        <v>158.36129541370363</v>
      </c>
      <c r="CE52" s="13">
        <f t="shared" ref="CE52:CE83" si="374">IF(CD52&gt;0,CD52,10)</f>
        <v>158.36129541370363</v>
      </c>
      <c r="CF52" s="3">
        <f>IF($G51=$G52,IF(CF51+CG51&gt;0,CF51+CG51,0),IF((CF51*((CE52-(($G51-$G52)/2))/(CE52+(($G51-$G52)/2))))&gt;0,(CF51*((CE52-(($G51-$G52)/2))/(CE52+(($G51-$G52)/2)))),0))</f>
        <v>1.1584901034926088E-2</v>
      </c>
      <c r="CG52" s="15">
        <f t="shared" si="260"/>
        <v>0</v>
      </c>
      <c r="CH52" s="15">
        <f t="shared" si="261"/>
        <v>0</v>
      </c>
      <c r="CI52" s="15">
        <f t="shared" si="262"/>
        <v>0</v>
      </c>
      <c r="CJ52" s="16">
        <f t="shared" si="263"/>
        <v>4.3185567941401236E-2</v>
      </c>
      <c r="CK52" s="16">
        <f t="shared" si="264"/>
        <v>-6.9022697202863947E-3</v>
      </c>
      <c r="CL52" s="16">
        <f t="shared" si="265"/>
        <v>1.7872832982211126</v>
      </c>
      <c r="CM52" s="3">
        <f t="shared" si="266"/>
        <v>9.3640566189823714E-4</v>
      </c>
      <c r="CN52" s="22">
        <f t="shared" si="267"/>
        <v>-60.070260304243767</v>
      </c>
      <c r="CO52" s="3">
        <f t="shared" si="268"/>
        <v>-73.486999999999995</v>
      </c>
      <c r="CP52" s="3">
        <f t="shared" si="269"/>
        <v>-86.903000000000006</v>
      </c>
      <c r="CQ52" s="1">
        <f t="shared" si="270"/>
        <v>73.486999999999995</v>
      </c>
      <c r="CR52" s="1">
        <f t="shared" si="271"/>
        <v>31.513000000000005</v>
      </c>
      <c r="CS52" s="1">
        <f t="shared" si="272"/>
        <v>1.6543512295964253</v>
      </c>
      <c r="CT52" s="1">
        <f t="shared" ref="CT52:CT83" si="375">IF(($G52=$G51),0,-$B$4*(CS52-CS51)/($G52-$G51))</f>
        <v>0.41341721791753105</v>
      </c>
      <c r="CU52" s="1">
        <f t="shared" ref="CU52:CU83" si="376">IF(($G52=$G51),0,(($B$8*$B$19+ABS(BU52*BO52))/
BN52)*((CF52-CF51)*$B$19/$B$14/($G52-$G51)))</f>
        <v>-7.6019194014758915E-2</v>
      </c>
      <c r="CV52" s="3">
        <f t="shared" si="221"/>
        <v>-0.18562827543520044</v>
      </c>
      <c r="CW52" s="1">
        <f t="shared" ref="CW52:CW83" si="377">IF(($G52=$G51),0,IF(CR52&gt;5,((DB52-(DA52*CQ52/$B51))*$B51/CR52)/$B$11,CW51))</f>
        <v>-0.16625605860569886</v>
      </c>
      <c r="CX52" s="1">
        <f t="shared" si="273"/>
        <v>1.1584901034926088E-2</v>
      </c>
      <c r="CY52" s="1">
        <f t="shared" ref="CY52:CY83" si="378">$B$10*(1+($B$12*(CX52)/$B$14))</f>
        <v>1008.1094307244482</v>
      </c>
      <c r="CZ52" s="1">
        <f t="shared" ref="CZ52:CZ83" si="379">CW52*$B$11</f>
        <v>-170.74829730922485</v>
      </c>
      <c r="DA52" s="1">
        <f t="shared" ref="DA52:DA83" si="380">CT52*$B$10</f>
        <v>413.41721791753105</v>
      </c>
      <c r="DB52" s="2">
        <f t="shared" ref="DB52:DB83" si="381">$B$8*$B$10*100/$B51</f>
        <v>238.0952380952381</v>
      </c>
      <c r="DC52" s="1">
        <f t="shared" ref="DC52:DC83" si="382">IF(($G53-$G52)&lt;0,(CX53-CX52)/($G53-$G52),0)</f>
        <v>7.1325692103532673E-5</v>
      </c>
      <c r="DD52" s="3">
        <f t="shared" ref="DD52:DD83" si="383">IF(CN52&gt;$D51,(((CW52*CY52*CF52)*((CR52)))+(CT52*CY52*CF52*(CN52-CO52)))/$B$19,0)</f>
        <v>3.5910591713429342E-2</v>
      </c>
      <c r="DE52" s="1">
        <f t="shared" ref="DE52:DE83" si="384">DD52-(CX52)*(DB52)</f>
        <v>-2.722399178507068</v>
      </c>
      <c r="DF52" s="13">
        <f t="shared" ref="DF52:DF83" si="385">IF(DC52=0,10,-DE52/(DB52*DC52))</f>
        <v>160.30796494946833</v>
      </c>
      <c r="DG52" s="13">
        <f t="shared" ref="DG52:DG83" si="386">IF(DF52&gt;0,DF52,10)</f>
        <v>160.30796494946833</v>
      </c>
      <c r="DH52" s="3">
        <f>IF($G51=$G52,IF(DH51+DI51&gt;0,DH51+DI51,0),IF((DH51*((DG52-(($G51-$G52)/2))/(DG52+(($G51-$G52)/2))))&gt;0,(DH51*((DG52-(($G51-$G52)/2))/(DG52+(($G51-$G52)/2)))),0))</f>
        <v>1.0953050605090071E-2</v>
      </c>
      <c r="DI52" s="15">
        <f t="shared" si="274"/>
        <v>0</v>
      </c>
      <c r="DJ52" s="15">
        <f t="shared" si="275"/>
        <v>0</v>
      </c>
      <c r="DK52" s="15">
        <f t="shared" si="276"/>
        <v>0</v>
      </c>
      <c r="DL52" s="16">
        <f t="shared" si="277"/>
        <v>4.0809013740047542E-2</v>
      </c>
      <c r="DM52" s="16">
        <f t="shared" si="278"/>
        <v>-6.1634922369925588E-3</v>
      </c>
      <c r="DN52" s="16">
        <f t="shared" si="279"/>
        <v>1.7856455215030527</v>
      </c>
      <c r="DO52" s="3">
        <f t="shared" si="280"/>
        <v>-6.3185042983601725E-4</v>
      </c>
      <c r="DP52" s="22">
        <f t="shared" si="281"/>
        <v>-61.789024426854702</v>
      </c>
      <c r="DQ52" s="3">
        <f t="shared" si="282"/>
        <v>-75.204999999999998</v>
      </c>
      <c r="DR52" s="3">
        <f t="shared" si="283"/>
        <v>-88.622</v>
      </c>
      <c r="DS52" s="1">
        <f t="shared" si="284"/>
        <v>75.204999999999998</v>
      </c>
      <c r="DT52" s="1">
        <f t="shared" si="285"/>
        <v>29.795000000000002</v>
      </c>
      <c r="DU52" s="1">
        <f t="shared" si="286"/>
        <v>1.6660071165160608</v>
      </c>
      <c r="DV52" s="1">
        <f t="shared" ref="DV52:DV83" si="387">IF(($G52=$G51),0,-$B$4*(DU52-DU51)/($G52-$G51))</f>
        <v>0.3913701887457588</v>
      </c>
      <c r="DW52" s="1">
        <f t="shared" ref="DW52:DW83" si="388">IF(($G52=$G51),0,(($B$8*$B$19+ABS(CW52*CQ52))/
CP52)*((DH52-DH51)*$B$19/$B$14/($G52-$G51)))</f>
        <v>-7.7007522831281941E-2</v>
      </c>
      <c r="DX52" s="3">
        <f t="shared" si="222"/>
        <v>-0.18801443125528897</v>
      </c>
      <c r="DY52" s="1">
        <f t="shared" ref="DY52:DY83" si="389">IF(($G52=$G51),0,IF(DT52&gt;5,((ED52-(EC52*DS52/$B51))*$B51/DT52)/$B$11,DY51))</f>
        <v>-0.14486883078800625</v>
      </c>
      <c r="DZ52" s="1">
        <f t="shared" si="287"/>
        <v>1.0953050605090071E-2</v>
      </c>
      <c r="EA52" s="1">
        <f t="shared" ref="EA52:EA83" si="390">$B$10*(1+($B$12*(DZ52)/$B$14))</f>
        <v>1007.6671354235631</v>
      </c>
      <c r="EB52" s="1">
        <f t="shared" ref="EB52:EB83" si="391">DY52*$B$11</f>
        <v>-148.78318659589817</v>
      </c>
      <c r="EC52" s="1">
        <f t="shared" ref="EC52:EC83" si="392">DV52*$B$10</f>
        <v>391.37018874575881</v>
      </c>
      <c r="ED52" s="2">
        <f t="shared" ref="ED52:ED83" si="393">$B$8*$B$10*100/$B51</f>
        <v>238.0952380952381</v>
      </c>
      <c r="EE52" s="1">
        <f t="shared" ref="EE52:EE83" si="394">IF(($G53-$G52)&lt;0,(DZ53-DZ52)/($G53-$G52),0)</f>
        <v>7.0727737312923161E-5</v>
      </c>
      <c r="EF52" s="3">
        <f t="shared" ref="EF52:EF83" si="395">IF(DP52&gt;$D51,(((DY52*EA52*DH52)*((DT52)))+(DV52*EA52*DH52*(DP52-DQ52)))/$B$19,0)</f>
        <v>0.10311301185420696</v>
      </c>
      <c r="EG52" s="1">
        <f t="shared" ref="EG52:EG83" si="396">EF52-(DZ52)*(ED52)</f>
        <v>-2.5047561798339051</v>
      </c>
      <c r="EH52" s="13">
        <f t="shared" ref="EH52:EH83" si="397">IF(EE52=0,10,-EG52/(ED52*EE52))</f>
        <v>148.73904291266254</v>
      </c>
      <c r="EI52" s="13">
        <f t="shared" ref="EI52:EI83" si="398">IF(EH52&gt;0,EH52,10)</f>
        <v>148.73904291266254</v>
      </c>
      <c r="EJ52" s="3">
        <f>IF($G51=$G52,IF(EJ51+EK51&gt;0,EJ51+EK51,0),IF((EJ51*((EI52-(($G51-$G52)/2))/(EI52+(($G51-$G52)/2))))&gt;0,(EJ51*((EI52-(($G51-$G52)/2))/(EI52+(($G51-$G52)/2)))),0))</f>
        <v>1.1243112607334229E-2</v>
      </c>
      <c r="EK52" s="15">
        <f t="shared" si="288"/>
        <v>0</v>
      </c>
      <c r="EL52" s="15">
        <f t="shared" si="289"/>
        <v>0</v>
      </c>
      <c r="EM52" s="15">
        <f t="shared" si="290"/>
        <v>0</v>
      </c>
      <c r="EN52" s="16">
        <f t="shared" si="291"/>
        <v>4.2000902690026577E-2</v>
      </c>
      <c r="EO52" s="16">
        <f t="shared" si="292"/>
        <v>-6.5287780413659634E-3</v>
      </c>
      <c r="EP52" s="16">
        <f t="shared" si="293"/>
        <v>1.7864721246486583</v>
      </c>
      <c r="EQ52" s="3">
        <f t="shared" si="294"/>
        <v>2.9006200224415864E-4</v>
      </c>
      <c r="ER52" s="22">
        <f t="shared" si="295"/>
        <v>-60.999995664273435</v>
      </c>
      <c r="ES52" s="3">
        <f t="shared" si="296"/>
        <v>-74.415999999999997</v>
      </c>
      <c r="ET52" s="3">
        <f t="shared" si="297"/>
        <v>-87.832999999999998</v>
      </c>
      <c r="EU52" s="1">
        <f t="shared" si="298"/>
        <v>74.415999999999997</v>
      </c>
      <c r="EV52" s="1">
        <f t="shared" si="299"/>
        <v>30.584000000000003</v>
      </c>
      <c r="EW52" s="1">
        <f t="shared" si="300"/>
        <v>1.6610128615329685</v>
      </c>
      <c r="EX52" s="1">
        <f t="shared" ref="EX52:EX83" si="399">IF(($G52=$G51),0,-$B$4*(EW52-EW51)/($G52-$G51))</f>
        <v>0.41362748927721071</v>
      </c>
      <c r="EY52" s="1">
        <f t="shared" ref="EY52:EY83" si="400">IF(($G52=$G51),0,(($B$8*$B$19+ABS(DY52*DS52))/
DR52)*((EJ52-EJ51)*$B$19/$B$14/($G52-$G51)))</f>
        <v>-8.0672709157528166E-2</v>
      </c>
      <c r="EZ52" s="3">
        <f t="shared" si="223"/>
        <v>-0.18370232569787032</v>
      </c>
      <c r="FA52" s="1">
        <f t="shared" ref="FA52:FA83" si="401">IF(($G52=$G51),0,IF(EV52&gt;5,((FF52-(FE52*EU52/$B51))*$B51/EV52)/$B$11,FA51))</f>
        <v>-0.18403162588109503</v>
      </c>
      <c r="FB52" s="1">
        <f t="shared" si="301"/>
        <v>1.1243112607334229E-2</v>
      </c>
      <c r="FC52" s="1">
        <f t="shared" ref="FC52:FC83" si="402">$B$10*(1+($B$12*(FB52)/$B$14))</f>
        <v>1007.8701788251338</v>
      </c>
      <c r="FD52" s="1">
        <f t="shared" ref="FD52:FD83" si="403">FA52*$B$11</f>
        <v>-189.00416041240223</v>
      </c>
      <c r="FE52" s="1">
        <f t="shared" ref="FE52:FE83" si="404">EX52*$B$10</f>
        <v>413.62748927721071</v>
      </c>
      <c r="FF52" s="2">
        <f t="shared" ref="FF52:FF83" si="405">$B$8*$B$10*100/$B51</f>
        <v>238.0952380952381</v>
      </c>
      <c r="FG52" s="1">
        <f t="shared" ref="FG52:FG83" si="406">IF(($G53-$G52)&lt;0,(FB53-FB52)/($G53-$G52),0)</f>
        <v>7.3970433406869704E-5</v>
      </c>
      <c r="FH52" s="3">
        <f t="shared" ref="FH52:FH83" si="407">IF(ER52&gt;$D51,(((FA52*FC52*EJ52)*((EV52)))+(EX52*FC52*EJ52*(ER52-ES52)))/$B$19,0)</f>
        <v>-8.9740653623442759E-3</v>
      </c>
      <c r="FI52" s="1">
        <f t="shared" ref="FI52:FI83" si="408">FH52-(FB52)*(FF52)</f>
        <v>-2.6859056385371609</v>
      </c>
      <c r="FJ52" s="13">
        <f t="shared" ref="FJ52:FJ83" si="409">IF(FG52=0,10,-FI52/(FF52*FG52))</f>
        <v>152.50422584124559</v>
      </c>
      <c r="FK52" s="13">
        <f t="shared" ref="FK52:FK83" si="410">IF(FJ52&gt;0,FJ52,10)</f>
        <v>152.50422584124559</v>
      </c>
      <c r="FL52" s="3">
        <f>IF($G51=$G52,IF(FL51+FM51&gt;0,FL51+FM51,0),IF((FL51*((FK52-(($G51-$G52)/2))/(FK52+(($G51-$G52)/2))))&gt;0,(FL51*((FK52-(($G51-$G52)/2))/(FK52+(($G51-$G52)/2)))),0))</f>
        <v>1.0923484028690275E-2</v>
      </c>
      <c r="FM52" s="15">
        <f t="shared" si="302"/>
        <v>0</v>
      </c>
      <c r="FN52" s="15">
        <f t="shared" si="303"/>
        <v>0</v>
      </c>
      <c r="FO52" s="15">
        <f t="shared" si="304"/>
        <v>0</v>
      </c>
      <c r="FP52" s="16">
        <f t="shared" si="305"/>
        <v>4.0847211386154117E-2</v>
      </c>
      <c r="FQ52" s="16">
        <f t="shared" si="306"/>
        <v>-6.175035818005774E-3</v>
      </c>
      <c r="FR52" s="16">
        <f t="shared" si="307"/>
        <v>1.7856721755681462</v>
      </c>
      <c r="FS52" s="3">
        <f t="shared" si="308"/>
        <v>-3.1962857864395455E-4</v>
      </c>
      <c r="FT52" s="22">
        <f t="shared" si="309"/>
        <v>-61.869451642449995</v>
      </c>
      <c r="FU52" s="3">
        <f t="shared" si="310"/>
        <v>-75.286000000000001</v>
      </c>
      <c r="FV52" s="3">
        <f t="shared" si="311"/>
        <v>-88.701999999999998</v>
      </c>
      <c r="FW52" s="1">
        <f t="shared" si="312"/>
        <v>75.286000000000001</v>
      </c>
      <c r="FX52" s="1">
        <f t="shared" si="313"/>
        <v>29.713999999999999</v>
      </c>
      <c r="FY52" s="1">
        <f t="shared" si="314"/>
        <v>1.6668539305159495</v>
      </c>
      <c r="FZ52" s="1">
        <f t="shared" ref="FZ52:FZ83" si="411">IF(($G52=$G51),0,-$B$4*(FY52-FY51)/($G52-$G51))</f>
        <v>0.39837207625803561</v>
      </c>
      <c r="GA52" s="1">
        <f t="shared" ref="GA52:GA83" si="412">IF(($G52=$G51),0,(($B$8*$B$19+ABS(FA52*EU52))/
ET52)*((FL52-FL51)*$B$19/$B$14/($G52-$G51)))</f>
        <v>-8.3112503266095025E-2</v>
      </c>
      <c r="GB52" s="3">
        <f t="shared" si="224"/>
        <v>-0.18531049497622157</v>
      </c>
      <c r="GC52" s="1">
        <f t="shared" ref="GC52:GC83" si="413">IF(($G52=$G51),0,IF(FX52&gt;5,((GH52-(GG52*FW52/$B51))*$B51/FX52)/$B$11,GC51))</f>
        <v>-0.16357640086313821</v>
      </c>
      <c r="GD52" s="1">
        <f t="shared" si="315"/>
        <v>1.0923484028690275E-2</v>
      </c>
      <c r="GE52" s="1">
        <f t="shared" ref="GE52:GE83" si="414">$B$10*(1+($B$12*(GD52)/$B$14))</f>
        <v>1007.6464388200832</v>
      </c>
      <c r="GF52" s="1">
        <f t="shared" ref="GF52:GF83" si="415">GC52*$B$11</f>
        <v>-167.9962352144602</v>
      </c>
      <c r="GG52" s="1">
        <f t="shared" ref="GG52:GG83" si="416">FZ52*$B$10</f>
        <v>398.37207625803563</v>
      </c>
      <c r="GH52" s="2">
        <f t="shared" ref="GH52:GH83" si="417">$B$8*$B$10*100/$B51</f>
        <v>238.0952380952381</v>
      </c>
      <c r="GI52" s="1">
        <f t="shared" ref="GI52:GI83" si="418">IF(($G53-$G52)&lt;0,(GD53-GD52)/($G53-$G52),0)</f>
        <v>7.3029341644107951E-5</v>
      </c>
      <c r="GJ52" s="3">
        <f t="shared" ref="GJ52:GJ83" si="419">IF(FT52&gt;$D51,(((GC52*GE52*FL52)*((FX52)))+(FZ52*GE52*FL52*(FT52-FU52)))/$B$19,0)</f>
        <v>5.3303541718240553E-2</v>
      </c>
      <c r="GK52" s="1">
        <f t="shared" ref="GK52:GK83" si="420">GJ52-(GD52)*(GH52)</f>
        <v>-2.5475259889223012</v>
      </c>
      <c r="GL52" s="13">
        <f t="shared" ref="GL52:GL83" si="421">IF(GI52=0,10,-GK52/(GH52*GI52))</f>
        <v>146.51109968395718</v>
      </c>
      <c r="GM52" s="13">
        <f t="shared" ref="GM52:GM83" si="422">IF(GL52&gt;0,GL52,10)</f>
        <v>146.51109968395718</v>
      </c>
      <c r="GN52" s="3">
        <f>IF($G51=$G52,IF(GN51+GO51&gt;0,GN51+GO51,0),IF((GN51*((GM52-(($G51-$G52)/2))/(GM52+(($G51-$G52)/2))))&gt;0,(GN51*((GM52-(($G51-$G52)/2))/(GM52+(($G51-$G52)/2)))),0))</f>
        <v>1.1072645047595952E-2</v>
      </c>
      <c r="GO52" s="15">
        <f t="shared" si="316"/>
        <v>0</v>
      </c>
      <c r="GP52" s="15">
        <f t="shared" si="317"/>
        <v>0</v>
      </c>
      <c r="GQ52" s="15">
        <f t="shared" si="318"/>
        <v>0</v>
      </c>
      <c r="GR52" s="16">
        <f t="shared" si="319"/>
        <v>4.141319166754423E-2</v>
      </c>
      <c r="GS52" s="16">
        <f t="shared" si="320"/>
        <v>-6.3473443526748923E-3</v>
      </c>
      <c r="GT52" s="16">
        <f t="shared" si="321"/>
        <v>1.786065847314867</v>
      </c>
      <c r="GU52" s="3">
        <f t="shared" si="322"/>
        <v>1.4916101890567746E-4</v>
      </c>
      <c r="GV52" s="22">
        <f t="shared" si="323"/>
        <v>-61.463702756825747</v>
      </c>
      <c r="GW52" s="3">
        <f t="shared" si="324"/>
        <v>-74.88</v>
      </c>
      <c r="GX52" s="3">
        <f t="shared" si="325"/>
        <v>-88.296999999999997</v>
      </c>
      <c r="GY52" s="1">
        <f t="shared" si="326"/>
        <v>74.88</v>
      </c>
      <c r="GZ52" s="1">
        <f t="shared" si="327"/>
        <v>30.120000000000005</v>
      </c>
      <c r="HA52" s="1">
        <f t="shared" si="328"/>
        <v>1.6642427671505713</v>
      </c>
      <c r="HB52" s="1">
        <f t="shared" ref="HB52:HB83" si="423">IF(($G52=$G51),0,-$B$4*(HA52-HA51)/($G52-$G51))</f>
        <v>0.41023224754601184</v>
      </c>
      <c r="HC52" s="1">
        <f t="shared" ref="HC52:HC83" si="424">IF(($G52=$G51),0,(($B$8*$B$19+ABS(GC52*FW52))/
FV52)*((GN52-GN51)*$B$19/$B$14/($G52-$G51)))</f>
        <v>-8.3795035795457731E-2</v>
      </c>
      <c r="HD52" s="3">
        <f t="shared" si="225"/>
        <v>-0.18284880253520397</v>
      </c>
      <c r="HE52" s="1">
        <f t="shared" ref="HE52:HE83" si="425">IF(($G52=$G51),0,IF(GZ52&gt;5,((HJ52-(HI52*GY52/$B51))*$B51/GZ52)/$B$11,HE51))</f>
        <v>-0.18485226058581605</v>
      </c>
      <c r="HF52" s="1">
        <f t="shared" si="329"/>
        <v>1.1072645047595952E-2</v>
      </c>
      <c r="HG52" s="1">
        <f t="shared" ref="HG52:HG83" si="426">$B$10*(1+($B$12*(HF52)/$B$14))</f>
        <v>1007.7508515333171</v>
      </c>
      <c r="HH52" s="1">
        <f t="shared" ref="HH52:HH83" si="427">HE52*$B$11</f>
        <v>-189.84696866684479</v>
      </c>
      <c r="HI52" s="1">
        <f t="shared" ref="HI52:HI83" si="428">HB52*$B$10</f>
        <v>410.23224754601182</v>
      </c>
      <c r="HJ52" s="2">
        <f t="shared" ref="HJ52:HJ83" si="429">$B$8*$B$10*100/$B51</f>
        <v>238.0952380952381</v>
      </c>
      <c r="HK52" s="1">
        <f t="shared" ref="HK52:HK83" si="430">IF(($G53-$G52)&lt;0,(HF53-HF52)/($G53-$G52),0)</f>
        <v>7.5064224385233686E-5</v>
      </c>
      <c r="HL52" s="3">
        <f t="shared" ref="HL52:HL83" si="431">IF(GV52&gt;$D51,(((HE52*HG52*GN52)*((GZ52)))+(HB52*HG52*GN52*(GV52-GW52)))/$B$19,0)</f>
        <v>-7.1360984958116803E-3</v>
      </c>
      <c r="HM52" s="1">
        <f t="shared" ref="HM52:HM83" si="432">HL52-(HF52)*(HJ52)</f>
        <v>-2.6434801574472289</v>
      </c>
      <c r="HN52" s="13">
        <f t="shared" ref="HN52:HN83" si="433">IF(HK52=0,10,-HM52/(HJ52*HK52))</f>
        <v>147.90823128071142</v>
      </c>
      <c r="HO52" s="13">
        <f t="shared" ref="HO52:HO83" si="434">IF(HN52&gt;0,HN52,10)</f>
        <v>147.90823128071142</v>
      </c>
      <c r="HP52" s="3">
        <f>IF($G51=$G52,IF(HP51+HQ51&gt;0,HP51+HQ51,0),IF((HP51*((HO52-(($G51-$G52)/2))/(HO52+(($G51-$G52)/2))))&gt;0,(HP51*((HO52-(($G51-$G52)/2))/(HO52+(($G51-$G52)/2)))),0))</f>
        <v>1.152254165527513E-2</v>
      </c>
      <c r="HQ52" s="15">
        <f t="shared" si="330"/>
        <v>0</v>
      </c>
      <c r="HR52" s="15">
        <f t="shared" si="331"/>
        <v>0</v>
      </c>
      <c r="HS52" s="15">
        <f t="shared" si="332"/>
        <v>0</v>
      </c>
      <c r="HT52" s="16">
        <f t="shared" si="333"/>
        <v>4.3150488915968413E-2</v>
      </c>
      <c r="HU52" s="16">
        <f t="shared" si="334"/>
        <v>-6.891061042513376E-3</v>
      </c>
      <c r="HV52" s="16">
        <f t="shared" si="335"/>
        <v>1.7872594278734526</v>
      </c>
      <c r="HW52" s="3">
        <f t="shared" si="336"/>
        <v>4.4989660767917779E-4</v>
      </c>
      <c r="HX52" s="3"/>
      <c r="HY52" s="3"/>
      <c r="HZ52" s="3"/>
      <c r="IA52" s="3"/>
      <c r="IB52" s="3"/>
      <c r="IC52" s="3"/>
      <c r="ID52" s="1"/>
      <c r="IE52" s="15">
        <v>245</v>
      </c>
      <c r="IF52" s="3">
        <v>1.0767453213929164E-2</v>
      </c>
      <c r="IG52" s="15">
        <v>215.44800418720678</v>
      </c>
      <c r="IH52" s="4">
        <v>2.103795418749999</v>
      </c>
    </row>
    <row r="53" spans="1:242" s="4" customFormat="1">
      <c r="A53" s="10">
        <v>34</v>
      </c>
      <c r="B53" s="10">
        <f t="shared" si="226"/>
        <v>105</v>
      </c>
      <c r="C53" s="10">
        <v>0</v>
      </c>
      <c r="D53" s="10">
        <v>-105</v>
      </c>
      <c r="E53" s="9">
        <f t="shared" si="337"/>
        <v>0</v>
      </c>
      <c r="F53" s="9">
        <f t="shared" si="338"/>
        <v>0</v>
      </c>
      <c r="G53" s="10">
        <v>335</v>
      </c>
      <c r="H53" s="10">
        <f>H52+($B$8/$B$4)*($G52-$G53)</f>
        <v>1.7634999999999976</v>
      </c>
      <c r="I53" s="12">
        <f t="shared" si="227"/>
        <v>-83.42709167993263</v>
      </c>
      <c r="J53" s="14">
        <f t="shared" si="228"/>
        <v>96.843499544931376</v>
      </c>
      <c r="K53" s="14">
        <f t="shared" si="229"/>
        <v>3.156500455068624</v>
      </c>
      <c r="L53" s="1">
        <f t="shared" si="230"/>
        <v>1.5972604883865054</v>
      </c>
      <c r="M53" s="1">
        <f t="shared" si="231"/>
        <v>-0.28333503929613624</v>
      </c>
      <c r="N53" s="1">
        <f t="shared" si="339"/>
        <v>0.34042676179149467</v>
      </c>
      <c r="O53" s="1">
        <f t="shared" si="340"/>
        <v>7.1900182820285388E-2</v>
      </c>
      <c r="P53" s="1">
        <f t="shared" si="341"/>
        <v>2.5753101715877538E-2</v>
      </c>
      <c r="Q53" s="1">
        <f t="shared" ref="Q53:Q84" si="435">Q52</f>
        <v>0.11119150828913599</v>
      </c>
      <c r="R53" s="3">
        <f t="shared" si="232"/>
        <v>7.9306120109961954E-3</v>
      </c>
      <c r="S53" s="3">
        <f t="shared" si="342"/>
        <v>1005.6152789982666</v>
      </c>
      <c r="T53" s="3">
        <f t="shared" si="343"/>
        <v>73.8429257600895</v>
      </c>
      <c r="U53" s="3">
        <f t="shared" si="344"/>
        <v>340.42676179149464</v>
      </c>
      <c r="V53" s="1">
        <f t="shared" si="345"/>
        <v>250</v>
      </c>
      <c r="W53" s="1">
        <f t="shared" si="346"/>
        <v>3.6486051753903927E-5</v>
      </c>
      <c r="X53" s="3">
        <f t="shared" si="347"/>
        <v>9.7043269932137535E-2</v>
      </c>
      <c r="Y53" s="3">
        <f t="shared" si="348"/>
        <v>-1.4131015991078171</v>
      </c>
      <c r="Z53" s="13">
        <f t="shared" si="349"/>
        <v>154.91965079029066</v>
      </c>
      <c r="AA53" s="13">
        <f t="shared" si="350"/>
        <v>154.91965079029066</v>
      </c>
      <c r="AB53" s="3">
        <f>IF($G52=$G53,IF(AB52+AC52&gt;0,AB52+AC52,0),IF((AB52*((AA53-(($G52-$G53)/2))/(AA53+(($G52-$G53)/2))))&gt;0,(AB52*((AA53-(($G52-$G53)/2))/(AA53+(($G52-$G53)/2)))),0))</f>
        <v>1.2854577436372657E-2</v>
      </c>
      <c r="AC53" s="15">
        <f t="shared" si="233"/>
        <v>0</v>
      </c>
      <c r="AD53" s="15">
        <f t="shared" si="234"/>
        <v>0</v>
      </c>
      <c r="AE53" s="15">
        <f t="shared" si="235"/>
        <v>0</v>
      </c>
      <c r="AF53" s="16">
        <f t="shared" si="236"/>
        <v>4.949501828215256E-2</v>
      </c>
      <c r="AG53" s="16">
        <f t="shared" si="237"/>
        <v>-9.0664575675448496E-3</v>
      </c>
      <c r="AH53" s="16">
        <f t="shared" si="238"/>
        <v>1.8039285607146054</v>
      </c>
      <c r="AI53" s="3"/>
      <c r="AJ53" s="22">
        <f t="shared" si="239"/>
        <v>-56.616477346940918</v>
      </c>
      <c r="AK53" s="3">
        <f t="shared" si="240"/>
        <v>-70.033000000000001</v>
      </c>
      <c r="AL53" s="3">
        <f t="shared" si="241"/>
        <v>-83.448999999999998</v>
      </c>
      <c r="AM53" s="1">
        <f t="shared" si="242"/>
        <v>70.033000000000001</v>
      </c>
      <c r="AN53" s="1">
        <f t="shared" si="243"/>
        <v>34.966999999999999</v>
      </c>
      <c r="AO53" s="1">
        <f t="shared" si="244"/>
        <v>1.6367446748104209</v>
      </c>
      <c r="AP53" s="1">
        <f t="shared" si="351"/>
        <v>0.46321793265998501</v>
      </c>
      <c r="AQ53" s="1">
        <f t="shared" si="352"/>
        <v>5.7194431560962308E-2</v>
      </c>
      <c r="AR53" s="3">
        <f t="shared" ref="AR53:AR84" si="436">AR52</f>
        <v>-0.22951972375188062</v>
      </c>
      <c r="AS53" s="1">
        <f t="shared" si="353"/>
        <v>-0.20718927344266205</v>
      </c>
      <c r="AT53" s="1">
        <f t="shared" si="245"/>
        <v>1.2854577436372657E-2</v>
      </c>
      <c r="AU53" s="1">
        <f t="shared" si="354"/>
        <v>1008.9982042054609</v>
      </c>
      <c r="AV53" s="1">
        <f t="shared" si="355"/>
        <v>-212.78752761108277</v>
      </c>
      <c r="AW53" s="1">
        <f t="shared" si="356"/>
        <v>463.21793265998502</v>
      </c>
      <c r="AX53" s="2">
        <f t="shared" si="357"/>
        <v>238.0952380952381</v>
      </c>
      <c r="AY53" s="1">
        <f t="shared" si="358"/>
        <v>8.1658022818873605E-5</v>
      </c>
      <c r="AZ53" s="3">
        <f t="shared" si="359"/>
        <v>-0.13359527205002053</v>
      </c>
      <c r="BA53" s="1">
        <f t="shared" si="360"/>
        <v>-3.1942089473768438</v>
      </c>
      <c r="BB53" s="13">
        <f t="shared" si="361"/>
        <v>164.29099206504398</v>
      </c>
      <c r="BC53" s="13">
        <f t="shared" si="362"/>
        <v>164.29099206504398</v>
      </c>
      <c r="BD53" s="3">
        <f>IF($G52=$G53,IF(BD52+BE52&gt;0,BD52+BE52,0),IF((BD52*((BC53-(($G52-$G53)/2))/(BC53+(($G52-$G53)/2))))&gt;0,(BD52*((BC53-(($G52-$G53)/2))/(BC53+(($G52-$G53)/2)))),0))</f>
        <v>1.0329278632327753E-2</v>
      </c>
      <c r="BE53" s="15">
        <f t="shared" si="246"/>
        <v>0</v>
      </c>
      <c r="BF53" s="15">
        <f t="shared" si="247"/>
        <v>0</v>
      </c>
      <c r="BG53" s="15">
        <f t="shared" si="248"/>
        <v>0</v>
      </c>
      <c r="BH53" s="16">
        <f t="shared" si="249"/>
        <v>3.9587002148615068E-2</v>
      </c>
      <c r="BI53" s="16">
        <f t="shared" si="250"/>
        <v>-5.7998917065671925E-3</v>
      </c>
      <c r="BJ53" s="16">
        <f t="shared" si="251"/>
        <v>1.7972871104420456</v>
      </c>
      <c r="BK53" s="3">
        <f t="shared" si="252"/>
        <v>-2.525298804044904E-3</v>
      </c>
      <c r="BL53" s="22">
        <f t="shared" si="253"/>
        <v>-63.485813471933547</v>
      </c>
      <c r="BM53" s="3">
        <f t="shared" si="254"/>
        <v>-76.902000000000001</v>
      </c>
      <c r="BN53" s="3">
        <f t="shared" si="255"/>
        <v>-90.319000000000003</v>
      </c>
      <c r="BO53" s="1">
        <f t="shared" si="256"/>
        <v>76.902000000000001</v>
      </c>
      <c r="BP53" s="1">
        <f t="shared" si="257"/>
        <v>28.097999999999999</v>
      </c>
      <c r="BQ53" s="1">
        <f t="shared" si="258"/>
        <v>1.6905717359135215</v>
      </c>
      <c r="BR53" s="1">
        <f t="shared" si="363"/>
        <v>0.38021236166683181</v>
      </c>
      <c r="BS53" s="1">
        <f t="shared" si="364"/>
        <v>-7.8309633697281666E-2</v>
      </c>
      <c r="BT53" s="3">
        <f t="shared" ref="BT53:BT84" si="437">BT52</f>
        <v>-0.20071011721571783</v>
      </c>
      <c r="BU53" s="1">
        <f t="shared" si="365"/>
        <v>-0.14689886293846097</v>
      </c>
      <c r="BV53" s="1">
        <f t="shared" si="259"/>
        <v>1.0329278632327753E-2</v>
      </c>
      <c r="BW53" s="1">
        <f t="shared" si="366"/>
        <v>1007.2304950426294</v>
      </c>
      <c r="BX53" s="1">
        <f t="shared" si="367"/>
        <v>-150.86807021505817</v>
      </c>
      <c r="BY53" s="1">
        <f t="shared" si="368"/>
        <v>380.21236166683184</v>
      </c>
      <c r="BZ53" s="2">
        <f t="shared" si="369"/>
        <v>238.0952380952381</v>
      </c>
      <c r="CA53" s="1">
        <f t="shared" si="370"/>
        <v>6.1929475353798488E-5</v>
      </c>
      <c r="CB53" s="3">
        <f t="shared" si="371"/>
        <v>0.10127590538973009</v>
      </c>
      <c r="CC53" s="1">
        <f t="shared" si="372"/>
        <v>-2.3580761499264016</v>
      </c>
      <c r="CD53" s="13">
        <f t="shared" si="373"/>
        <v>159.92255340628236</v>
      </c>
      <c r="CE53" s="13">
        <f t="shared" si="374"/>
        <v>159.92255340628236</v>
      </c>
      <c r="CF53" s="3">
        <f>IF($G52=$G53,IF(CF52+CG52&gt;0,CF52+CG52,0),IF((CF52*((CE53-(($G52-$G53)/2))/(CE53+(($G52-$G53)/2))))&gt;0,(CF52*((CE53-(($G52-$G53)/2))/(CE53+(($G52-$G53)/2)))),0))</f>
        <v>1.1228272574408425E-2</v>
      </c>
      <c r="CG53" s="15">
        <f t="shared" si="260"/>
        <v>0</v>
      </c>
      <c r="CH53" s="15">
        <f t="shared" si="261"/>
        <v>0</v>
      </c>
      <c r="CI53" s="15">
        <f t="shared" si="262"/>
        <v>0</v>
      </c>
      <c r="CJ53" s="16">
        <f t="shared" si="263"/>
        <v>4.3185567941401236E-2</v>
      </c>
      <c r="CK53" s="16">
        <f t="shared" si="264"/>
        <v>-6.9022697202863947E-3</v>
      </c>
      <c r="CL53" s="16">
        <f t="shared" si="265"/>
        <v>1.7997832982211126</v>
      </c>
      <c r="CM53" s="3">
        <f t="shared" si="266"/>
        <v>8.9899394208067113E-4</v>
      </c>
      <c r="CN53" s="22">
        <f t="shared" si="267"/>
        <v>-61.040363629486116</v>
      </c>
      <c r="CO53" s="3">
        <f t="shared" si="268"/>
        <v>-74.456999999999994</v>
      </c>
      <c r="CP53" s="3">
        <f t="shared" si="269"/>
        <v>-87.873000000000005</v>
      </c>
      <c r="CQ53" s="1">
        <f t="shared" si="270"/>
        <v>74.456999999999994</v>
      </c>
      <c r="CR53" s="1">
        <f t="shared" si="271"/>
        <v>30.543000000000006</v>
      </c>
      <c r="CS53" s="1">
        <f t="shared" si="272"/>
        <v>1.6737134952528585</v>
      </c>
      <c r="CT53" s="1">
        <f t="shared" si="375"/>
        <v>0.3872453131286635</v>
      </c>
      <c r="CU53" s="1">
        <f t="shared" si="376"/>
        <v>-7.4258830197747483E-2</v>
      </c>
      <c r="CV53" s="3">
        <f t="shared" ref="CV53:CV84" si="438">CV52</f>
        <v>-0.18562827543520044</v>
      </c>
      <c r="CW53" s="1">
        <f t="shared" si="377"/>
        <v>-0.12219749614287145</v>
      </c>
      <c r="CX53" s="1">
        <f t="shared" si="273"/>
        <v>1.1228272574408425E-2</v>
      </c>
      <c r="CY53" s="1">
        <f t="shared" si="378"/>
        <v>1007.8597908020859</v>
      </c>
      <c r="CZ53" s="1">
        <f t="shared" si="379"/>
        <v>-125.49927248865184</v>
      </c>
      <c r="DA53" s="1">
        <f t="shared" si="380"/>
        <v>387.2453131286635</v>
      </c>
      <c r="DB53" s="2">
        <f t="shared" si="381"/>
        <v>238.0952380952381</v>
      </c>
      <c r="DC53" s="1">
        <f t="shared" si="382"/>
        <v>6.9130008973089521E-5</v>
      </c>
      <c r="DD53" s="3">
        <f t="shared" si="383"/>
        <v>0.16558920555477108</v>
      </c>
      <c r="DE53" s="1">
        <f t="shared" si="384"/>
        <v>-2.5078090264472346</v>
      </c>
      <c r="DF53" s="13">
        <f t="shared" si="385"/>
        <v>152.36216612062825</v>
      </c>
      <c r="DG53" s="13">
        <f t="shared" si="386"/>
        <v>152.36216612062825</v>
      </c>
      <c r="DH53" s="3">
        <f>IF($G52=$G53,IF(DH52+DI52&gt;0,DH52+DI52,0),IF((DH52*((DG53-(($G52-$G53)/2))/(DG53+(($G52-$G53)/2))))&gt;0,(DH52*((DG53-(($G52-$G53)/2))/(DG53+(($G52-$G53)/2)))),0))</f>
        <v>1.0599411918525455E-2</v>
      </c>
      <c r="DI53" s="15">
        <f t="shared" si="274"/>
        <v>0</v>
      </c>
      <c r="DJ53" s="15">
        <f t="shared" si="275"/>
        <v>0</v>
      </c>
      <c r="DK53" s="15">
        <f t="shared" si="276"/>
        <v>0</v>
      </c>
      <c r="DL53" s="16">
        <f t="shared" si="277"/>
        <v>4.0809013740047542E-2</v>
      </c>
      <c r="DM53" s="16">
        <f t="shared" si="278"/>
        <v>-6.1634922369925588E-3</v>
      </c>
      <c r="DN53" s="16">
        <f t="shared" si="279"/>
        <v>1.7981455215030526</v>
      </c>
      <c r="DO53" s="3">
        <f t="shared" si="280"/>
        <v>-6.2886065588296965E-4</v>
      </c>
      <c r="DP53" s="22">
        <f t="shared" si="281"/>
        <v>-62.75099494730248</v>
      </c>
      <c r="DQ53" s="3">
        <f t="shared" si="282"/>
        <v>-76.167000000000002</v>
      </c>
      <c r="DR53" s="3">
        <f t="shared" si="283"/>
        <v>-89.584000000000003</v>
      </c>
      <c r="DS53" s="1">
        <f t="shared" si="284"/>
        <v>76.167000000000002</v>
      </c>
      <c r="DT53" s="1">
        <f t="shared" si="285"/>
        <v>28.832999999999998</v>
      </c>
      <c r="DU53" s="1">
        <f t="shared" si="286"/>
        <v>1.6853686289935148</v>
      </c>
      <c r="DV53" s="1">
        <f t="shared" si="387"/>
        <v>0.38723024954907981</v>
      </c>
      <c r="DW53" s="1">
        <f t="shared" si="388"/>
        <v>-7.1101990420453051E-2</v>
      </c>
      <c r="DX53" s="3">
        <f t="shared" ref="DX53:DX84" si="439">DX52</f>
        <v>-0.18801443125528897</v>
      </c>
      <c r="DY53" s="1">
        <f t="shared" si="389"/>
        <v>-0.15176807202407833</v>
      </c>
      <c r="DZ53" s="1">
        <f t="shared" si="287"/>
        <v>1.0599411918525455E-2</v>
      </c>
      <c r="EA53" s="1">
        <f t="shared" si="390"/>
        <v>1007.4195883429677</v>
      </c>
      <c r="EB53" s="1">
        <f t="shared" si="391"/>
        <v>-155.86884533016891</v>
      </c>
      <c r="EC53" s="1">
        <f t="shared" si="392"/>
        <v>387.23024954907982</v>
      </c>
      <c r="ED53" s="2">
        <f t="shared" si="393"/>
        <v>238.0952380952381</v>
      </c>
      <c r="EE53" s="1">
        <f t="shared" si="394"/>
        <v>6.8444166732558462E-5</v>
      </c>
      <c r="EF53" s="3">
        <f t="shared" si="395"/>
        <v>8.7469733719175616E-2</v>
      </c>
      <c r="EG53" s="1">
        <f t="shared" si="396"/>
        <v>-2.4361997706916472</v>
      </c>
      <c r="EH53" s="13">
        <f t="shared" si="397"/>
        <v>149.49468340941317</v>
      </c>
      <c r="EI53" s="13">
        <f t="shared" si="398"/>
        <v>149.49468340941317</v>
      </c>
      <c r="EJ53" s="3">
        <f>IF($G52=$G53,IF(EJ52+EK52&gt;0,EJ52+EK52,0),IF((EJ52*((EI53-(($G52-$G53)/2))/(EI53+(($G52-$G53)/2))))&gt;0,(EJ52*((EI53-(($G52-$G53)/2))/(EI53+(($G52-$G53)/2)))),0))</f>
        <v>1.0873260440299881E-2</v>
      </c>
      <c r="EK53" s="15">
        <f t="shared" si="288"/>
        <v>0</v>
      </c>
      <c r="EL53" s="15">
        <f t="shared" si="289"/>
        <v>0</v>
      </c>
      <c r="EM53" s="15">
        <f t="shared" si="290"/>
        <v>0</v>
      </c>
      <c r="EN53" s="16">
        <f t="shared" si="291"/>
        <v>4.2000902690026577E-2</v>
      </c>
      <c r="EO53" s="16">
        <f t="shared" si="292"/>
        <v>-6.5287780413659634E-3</v>
      </c>
      <c r="EP53" s="16">
        <f t="shared" si="293"/>
        <v>1.7989721246486583</v>
      </c>
      <c r="EQ53" s="3">
        <f t="shared" si="294"/>
        <v>2.738485217744259E-4</v>
      </c>
      <c r="ER53" s="22">
        <f t="shared" si="295"/>
        <v>-62.00607021190573</v>
      </c>
      <c r="ES53" s="3">
        <f t="shared" si="296"/>
        <v>-75.421999999999997</v>
      </c>
      <c r="ET53" s="3">
        <f t="shared" si="297"/>
        <v>-88.838999999999999</v>
      </c>
      <c r="EU53" s="1">
        <f t="shared" si="298"/>
        <v>75.421999999999997</v>
      </c>
      <c r="EV53" s="1">
        <f t="shared" si="299"/>
        <v>29.578000000000003</v>
      </c>
      <c r="EW53" s="1">
        <f t="shared" si="300"/>
        <v>1.6806538100758666</v>
      </c>
      <c r="EX53" s="1">
        <f t="shared" si="399"/>
        <v>0.39281897085796214</v>
      </c>
      <c r="EY53" s="1">
        <f t="shared" si="400"/>
        <v>-7.8206572803771746E-2</v>
      </c>
      <c r="EZ53" s="3">
        <f t="shared" ref="EZ53:EZ84" si="440">EZ52</f>
        <v>-0.18370232569787032</v>
      </c>
      <c r="FA53" s="1">
        <f t="shared" si="401"/>
        <v>-0.15232453260080184</v>
      </c>
      <c r="FB53" s="1">
        <f t="shared" si="301"/>
        <v>1.0873260440299881E-2</v>
      </c>
      <c r="FC53" s="1">
        <f t="shared" si="402"/>
        <v>1007.61128230821</v>
      </c>
      <c r="FD53" s="1">
        <f t="shared" si="403"/>
        <v>-156.44034147167551</v>
      </c>
      <c r="FE53" s="1">
        <f t="shared" si="404"/>
        <v>392.81897085796214</v>
      </c>
      <c r="FF53" s="2">
        <f t="shared" si="405"/>
        <v>238.0952380952381</v>
      </c>
      <c r="FG53" s="1">
        <f t="shared" si="406"/>
        <v>7.1537110354127559E-5</v>
      </c>
      <c r="FH53" s="3">
        <f t="shared" si="407"/>
        <v>8.3767176153789008E-2</v>
      </c>
      <c r="FI53" s="1">
        <f t="shared" si="408"/>
        <v>-2.5051043572509446</v>
      </c>
      <c r="FJ53" s="13">
        <f t="shared" si="409"/>
        <v>147.07664662956157</v>
      </c>
      <c r="FK53" s="13">
        <f t="shared" si="410"/>
        <v>147.07664662956157</v>
      </c>
      <c r="FL53" s="3">
        <f>IF($G52=$G53,IF(FL52+FM52&gt;0,FL52+FM52,0),IF((FL52*((FK53-(($G52-$G53)/2))/(FK53+(($G52-$G53)/2))))&gt;0,(FL52*((FK53-(($G52-$G53)/2))/(FK53+(($G52-$G53)/2)))),0))</f>
        <v>1.0558337320469735E-2</v>
      </c>
      <c r="FM53" s="15">
        <f t="shared" si="302"/>
        <v>0</v>
      </c>
      <c r="FN53" s="15">
        <f t="shared" si="303"/>
        <v>0</v>
      </c>
      <c r="FO53" s="15">
        <f t="shared" si="304"/>
        <v>0</v>
      </c>
      <c r="FP53" s="16">
        <f t="shared" si="305"/>
        <v>4.0847211386154117E-2</v>
      </c>
      <c r="FQ53" s="16">
        <f t="shared" si="306"/>
        <v>-6.175035818005774E-3</v>
      </c>
      <c r="FR53" s="16">
        <f t="shared" si="307"/>
        <v>1.7981721755681461</v>
      </c>
      <c r="FS53" s="3">
        <f t="shared" si="308"/>
        <v>-3.1492311983014575E-4</v>
      </c>
      <c r="FT53" s="22">
        <f t="shared" si="309"/>
        <v>-62.862726366884111</v>
      </c>
      <c r="FU53" s="3">
        <f t="shared" si="310"/>
        <v>-76.278999999999996</v>
      </c>
      <c r="FV53" s="3">
        <f t="shared" si="311"/>
        <v>-89.695999999999998</v>
      </c>
      <c r="FW53" s="1">
        <f t="shared" si="312"/>
        <v>76.278999999999996</v>
      </c>
      <c r="FX53" s="1">
        <f t="shared" si="313"/>
        <v>28.721000000000004</v>
      </c>
      <c r="FY53" s="1">
        <f t="shared" si="314"/>
        <v>1.6862608623374673</v>
      </c>
      <c r="FZ53" s="1">
        <f t="shared" si="411"/>
        <v>0.38813863643035518</v>
      </c>
      <c r="GA53" s="1">
        <f t="shared" si="412"/>
        <v>-7.770766671493072E-2</v>
      </c>
      <c r="GB53" s="3">
        <f t="shared" ref="GB53:GB84" si="441">GB52</f>
        <v>-0.18531049497622157</v>
      </c>
      <c r="GC53" s="1">
        <f t="shared" si="413"/>
        <v>-0.15617929210851214</v>
      </c>
      <c r="GD53" s="1">
        <f t="shared" si="315"/>
        <v>1.0558337320469735E-2</v>
      </c>
      <c r="GE53" s="1">
        <f t="shared" si="414"/>
        <v>1007.3908361243289</v>
      </c>
      <c r="GF53" s="1">
        <f t="shared" si="415"/>
        <v>-160.39925658128413</v>
      </c>
      <c r="GG53" s="1">
        <f t="shared" si="416"/>
        <v>388.13863643035518</v>
      </c>
      <c r="GH53" s="2">
        <f t="shared" si="417"/>
        <v>238.0952380952381</v>
      </c>
      <c r="GI53" s="1">
        <f t="shared" si="418"/>
        <v>7.0588140317240014E-5</v>
      </c>
      <c r="GJ53" s="3">
        <f t="shared" si="419"/>
        <v>7.6767879085650109E-2</v>
      </c>
      <c r="GK53" s="1">
        <f t="shared" si="420"/>
        <v>-2.4371219591214297</v>
      </c>
      <c r="GL53" s="13">
        <f t="shared" si="421"/>
        <v>145.00895167810575</v>
      </c>
      <c r="GM53" s="13">
        <f t="shared" si="422"/>
        <v>145.00895167810575</v>
      </c>
      <c r="GN53" s="3">
        <f>IF($G52=$G53,IF(GN52+GO52&gt;0,GN52+GO52,0),IF((GN52*((GM53-(($G52-$G53)/2))/(GM53+(($G52-$G53)/2))))&gt;0,(GN52*((GM53-(($G52-$G53)/2))/(GM53+(($G52-$G53)/2)))),0))</f>
        <v>1.0697323925669784E-2</v>
      </c>
      <c r="GO53" s="15">
        <f t="shared" si="316"/>
        <v>0</v>
      </c>
      <c r="GP53" s="15">
        <f t="shared" si="317"/>
        <v>0</v>
      </c>
      <c r="GQ53" s="15">
        <f t="shared" si="318"/>
        <v>0</v>
      </c>
      <c r="GR53" s="16">
        <f t="shared" si="319"/>
        <v>4.141319166754423E-2</v>
      </c>
      <c r="GS53" s="16">
        <f t="shared" si="320"/>
        <v>-6.3473443526748923E-3</v>
      </c>
      <c r="GT53" s="16">
        <f t="shared" si="321"/>
        <v>1.7985658473148669</v>
      </c>
      <c r="GU53" s="3">
        <f t="shared" si="322"/>
        <v>1.3898660520004873E-4</v>
      </c>
      <c r="GV53" s="22">
        <f t="shared" si="323"/>
        <v>-62.484653995225948</v>
      </c>
      <c r="GW53" s="3">
        <f t="shared" si="324"/>
        <v>-75.900999999999996</v>
      </c>
      <c r="GX53" s="3">
        <f t="shared" si="325"/>
        <v>-89.316999999999993</v>
      </c>
      <c r="GY53" s="1">
        <f t="shared" si="326"/>
        <v>75.900999999999996</v>
      </c>
      <c r="GZ53" s="1">
        <f t="shared" si="327"/>
        <v>29.099000000000004</v>
      </c>
      <c r="HA53" s="1">
        <f t="shared" si="328"/>
        <v>1.6838949360697648</v>
      </c>
      <c r="HB53" s="1">
        <f t="shared" si="423"/>
        <v>0.39304337838387049</v>
      </c>
      <c r="HC53" s="1">
        <f t="shared" si="424"/>
        <v>-8.0030276830789754E-2</v>
      </c>
      <c r="HD53" s="3">
        <f t="shared" ref="HD53:HD84" si="442">HD52</f>
        <v>-0.18284880253520397</v>
      </c>
      <c r="HE53" s="1">
        <f t="shared" si="425"/>
        <v>-0.16169798336832383</v>
      </c>
      <c r="HF53" s="1">
        <f t="shared" si="329"/>
        <v>1.0697323925669784E-2</v>
      </c>
      <c r="HG53" s="1">
        <f t="shared" si="426"/>
        <v>1007.488126747969</v>
      </c>
      <c r="HH53" s="1">
        <f t="shared" si="427"/>
        <v>-166.06706287893593</v>
      </c>
      <c r="HI53" s="1">
        <f t="shared" si="428"/>
        <v>393.0433783838705</v>
      </c>
      <c r="HJ53" s="2">
        <f t="shared" si="429"/>
        <v>238.0952380952381</v>
      </c>
      <c r="HK53" s="1">
        <f t="shared" si="430"/>
        <v>7.2519828823768354E-5</v>
      </c>
      <c r="HL53" s="3">
        <f t="shared" si="431"/>
        <v>6.1211079178741343E-2</v>
      </c>
      <c r="HM53" s="1">
        <f t="shared" si="432"/>
        <v>-2.4857708078854928</v>
      </c>
      <c r="HN53" s="13">
        <f t="shared" si="433"/>
        <v>143.96390011468537</v>
      </c>
      <c r="HO53" s="13">
        <f t="shared" si="434"/>
        <v>143.96390011468537</v>
      </c>
      <c r="HP53" s="3">
        <f>IF($G52=$G53,IF(HP52+HQ52&gt;0,HP52+HQ52,0),IF((HP52*((HO53-(($G52-$G53)/2))/(HO53+(($G52-$G53)/2))))&gt;0,(HP52*((HO53-(($G52-$G53)/2))/(HO53+(($G52-$G53)/2)))),0))</f>
        <v>1.112918391844535E-2</v>
      </c>
      <c r="HQ53" s="15">
        <f t="shared" si="330"/>
        <v>0</v>
      </c>
      <c r="HR53" s="15">
        <f t="shared" si="331"/>
        <v>0</v>
      </c>
      <c r="HS53" s="15">
        <f t="shared" si="332"/>
        <v>0</v>
      </c>
      <c r="HT53" s="16">
        <f t="shared" si="333"/>
        <v>4.3150488915968413E-2</v>
      </c>
      <c r="HU53" s="16">
        <f t="shared" si="334"/>
        <v>-6.891061042513376E-3</v>
      </c>
      <c r="HV53" s="16">
        <f t="shared" si="335"/>
        <v>1.7997594278734526</v>
      </c>
      <c r="HW53" s="3">
        <f t="shared" si="336"/>
        <v>4.3185999277556633E-4</v>
      </c>
      <c r="HX53" s="3"/>
      <c r="HY53" s="3"/>
      <c r="HZ53" s="3"/>
      <c r="IA53" s="3"/>
      <c r="IB53" s="3"/>
      <c r="IC53" s="3"/>
      <c r="ID53" s="1"/>
      <c r="IE53" s="15">
        <v>250</v>
      </c>
      <c r="IF53" s="3">
        <v>1.1033200019395834E-2</v>
      </c>
      <c r="IG53" s="15">
        <v>219.11281418906839</v>
      </c>
      <c r="IH53" s="4">
        <v>2.0933783645833333</v>
      </c>
    </row>
    <row r="54" spans="1:242" s="4" customFormat="1">
      <c r="A54" s="11">
        <v>34</v>
      </c>
      <c r="B54" s="11">
        <f t="shared" si="226"/>
        <v>105</v>
      </c>
      <c r="C54" s="11">
        <v>0</v>
      </c>
      <c r="D54" s="11">
        <f>D53</f>
        <v>-105</v>
      </c>
      <c r="E54" s="11">
        <f t="shared" si="337"/>
        <v>0</v>
      </c>
      <c r="F54" s="11">
        <f t="shared" si="338"/>
        <v>0</v>
      </c>
      <c r="G54" s="11">
        <f>G55</f>
        <v>330</v>
      </c>
      <c r="H54" s="11">
        <f>H53+($B$8/$B$4)*($G53-$G54)</f>
        <v>1.7759999999999976</v>
      </c>
      <c r="I54" s="12">
        <f t="shared" si="227"/>
        <v>-83.923339793165781</v>
      </c>
      <c r="J54" s="14">
        <f t="shared" si="228"/>
        <v>97.339747658164526</v>
      </c>
      <c r="K54" s="14">
        <f t="shared" si="229"/>
        <v>2.6602523418354735</v>
      </c>
      <c r="L54" s="1">
        <f t="shared" si="230"/>
        <v>1.6151960354756218</v>
      </c>
      <c r="M54" s="1">
        <f t="shared" si="231"/>
        <v>-0.28227421590957369</v>
      </c>
      <c r="N54" s="1">
        <f t="shared" si="339"/>
        <v>0.35871094178232976</v>
      </c>
      <c r="O54" s="1">
        <f t="shared" si="340"/>
        <v>2.1789736689349366E-2</v>
      </c>
      <c r="P54" s="1">
        <f t="shared" si="341"/>
        <v>2.5621136966602072E-2</v>
      </c>
      <c r="Q54" s="1">
        <f t="shared" si="435"/>
        <v>0.11119150828913599</v>
      </c>
      <c r="R54" s="3">
        <f t="shared" si="232"/>
        <v>7.7481817522266757E-3</v>
      </c>
      <c r="S54" s="3">
        <f t="shared" si="342"/>
        <v>1005.4875778171279</v>
      </c>
      <c r="T54" s="3">
        <f t="shared" si="343"/>
        <v>22.378495374695586</v>
      </c>
      <c r="U54" s="3">
        <f t="shared" si="344"/>
        <v>358.71094178232977</v>
      </c>
      <c r="V54" s="1">
        <f t="shared" si="345"/>
        <v>250</v>
      </c>
      <c r="W54" s="1">
        <f t="shared" si="346"/>
        <v>0</v>
      </c>
      <c r="X54" s="3">
        <f t="shared" si="347"/>
        <v>2.5122843883324329E-2</v>
      </c>
      <c r="Y54" s="3">
        <f t="shared" si="348"/>
        <v>-1.7844153135473144</v>
      </c>
      <c r="Z54" s="13">
        <f t="shared" si="349"/>
        <v>10</v>
      </c>
      <c r="AA54" s="13">
        <f t="shared" si="350"/>
        <v>10</v>
      </c>
      <c r="AB54" s="3">
        <f>IF($G53=$G54,AB53+AC53,IF((AB53*((AA53-(($G53-$G54)/2))/(AA53+(($G53-$G54)/2))))&gt;0,(AB53*((AA53-(($G53-$G54)/2))/(AA53+(($G53-$G54)/2)))),0))</f>
        <v>1.2446287322278289E-2</v>
      </c>
      <c r="AC54" s="17">
        <f t="shared" si="233"/>
        <v>9.1904761904761903E-4</v>
      </c>
      <c r="AD54" s="17">
        <f t="shared" si="234"/>
        <v>0</v>
      </c>
      <c r="AE54" s="17">
        <f t="shared" si="235"/>
        <v>0</v>
      </c>
      <c r="AF54" s="18">
        <f t="shared" si="236"/>
        <v>4.949501828215256E-2</v>
      </c>
      <c r="AG54" s="18">
        <f t="shared" si="237"/>
        <v>-9.0664575675448496E-3</v>
      </c>
      <c r="AH54" s="18">
        <f t="shared" si="238"/>
        <v>1.8164285607146053</v>
      </c>
      <c r="AI54" s="3"/>
      <c r="AJ54" s="22">
        <f t="shared" si="239"/>
        <v>-57.727111076990376</v>
      </c>
      <c r="AK54" s="3">
        <f t="shared" si="240"/>
        <v>-71.144000000000005</v>
      </c>
      <c r="AL54" s="3">
        <f t="shared" si="241"/>
        <v>-84.56</v>
      </c>
      <c r="AM54" s="1">
        <f t="shared" si="242"/>
        <v>71.144000000000005</v>
      </c>
      <c r="AN54" s="1">
        <f t="shared" si="243"/>
        <v>33.855999999999995</v>
      </c>
      <c r="AO54" s="1">
        <f t="shared" si="244"/>
        <v>1.6612232156022255</v>
      </c>
      <c r="AP54" s="1">
        <f t="shared" si="351"/>
        <v>0.48957081583609341</v>
      </c>
      <c r="AQ54" s="1">
        <f t="shared" si="352"/>
        <v>5.497556670359361E-2</v>
      </c>
      <c r="AR54" s="3">
        <f t="shared" si="436"/>
        <v>-0.22951972375188062</v>
      </c>
      <c r="AS54" s="1">
        <f t="shared" si="353"/>
        <v>-0.28270931924834702</v>
      </c>
      <c r="AT54" s="1">
        <f t="shared" si="245"/>
        <v>1.2446287322278289E-2</v>
      </c>
      <c r="AU54" s="1">
        <f t="shared" si="354"/>
        <v>1008.7124011255947</v>
      </c>
      <c r="AV54" s="1">
        <f t="shared" si="355"/>
        <v>-290.34812505443733</v>
      </c>
      <c r="AW54" s="1">
        <f t="shared" si="356"/>
        <v>489.5708158360934</v>
      </c>
      <c r="AX54" s="2">
        <f t="shared" si="357"/>
        <v>238.0952380952381</v>
      </c>
      <c r="AY54" s="1">
        <f t="shared" si="358"/>
        <v>0</v>
      </c>
      <c r="AZ54" s="3">
        <f t="shared" si="359"/>
        <v>-0.37700449439196559</v>
      </c>
      <c r="BA54" s="1">
        <f t="shared" si="360"/>
        <v>-3.3404062377915582</v>
      </c>
      <c r="BB54" s="13">
        <f t="shared" si="361"/>
        <v>10</v>
      </c>
      <c r="BC54" s="13">
        <f t="shared" si="362"/>
        <v>10</v>
      </c>
      <c r="BD54" s="3">
        <f>IF($G53=$G54,BD53+BE53,IF((BD53*((BC53-(($G53-$G54)/2))/(BC53+(($G53-$G54)/2))))&gt;0,(BD53*((BC53-(($G53-$G54)/2))/(BC53+(($G53-$G54)/2)))),0))</f>
        <v>1.0019631255558761E-2</v>
      </c>
      <c r="BE54" s="17">
        <f t="shared" si="246"/>
        <v>9.1904761904761903E-4</v>
      </c>
      <c r="BF54" s="17">
        <f t="shared" si="247"/>
        <v>0</v>
      </c>
      <c r="BG54" s="17">
        <f t="shared" si="248"/>
        <v>0</v>
      </c>
      <c r="BH54" s="18">
        <f t="shared" si="249"/>
        <v>3.9587002148615068E-2</v>
      </c>
      <c r="BI54" s="18">
        <f t="shared" si="250"/>
        <v>-5.7998917065671925E-3</v>
      </c>
      <c r="BJ54" s="18">
        <f t="shared" si="251"/>
        <v>1.8097871104420455</v>
      </c>
      <c r="BK54" s="3">
        <f t="shared" si="252"/>
        <v>-2.4266560667195285E-3</v>
      </c>
      <c r="BL54" s="22">
        <f t="shared" si="253"/>
        <v>-64.328118512367325</v>
      </c>
      <c r="BM54" s="3">
        <f t="shared" si="254"/>
        <v>-77.745000000000005</v>
      </c>
      <c r="BN54" s="3">
        <f t="shared" si="255"/>
        <v>-91.161000000000001</v>
      </c>
      <c r="BO54" s="1">
        <f t="shared" si="256"/>
        <v>77.745000000000005</v>
      </c>
      <c r="BP54" s="1">
        <f t="shared" si="257"/>
        <v>27.254999999999995</v>
      </c>
      <c r="BQ54" s="1">
        <f t="shared" si="258"/>
        <v>1.7064858748194418</v>
      </c>
      <c r="BR54" s="1">
        <f t="shared" si="363"/>
        <v>0.31828277811840611</v>
      </c>
      <c r="BS54" s="1">
        <f t="shared" si="364"/>
        <v>-8.5594827620486785E-2</v>
      </c>
      <c r="BT54" s="3">
        <f t="shared" si="437"/>
        <v>-0.20071011721571783</v>
      </c>
      <c r="BU54" s="1">
        <f t="shared" si="365"/>
        <v>9.1136970949018091E-3</v>
      </c>
      <c r="BV54" s="1">
        <f t="shared" si="259"/>
        <v>1.0019631255558761E-2</v>
      </c>
      <c r="BW54" s="1">
        <f t="shared" si="366"/>
        <v>1007.0137418788911</v>
      </c>
      <c r="BX54" s="1">
        <f t="shared" si="367"/>
        <v>9.3599491904060557</v>
      </c>
      <c r="BY54" s="1">
        <f t="shared" si="368"/>
        <v>318.2827781184061</v>
      </c>
      <c r="BZ54" s="2">
        <f t="shared" si="369"/>
        <v>238.0952380952381</v>
      </c>
      <c r="CA54" s="1">
        <f t="shared" si="370"/>
        <v>0</v>
      </c>
      <c r="CB54" s="3">
        <f t="shared" si="371"/>
        <v>0.45593826207228916</v>
      </c>
      <c r="CC54" s="1">
        <f t="shared" si="372"/>
        <v>-1.9296882273464637</v>
      </c>
      <c r="CD54" s="13">
        <f t="shared" si="373"/>
        <v>10</v>
      </c>
      <c r="CE54" s="13">
        <f t="shared" si="374"/>
        <v>10</v>
      </c>
      <c r="CF54" s="3">
        <f>IF($G53=$G54,CF53+CG53,IF((CF53*((CE53-(($G53-$G54)/2))/(CE53+(($G53-$G54)/2))))&gt;0,(CF53*((CE53-(($G53-$G54)/2))/(CE53+(($G53-$G54)/2)))),0))</f>
        <v>1.0882622529542977E-2</v>
      </c>
      <c r="CG54" s="17">
        <f t="shared" si="260"/>
        <v>9.1904761904761903E-4</v>
      </c>
      <c r="CH54" s="17">
        <f t="shared" si="261"/>
        <v>0</v>
      </c>
      <c r="CI54" s="17">
        <f t="shared" si="262"/>
        <v>0</v>
      </c>
      <c r="CJ54" s="18">
        <f t="shared" si="263"/>
        <v>4.3185567941401236E-2</v>
      </c>
      <c r="CK54" s="18">
        <f t="shared" si="264"/>
        <v>-6.9022697202863947E-3</v>
      </c>
      <c r="CL54" s="18">
        <f t="shared" si="265"/>
        <v>1.8122832982211126</v>
      </c>
      <c r="CM54" s="3">
        <f t="shared" si="266"/>
        <v>8.6299127398421598E-4</v>
      </c>
      <c r="CN54" s="22">
        <f t="shared" si="267"/>
        <v>-61.980603388835142</v>
      </c>
      <c r="CO54" s="3">
        <f t="shared" si="268"/>
        <v>-75.397000000000006</v>
      </c>
      <c r="CP54" s="3">
        <f t="shared" si="269"/>
        <v>-88.813000000000002</v>
      </c>
      <c r="CQ54" s="1">
        <f t="shared" si="270"/>
        <v>75.397000000000006</v>
      </c>
      <c r="CR54" s="1">
        <f t="shared" si="271"/>
        <v>29.602999999999994</v>
      </c>
      <c r="CS54" s="1">
        <f t="shared" si="272"/>
        <v>1.6918065896967593</v>
      </c>
      <c r="CT54" s="1">
        <f t="shared" si="375"/>
        <v>0.36186188887801674</v>
      </c>
      <c r="CU54" s="1">
        <f t="shared" si="376"/>
        <v>-5.0506551374401201E-2</v>
      </c>
      <c r="CV54" s="3">
        <f t="shared" si="438"/>
        <v>-0.18562827543520044</v>
      </c>
      <c r="CW54" s="1">
        <f t="shared" si="377"/>
        <v>-7.5101482390487834E-2</v>
      </c>
      <c r="CX54" s="1">
        <f t="shared" si="273"/>
        <v>1.0882622529542977E-2</v>
      </c>
      <c r="CY54" s="1">
        <f t="shared" si="378"/>
        <v>1007.61783577068</v>
      </c>
      <c r="CZ54" s="1">
        <f t="shared" si="379"/>
        <v>-77.130724444678819</v>
      </c>
      <c r="DA54" s="1">
        <f t="shared" si="380"/>
        <v>361.86188887801671</v>
      </c>
      <c r="DB54" s="2">
        <f t="shared" si="381"/>
        <v>238.0952380952381</v>
      </c>
      <c r="DC54" s="1">
        <f t="shared" si="382"/>
        <v>0</v>
      </c>
      <c r="DD54" s="3">
        <f t="shared" si="383"/>
        <v>0.28857460392683498</v>
      </c>
      <c r="DE54" s="1">
        <f t="shared" si="384"/>
        <v>-2.3025259983453026</v>
      </c>
      <c r="DF54" s="13">
        <f t="shared" si="385"/>
        <v>10</v>
      </c>
      <c r="DG54" s="13">
        <f t="shared" si="386"/>
        <v>10</v>
      </c>
      <c r="DH54" s="3">
        <f>IF($G53=$G54,DH53+DI53,IF((DH53*((DG53-(($G53-$G54)/2))/(DG53+(($G53-$G54)/2))))&gt;0,(DH53*((DG53-(($G53-$G54)/2))/(DG53+(($G53-$G54)/2)))),0))</f>
        <v>1.0257191084862663E-2</v>
      </c>
      <c r="DI54" s="17">
        <f t="shared" si="274"/>
        <v>9.1904761904761903E-4</v>
      </c>
      <c r="DJ54" s="17">
        <f t="shared" si="275"/>
        <v>0</v>
      </c>
      <c r="DK54" s="17">
        <f t="shared" si="276"/>
        <v>0</v>
      </c>
      <c r="DL54" s="18">
        <f t="shared" si="277"/>
        <v>4.0809013740047542E-2</v>
      </c>
      <c r="DM54" s="18">
        <f t="shared" si="278"/>
        <v>-6.1634922369925588E-3</v>
      </c>
      <c r="DN54" s="18">
        <f t="shared" si="279"/>
        <v>1.8106455215030526</v>
      </c>
      <c r="DO54" s="3">
        <f t="shared" si="280"/>
        <v>-6.2543144468031435E-4</v>
      </c>
      <c r="DP54" s="22">
        <f t="shared" si="281"/>
        <v>-63.681906541462929</v>
      </c>
      <c r="DQ54" s="3">
        <f t="shared" si="282"/>
        <v>-77.097999999999999</v>
      </c>
      <c r="DR54" s="3">
        <f t="shared" si="283"/>
        <v>-90.515000000000001</v>
      </c>
      <c r="DS54" s="1">
        <f t="shared" si="284"/>
        <v>77.097999999999999</v>
      </c>
      <c r="DT54" s="1">
        <f t="shared" si="285"/>
        <v>27.902000000000001</v>
      </c>
      <c r="DU54" s="1">
        <f t="shared" si="286"/>
        <v>1.7027588364878314</v>
      </c>
      <c r="DV54" s="1">
        <f t="shared" si="387"/>
        <v>0.34780414988633268</v>
      </c>
      <c r="DW54" s="1">
        <f t="shared" si="388"/>
        <v>-6.121799694481244E-2</v>
      </c>
      <c r="DX54" s="3">
        <f t="shared" si="439"/>
        <v>-0.18801443125528897</v>
      </c>
      <c r="DY54" s="1">
        <f t="shared" si="389"/>
        <v>-6.333786708316809E-2</v>
      </c>
      <c r="DZ54" s="1">
        <f t="shared" si="287"/>
        <v>1.0257191084862663E-2</v>
      </c>
      <c r="EA54" s="1">
        <f t="shared" si="390"/>
        <v>1007.180033759404</v>
      </c>
      <c r="EB54" s="1">
        <f t="shared" si="391"/>
        <v>-65.049256251755295</v>
      </c>
      <c r="EC54" s="1">
        <f t="shared" si="392"/>
        <v>347.80414988633265</v>
      </c>
      <c r="ED54" s="2">
        <f t="shared" si="393"/>
        <v>238.0952380952381</v>
      </c>
      <c r="EE54" s="1">
        <f t="shared" si="394"/>
        <v>0</v>
      </c>
      <c r="EF54" s="3">
        <f t="shared" si="395"/>
        <v>0.29948271143903027</v>
      </c>
      <c r="EG54" s="1">
        <f t="shared" si="396"/>
        <v>-2.142705642099699</v>
      </c>
      <c r="EH54" s="13">
        <f t="shared" si="397"/>
        <v>10</v>
      </c>
      <c r="EI54" s="13">
        <f t="shared" si="398"/>
        <v>10</v>
      </c>
      <c r="EJ54" s="3">
        <f>IF($G53=$G54,EJ53+EK53,IF((EJ53*((EI53-(($G53-$G54)/2))/(EI53+(($G53-$G54)/2))))&gt;0,(EJ53*((EI53-(($G53-$G54)/2))/(EI53+(($G53-$G54)/2)))),0))</f>
        <v>1.0515574888529243E-2</v>
      </c>
      <c r="EK54" s="17">
        <f t="shared" si="288"/>
        <v>9.1904761904761903E-4</v>
      </c>
      <c r="EL54" s="17">
        <f t="shared" si="289"/>
        <v>0</v>
      </c>
      <c r="EM54" s="17">
        <f t="shared" si="290"/>
        <v>0</v>
      </c>
      <c r="EN54" s="18">
        <f t="shared" si="291"/>
        <v>4.2000902690026577E-2</v>
      </c>
      <c r="EO54" s="18">
        <f t="shared" si="292"/>
        <v>-6.5287780413659634E-3</v>
      </c>
      <c r="EP54" s="18">
        <f t="shared" si="293"/>
        <v>1.8114721246486583</v>
      </c>
      <c r="EQ54" s="3">
        <f t="shared" si="294"/>
        <v>2.5838380366658038E-4</v>
      </c>
      <c r="ER54" s="22">
        <f t="shared" si="295"/>
        <v>-62.979049044442441</v>
      </c>
      <c r="ES54" s="3">
        <f t="shared" si="296"/>
        <v>-76.394999999999996</v>
      </c>
      <c r="ET54" s="3">
        <f t="shared" si="297"/>
        <v>-89.811999999999998</v>
      </c>
      <c r="EU54" s="1">
        <f t="shared" si="298"/>
        <v>76.394999999999996</v>
      </c>
      <c r="EV54" s="1">
        <f t="shared" si="299"/>
        <v>28.605000000000004</v>
      </c>
      <c r="EW54" s="1">
        <f t="shared" si="300"/>
        <v>1.6984749192708317</v>
      </c>
      <c r="EX54" s="1">
        <f t="shared" si="399"/>
        <v>0.35642218389930314</v>
      </c>
      <c r="EY54" s="1">
        <f t="shared" si="400"/>
        <v>-6.1185845664502081E-2</v>
      </c>
      <c r="EZ54" s="3">
        <f t="shared" si="440"/>
        <v>-0.18370232569787032</v>
      </c>
      <c r="FA54" s="1">
        <f t="shared" si="401"/>
        <v>-7.5869010389350011E-2</v>
      </c>
      <c r="FB54" s="1">
        <f t="shared" si="301"/>
        <v>1.0515574888529243E-2</v>
      </c>
      <c r="FC54" s="1">
        <f t="shared" si="402"/>
        <v>1007.3609024219705</v>
      </c>
      <c r="FD54" s="1">
        <f t="shared" si="403"/>
        <v>-77.918991050070247</v>
      </c>
      <c r="FE54" s="1">
        <f t="shared" si="404"/>
        <v>356.42218389930315</v>
      </c>
      <c r="FF54" s="2">
        <f t="shared" si="405"/>
        <v>238.0952380952381</v>
      </c>
      <c r="FG54" s="1">
        <f t="shared" si="406"/>
        <v>0</v>
      </c>
      <c r="FH54" s="3">
        <f t="shared" si="407"/>
        <v>0.27663665278508232</v>
      </c>
      <c r="FI54" s="1">
        <f t="shared" si="408"/>
        <v>-2.2270716540075948</v>
      </c>
      <c r="FJ54" s="13">
        <f t="shared" si="409"/>
        <v>10</v>
      </c>
      <c r="FK54" s="13">
        <f t="shared" si="410"/>
        <v>10</v>
      </c>
      <c r="FL54" s="3">
        <f>IF($G53=$G54,FL53+FM53,IF((FL53*((FK53-(($G53-$G54)/2))/(FK53+(($G53-$G54)/2))))&gt;0,(FL53*((FK53-(($G53-$G54)/2))/(FK53+(($G53-$G54)/2)))),0))</f>
        <v>1.0205396618883535E-2</v>
      </c>
      <c r="FM54" s="17">
        <f t="shared" si="302"/>
        <v>9.1904761904761903E-4</v>
      </c>
      <c r="FN54" s="17">
        <f t="shared" si="303"/>
        <v>0</v>
      </c>
      <c r="FO54" s="17">
        <f t="shared" si="304"/>
        <v>0</v>
      </c>
      <c r="FP54" s="18">
        <f t="shared" si="305"/>
        <v>4.0847211386154117E-2</v>
      </c>
      <c r="FQ54" s="18">
        <f t="shared" si="306"/>
        <v>-6.175035818005774E-3</v>
      </c>
      <c r="FR54" s="18">
        <f t="shared" si="307"/>
        <v>1.8106721755681461</v>
      </c>
      <c r="FS54" s="3">
        <f t="shared" si="308"/>
        <v>-3.1017826964570804E-4</v>
      </c>
      <c r="FT54" s="22">
        <f t="shared" si="309"/>
        <v>-63.822798223530505</v>
      </c>
      <c r="FU54" s="3">
        <f t="shared" si="310"/>
        <v>-77.239000000000004</v>
      </c>
      <c r="FV54" s="3">
        <f t="shared" si="311"/>
        <v>-90.656000000000006</v>
      </c>
      <c r="FW54" s="1">
        <f t="shared" si="312"/>
        <v>77.239000000000004</v>
      </c>
      <c r="FX54" s="1">
        <f t="shared" si="313"/>
        <v>27.760999999999996</v>
      </c>
      <c r="FY54" s="1">
        <f t="shared" si="314"/>
        <v>1.7037948630273907</v>
      </c>
      <c r="FZ54" s="1">
        <f t="shared" si="411"/>
        <v>0.3506800137984678</v>
      </c>
      <c r="GA54" s="1">
        <f t="shared" si="412"/>
        <v>-6.2705345186594569E-2</v>
      </c>
      <c r="GB54" s="3">
        <f t="shared" si="441"/>
        <v>-0.18531049497622157</v>
      </c>
      <c r="GC54" s="1">
        <f t="shared" si="413"/>
        <v>-7.317056947438709E-2</v>
      </c>
      <c r="GD54" s="1">
        <f t="shared" si="315"/>
        <v>1.0205396618883535E-2</v>
      </c>
      <c r="GE54" s="1">
        <f t="shared" si="414"/>
        <v>1007.1437776332184</v>
      </c>
      <c r="GF54" s="1">
        <f t="shared" si="415"/>
        <v>-75.14763826158503</v>
      </c>
      <c r="GG54" s="1">
        <f t="shared" si="416"/>
        <v>350.68001379846783</v>
      </c>
      <c r="GH54" s="2">
        <f t="shared" si="417"/>
        <v>238.0952380952381</v>
      </c>
      <c r="GI54" s="1">
        <f t="shared" si="418"/>
        <v>0</v>
      </c>
      <c r="GJ54" s="3">
        <f t="shared" si="419"/>
        <v>0.2747909762309636</v>
      </c>
      <c r="GK54" s="1">
        <f t="shared" si="420"/>
        <v>-2.1550653615984499</v>
      </c>
      <c r="GL54" s="13">
        <f t="shared" si="421"/>
        <v>10</v>
      </c>
      <c r="GM54" s="13">
        <f t="shared" si="422"/>
        <v>10</v>
      </c>
      <c r="GN54" s="3">
        <f>IF($G53=$G54,GN53+GO53,IF((GN53*((GM53-(($G53-$G54)/2))/(GM53+(($G53-$G54)/2))))&gt;0,(GN53*((GM53-(($G53-$G54)/2))/(GM53+(($G53-$G54)/2)))),0))</f>
        <v>1.0334724781550942E-2</v>
      </c>
      <c r="GO54" s="17">
        <f t="shared" si="316"/>
        <v>9.1904761904761903E-4</v>
      </c>
      <c r="GP54" s="17">
        <f t="shared" si="317"/>
        <v>0</v>
      </c>
      <c r="GQ54" s="17">
        <f t="shared" si="318"/>
        <v>0</v>
      </c>
      <c r="GR54" s="18">
        <f t="shared" si="319"/>
        <v>4.141319166754423E-2</v>
      </c>
      <c r="GS54" s="18">
        <f t="shared" si="320"/>
        <v>-6.3473443526748923E-3</v>
      </c>
      <c r="GT54" s="18">
        <f t="shared" si="321"/>
        <v>1.8110658473148669</v>
      </c>
      <c r="GU54" s="3">
        <f t="shared" si="322"/>
        <v>1.2932816266740706E-4</v>
      </c>
      <c r="GV54" s="22">
        <f t="shared" si="323"/>
        <v>-63.470998817310878</v>
      </c>
      <c r="GW54" s="3">
        <f t="shared" si="324"/>
        <v>-76.887</v>
      </c>
      <c r="GX54" s="3">
        <f t="shared" si="325"/>
        <v>-90.304000000000002</v>
      </c>
      <c r="GY54" s="1">
        <f t="shared" si="326"/>
        <v>76.887</v>
      </c>
      <c r="GZ54" s="1">
        <f t="shared" si="327"/>
        <v>28.113</v>
      </c>
      <c r="HA54" s="1">
        <f t="shared" si="328"/>
        <v>1.701658841220149</v>
      </c>
      <c r="HB54" s="1">
        <f t="shared" si="423"/>
        <v>0.35527810300768348</v>
      </c>
      <c r="HC54" s="1">
        <f t="shared" si="424"/>
        <v>-6.3522322519215274E-2</v>
      </c>
      <c r="HD54" s="3">
        <f t="shared" si="442"/>
        <v>-0.18284880253520397</v>
      </c>
      <c r="HE54" s="1">
        <f t="shared" si="425"/>
        <v>-8.0223687585657649E-2</v>
      </c>
      <c r="HF54" s="1">
        <f t="shared" si="329"/>
        <v>1.0334724781550942E-2</v>
      </c>
      <c r="HG54" s="1">
        <f t="shared" si="426"/>
        <v>1007.2343073470857</v>
      </c>
      <c r="HH54" s="1">
        <f t="shared" si="427"/>
        <v>-82.391331624222119</v>
      </c>
      <c r="HI54" s="1">
        <f t="shared" si="428"/>
        <v>355.27810300768346</v>
      </c>
      <c r="HJ54" s="2">
        <f t="shared" si="429"/>
        <v>238.0952380952381</v>
      </c>
      <c r="HK54" s="1">
        <f t="shared" si="430"/>
        <v>0</v>
      </c>
      <c r="HL54" s="3">
        <f t="shared" si="431"/>
        <v>0.26139090941020526</v>
      </c>
      <c r="HM54" s="1">
        <f t="shared" si="432"/>
        <v>-2.1992578481019236</v>
      </c>
      <c r="HN54" s="13">
        <f t="shared" si="433"/>
        <v>10</v>
      </c>
      <c r="HO54" s="13">
        <f t="shared" si="434"/>
        <v>10</v>
      </c>
      <c r="HP54" s="3">
        <f>IF($G53=$G54,HP53+HQ53,IF((HP53*((HO53-(($G53-$G54)/2))/(HO53+(($G53-$G54)/2))))&gt;0,(HP53*((HO53-(($G53-$G54)/2))/(HO53+(($G53-$G54)/2)))),0))</f>
        <v>1.0749254669335812E-2</v>
      </c>
      <c r="HQ54" s="17">
        <f t="shared" si="330"/>
        <v>9.1904761904761903E-4</v>
      </c>
      <c r="HR54" s="17">
        <f t="shared" si="331"/>
        <v>0</v>
      </c>
      <c r="HS54" s="17">
        <f t="shared" si="332"/>
        <v>0</v>
      </c>
      <c r="HT54" s="18">
        <f t="shared" si="333"/>
        <v>4.3150488915968413E-2</v>
      </c>
      <c r="HU54" s="18">
        <f t="shared" si="334"/>
        <v>-6.891061042513376E-3</v>
      </c>
      <c r="HV54" s="18">
        <f t="shared" si="335"/>
        <v>1.8122594278734525</v>
      </c>
      <c r="HW54" s="3">
        <f t="shared" si="336"/>
        <v>4.1452988778487021E-4</v>
      </c>
      <c r="HX54" s="3"/>
      <c r="HY54" s="3"/>
      <c r="HZ54" s="3"/>
      <c r="IA54" s="3"/>
      <c r="IB54" s="3"/>
      <c r="IC54" s="3"/>
      <c r="ID54" s="1"/>
      <c r="IE54" s="15">
        <v>255</v>
      </c>
      <c r="IF54" s="3">
        <v>1.1300497319416673E-2</v>
      </c>
      <c r="IG54" s="15">
        <v>223.56960110850076</v>
      </c>
      <c r="IH54" s="4">
        <v>2.0829613687499995</v>
      </c>
    </row>
    <row r="55" spans="1:242" s="4" customFormat="1">
      <c r="A55" s="10">
        <v>35</v>
      </c>
      <c r="B55" s="10">
        <f t="shared" si="226"/>
        <v>110</v>
      </c>
      <c r="C55" s="10">
        <v>0</v>
      </c>
      <c r="D55" s="10">
        <v>-110</v>
      </c>
      <c r="E55" s="9">
        <f t="shared" si="337"/>
        <v>5</v>
      </c>
      <c r="F55" s="9">
        <f t="shared" si="338"/>
        <v>-5</v>
      </c>
      <c r="G55" s="10">
        <v>330</v>
      </c>
      <c r="H55" s="10">
        <f>H53+($B$8/$B$4)*($G53-$G55)</f>
        <v>1.7759999999999976</v>
      </c>
      <c r="I55" s="12">
        <f t="shared" si="227"/>
        <v>-83.923339793165781</v>
      </c>
      <c r="J55" s="14">
        <f t="shared" si="228"/>
        <v>97.339747658164526</v>
      </c>
      <c r="K55" s="14">
        <f t="shared" si="229"/>
        <v>2.6602523418354735</v>
      </c>
      <c r="L55" s="1">
        <f t="shared" si="230"/>
        <v>1.5759822884401753</v>
      </c>
      <c r="M55" s="1">
        <f t="shared" si="231"/>
        <v>-0.31712634654601235</v>
      </c>
      <c r="N55" s="1">
        <f t="shared" si="339"/>
        <v>0</v>
      </c>
      <c r="O55" s="1">
        <f t="shared" si="340"/>
        <v>0</v>
      </c>
      <c r="P55" s="1">
        <f t="shared" si="341"/>
        <v>0</v>
      </c>
      <c r="Q55" s="1">
        <f t="shared" si="435"/>
        <v>0.11119150828913599</v>
      </c>
      <c r="R55" s="3">
        <f t="shared" si="232"/>
        <v>9.1505371271254632E-3</v>
      </c>
      <c r="S55" s="3">
        <f t="shared" si="342"/>
        <v>1005.9145516077732</v>
      </c>
      <c r="T55" s="3">
        <f t="shared" si="343"/>
        <v>0</v>
      </c>
      <c r="U55" s="3">
        <f t="shared" si="344"/>
        <v>0</v>
      </c>
      <c r="V55" s="1">
        <f t="shared" si="345"/>
        <v>250</v>
      </c>
      <c r="W55" s="1">
        <f t="shared" si="346"/>
        <v>3.4827594855999301E-5</v>
      </c>
      <c r="X55" s="3">
        <f t="shared" si="347"/>
        <v>0</v>
      </c>
      <c r="Y55" s="3">
        <f t="shared" si="348"/>
        <v>-2.1123398599190173</v>
      </c>
      <c r="Z55" s="13">
        <f t="shared" si="349"/>
        <v>242.60530980136306</v>
      </c>
      <c r="AA55" s="13">
        <f t="shared" si="350"/>
        <v>242.60530980136306</v>
      </c>
      <c r="AB55" s="3">
        <f>IF($G54=$G55,IF(AB53+AC54&gt;0,AB53+AC54,0),IF((AB53*((AA55-(($G54-$G55)/2))/(AA55+(($G54-$G55)/2))))&gt;0,(AB53*((AA55-(($G54-$G55)/2))/(AA55+(($G54-$G55)/2)))),0))</f>
        <v>1.3773625055420277E-2</v>
      </c>
      <c r="AC55" s="15">
        <f t="shared" si="233"/>
        <v>0</v>
      </c>
      <c r="AD55" s="15">
        <f t="shared" si="234"/>
        <v>4.8207687693970935E-2</v>
      </c>
      <c r="AE55" s="15">
        <f t="shared" si="235"/>
        <v>-8.6009665166522521E-3</v>
      </c>
      <c r="AF55" s="16">
        <f t="shared" si="236"/>
        <v>9.7702705976123488E-2</v>
      </c>
      <c r="AG55" s="16">
        <f t="shared" si="237"/>
        <v>-1.7667424084197102E-2</v>
      </c>
      <c r="AH55" s="16">
        <f t="shared" si="238"/>
        <v>1.8560352818919239</v>
      </c>
      <c r="AI55" s="3"/>
      <c r="AJ55" s="22">
        <f t="shared" si="239"/>
        <v>-57.332329023699948</v>
      </c>
      <c r="AK55" s="3">
        <f t="shared" si="240"/>
        <v>-70.748999999999995</v>
      </c>
      <c r="AL55" s="3">
        <f t="shared" si="241"/>
        <v>-84.165000000000006</v>
      </c>
      <c r="AM55" s="1">
        <f t="shared" si="242"/>
        <v>70.748999999999995</v>
      </c>
      <c r="AN55" s="1">
        <f t="shared" si="243"/>
        <v>39.251000000000005</v>
      </c>
      <c r="AO55" s="1">
        <f t="shared" si="244"/>
        <v>1.657272498135371</v>
      </c>
      <c r="AP55" s="1">
        <f t="shared" si="351"/>
        <v>0</v>
      </c>
      <c r="AQ55" s="1">
        <f t="shared" si="352"/>
        <v>0</v>
      </c>
      <c r="AR55" s="3">
        <f t="shared" si="436"/>
        <v>-0.22951972375188062</v>
      </c>
      <c r="AS55" s="1">
        <f t="shared" si="353"/>
        <v>0</v>
      </c>
      <c r="AT55" s="1">
        <f t="shared" si="245"/>
        <v>1.3773625055420277E-2</v>
      </c>
      <c r="AU55" s="1">
        <f t="shared" si="354"/>
        <v>1009.6415375387942</v>
      </c>
      <c r="AV55" s="1">
        <f t="shared" si="355"/>
        <v>0</v>
      </c>
      <c r="AW55" s="1">
        <f t="shared" si="356"/>
        <v>0</v>
      </c>
      <c r="AX55" s="2">
        <f t="shared" si="357"/>
        <v>238.0952380952381</v>
      </c>
      <c r="AY55" s="1">
        <f t="shared" si="358"/>
        <v>7.6603202793332906E-5</v>
      </c>
      <c r="AZ55" s="3">
        <f t="shared" si="359"/>
        <v>0</v>
      </c>
      <c r="BA55" s="1">
        <f t="shared" si="360"/>
        <v>-3.2794345370048279</v>
      </c>
      <c r="BB55" s="13">
        <f t="shared" si="361"/>
        <v>179.80481955278054</v>
      </c>
      <c r="BC55" s="13">
        <f t="shared" si="362"/>
        <v>179.80481955278054</v>
      </c>
      <c r="BD55" s="3">
        <f>IF($G54=$G55,IF(BD53+BE54&gt;0,BD53+BE54,0),IF((BD53*((BC55-(($G54-$G55)/2))/(BC55+(($G54-$G55)/2))))&gt;0,(BD53*((BC55-(($G54-$G55)/2))/(BC55+(($G54-$G55)/2)))),0))</f>
        <v>1.1248326251375373E-2</v>
      </c>
      <c r="BE55" s="15">
        <f t="shared" si="246"/>
        <v>0</v>
      </c>
      <c r="BF55" s="15">
        <f t="shared" si="247"/>
        <v>3.9369141879813774E-2</v>
      </c>
      <c r="BG55" s="15">
        <f t="shared" si="248"/>
        <v>-5.7362299494926276E-3</v>
      </c>
      <c r="BH55" s="16">
        <f t="shared" si="249"/>
        <v>7.8956144028428848E-2</v>
      </c>
      <c r="BI55" s="16">
        <f t="shared" si="250"/>
        <v>-1.1536121656059821E-2</v>
      </c>
      <c r="BJ55" s="16">
        <f t="shared" si="251"/>
        <v>1.8434200223723665</v>
      </c>
      <c r="BK55" s="3">
        <f t="shared" si="252"/>
        <v>-2.525298804044904E-3</v>
      </c>
      <c r="BL55" s="22">
        <f t="shared" si="253"/>
        <v>-64.528776392739843</v>
      </c>
      <c r="BM55" s="3">
        <f t="shared" si="254"/>
        <v>-77.944999999999993</v>
      </c>
      <c r="BN55" s="3">
        <f t="shared" si="255"/>
        <v>-91.361999999999995</v>
      </c>
      <c r="BO55" s="1">
        <f t="shared" si="256"/>
        <v>77.944999999999993</v>
      </c>
      <c r="BP55" s="1">
        <f t="shared" si="257"/>
        <v>32.055000000000007</v>
      </c>
      <c r="BQ55" s="1">
        <f t="shared" si="258"/>
        <v>1.7122197669709922</v>
      </c>
      <c r="BR55" s="1">
        <f t="shared" si="363"/>
        <v>0</v>
      </c>
      <c r="BS55" s="1">
        <f t="shared" si="364"/>
        <v>0</v>
      </c>
      <c r="BT55" s="3">
        <f t="shared" si="437"/>
        <v>-0.20071011721571783</v>
      </c>
      <c r="BU55" s="1">
        <f t="shared" si="365"/>
        <v>0</v>
      </c>
      <c r="BV55" s="1">
        <f t="shared" si="259"/>
        <v>1.1248326251375373E-2</v>
      </c>
      <c r="BW55" s="1">
        <f t="shared" si="366"/>
        <v>1007.8738283759627</v>
      </c>
      <c r="BX55" s="1">
        <f t="shared" si="367"/>
        <v>0</v>
      </c>
      <c r="BY55" s="1">
        <f t="shared" si="368"/>
        <v>0</v>
      </c>
      <c r="BZ55" s="2">
        <f t="shared" si="369"/>
        <v>238.0952380952381</v>
      </c>
      <c r="CA55" s="1">
        <f t="shared" si="370"/>
        <v>5.820299592774088E-5</v>
      </c>
      <c r="CB55" s="3">
        <f t="shared" si="371"/>
        <v>0</v>
      </c>
      <c r="CC55" s="1">
        <f t="shared" si="372"/>
        <v>-2.6781729169941366</v>
      </c>
      <c r="CD55" s="13">
        <f t="shared" si="373"/>
        <v>193.26026215798564</v>
      </c>
      <c r="CE55" s="13">
        <f t="shared" si="374"/>
        <v>193.26026215798564</v>
      </c>
      <c r="CF55" s="3">
        <f>IF($G54=$G55,IF(CF53+CG54&gt;0,CF53+CG54,0),IF((CF53*((CE55-(($G54-$G55)/2))/(CE55+(($G54-$G55)/2))))&gt;0,(CF53*((CE55-(($G54-$G55)/2))/(CE55+(($G54-$G55)/2)))),0))</f>
        <v>1.2147320193456044E-2</v>
      </c>
      <c r="CG55" s="15">
        <f t="shared" si="260"/>
        <v>0</v>
      </c>
      <c r="CH55" s="15">
        <f t="shared" si="261"/>
        <v>4.2515620677096119E-2</v>
      </c>
      <c r="CI55" s="15">
        <f t="shared" si="262"/>
        <v>-6.6897779480337696E-3</v>
      </c>
      <c r="CJ55" s="16">
        <f t="shared" si="263"/>
        <v>8.5701188618497348E-2</v>
      </c>
      <c r="CK55" s="16">
        <f t="shared" si="264"/>
        <v>-1.3592047668320164E-2</v>
      </c>
      <c r="CL55" s="16">
        <f t="shared" si="265"/>
        <v>1.8481091409501746</v>
      </c>
      <c r="CM55" s="3">
        <f t="shared" si="266"/>
        <v>8.9899394208067113E-4</v>
      </c>
      <c r="CN55" s="22">
        <f t="shared" si="267"/>
        <v>-61.966876557794912</v>
      </c>
      <c r="CO55" s="3">
        <f t="shared" si="268"/>
        <v>-75.382999999999996</v>
      </c>
      <c r="CP55" s="3">
        <f t="shared" si="269"/>
        <v>-88.8</v>
      </c>
      <c r="CQ55" s="1">
        <f t="shared" si="270"/>
        <v>75.382999999999996</v>
      </c>
      <c r="CR55" s="1">
        <f t="shared" si="271"/>
        <v>34.617000000000004</v>
      </c>
      <c r="CS55" s="1">
        <f t="shared" si="272"/>
        <v>1.6959915521635822</v>
      </c>
      <c r="CT55" s="1">
        <f t="shared" si="375"/>
        <v>0</v>
      </c>
      <c r="CU55" s="1">
        <f t="shared" si="376"/>
        <v>0</v>
      </c>
      <c r="CV55" s="3">
        <f t="shared" si="438"/>
        <v>-0.18562827543520044</v>
      </c>
      <c r="CW55" s="1">
        <f t="shared" si="377"/>
        <v>0</v>
      </c>
      <c r="CX55" s="1">
        <f t="shared" si="273"/>
        <v>1.2147320193456044E-2</v>
      </c>
      <c r="CY55" s="1">
        <f t="shared" si="378"/>
        <v>1008.5031241354192</v>
      </c>
      <c r="CZ55" s="1">
        <f t="shared" si="379"/>
        <v>0</v>
      </c>
      <c r="DA55" s="1">
        <f t="shared" si="380"/>
        <v>0</v>
      </c>
      <c r="DB55" s="2">
        <f t="shared" si="381"/>
        <v>238.0952380952381</v>
      </c>
      <c r="DC55" s="1">
        <f t="shared" si="382"/>
        <v>6.4344004290985135E-5</v>
      </c>
      <c r="DD55" s="3">
        <f t="shared" si="383"/>
        <v>0</v>
      </c>
      <c r="DE55" s="1">
        <f t="shared" si="384"/>
        <v>-2.8922190936800107</v>
      </c>
      <c r="DF55" s="13">
        <f t="shared" si="385"/>
        <v>188.78713451717732</v>
      </c>
      <c r="DG55" s="13">
        <f t="shared" si="386"/>
        <v>188.78713451717732</v>
      </c>
      <c r="DH55" s="3">
        <f>IF($G54=$G55,IF(DH53+DI54&gt;0,DH53+DI54,0),IF((DH53*((DG55-(($G54-$G55)/2))/(DG55+(($G54-$G55)/2))))&gt;0,(DH53*((DG55-(($G54-$G55)/2))/(DG55+(($G54-$G55)/2)))),0))</f>
        <v>1.1518459537573075E-2</v>
      </c>
      <c r="DI55" s="15">
        <f t="shared" si="274"/>
        <v>0</v>
      </c>
      <c r="DJ55" s="15">
        <f t="shared" si="275"/>
        <v>4.0314608381505732E-2</v>
      </c>
      <c r="DK55" s="15">
        <f t="shared" si="276"/>
        <v>-6.0150542152264007E-3</v>
      </c>
      <c r="DL55" s="16">
        <f t="shared" si="277"/>
        <v>8.1123622121553274E-2</v>
      </c>
      <c r="DM55" s="16">
        <f t="shared" si="278"/>
        <v>-1.2178546452218959E-2</v>
      </c>
      <c r="DN55" s="16">
        <f t="shared" si="279"/>
        <v>1.8449450756693317</v>
      </c>
      <c r="DO55" s="3">
        <f t="shared" si="280"/>
        <v>-6.2886065588296965E-4</v>
      </c>
      <c r="DP55" s="22">
        <f t="shared" si="281"/>
        <v>-63.758966509793019</v>
      </c>
      <c r="DQ55" s="3">
        <f t="shared" si="282"/>
        <v>-77.174999999999997</v>
      </c>
      <c r="DR55" s="3">
        <f t="shared" si="283"/>
        <v>-90.591999999999999</v>
      </c>
      <c r="DS55" s="1">
        <f t="shared" si="284"/>
        <v>77.174999999999997</v>
      </c>
      <c r="DT55" s="1">
        <f t="shared" si="285"/>
        <v>32.825000000000003</v>
      </c>
      <c r="DU55" s="1">
        <f t="shared" si="286"/>
        <v>1.7074904220127023</v>
      </c>
      <c r="DV55" s="1">
        <f t="shared" si="387"/>
        <v>0</v>
      </c>
      <c r="DW55" s="1">
        <f t="shared" si="388"/>
        <v>0</v>
      </c>
      <c r="DX55" s="3">
        <f t="shared" si="439"/>
        <v>-0.18801443125528897</v>
      </c>
      <c r="DY55" s="1">
        <f t="shared" si="389"/>
        <v>0</v>
      </c>
      <c r="DZ55" s="1">
        <f t="shared" si="287"/>
        <v>1.1518459537573075E-2</v>
      </c>
      <c r="EA55" s="1">
        <f t="shared" si="390"/>
        <v>1008.062921676301</v>
      </c>
      <c r="EB55" s="1">
        <f t="shared" si="391"/>
        <v>0</v>
      </c>
      <c r="EC55" s="1">
        <f t="shared" si="392"/>
        <v>0</v>
      </c>
      <c r="ED55" s="2">
        <f t="shared" si="393"/>
        <v>238.0952380952381</v>
      </c>
      <c r="EE55" s="1">
        <f t="shared" si="394"/>
        <v>6.0196277377681449E-5</v>
      </c>
      <c r="EF55" s="3">
        <f t="shared" si="395"/>
        <v>0</v>
      </c>
      <c r="EG55" s="1">
        <f t="shared" si="396"/>
        <v>-2.7424903660888273</v>
      </c>
      <c r="EH55" s="13">
        <f t="shared" si="397"/>
        <v>191.34836968911458</v>
      </c>
      <c r="EI55" s="13">
        <f t="shared" si="398"/>
        <v>191.34836968911458</v>
      </c>
      <c r="EJ55" s="3">
        <f>IF($G54=$G55,IF(EJ53+EK54&gt;0,EJ53+EK54,0),IF((EJ53*((EI55-(($G54-$G55)/2))/(EI55+(($G54-$G55)/2))))&gt;0,(EJ53*((EI55-(($G54-$G55)/2))/(EI55+(($G54-$G55)/2)))),0))</f>
        <v>1.17923080593475E-2</v>
      </c>
      <c r="EK55" s="15">
        <f t="shared" si="288"/>
        <v>0</v>
      </c>
      <c r="EL55" s="15">
        <f t="shared" si="289"/>
        <v>4.1273078207716217E-2</v>
      </c>
      <c r="EM55" s="15">
        <f t="shared" si="290"/>
        <v>-6.3044670049602547E-3</v>
      </c>
      <c r="EN55" s="16">
        <f t="shared" si="291"/>
        <v>8.3273980897742794E-2</v>
      </c>
      <c r="EO55" s="16">
        <f t="shared" si="292"/>
        <v>-1.2833245046326217E-2</v>
      </c>
      <c r="EP55" s="16">
        <f t="shared" si="293"/>
        <v>1.8464407358514141</v>
      </c>
      <c r="EQ55" s="3">
        <f t="shared" si="294"/>
        <v>2.738485217744259E-4</v>
      </c>
      <c r="ER55" s="22">
        <f t="shared" si="295"/>
        <v>-62.978569167948798</v>
      </c>
      <c r="ES55" s="3">
        <f t="shared" si="296"/>
        <v>-76.394999999999996</v>
      </c>
      <c r="ET55" s="3">
        <f t="shared" si="297"/>
        <v>-89.811000000000007</v>
      </c>
      <c r="EU55" s="1">
        <f t="shared" si="298"/>
        <v>76.394999999999996</v>
      </c>
      <c r="EV55" s="1">
        <f t="shared" si="299"/>
        <v>33.605000000000004</v>
      </c>
      <c r="EW55" s="1">
        <f t="shared" si="300"/>
        <v>1.7026433244128234</v>
      </c>
      <c r="EX55" s="1">
        <f t="shared" si="399"/>
        <v>0</v>
      </c>
      <c r="EY55" s="1">
        <f t="shared" si="400"/>
        <v>0</v>
      </c>
      <c r="EZ55" s="3">
        <f t="shared" si="440"/>
        <v>-0.18370232569787032</v>
      </c>
      <c r="FA55" s="1">
        <f t="shared" si="401"/>
        <v>0</v>
      </c>
      <c r="FB55" s="1">
        <f t="shared" si="301"/>
        <v>1.17923080593475E-2</v>
      </c>
      <c r="FC55" s="1">
        <f t="shared" si="402"/>
        <v>1008.2546156415433</v>
      </c>
      <c r="FD55" s="1">
        <f t="shared" si="403"/>
        <v>0</v>
      </c>
      <c r="FE55" s="1">
        <f t="shared" si="404"/>
        <v>0</v>
      </c>
      <c r="FF55" s="2">
        <f t="shared" si="405"/>
        <v>238.0952380952381</v>
      </c>
      <c r="FG55" s="1">
        <f t="shared" si="406"/>
        <v>6.1482238057287972E-5</v>
      </c>
      <c r="FH55" s="3">
        <f t="shared" si="407"/>
        <v>0</v>
      </c>
      <c r="FI55" s="1">
        <f t="shared" si="408"/>
        <v>-2.8076923950827384</v>
      </c>
      <c r="FJ55" s="13">
        <f t="shared" si="409"/>
        <v>191.80024071927332</v>
      </c>
      <c r="FK55" s="13">
        <f t="shared" si="410"/>
        <v>191.80024071927332</v>
      </c>
      <c r="FL55" s="3">
        <f>IF($G54=$G55,IF(FL53+FM54&gt;0,FL53+FM54,0),IF((FL53*((FK55-(($G54-$G55)/2))/(FK55+(($G54-$G55)/2))))&gt;0,(FL53*((FK55-(($G54-$G55)/2))/(FK55+(($G54-$G55)/2)))),0))</f>
        <v>1.1477384939517355E-2</v>
      </c>
      <c r="FM55" s="15">
        <f t="shared" si="302"/>
        <v>0</v>
      </c>
      <c r="FN55" s="15">
        <f t="shared" si="303"/>
        <v>4.0170847288310704E-2</v>
      </c>
      <c r="FO55" s="15">
        <f t="shared" si="304"/>
        <v>-5.9722315760946734E-3</v>
      </c>
      <c r="FP55" s="16">
        <f t="shared" si="305"/>
        <v>8.1018058674464821E-2</v>
      </c>
      <c r="FQ55" s="16">
        <f t="shared" si="306"/>
        <v>-1.2147267394100447E-2</v>
      </c>
      <c r="FR55" s="16">
        <f t="shared" si="307"/>
        <v>1.8448707912803619</v>
      </c>
      <c r="FS55" s="3">
        <f t="shared" si="308"/>
        <v>-3.1492311983014575E-4</v>
      </c>
      <c r="FT55" s="22">
        <f t="shared" si="309"/>
        <v>-63.876018473164244</v>
      </c>
      <c r="FU55" s="3">
        <f t="shared" si="310"/>
        <v>-77.292000000000002</v>
      </c>
      <c r="FV55" s="3">
        <f t="shared" si="311"/>
        <v>-90.709000000000003</v>
      </c>
      <c r="FW55" s="1">
        <f t="shared" si="312"/>
        <v>77.292000000000002</v>
      </c>
      <c r="FX55" s="1">
        <f t="shared" si="313"/>
        <v>32.707999999999998</v>
      </c>
      <c r="FY55" s="1">
        <f t="shared" si="314"/>
        <v>1.7083980625035622</v>
      </c>
      <c r="FZ55" s="1">
        <f t="shared" si="411"/>
        <v>0</v>
      </c>
      <c r="GA55" s="1">
        <f t="shared" si="412"/>
        <v>0</v>
      </c>
      <c r="GB55" s="3">
        <f t="shared" si="441"/>
        <v>-0.18531049497622157</v>
      </c>
      <c r="GC55" s="1">
        <f t="shared" si="413"/>
        <v>0</v>
      </c>
      <c r="GD55" s="1">
        <f t="shared" si="315"/>
        <v>1.1477384939517355E-2</v>
      </c>
      <c r="GE55" s="1">
        <f t="shared" si="414"/>
        <v>1008.0341694576622</v>
      </c>
      <c r="GF55" s="1">
        <f t="shared" si="415"/>
        <v>0</v>
      </c>
      <c r="GG55" s="1">
        <f t="shared" si="416"/>
        <v>0</v>
      </c>
      <c r="GH55" s="2">
        <f t="shared" si="417"/>
        <v>238.0952380952381</v>
      </c>
      <c r="GI55" s="1">
        <f t="shared" si="418"/>
        <v>6.2601320579556979E-5</v>
      </c>
      <c r="GJ55" s="3">
        <f t="shared" si="419"/>
        <v>0</v>
      </c>
      <c r="GK55" s="1">
        <f t="shared" si="420"/>
        <v>-2.7327106998850845</v>
      </c>
      <c r="GL55" s="13">
        <f t="shared" si="421"/>
        <v>183.34093966805864</v>
      </c>
      <c r="GM55" s="13">
        <f t="shared" si="422"/>
        <v>183.34093966805864</v>
      </c>
      <c r="GN55" s="3">
        <f>IF($G54=$G55,IF(GN53+GO54&gt;0,GN53+GO54,0),IF((GN53*((GM55-(($G54-$G55)/2))/(GM55+(($G54-$G55)/2))))&gt;0,(GN53*((GM55-(($G54-$G55)/2))/(GM55+(($G54-$G55)/2)))),0))</f>
        <v>1.1616371544717403E-2</v>
      </c>
      <c r="GO55" s="15">
        <f t="shared" si="316"/>
        <v>0</v>
      </c>
      <c r="GP55" s="15">
        <f t="shared" si="317"/>
        <v>4.0657300406510888E-2</v>
      </c>
      <c r="GQ55" s="15">
        <f t="shared" si="318"/>
        <v>-6.1177500975028529E-3</v>
      </c>
      <c r="GR55" s="16">
        <f t="shared" si="319"/>
        <v>8.2070492074055118E-2</v>
      </c>
      <c r="GS55" s="16">
        <f t="shared" si="320"/>
        <v>-1.2465094450177745E-2</v>
      </c>
      <c r="GT55" s="16">
        <f t="shared" si="321"/>
        <v>1.8456053976238749</v>
      </c>
      <c r="GU55" s="3">
        <f t="shared" si="322"/>
        <v>1.3898660520004873E-4</v>
      </c>
      <c r="GV55" s="22">
        <f t="shared" si="323"/>
        <v>-63.479942655236648</v>
      </c>
      <c r="GW55" s="3">
        <f t="shared" si="324"/>
        <v>-76.896000000000001</v>
      </c>
      <c r="GX55" s="3">
        <f t="shared" si="325"/>
        <v>-90.313000000000002</v>
      </c>
      <c r="GY55" s="1">
        <f t="shared" si="326"/>
        <v>76.896000000000001</v>
      </c>
      <c r="GZ55" s="1">
        <f t="shared" si="327"/>
        <v>33.103999999999999</v>
      </c>
      <c r="HA55" s="1">
        <f t="shared" si="328"/>
        <v>1.7059480444072637</v>
      </c>
      <c r="HB55" s="1">
        <f t="shared" si="423"/>
        <v>0</v>
      </c>
      <c r="HC55" s="1">
        <f t="shared" si="424"/>
        <v>0</v>
      </c>
      <c r="HD55" s="3">
        <f t="shared" si="442"/>
        <v>-0.18284880253520397</v>
      </c>
      <c r="HE55" s="1">
        <f t="shared" si="425"/>
        <v>0</v>
      </c>
      <c r="HF55" s="1">
        <f t="shared" si="329"/>
        <v>1.1616371544717403E-2</v>
      </c>
      <c r="HG55" s="1">
        <f t="shared" si="426"/>
        <v>1008.1314600813023</v>
      </c>
      <c r="HH55" s="1">
        <f t="shared" si="427"/>
        <v>0</v>
      </c>
      <c r="HI55" s="1">
        <f t="shared" si="428"/>
        <v>0</v>
      </c>
      <c r="HJ55" s="2">
        <f t="shared" si="429"/>
        <v>238.0952380952381</v>
      </c>
      <c r="HK55" s="1">
        <f t="shared" si="430"/>
        <v>6.1443535596224233E-5</v>
      </c>
      <c r="HL55" s="3">
        <f t="shared" si="431"/>
        <v>0</v>
      </c>
      <c r="HM55" s="1">
        <f t="shared" si="432"/>
        <v>-2.7658027487422392</v>
      </c>
      <c r="HN55" s="13">
        <f t="shared" si="433"/>
        <v>189.05766785710884</v>
      </c>
      <c r="HO55" s="13">
        <f t="shared" si="434"/>
        <v>189.05766785710884</v>
      </c>
      <c r="HP55" s="3">
        <f>IF($G54=$G55,IF(HP53+HQ54&gt;0,HP53+HQ54,0),IF((HP53*((HO55-(($G54-$G55)/2))/(HO55+(($G54-$G55)/2))))&gt;0,(HP53*((HO55-(($G54-$G55)/2))/(HO55+(($G54-$G55)/2)))),0))</f>
        <v>1.204823153749297E-2</v>
      </c>
      <c r="HQ55" s="15">
        <f t="shared" si="330"/>
        <v>0</v>
      </c>
      <c r="HR55" s="15">
        <f t="shared" si="331"/>
        <v>4.2168810381225358E-2</v>
      </c>
      <c r="HS55" s="15">
        <f t="shared" si="332"/>
        <v>-6.5810827867051856E-3</v>
      </c>
      <c r="HT55" s="16">
        <f t="shared" si="333"/>
        <v>8.5319299297193771E-2</v>
      </c>
      <c r="HU55" s="16">
        <f t="shared" si="334"/>
        <v>-1.3472143829218561E-2</v>
      </c>
      <c r="HV55" s="16">
        <f t="shared" si="335"/>
        <v>1.847847155467973</v>
      </c>
      <c r="HW55" s="3">
        <f t="shared" si="336"/>
        <v>4.3185999277556633E-4</v>
      </c>
      <c r="HX55" s="3"/>
      <c r="HY55" s="3"/>
      <c r="HZ55" s="3"/>
      <c r="IA55" s="3"/>
      <c r="IB55" s="3"/>
      <c r="IC55" s="3"/>
      <c r="ID55" s="1"/>
      <c r="IE55" s="17">
        <v>260</v>
      </c>
      <c r="IF55" s="20">
        <v>1.1568316458874994E-2</v>
      </c>
      <c r="IG55" s="17">
        <v>219.87580266902236</v>
      </c>
      <c r="IH55" s="21">
        <v>2.07254436875</v>
      </c>
    </row>
    <row r="56" spans="1:242" s="4" customFormat="1">
      <c r="A56" s="10">
        <v>36</v>
      </c>
      <c r="B56" s="10">
        <f t="shared" si="226"/>
        <v>110</v>
      </c>
      <c r="C56" s="10">
        <v>0</v>
      </c>
      <c r="D56" s="10">
        <v>-110</v>
      </c>
      <c r="E56" s="9">
        <f t="shared" si="337"/>
        <v>0</v>
      </c>
      <c r="F56" s="9">
        <f t="shared" si="338"/>
        <v>0</v>
      </c>
      <c r="G56" s="10">
        <v>325</v>
      </c>
      <c r="H56" s="10">
        <f>H55+($B$8/$B$4)*($G55-$G56)</f>
        <v>1.7884999999999975</v>
      </c>
      <c r="I56" s="12">
        <f t="shared" si="227"/>
        <v>-84.419587906398931</v>
      </c>
      <c r="J56" s="14">
        <f t="shared" si="228"/>
        <v>97.835995771397677</v>
      </c>
      <c r="K56" s="14">
        <f t="shared" si="229"/>
        <v>2.1640042286023231</v>
      </c>
      <c r="L56" s="1">
        <f t="shared" si="230"/>
        <v>1.5932869858099139</v>
      </c>
      <c r="M56" s="1">
        <f t="shared" si="231"/>
        <v>-0.31334966574091472</v>
      </c>
      <c r="N56" s="1">
        <f t="shared" si="339"/>
        <v>0.34609394739477217</v>
      </c>
      <c r="O56" s="1">
        <f t="shared" si="340"/>
        <v>7.7574534409027396E-2</v>
      </c>
      <c r="P56" s="1">
        <f t="shared" si="341"/>
        <v>2.5490517757240504E-2</v>
      </c>
      <c r="Q56" s="1">
        <f t="shared" si="435"/>
        <v>0.11119150828913599</v>
      </c>
      <c r="R56" s="3">
        <f t="shared" si="232"/>
        <v>8.9763991528454667E-3</v>
      </c>
      <c r="S56" s="3">
        <f t="shared" si="342"/>
        <v>1006.3444276979898</v>
      </c>
      <c r="T56" s="3">
        <f t="shared" si="343"/>
        <v>79.670598328759311</v>
      </c>
      <c r="U56" s="3">
        <f t="shared" si="344"/>
        <v>346.09394739477216</v>
      </c>
      <c r="V56" s="1">
        <f t="shared" si="345"/>
        <v>250</v>
      </c>
      <c r="W56" s="1">
        <f t="shared" si="346"/>
        <v>3.4827594855999301E-5</v>
      </c>
      <c r="X56" s="3">
        <f t="shared" si="347"/>
        <v>7.417982163943794E-2</v>
      </c>
      <c r="Y56" s="3">
        <f t="shared" si="348"/>
        <v>-1.5437751053500772</v>
      </c>
      <c r="Z56" s="13">
        <f t="shared" si="349"/>
        <v>177.30481955278069</v>
      </c>
      <c r="AA56" s="13">
        <f t="shared" si="350"/>
        <v>177.30481955278069</v>
      </c>
      <c r="AB56" s="3">
        <f>IF($G55=$G56,IF(AB55+AC55&gt;0,AB55+AC55,0),IF((AB55*((AA56-(($G55-$G56)/2))/(AA56+(($G55-$G56)/2))))&gt;0,(AB55*((AA56-(($G55-$G56)/2))/(AA56+(($G55-$G56)/2)))),0))</f>
        <v>1.3390609041453613E-2</v>
      </c>
      <c r="AC56" s="15">
        <f t="shared" si="233"/>
        <v>0</v>
      </c>
      <c r="AD56" s="15">
        <f t="shared" si="234"/>
        <v>0</v>
      </c>
      <c r="AE56" s="15">
        <f t="shared" si="235"/>
        <v>0</v>
      </c>
      <c r="AF56" s="16">
        <f t="shared" si="236"/>
        <v>9.7702705976123488E-2</v>
      </c>
      <c r="AG56" s="16">
        <f t="shared" si="237"/>
        <v>-1.7667424084197102E-2</v>
      </c>
      <c r="AH56" s="16">
        <f t="shared" si="238"/>
        <v>1.8685352818919239</v>
      </c>
      <c r="AI56" s="3"/>
      <c r="AJ56" s="22">
        <f t="shared" si="239"/>
        <v>-58.423825436558324</v>
      </c>
      <c r="AK56" s="3">
        <f t="shared" si="240"/>
        <v>-71.84</v>
      </c>
      <c r="AL56" s="3">
        <f t="shared" si="241"/>
        <v>-85.257000000000005</v>
      </c>
      <c r="AM56" s="1">
        <f t="shared" si="242"/>
        <v>71.84</v>
      </c>
      <c r="AN56" s="1">
        <f t="shared" si="243"/>
        <v>38.159999999999997</v>
      </c>
      <c r="AO56" s="1">
        <f t="shared" si="244"/>
        <v>1.680268967316517</v>
      </c>
      <c r="AP56" s="1">
        <f t="shared" si="351"/>
        <v>0.45992938362291902</v>
      </c>
      <c r="AQ56" s="1">
        <f t="shared" si="352"/>
        <v>5.1198938059627573E-2</v>
      </c>
      <c r="AR56" s="3">
        <f t="shared" si="436"/>
        <v>-0.22951972375188062</v>
      </c>
      <c r="AS56" s="1">
        <f t="shared" si="353"/>
        <v>-0.20518256355492898</v>
      </c>
      <c r="AT56" s="1">
        <f t="shared" si="245"/>
        <v>1.3390609041453613E-2</v>
      </c>
      <c r="AU56" s="1">
        <f t="shared" si="354"/>
        <v>1009.3734263290175</v>
      </c>
      <c r="AV56" s="1">
        <f t="shared" si="355"/>
        <v>-210.72659642218315</v>
      </c>
      <c r="AW56" s="1">
        <f t="shared" si="356"/>
        <v>459.92938362291903</v>
      </c>
      <c r="AX56" s="2">
        <f t="shared" si="357"/>
        <v>227.27272727272728</v>
      </c>
      <c r="AY56" s="1">
        <f t="shared" si="358"/>
        <v>7.536891972459645E-5</v>
      </c>
      <c r="AZ56" s="3">
        <f t="shared" si="359"/>
        <v>-0.22426950994877118</v>
      </c>
      <c r="BA56" s="1">
        <f t="shared" si="360"/>
        <v>-3.2675897466427744</v>
      </c>
      <c r="BB56" s="13">
        <f t="shared" si="361"/>
        <v>190.76026215798584</v>
      </c>
      <c r="BC56" s="13">
        <f t="shared" si="362"/>
        <v>190.76026215798584</v>
      </c>
      <c r="BD56" s="3">
        <f>IF($G55=$G56,IF(BD55+BE55&gt;0,BD55+BE55,0),IF((BD55*((BC56-(($G55-$G56)/2))/(BC56+(($G55-$G56)/2))))&gt;0,(BD55*((BC56-(($G55-$G56)/2))/(BC56+(($G55-$G56)/2)))),0))</f>
        <v>1.0957311271736669E-2</v>
      </c>
      <c r="BE56" s="15">
        <f t="shared" si="246"/>
        <v>0</v>
      </c>
      <c r="BF56" s="15">
        <f t="shared" si="247"/>
        <v>0</v>
      </c>
      <c r="BG56" s="15">
        <f t="shared" si="248"/>
        <v>0</v>
      </c>
      <c r="BH56" s="16">
        <f t="shared" si="249"/>
        <v>7.8956144028428848E-2</v>
      </c>
      <c r="BI56" s="16">
        <f t="shared" si="250"/>
        <v>-1.1536121656059821E-2</v>
      </c>
      <c r="BJ56" s="16">
        <f t="shared" si="251"/>
        <v>1.8559200223723664</v>
      </c>
      <c r="BK56" s="3">
        <f t="shared" si="252"/>
        <v>-2.4332977697169439E-3</v>
      </c>
      <c r="BL56" s="22">
        <f t="shared" si="253"/>
        <v>-65.35809369222838</v>
      </c>
      <c r="BM56" s="3">
        <f t="shared" si="254"/>
        <v>-78.775000000000006</v>
      </c>
      <c r="BN56" s="3">
        <f t="shared" si="255"/>
        <v>-92.191000000000003</v>
      </c>
      <c r="BO56" s="1">
        <f t="shared" si="256"/>
        <v>78.775000000000006</v>
      </c>
      <c r="BP56" s="1">
        <f t="shared" si="257"/>
        <v>31.224999999999994</v>
      </c>
      <c r="BQ56" s="1">
        <f t="shared" si="258"/>
        <v>1.7310552567488222</v>
      </c>
      <c r="BR56" s="1">
        <f t="shared" si="363"/>
        <v>0.37670979555660011</v>
      </c>
      <c r="BS56" s="1">
        <f t="shared" si="364"/>
        <v>-7.0284457623797342E-2</v>
      </c>
      <c r="BT56" s="3">
        <f t="shared" si="437"/>
        <v>-0.20071011721571783</v>
      </c>
      <c r="BU56" s="1">
        <f t="shared" si="365"/>
        <v>-0.14579057516726479</v>
      </c>
      <c r="BV56" s="1">
        <f t="shared" si="259"/>
        <v>1.0957311271736669E-2</v>
      </c>
      <c r="BW56" s="1">
        <f t="shared" si="366"/>
        <v>1007.6701178902157</v>
      </c>
      <c r="BX56" s="1">
        <f t="shared" si="367"/>
        <v>-149.72983650828428</v>
      </c>
      <c r="BY56" s="1">
        <f t="shared" si="368"/>
        <v>376.70979555660011</v>
      </c>
      <c r="BZ56" s="2">
        <f t="shared" si="369"/>
        <v>227.27272727272728</v>
      </c>
      <c r="CA56" s="1">
        <f t="shared" si="370"/>
        <v>5.7510384444053526E-5</v>
      </c>
      <c r="CB56" s="3">
        <f t="shared" si="371"/>
        <v>5.54242156074276E-2</v>
      </c>
      <c r="CC56" s="1">
        <f t="shared" si="372"/>
        <v>-2.4348738006963608</v>
      </c>
      <c r="CD56" s="13">
        <f t="shared" si="373"/>
        <v>186.28713451717744</v>
      </c>
      <c r="CE56" s="13">
        <f t="shared" si="374"/>
        <v>186.28713451717744</v>
      </c>
      <c r="CF56" s="3">
        <f>IF($G55=$G56,IF(CF55+CG55&gt;0,CF55+CG55,0),IF((CF55*((CE56-(($G55-$G56)/2))/(CE56+(($G55-$G56)/2))))&gt;0,(CF55*((CE56-(($G55-$G56)/2))/(CE56+(($G55-$G56)/2)))),0))</f>
        <v>1.1825600172001119E-2</v>
      </c>
      <c r="CG56" s="15">
        <f t="shared" si="260"/>
        <v>0</v>
      </c>
      <c r="CH56" s="15">
        <f t="shared" si="261"/>
        <v>0</v>
      </c>
      <c r="CI56" s="15">
        <f t="shared" si="262"/>
        <v>0</v>
      </c>
      <c r="CJ56" s="16">
        <f t="shared" si="263"/>
        <v>8.5701188618497348E-2</v>
      </c>
      <c r="CK56" s="16">
        <f t="shared" si="264"/>
        <v>-1.3592047668320164E-2</v>
      </c>
      <c r="CL56" s="16">
        <f t="shared" si="265"/>
        <v>1.8606091409501746</v>
      </c>
      <c r="CM56" s="3">
        <f t="shared" si="266"/>
        <v>8.6828890026444984E-4</v>
      </c>
      <c r="CN56" s="22">
        <f t="shared" si="267"/>
        <v>-62.883695271785633</v>
      </c>
      <c r="CO56" s="3">
        <f t="shared" si="268"/>
        <v>-76.3</v>
      </c>
      <c r="CP56" s="3">
        <f t="shared" si="269"/>
        <v>-89.716999999999999</v>
      </c>
      <c r="CQ56" s="1">
        <f t="shared" si="270"/>
        <v>76.3</v>
      </c>
      <c r="CR56" s="1">
        <f t="shared" si="271"/>
        <v>33.700000000000003</v>
      </c>
      <c r="CS56" s="1">
        <f t="shared" si="272"/>
        <v>1.7160442635572679</v>
      </c>
      <c r="CT56" s="1">
        <f t="shared" si="375"/>
        <v>0.40105422787371392</v>
      </c>
      <c r="CU56" s="1">
        <f t="shared" si="376"/>
        <v>-6.5969390108792811E-2</v>
      </c>
      <c r="CV56" s="3">
        <f t="shared" si="438"/>
        <v>-0.18562827543520044</v>
      </c>
      <c r="CW56" s="1">
        <f t="shared" si="377"/>
        <v>-0.16181290685223443</v>
      </c>
      <c r="CX56" s="1">
        <f t="shared" si="273"/>
        <v>1.1825600172001119E-2</v>
      </c>
      <c r="CY56" s="1">
        <f t="shared" si="378"/>
        <v>1008.2779201204008</v>
      </c>
      <c r="CZ56" s="1">
        <f t="shared" si="379"/>
        <v>-166.18509159538181</v>
      </c>
      <c r="DA56" s="1">
        <f t="shared" si="380"/>
        <v>401.0542278737139</v>
      </c>
      <c r="DB56" s="2">
        <f t="shared" si="381"/>
        <v>227.27272727272728</v>
      </c>
      <c r="DC56" s="1">
        <f t="shared" si="382"/>
        <v>6.282076461547117E-5</v>
      </c>
      <c r="DD56" s="3">
        <f t="shared" si="383"/>
        <v>-8.6360927850545003E-3</v>
      </c>
      <c r="DE56" s="1">
        <f t="shared" si="384"/>
        <v>-2.6962724955125816</v>
      </c>
      <c r="DF56" s="13">
        <f t="shared" si="385"/>
        <v>188.84836968911475</v>
      </c>
      <c r="DG56" s="13">
        <f t="shared" si="386"/>
        <v>188.84836968911475</v>
      </c>
      <c r="DH56" s="3">
        <f>IF($G55=$G56,IF(DH55+DI55&gt;0,DH55+DI55,0),IF((DH55*((DG56-(($G55-$G56)/2))/(DG56+(($G55-$G56)/2))))&gt;0,(DH55*((DG56-(($G55-$G56)/2))/(DG56+(($G55-$G56)/2)))),0))</f>
        <v>1.1217478150684667E-2</v>
      </c>
      <c r="DI56" s="15">
        <f t="shared" si="274"/>
        <v>0</v>
      </c>
      <c r="DJ56" s="15">
        <f t="shared" si="275"/>
        <v>0</v>
      </c>
      <c r="DK56" s="15">
        <f t="shared" si="276"/>
        <v>0</v>
      </c>
      <c r="DL56" s="16">
        <f t="shared" si="277"/>
        <v>8.1123622121553274E-2</v>
      </c>
      <c r="DM56" s="16">
        <f t="shared" si="278"/>
        <v>-1.2178546452218959E-2</v>
      </c>
      <c r="DN56" s="16">
        <f t="shared" si="279"/>
        <v>1.8574450756693317</v>
      </c>
      <c r="DO56" s="3">
        <f t="shared" si="280"/>
        <v>-6.0812202131645121E-4</v>
      </c>
      <c r="DP56" s="22">
        <f t="shared" si="281"/>
        <v>-64.616685487972404</v>
      </c>
      <c r="DQ56" s="3">
        <f t="shared" si="282"/>
        <v>-78.033000000000001</v>
      </c>
      <c r="DR56" s="3">
        <f t="shared" si="283"/>
        <v>-91.45</v>
      </c>
      <c r="DS56" s="1">
        <f t="shared" si="284"/>
        <v>78.033000000000001</v>
      </c>
      <c r="DT56" s="1">
        <f t="shared" si="285"/>
        <v>31.966999999999999</v>
      </c>
      <c r="DU56" s="1">
        <f t="shared" si="286"/>
        <v>1.7266636692203068</v>
      </c>
      <c r="DV56" s="1">
        <f t="shared" si="387"/>
        <v>0.38346494415208987</v>
      </c>
      <c r="DW56" s="1">
        <f t="shared" si="388"/>
        <v>-6.4916553850761477E-2</v>
      </c>
      <c r="DX56" s="3">
        <f t="shared" si="439"/>
        <v>-0.18801443125528897</v>
      </c>
      <c r="DY56" s="1">
        <f t="shared" si="389"/>
        <v>-0.14994845490689263</v>
      </c>
      <c r="DZ56" s="1">
        <f t="shared" si="287"/>
        <v>1.1217478150684667E-2</v>
      </c>
      <c r="EA56" s="1">
        <f t="shared" si="390"/>
        <v>1007.8522347054792</v>
      </c>
      <c r="EB56" s="1">
        <f t="shared" si="391"/>
        <v>-154.00006215847685</v>
      </c>
      <c r="EC56" s="1">
        <f t="shared" si="392"/>
        <v>383.46494415208986</v>
      </c>
      <c r="ED56" s="2">
        <f t="shared" si="393"/>
        <v>227.27272727272728</v>
      </c>
      <c r="EE56" s="1">
        <f t="shared" si="394"/>
        <v>5.8334494139284863E-5</v>
      </c>
      <c r="EF56" s="3">
        <f t="shared" si="395"/>
        <v>3.9714629063862576E-2</v>
      </c>
      <c r="EG56" s="1">
        <f t="shared" si="396"/>
        <v>-2.5097122233644713</v>
      </c>
      <c r="EH56" s="13">
        <f t="shared" si="397"/>
        <v>189.30024071927349</v>
      </c>
      <c r="EI56" s="13">
        <f t="shared" si="398"/>
        <v>189.30024071927349</v>
      </c>
      <c r="EJ56" s="3">
        <f>IF($G55=$G56,IF(EJ55+EK55&gt;0,EJ55+EK55,0),IF((EJ55*((EI56-(($G55-$G56)/2))/(EI56+(($G55-$G56)/2))))&gt;0,(EJ55*((EI56-(($G55-$G56)/2))/(EI56+(($G55-$G56)/2)))),0))</f>
        <v>1.1484896869061061E-2</v>
      </c>
      <c r="EK56" s="15">
        <f t="shared" si="288"/>
        <v>0</v>
      </c>
      <c r="EL56" s="15">
        <f t="shared" si="289"/>
        <v>0</v>
      </c>
      <c r="EM56" s="15">
        <f t="shared" si="290"/>
        <v>0</v>
      </c>
      <c r="EN56" s="16">
        <f t="shared" si="291"/>
        <v>8.3273980897742794E-2</v>
      </c>
      <c r="EO56" s="16">
        <f t="shared" si="292"/>
        <v>-1.2833245046326217E-2</v>
      </c>
      <c r="EP56" s="16">
        <f t="shared" si="293"/>
        <v>1.8589407358514141</v>
      </c>
      <c r="EQ56" s="3">
        <f t="shared" si="294"/>
        <v>2.6741871837639326E-4</v>
      </c>
      <c r="ER56" s="22">
        <f t="shared" si="295"/>
        <v>-63.854611420060415</v>
      </c>
      <c r="ES56" s="3">
        <f t="shared" si="296"/>
        <v>-77.271000000000001</v>
      </c>
      <c r="ET56" s="3">
        <f t="shared" si="297"/>
        <v>-90.686999999999998</v>
      </c>
      <c r="EU56" s="1">
        <f t="shared" si="298"/>
        <v>77.271000000000001</v>
      </c>
      <c r="EV56" s="1">
        <f t="shared" si="299"/>
        <v>32.728999999999999</v>
      </c>
      <c r="EW56" s="1">
        <f t="shared" si="300"/>
        <v>1.7222260632993482</v>
      </c>
      <c r="EX56" s="1">
        <f t="shared" si="399"/>
        <v>0.39165477773049684</v>
      </c>
      <c r="EY56" s="1">
        <f t="shared" si="400"/>
        <v>-6.3922786278661284E-2</v>
      </c>
      <c r="EZ56" s="3">
        <f t="shared" si="440"/>
        <v>-0.18370232569787032</v>
      </c>
      <c r="FA56" s="1">
        <f t="shared" si="401"/>
        <v>-0.15659130300541915</v>
      </c>
      <c r="FB56" s="1">
        <f t="shared" si="301"/>
        <v>1.1484896869061061E-2</v>
      </c>
      <c r="FC56" s="1">
        <f t="shared" si="402"/>
        <v>1008.0394278083427</v>
      </c>
      <c r="FD56" s="1">
        <f t="shared" si="403"/>
        <v>-160.82240001262556</v>
      </c>
      <c r="FE56" s="1">
        <f t="shared" si="404"/>
        <v>391.65477773049685</v>
      </c>
      <c r="FF56" s="2">
        <f t="shared" si="405"/>
        <v>227.27272727272728</v>
      </c>
      <c r="FG56" s="1">
        <f t="shared" si="406"/>
        <v>6.3143454820729217E-5</v>
      </c>
      <c r="FH56" s="3">
        <f t="shared" si="407"/>
        <v>1.4994355771088194E-2</v>
      </c>
      <c r="FI56" s="1">
        <f t="shared" si="408"/>
        <v>-2.5952094781064257</v>
      </c>
      <c r="FJ56" s="13">
        <f t="shared" si="409"/>
        <v>180.84093966805855</v>
      </c>
      <c r="FK56" s="13">
        <f t="shared" si="410"/>
        <v>180.84093966805855</v>
      </c>
      <c r="FL56" s="3">
        <f>IF($G55=$G56,IF(FL55+FM55&gt;0,FL55+FM55,0),IF((FL55*((FK56-(($G55-$G56)/2))/(FK56+(($G55-$G56)/2))))&gt;0,(FL55*((FK56-(($G55-$G56)/2))/(FK56+(($G55-$G56)/2)))),0))</f>
        <v>1.116437833661957E-2</v>
      </c>
      <c r="FM56" s="15">
        <f t="shared" si="302"/>
        <v>0</v>
      </c>
      <c r="FN56" s="15">
        <f t="shared" si="303"/>
        <v>0</v>
      </c>
      <c r="FO56" s="15">
        <f t="shared" si="304"/>
        <v>0</v>
      </c>
      <c r="FP56" s="16">
        <f t="shared" si="305"/>
        <v>8.1018058674464821E-2</v>
      </c>
      <c r="FQ56" s="16">
        <f t="shared" si="306"/>
        <v>-1.2147267394100447E-2</v>
      </c>
      <c r="FR56" s="16">
        <f t="shared" si="307"/>
        <v>1.8573707912803619</v>
      </c>
      <c r="FS56" s="3">
        <f t="shared" si="308"/>
        <v>-3.2051853244149074E-4</v>
      </c>
      <c r="FT56" s="22">
        <f t="shared" si="309"/>
        <v>-64.768006201629419</v>
      </c>
      <c r="FU56" s="3">
        <f t="shared" si="310"/>
        <v>-78.183999999999997</v>
      </c>
      <c r="FV56" s="3">
        <f t="shared" si="311"/>
        <v>-91.600999999999999</v>
      </c>
      <c r="FW56" s="1">
        <f t="shared" si="312"/>
        <v>78.183999999999997</v>
      </c>
      <c r="FX56" s="1">
        <f t="shared" si="313"/>
        <v>31.816000000000003</v>
      </c>
      <c r="FY56" s="1">
        <f t="shared" si="314"/>
        <v>1.7278402092330798</v>
      </c>
      <c r="FZ56" s="1">
        <f t="shared" si="411"/>
        <v>0.38884293459035213</v>
      </c>
      <c r="GA56" s="1">
        <f t="shared" si="412"/>
        <v>-6.6347516805457821E-2</v>
      </c>
      <c r="GB56" s="3">
        <f t="shared" si="441"/>
        <v>-0.18531049497622157</v>
      </c>
      <c r="GC56" s="1">
        <f t="shared" si="413"/>
        <v>-0.16530024558690012</v>
      </c>
      <c r="GD56" s="1">
        <f t="shared" si="315"/>
        <v>1.116437833661957E-2</v>
      </c>
      <c r="GE56" s="1">
        <f t="shared" si="414"/>
        <v>1007.8150648356336</v>
      </c>
      <c r="GF56" s="1">
        <f t="shared" si="415"/>
        <v>-169.76665822265815</v>
      </c>
      <c r="GG56" s="1">
        <f t="shared" si="416"/>
        <v>388.84293459035212</v>
      </c>
      <c r="GH56" s="2">
        <f t="shared" si="417"/>
        <v>227.27272727272728</v>
      </c>
      <c r="GI56" s="1">
        <f t="shared" si="418"/>
        <v>5.9956839219673863E-5</v>
      </c>
      <c r="GJ56" s="3">
        <f t="shared" si="419"/>
        <v>-4.7794909741819677E-3</v>
      </c>
      <c r="GK56" s="1">
        <f t="shared" si="420"/>
        <v>-2.5421382038422662</v>
      </c>
      <c r="GL56" s="13">
        <f t="shared" si="421"/>
        <v>186.55766785710847</v>
      </c>
      <c r="GM56" s="13">
        <f t="shared" si="422"/>
        <v>186.55766785710847</v>
      </c>
      <c r="GN56" s="3">
        <f>IF($G55=$G56,IF(GN55+GO55&gt;0,GN55+GO55,0),IF((GN55*((GM56-(($G55-$G56)/2))/(GM56+(($G55-$G56)/2))))&gt;0,(GN55*((GM56-(($G55-$G56)/2))/(GM56+(($G55-$G56)/2)))),0))</f>
        <v>1.1309153866736282E-2</v>
      </c>
      <c r="GO56" s="15">
        <f t="shared" si="316"/>
        <v>0</v>
      </c>
      <c r="GP56" s="15">
        <f t="shared" si="317"/>
        <v>0</v>
      </c>
      <c r="GQ56" s="15">
        <f t="shared" si="318"/>
        <v>0</v>
      </c>
      <c r="GR56" s="16">
        <f t="shared" si="319"/>
        <v>8.2070492074055118E-2</v>
      </c>
      <c r="GS56" s="16">
        <f t="shared" si="320"/>
        <v>-1.2465094450177745E-2</v>
      </c>
      <c r="GT56" s="16">
        <f t="shared" si="321"/>
        <v>1.8581053976238748</v>
      </c>
      <c r="GU56" s="3">
        <f t="shared" si="322"/>
        <v>1.4477553011671244E-4</v>
      </c>
      <c r="GV56" s="22">
        <f t="shared" si="323"/>
        <v>-64.355433447410803</v>
      </c>
      <c r="GW56" s="3">
        <f t="shared" si="324"/>
        <v>-77.772000000000006</v>
      </c>
      <c r="GX56" s="3">
        <f t="shared" si="325"/>
        <v>-91.188000000000002</v>
      </c>
      <c r="GY56" s="1">
        <f t="shared" si="326"/>
        <v>77.772000000000006</v>
      </c>
      <c r="GZ56" s="1">
        <f t="shared" si="327"/>
        <v>32.227999999999994</v>
      </c>
      <c r="HA56" s="1">
        <f t="shared" si="328"/>
        <v>1.725369941533401</v>
      </c>
      <c r="HB56" s="1">
        <f t="shared" si="423"/>
        <v>0.38843794252274577</v>
      </c>
      <c r="HC56" s="1">
        <f t="shared" si="424"/>
        <v>-6.590235283652976E-2</v>
      </c>
      <c r="HD56" s="3">
        <f t="shared" si="442"/>
        <v>-0.18284880253520397</v>
      </c>
      <c r="HE56" s="1">
        <f t="shared" si="425"/>
        <v>-0.15739530066762589</v>
      </c>
      <c r="HF56" s="1">
        <f t="shared" si="329"/>
        <v>1.1309153866736282E-2</v>
      </c>
      <c r="HG56" s="1">
        <f t="shared" si="426"/>
        <v>1007.9164077067153</v>
      </c>
      <c r="HH56" s="1">
        <f t="shared" si="427"/>
        <v>-161.64812169166512</v>
      </c>
      <c r="HI56" s="1">
        <f t="shared" si="428"/>
        <v>388.43794252274574</v>
      </c>
      <c r="HJ56" s="2">
        <f t="shared" si="429"/>
        <v>227.27272727272728</v>
      </c>
      <c r="HK56" s="1">
        <f t="shared" si="430"/>
        <v>6.2386655971148963E-5</v>
      </c>
      <c r="HL56" s="3">
        <f t="shared" si="431"/>
        <v>1.5840492397006328E-2</v>
      </c>
      <c r="HM56" s="1">
        <f t="shared" si="432"/>
        <v>-2.5544217500430579</v>
      </c>
      <c r="HN56" s="13">
        <f t="shared" si="433"/>
        <v>180.15800855534235</v>
      </c>
      <c r="HO56" s="13">
        <f t="shared" si="434"/>
        <v>180.15800855534235</v>
      </c>
      <c r="HP56" s="3">
        <f>IF($G55=$G56,IF(HP55+HQ55&gt;0,HP55+HQ55,0),IF((HP55*((HO56-(($G55-$G56)/2))/(HO56+(($G55-$G56)/2))))&gt;0,(HP55*((HO56-(($G55-$G56)/2))/(HO56+(($G55-$G56)/2)))),0))</f>
        <v>1.1718428545749454E-2</v>
      </c>
      <c r="HQ56" s="15">
        <f t="shared" si="330"/>
        <v>0</v>
      </c>
      <c r="HR56" s="15">
        <f t="shared" si="331"/>
        <v>0</v>
      </c>
      <c r="HS56" s="15">
        <f t="shared" si="332"/>
        <v>0</v>
      </c>
      <c r="HT56" s="16">
        <f t="shared" si="333"/>
        <v>8.5319299297193771E-2</v>
      </c>
      <c r="HU56" s="16">
        <f t="shared" si="334"/>
        <v>-1.3472143829218561E-2</v>
      </c>
      <c r="HV56" s="16">
        <f t="shared" si="335"/>
        <v>1.8603471554679729</v>
      </c>
      <c r="HW56" s="3">
        <f t="shared" si="336"/>
        <v>4.0927467901317148E-4</v>
      </c>
      <c r="HX56" s="3"/>
      <c r="HY56" s="3"/>
      <c r="HZ56" s="3"/>
      <c r="IA56" s="3"/>
      <c r="IB56" s="3"/>
      <c r="IC56" s="3"/>
      <c r="ID56" s="1"/>
      <c r="IE56" s="15">
        <v>265</v>
      </c>
      <c r="IF56" s="3">
        <v>1.1847197214999999E-2</v>
      </c>
      <c r="IG56" s="15">
        <v>225.90493884453488</v>
      </c>
      <c r="IH56" s="4">
        <v>2.062127397916667</v>
      </c>
    </row>
    <row r="57" spans="1:242" s="4" customFormat="1">
      <c r="A57" s="10">
        <v>37</v>
      </c>
      <c r="B57" s="10">
        <f t="shared" si="226"/>
        <v>110</v>
      </c>
      <c r="C57" s="10">
        <v>0</v>
      </c>
      <c r="D57" s="10">
        <v>-110</v>
      </c>
      <c r="E57" s="9">
        <f t="shared" si="337"/>
        <v>0</v>
      </c>
      <c r="F57" s="9">
        <f t="shared" si="338"/>
        <v>0</v>
      </c>
      <c r="G57" s="10">
        <v>320</v>
      </c>
      <c r="H57" s="10">
        <f>H56+($B$8/$B$4)*($G56-$G57)</f>
        <v>1.8009999999999975</v>
      </c>
      <c r="I57" s="12">
        <f t="shared" si="227"/>
        <v>-84.915836019632081</v>
      </c>
      <c r="J57" s="14">
        <f t="shared" si="228"/>
        <v>98.332243884630827</v>
      </c>
      <c r="K57" s="14">
        <f t="shared" si="229"/>
        <v>1.6677561153691727</v>
      </c>
      <c r="L57" s="1">
        <f t="shared" si="230"/>
        <v>1.6105309815551849</v>
      </c>
      <c r="M57" s="1">
        <f t="shared" si="231"/>
        <v>-0.30963191907520793</v>
      </c>
      <c r="N57" s="1">
        <f t="shared" si="339"/>
        <v>0.34487991490542047</v>
      </c>
      <c r="O57" s="1">
        <f t="shared" si="340"/>
        <v>7.6364003612283737E-2</v>
      </c>
      <c r="P57" s="1">
        <f t="shared" si="341"/>
        <v>2.5361223613069642E-2</v>
      </c>
      <c r="Q57" s="1">
        <f t="shared" si="435"/>
        <v>0.11119150828913599</v>
      </c>
      <c r="R57" s="3">
        <f t="shared" si="232"/>
        <v>8.8022611785654702E-3</v>
      </c>
      <c r="S57" s="3">
        <f t="shared" si="342"/>
        <v>1006.2225311159938</v>
      </c>
      <c r="T57" s="3">
        <f t="shared" si="343"/>
        <v>78.427358989887637</v>
      </c>
      <c r="U57" s="3">
        <f t="shared" si="344"/>
        <v>344.87991490542049</v>
      </c>
      <c r="V57" s="1">
        <f t="shared" si="345"/>
        <v>250</v>
      </c>
      <c r="W57" s="1">
        <f t="shared" si="346"/>
        <v>3.4827594856001382E-5</v>
      </c>
      <c r="X57" s="3">
        <f t="shared" si="347"/>
        <v>5.7999364903554493E-2</v>
      </c>
      <c r="Y57" s="3">
        <f t="shared" si="348"/>
        <v>-1.5251658533409469</v>
      </c>
      <c r="Z57" s="13">
        <f t="shared" si="349"/>
        <v>175.16751985279683</v>
      </c>
      <c r="AA57" s="13">
        <f t="shared" si="350"/>
        <v>175.16751985279683</v>
      </c>
      <c r="AB57" s="3">
        <f>IF($G56=$G57,IF(AB56+AC56&gt;0,AB56+AC56,0),IF((AB56*((AA57-(($G56-$G57)/2))/(AA57+(($G56-$G57)/2))))&gt;0,(AB56*((AA57-(($G56-$G57)/2))/(AA57+(($G56-$G57)/2)))),0))</f>
        <v>1.301376444283063E-2</v>
      </c>
      <c r="AC57" s="15">
        <f t="shared" si="233"/>
        <v>0</v>
      </c>
      <c r="AD57" s="15">
        <f t="shared" si="234"/>
        <v>0</v>
      </c>
      <c r="AE57" s="15">
        <f t="shared" si="235"/>
        <v>0</v>
      </c>
      <c r="AF57" s="16">
        <f t="shared" si="236"/>
        <v>9.7702705976123488E-2</v>
      </c>
      <c r="AG57" s="16">
        <f t="shared" si="237"/>
        <v>-1.7667424084197102E-2</v>
      </c>
      <c r="AH57" s="16">
        <f t="shared" si="238"/>
        <v>1.8810352818919238</v>
      </c>
      <c r="AI57" s="3"/>
      <c r="AJ57" s="22">
        <f t="shared" si="239"/>
        <v>-59.497734914499468</v>
      </c>
      <c r="AK57" s="3">
        <f t="shared" si="240"/>
        <v>-72.914000000000001</v>
      </c>
      <c r="AL57" s="3">
        <f t="shared" si="241"/>
        <v>-86.331000000000003</v>
      </c>
      <c r="AM57" s="1">
        <f t="shared" si="242"/>
        <v>72.914000000000001</v>
      </c>
      <c r="AN57" s="1">
        <f t="shared" si="243"/>
        <v>37.085999999999999</v>
      </c>
      <c r="AO57" s="1">
        <f t="shared" si="244"/>
        <v>1.7028053370088712</v>
      </c>
      <c r="AP57" s="1">
        <f t="shared" si="351"/>
        <v>0.45072739384708349</v>
      </c>
      <c r="AQ57" s="1">
        <f t="shared" si="352"/>
        <v>5.0010199179750463E-2</v>
      </c>
      <c r="AR57" s="3">
        <f t="shared" si="436"/>
        <v>-0.22951972375188062</v>
      </c>
      <c r="AS57" s="1">
        <f t="shared" si="353"/>
        <v>-0.20647773677286446</v>
      </c>
      <c r="AT57" s="1">
        <f t="shared" si="245"/>
        <v>1.301376444283063E-2</v>
      </c>
      <c r="AU57" s="1">
        <f t="shared" si="354"/>
        <v>1009.1096351099816</v>
      </c>
      <c r="AV57" s="1">
        <f t="shared" si="355"/>
        <v>-212.05676522046727</v>
      </c>
      <c r="AW57" s="1">
        <f t="shared" si="356"/>
        <v>450.72739384708348</v>
      </c>
      <c r="AX57" s="2">
        <f t="shared" si="357"/>
        <v>227.27272727272728</v>
      </c>
      <c r="AY57" s="1">
        <f t="shared" si="358"/>
        <v>7.4160752670253754E-5</v>
      </c>
      <c r="AZ57" s="3">
        <f t="shared" si="359"/>
        <v>-0.21147691218247786</v>
      </c>
      <c r="BA57" s="1">
        <f t="shared" si="360"/>
        <v>-3.1691506491894392</v>
      </c>
      <c r="BB57" s="13">
        <f t="shared" si="361"/>
        <v>188.02752607480809</v>
      </c>
      <c r="BC57" s="13">
        <f t="shared" si="362"/>
        <v>188.02752607480809</v>
      </c>
      <c r="BD57" s="3">
        <f>IF($G56=$G57,IF(BD56+BE56&gt;0,BD56+BE56,0),IF((BD56*((BC57-(($G56-$G57)/2))/(BC57+(($G56-$G57)/2))))&gt;0,(BD56*((BC57-(($G56-$G57)/2))/(BC57+(($G56-$G57)/2)))),0))</f>
        <v>1.0669759349516401E-2</v>
      </c>
      <c r="BE57" s="15">
        <f t="shared" si="246"/>
        <v>0</v>
      </c>
      <c r="BF57" s="15">
        <f t="shared" si="247"/>
        <v>0</v>
      </c>
      <c r="BG57" s="15">
        <f t="shared" si="248"/>
        <v>0</v>
      </c>
      <c r="BH57" s="16">
        <f t="shared" si="249"/>
        <v>7.8956144028428848E-2</v>
      </c>
      <c r="BI57" s="16">
        <f t="shared" si="250"/>
        <v>-1.1536121656059821E-2</v>
      </c>
      <c r="BJ57" s="16">
        <f t="shared" si="251"/>
        <v>1.8684200223723664</v>
      </c>
      <c r="BK57" s="3">
        <f t="shared" si="252"/>
        <v>-2.3440050933142293E-3</v>
      </c>
      <c r="BL57" s="22">
        <f t="shared" si="253"/>
        <v>-66.177542175239495</v>
      </c>
      <c r="BM57" s="3">
        <f t="shared" si="254"/>
        <v>-79.593999999999994</v>
      </c>
      <c r="BN57" s="3">
        <f t="shared" si="255"/>
        <v>-93.01</v>
      </c>
      <c r="BO57" s="1">
        <f t="shared" si="256"/>
        <v>79.593999999999994</v>
      </c>
      <c r="BP57" s="1">
        <f t="shared" si="257"/>
        <v>30.406000000000006</v>
      </c>
      <c r="BQ57" s="1">
        <f t="shared" si="258"/>
        <v>1.7496266701721703</v>
      </c>
      <c r="BR57" s="1">
        <f t="shared" si="363"/>
        <v>0.37142826846696231</v>
      </c>
      <c r="BS57" s="1">
        <f t="shared" si="364"/>
        <v>-6.9127397480361605E-2</v>
      </c>
      <c r="BT57" s="3">
        <f t="shared" si="437"/>
        <v>-0.20071011721571783</v>
      </c>
      <c r="BU57" s="1">
        <f t="shared" si="365"/>
        <v>-0.14613566098236641</v>
      </c>
      <c r="BV57" s="1">
        <f t="shared" si="259"/>
        <v>1.0669759349516401E-2</v>
      </c>
      <c r="BW57" s="1">
        <f t="shared" si="366"/>
        <v>1007.4688315446614</v>
      </c>
      <c r="BX57" s="1">
        <f t="shared" si="367"/>
        <v>-150.08424654210995</v>
      </c>
      <c r="BY57" s="1">
        <f t="shared" si="368"/>
        <v>371.42826846696232</v>
      </c>
      <c r="BZ57" s="2">
        <f t="shared" si="369"/>
        <v>227.27272727272728</v>
      </c>
      <c r="CA57" s="1">
        <f t="shared" si="370"/>
        <v>5.6068844269686544E-5</v>
      </c>
      <c r="CB57" s="3">
        <f t="shared" si="371"/>
        <v>5.8030990768616418E-2</v>
      </c>
      <c r="CC57" s="1">
        <f t="shared" si="372"/>
        <v>-2.3669143159396566</v>
      </c>
      <c r="CD57" s="13">
        <f t="shared" si="373"/>
        <v>185.74349312502267</v>
      </c>
      <c r="CE57" s="13">
        <f t="shared" si="374"/>
        <v>185.74349312502267</v>
      </c>
      <c r="CF57" s="3">
        <f>IF($G56=$G57,IF(CF56+CG56&gt;0,CF56+CG56,0),IF((CF56*((CE57-(($G56-$G57)/2))/(CE57+(($G56-$G57)/2))))&gt;0,(CF56*((CE57-(($G56-$G57)/2))/(CE57+(($G56-$G57)/2)))),0))</f>
        <v>1.1511496348923763E-2</v>
      </c>
      <c r="CG57" s="15">
        <f t="shared" si="260"/>
        <v>0</v>
      </c>
      <c r="CH57" s="15">
        <f t="shared" si="261"/>
        <v>0</v>
      </c>
      <c r="CI57" s="15">
        <f t="shared" si="262"/>
        <v>0</v>
      </c>
      <c r="CJ57" s="16">
        <f t="shared" si="263"/>
        <v>8.5701188618497348E-2</v>
      </c>
      <c r="CK57" s="16">
        <f t="shared" si="264"/>
        <v>-1.3592047668320164E-2</v>
      </c>
      <c r="CL57" s="16">
        <f t="shared" si="265"/>
        <v>1.8731091409501746</v>
      </c>
      <c r="CM57" s="3">
        <f t="shared" si="266"/>
        <v>8.417369994073616E-4</v>
      </c>
      <c r="CN57" s="22">
        <f t="shared" si="267"/>
        <v>-63.778809793508678</v>
      </c>
      <c r="CO57" s="3">
        <f t="shared" si="268"/>
        <v>-77.194999999999993</v>
      </c>
      <c r="CP57" s="3">
        <f t="shared" si="269"/>
        <v>-90.611999999999995</v>
      </c>
      <c r="CQ57" s="1">
        <f t="shared" si="270"/>
        <v>77.194999999999993</v>
      </c>
      <c r="CR57" s="1">
        <f t="shared" si="271"/>
        <v>32.805000000000007</v>
      </c>
      <c r="CS57" s="1">
        <f t="shared" si="272"/>
        <v>1.7357425076935764</v>
      </c>
      <c r="CT57" s="1">
        <f t="shared" si="375"/>
        <v>0.39396488272616992</v>
      </c>
      <c r="CU57" s="1">
        <f t="shared" si="376"/>
        <v>-6.4097520532885449E-2</v>
      </c>
      <c r="CV57" s="3">
        <f t="shared" si="438"/>
        <v>-0.18562827543520044</v>
      </c>
      <c r="CW57" s="1">
        <f t="shared" si="377"/>
        <v>-0.16063804269710555</v>
      </c>
      <c r="CX57" s="1">
        <f t="shared" si="273"/>
        <v>1.1511496348923763E-2</v>
      </c>
      <c r="CY57" s="1">
        <f t="shared" si="378"/>
        <v>1008.0580474442467</v>
      </c>
      <c r="CZ57" s="1">
        <f t="shared" si="379"/>
        <v>-164.97848261078133</v>
      </c>
      <c r="DA57" s="1">
        <f t="shared" si="380"/>
        <v>393.96488272616989</v>
      </c>
      <c r="DB57" s="2">
        <f t="shared" si="381"/>
        <v>227.27272727272728</v>
      </c>
      <c r="DC57" s="1">
        <f t="shared" si="382"/>
        <v>6.0609565543713953E-5</v>
      </c>
      <c r="DD57" s="3">
        <f t="shared" si="383"/>
        <v>1.8307815809376392E-3</v>
      </c>
      <c r="DE57" s="1">
        <f t="shared" si="384"/>
        <v>-2.6144183886290082</v>
      </c>
      <c r="DF57" s="13">
        <f t="shared" si="385"/>
        <v>189.79579884417603</v>
      </c>
      <c r="DG57" s="13">
        <f t="shared" si="386"/>
        <v>189.79579884417603</v>
      </c>
      <c r="DH57" s="3">
        <f>IF($G56=$G57,IF(DH56+DI56&gt;0,DH56+DI56,0),IF((DH56*((DG57-(($G56-$G57)/2))/(DG57+(($G56-$G57)/2))))&gt;0,(DH56*((DG57-(($G56-$G57)/2))/(DG57+(($G56-$G57)/2)))),0))</f>
        <v>1.0925805679988243E-2</v>
      </c>
      <c r="DI57" s="15">
        <f t="shared" si="274"/>
        <v>0</v>
      </c>
      <c r="DJ57" s="15">
        <f t="shared" si="275"/>
        <v>0</v>
      </c>
      <c r="DK57" s="15">
        <f t="shared" si="276"/>
        <v>0</v>
      </c>
      <c r="DL57" s="16">
        <f t="shared" si="277"/>
        <v>8.1123622121553274E-2</v>
      </c>
      <c r="DM57" s="16">
        <f t="shared" si="278"/>
        <v>-1.2178546452218959E-2</v>
      </c>
      <c r="DN57" s="16">
        <f t="shared" si="279"/>
        <v>1.8699450756693317</v>
      </c>
      <c r="DO57" s="3">
        <f t="shared" si="280"/>
        <v>-5.8569066893551965E-4</v>
      </c>
      <c r="DP57" s="22">
        <f t="shared" si="281"/>
        <v>-65.447876466640992</v>
      </c>
      <c r="DQ57" s="3">
        <f t="shared" si="282"/>
        <v>-78.864000000000004</v>
      </c>
      <c r="DR57" s="3">
        <f t="shared" si="283"/>
        <v>-92.281000000000006</v>
      </c>
      <c r="DS57" s="1">
        <f t="shared" si="284"/>
        <v>78.864000000000004</v>
      </c>
      <c r="DT57" s="1">
        <f t="shared" si="285"/>
        <v>31.135999999999996</v>
      </c>
      <c r="DU57" s="1">
        <f t="shared" si="286"/>
        <v>1.7454159293652722</v>
      </c>
      <c r="DV57" s="1">
        <f t="shared" si="387"/>
        <v>0.37504520289930898</v>
      </c>
      <c r="DW57" s="1">
        <f t="shared" si="388"/>
        <v>-6.2377689727110407E-2</v>
      </c>
      <c r="DX57" s="3">
        <f t="shared" si="439"/>
        <v>-0.18801443125528897</v>
      </c>
      <c r="DY57" s="1">
        <f t="shared" si="389"/>
        <v>-0.14315047353233717</v>
      </c>
      <c r="DZ57" s="1">
        <f t="shared" si="287"/>
        <v>1.0925805679988243E-2</v>
      </c>
      <c r="EA57" s="1">
        <f t="shared" si="390"/>
        <v>1007.6480639759917</v>
      </c>
      <c r="EB57" s="1">
        <f t="shared" si="391"/>
        <v>-147.01839932718093</v>
      </c>
      <c r="EC57" s="1">
        <f t="shared" si="392"/>
        <v>375.045202899309</v>
      </c>
      <c r="ED57" s="2">
        <f t="shared" si="393"/>
        <v>227.27272727272728</v>
      </c>
      <c r="EE57" s="1">
        <f t="shared" si="394"/>
        <v>5.9355323912298544E-5</v>
      </c>
      <c r="EF57" s="3">
        <f t="shared" si="395"/>
        <v>6.3250974080293995E-2</v>
      </c>
      <c r="EG57" s="1">
        <f t="shared" si="396"/>
        <v>-2.419886680462489</v>
      </c>
      <c r="EH57" s="13">
        <f t="shared" si="397"/>
        <v>179.38578533860496</v>
      </c>
      <c r="EI57" s="13">
        <f t="shared" si="398"/>
        <v>179.38578533860496</v>
      </c>
      <c r="EJ57" s="3">
        <f>IF($G56=$G57,IF(EJ56+EK56&gt;0,EJ56+EK56,0),IF((EJ56*((EI57-(($G56-$G57)/2))/(EI57+(($G56-$G57)/2))))&gt;0,(EJ56*((EI57-(($G56-$G57)/2))/(EI57+(($G56-$G57)/2)))),0))</f>
        <v>1.1169179594957414E-2</v>
      </c>
      <c r="EK57" s="15">
        <f t="shared" si="288"/>
        <v>0</v>
      </c>
      <c r="EL57" s="15">
        <f t="shared" si="289"/>
        <v>0</v>
      </c>
      <c r="EM57" s="15">
        <f t="shared" si="290"/>
        <v>0</v>
      </c>
      <c r="EN57" s="16">
        <f t="shared" si="291"/>
        <v>8.3273980897742794E-2</v>
      </c>
      <c r="EO57" s="16">
        <f t="shared" si="292"/>
        <v>-1.2833245046326217E-2</v>
      </c>
      <c r="EP57" s="16">
        <f t="shared" si="293"/>
        <v>1.871440735851414</v>
      </c>
      <c r="EQ57" s="3">
        <f t="shared" si="294"/>
        <v>2.4337391496917146E-4</v>
      </c>
      <c r="ER57" s="22">
        <f t="shared" si="295"/>
        <v>-64.754323859215873</v>
      </c>
      <c r="ES57" s="3">
        <f t="shared" si="296"/>
        <v>-78.171000000000006</v>
      </c>
      <c r="ET57" s="3">
        <f t="shared" si="297"/>
        <v>-91.587000000000003</v>
      </c>
      <c r="EU57" s="1">
        <f t="shared" si="298"/>
        <v>78.171000000000006</v>
      </c>
      <c r="EV57" s="1">
        <f t="shared" si="299"/>
        <v>31.828999999999994</v>
      </c>
      <c r="EW57" s="1">
        <f t="shared" si="300"/>
        <v>1.7417365246473389</v>
      </c>
      <c r="EX57" s="1">
        <f t="shared" si="399"/>
        <v>0.39020922695981231</v>
      </c>
      <c r="EY57" s="1">
        <f t="shared" si="400"/>
        <v>-6.4329289953766744E-2</v>
      </c>
      <c r="EZ57" s="3">
        <f t="shared" si="440"/>
        <v>-0.18370232569787032</v>
      </c>
      <c r="FA57" s="1">
        <f t="shared" si="401"/>
        <v>-0.16834538176367944</v>
      </c>
      <c r="FB57" s="1">
        <f t="shared" si="301"/>
        <v>1.1169179594957414E-2</v>
      </c>
      <c r="FC57" s="1">
        <f t="shared" si="402"/>
        <v>1007.8184257164702</v>
      </c>
      <c r="FD57" s="1">
        <f t="shared" si="403"/>
        <v>-172.89407397893405</v>
      </c>
      <c r="FE57" s="1">
        <f t="shared" si="404"/>
        <v>390.20922695981233</v>
      </c>
      <c r="FF57" s="2">
        <f t="shared" si="405"/>
        <v>227.27272727272728</v>
      </c>
      <c r="FG57" s="1">
        <f t="shared" si="406"/>
        <v>6.113039840122784E-5</v>
      </c>
      <c r="FH57" s="3">
        <f t="shared" si="407"/>
        <v>-1.3840360399420248E-2</v>
      </c>
      <c r="FI57" s="1">
        <f t="shared" si="408"/>
        <v>-2.552290268344287</v>
      </c>
      <c r="FJ57" s="13">
        <f t="shared" si="409"/>
        <v>183.70691954281946</v>
      </c>
      <c r="FK57" s="13">
        <f t="shared" si="410"/>
        <v>183.70691954281946</v>
      </c>
      <c r="FL57" s="3">
        <f>IF($G56=$G57,IF(FL56+FM56&gt;0,FL56+FM56,0),IF((FL56*((FK57-(($G56-$G57)/2))/(FK57+(($G56-$G57)/2))))&gt;0,(FL56*((FK57-(($G56-$G57)/2))/(FK57+(($G56-$G57)/2)))),0))</f>
        <v>1.0864594140521201E-2</v>
      </c>
      <c r="FM57" s="15">
        <f t="shared" si="302"/>
        <v>0</v>
      </c>
      <c r="FN57" s="15">
        <f t="shared" si="303"/>
        <v>0</v>
      </c>
      <c r="FO57" s="15">
        <f t="shared" si="304"/>
        <v>0</v>
      </c>
      <c r="FP57" s="16">
        <f t="shared" si="305"/>
        <v>8.1018058674464821E-2</v>
      </c>
      <c r="FQ57" s="16">
        <f t="shared" si="306"/>
        <v>-1.2147267394100447E-2</v>
      </c>
      <c r="FR57" s="16">
        <f t="shared" si="307"/>
        <v>1.8698707912803618</v>
      </c>
      <c r="FS57" s="3">
        <f t="shared" si="308"/>
        <v>-3.0458545443621393E-4</v>
      </c>
      <c r="FT57" s="22">
        <f t="shared" si="309"/>
        <v>-65.622313496210268</v>
      </c>
      <c r="FU57" s="3">
        <f t="shared" si="310"/>
        <v>-79.039000000000001</v>
      </c>
      <c r="FV57" s="3">
        <f t="shared" si="311"/>
        <v>-92.454999999999998</v>
      </c>
      <c r="FW57" s="1">
        <f t="shared" si="312"/>
        <v>79.039000000000001</v>
      </c>
      <c r="FX57" s="1">
        <f t="shared" si="313"/>
        <v>30.960999999999999</v>
      </c>
      <c r="FY57" s="1">
        <f t="shared" si="314"/>
        <v>1.7467540960684453</v>
      </c>
      <c r="FZ57" s="1">
        <f t="shared" si="411"/>
        <v>0.37827773670731091</v>
      </c>
      <c r="GA57" s="1">
        <f t="shared" si="412"/>
        <v>-6.4717666355559575E-2</v>
      </c>
      <c r="GB57" s="3">
        <f t="shared" si="441"/>
        <v>-0.18531049497622157</v>
      </c>
      <c r="GC57" s="1">
        <f t="shared" si="413"/>
        <v>-0.15405877285438194</v>
      </c>
      <c r="GD57" s="1">
        <f t="shared" si="315"/>
        <v>1.0864594140521201E-2</v>
      </c>
      <c r="GE57" s="1">
        <f t="shared" si="414"/>
        <v>1007.6052158983648</v>
      </c>
      <c r="GF57" s="1">
        <f t="shared" si="415"/>
        <v>-158.22144089690732</v>
      </c>
      <c r="GG57" s="1">
        <f t="shared" si="416"/>
        <v>378.27773670731091</v>
      </c>
      <c r="GH57" s="2">
        <f t="shared" si="417"/>
        <v>227.27272727272728</v>
      </c>
      <c r="GI57" s="1">
        <f t="shared" si="418"/>
        <v>5.9949476986925765E-5</v>
      </c>
      <c r="GJ57" s="3">
        <f t="shared" si="419"/>
        <v>3.3435019744506106E-2</v>
      </c>
      <c r="GK57" s="1">
        <f t="shared" si="420"/>
        <v>-2.4357909212830395</v>
      </c>
      <c r="GL57" s="13">
        <f t="shared" si="421"/>
        <v>178.77520526130232</v>
      </c>
      <c r="GM57" s="13">
        <f t="shared" si="422"/>
        <v>178.77520526130232</v>
      </c>
      <c r="GN57" s="3">
        <f>IF($G56=$G57,IF(GN56+GO56&gt;0,GN56+GO56,0),IF((GN56*((GM57-(($G56-$G57)/2))/(GM57+(($G56-$G57)/2))))&gt;0,(GN56*((GM57-(($G56-$G57)/2))/(GM57+(($G56-$G57)/2)))),0))</f>
        <v>1.0997220586880537E-2</v>
      </c>
      <c r="GO57" s="15">
        <f t="shared" si="316"/>
        <v>0</v>
      </c>
      <c r="GP57" s="15">
        <f t="shared" si="317"/>
        <v>0</v>
      </c>
      <c r="GQ57" s="15">
        <f t="shared" si="318"/>
        <v>0</v>
      </c>
      <c r="GR57" s="16">
        <f t="shared" si="319"/>
        <v>8.2070492074055118E-2</v>
      </c>
      <c r="GS57" s="16">
        <f t="shared" si="320"/>
        <v>-1.2465094450177745E-2</v>
      </c>
      <c r="GT57" s="16">
        <f t="shared" si="321"/>
        <v>1.8706053976238748</v>
      </c>
      <c r="GU57" s="3">
        <f t="shared" si="322"/>
        <v>1.3262644635933692E-4</v>
      </c>
      <c r="GV57" s="22">
        <f t="shared" si="323"/>
        <v>-65.244362483269157</v>
      </c>
      <c r="GW57" s="3">
        <f t="shared" si="324"/>
        <v>-78.661000000000001</v>
      </c>
      <c r="GX57" s="3">
        <f t="shared" si="325"/>
        <v>-92.076999999999998</v>
      </c>
      <c r="GY57" s="1">
        <f t="shared" si="326"/>
        <v>78.661000000000001</v>
      </c>
      <c r="GZ57" s="1">
        <f t="shared" si="327"/>
        <v>31.338999999999999</v>
      </c>
      <c r="HA57" s="1">
        <f t="shared" si="328"/>
        <v>1.7446615466111715</v>
      </c>
      <c r="HB57" s="1">
        <f t="shared" si="423"/>
        <v>0.38583210155541003</v>
      </c>
      <c r="HC57" s="1">
        <f t="shared" si="424"/>
        <v>-6.498966050097503E-2</v>
      </c>
      <c r="HD57" s="3">
        <f t="shared" si="442"/>
        <v>-0.18284880253520397</v>
      </c>
      <c r="HE57" s="1">
        <f t="shared" si="425"/>
        <v>-0.16622057868470602</v>
      </c>
      <c r="HF57" s="1">
        <f t="shared" si="329"/>
        <v>1.0997220586880537E-2</v>
      </c>
      <c r="HG57" s="1">
        <f t="shared" si="426"/>
        <v>1007.6980544108163</v>
      </c>
      <c r="HH57" s="1">
        <f t="shared" si="427"/>
        <v>-170.71185872076677</v>
      </c>
      <c r="HI57" s="1">
        <f t="shared" si="428"/>
        <v>385.83210155541002</v>
      </c>
      <c r="HJ57" s="2">
        <f t="shared" si="429"/>
        <v>227.27272727272728</v>
      </c>
      <c r="HK57" s="1">
        <f t="shared" si="430"/>
        <v>6.1216774731774262E-5</v>
      </c>
      <c r="HL57" s="3">
        <f t="shared" si="431"/>
        <v>-3.6146056131430983E-3</v>
      </c>
      <c r="HM57" s="1">
        <f t="shared" si="432"/>
        <v>-2.502982920813265</v>
      </c>
      <c r="HN57" s="13">
        <f t="shared" si="433"/>
        <v>179.90370939719008</v>
      </c>
      <c r="HO57" s="13">
        <f t="shared" si="434"/>
        <v>179.90370939719008</v>
      </c>
      <c r="HP57" s="3">
        <f>IF($G56=$G57,IF(HP56+HQ56&gt;0,HP56+HQ56,0),IF((HP56*((HO57-(($G56-$G57)/2))/(HO57+(($G56-$G57)/2))))&gt;0,(HP56*((HO57-(($G56-$G57)/2))/(HO57+(($G56-$G57)/2)))),0))</f>
        <v>1.1397206225642132E-2</v>
      </c>
      <c r="HQ57" s="15">
        <f t="shared" si="330"/>
        <v>0</v>
      </c>
      <c r="HR57" s="15">
        <f t="shared" si="331"/>
        <v>0</v>
      </c>
      <c r="HS57" s="15">
        <f t="shared" si="332"/>
        <v>0</v>
      </c>
      <c r="HT57" s="16">
        <f t="shared" si="333"/>
        <v>8.5319299297193771E-2</v>
      </c>
      <c r="HU57" s="16">
        <f t="shared" si="334"/>
        <v>-1.3472143829218561E-2</v>
      </c>
      <c r="HV57" s="16">
        <f t="shared" si="335"/>
        <v>1.8728471554679729</v>
      </c>
      <c r="HW57" s="3">
        <f t="shared" si="336"/>
        <v>3.9998563876159424E-4</v>
      </c>
      <c r="HX57" s="3"/>
      <c r="HY57" s="3"/>
      <c r="HZ57" s="3"/>
      <c r="IA57" s="3"/>
      <c r="IB57" s="3"/>
      <c r="IC57" s="3"/>
      <c r="ID57" s="1"/>
      <c r="IE57" s="15">
        <v>270</v>
      </c>
      <c r="IF57" s="3">
        <v>1.2124550892666669E-2</v>
      </c>
      <c r="IG57" s="15">
        <v>228.44554841441709</v>
      </c>
      <c r="IH57" s="4">
        <v>2.0517104645833331</v>
      </c>
    </row>
    <row r="58" spans="1:242" s="4" customFormat="1">
      <c r="A58" s="10">
        <v>38</v>
      </c>
      <c r="B58" s="10">
        <f t="shared" si="226"/>
        <v>110</v>
      </c>
      <c r="C58" s="10">
        <v>0</v>
      </c>
      <c r="D58" s="10">
        <v>-110</v>
      </c>
      <c r="E58" s="9">
        <f t="shared" si="337"/>
        <v>0</v>
      </c>
      <c r="F58" s="9">
        <f t="shared" si="338"/>
        <v>0</v>
      </c>
      <c r="G58" s="10">
        <v>315</v>
      </c>
      <c r="H58" s="10">
        <f>H57+($B$8/$B$4)*($G57-$G58)</f>
        <v>1.8134999999999974</v>
      </c>
      <c r="I58" s="12">
        <f t="shared" si="227"/>
        <v>-85.41208413286526</v>
      </c>
      <c r="J58" s="14">
        <f t="shared" si="228"/>
        <v>98.828491997864006</v>
      </c>
      <c r="K58" s="14">
        <f t="shared" si="229"/>
        <v>1.1715080021359938</v>
      </c>
      <c r="L58" s="1">
        <f t="shared" si="230"/>
        <v>1.6277142788495897</v>
      </c>
      <c r="M58" s="1">
        <f t="shared" si="231"/>
        <v>-0.30597310602685823</v>
      </c>
      <c r="N58" s="1">
        <f t="shared" si="339"/>
        <v>0.3436659458880964</v>
      </c>
      <c r="O58" s="1">
        <f t="shared" si="340"/>
        <v>7.5153483538322102E-2</v>
      </c>
      <c r="P58" s="1">
        <f t="shared" si="341"/>
        <v>2.5233234472682546E-2</v>
      </c>
      <c r="Q58" s="1">
        <f t="shared" si="435"/>
        <v>0.11119150828913599</v>
      </c>
      <c r="R58" s="3">
        <f t="shared" si="232"/>
        <v>8.6281232042854632E-3</v>
      </c>
      <c r="S58" s="3">
        <f t="shared" si="342"/>
        <v>1006.1006345339978</v>
      </c>
      <c r="T58" s="3">
        <f t="shared" si="343"/>
        <v>77.184130663527569</v>
      </c>
      <c r="U58" s="3">
        <f t="shared" si="344"/>
        <v>343.66594588809642</v>
      </c>
      <c r="V58" s="1">
        <f t="shared" si="345"/>
        <v>250</v>
      </c>
      <c r="W58" s="1">
        <f t="shared" si="346"/>
        <v>3.4827594855999301E-5</v>
      </c>
      <c r="X58" s="3">
        <f t="shared" si="347"/>
        <v>4.2295203598320327E-2</v>
      </c>
      <c r="Y58" s="3">
        <f t="shared" si="348"/>
        <v>-1.506123514995628</v>
      </c>
      <c r="Z58" s="13">
        <f t="shared" si="349"/>
        <v>172.98047955627777</v>
      </c>
      <c r="AA58" s="13">
        <f t="shared" si="350"/>
        <v>172.98047955627777</v>
      </c>
      <c r="AB58" s="3">
        <f>IF($G57=$G58,IF(AB57+AC57&gt;0,AB57+AC57,0),IF((AB57*((AA58-(($G57-$G58)/2))/(AA58+(($G57-$G58)/2))))&gt;0,(AB57*((AA58-(($G57-$G58)/2))/(AA58+(($G57-$G58)/2)))),0))</f>
        <v>1.2642960679479362E-2</v>
      </c>
      <c r="AC58" s="15">
        <f t="shared" si="233"/>
        <v>0</v>
      </c>
      <c r="AD58" s="15">
        <f t="shared" si="234"/>
        <v>0</v>
      </c>
      <c r="AE58" s="15">
        <f t="shared" si="235"/>
        <v>0</v>
      </c>
      <c r="AF58" s="16">
        <f t="shared" si="236"/>
        <v>9.7702705976123488E-2</v>
      </c>
      <c r="AG58" s="16">
        <f t="shared" si="237"/>
        <v>-1.7667424084197102E-2</v>
      </c>
      <c r="AH58" s="16">
        <f t="shared" si="238"/>
        <v>1.8935352818919238</v>
      </c>
      <c r="AI58" s="3"/>
      <c r="AJ58" s="22">
        <f t="shared" si="239"/>
        <v>-60.554429576899459</v>
      </c>
      <c r="AK58" s="3">
        <f t="shared" si="240"/>
        <v>-73.971000000000004</v>
      </c>
      <c r="AL58" s="3">
        <f t="shared" si="241"/>
        <v>-87.387</v>
      </c>
      <c r="AM58" s="1">
        <f t="shared" si="242"/>
        <v>73.971000000000004</v>
      </c>
      <c r="AN58" s="1">
        <f t="shared" si="243"/>
        <v>36.028999999999996</v>
      </c>
      <c r="AO58" s="1">
        <f t="shared" si="244"/>
        <v>1.7249212316928866</v>
      </c>
      <c r="AP58" s="1">
        <f t="shared" si="351"/>
        <v>0.44231789368030849</v>
      </c>
      <c r="AQ58" s="1">
        <f t="shared" si="352"/>
        <v>4.8854173179449248E-2</v>
      </c>
      <c r="AR58" s="3">
        <f t="shared" si="436"/>
        <v>-0.22951972375188062</v>
      </c>
      <c r="AS58" s="1">
        <f t="shared" si="353"/>
        <v>-0.2085993153608689</v>
      </c>
      <c r="AT58" s="1">
        <f t="shared" si="245"/>
        <v>1.2642960679479362E-2</v>
      </c>
      <c r="AU58" s="1">
        <f t="shared" si="354"/>
        <v>1008.8500724756356</v>
      </c>
      <c r="AV58" s="1">
        <f t="shared" si="355"/>
        <v>-214.23566886191958</v>
      </c>
      <c r="AW58" s="1">
        <f t="shared" si="356"/>
        <v>442.31789368030849</v>
      </c>
      <c r="AX58" s="2">
        <f t="shared" si="357"/>
        <v>227.27272727272728</v>
      </c>
      <c r="AY58" s="1">
        <f t="shared" si="358"/>
        <v>7.2047675681355047E-5</v>
      </c>
      <c r="AZ58" s="3">
        <f t="shared" si="359"/>
        <v>-0.20168425265737369</v>
      </c>
      <c r="BA58" s="1">
        <f t="shared" si="360"/>
        <v>-3.0750844070845016</v>
      </c>
      <c r="BB58" s="13">
        <f t="shared" si="361"/>
        <v>187.79747248214534</v>
      </c>
      <c r="BC58" s="13">
        <f t="shared" si="362"/>
        <v>187.79747248214534</v>
      </c>
      <c r="BD58" s="3">
        <f>IF($G57=$G58,IF(BD57+BE57&gt;0,BD57+BE57,0),IF((BD57*((BC58-(($G57-$G58)/2))/(BC58+(($G57-$G58)/2))))&gt;0,(BD57*((BC58-(($G57-$G58)/2))/(BC58+(($G57-$G58)/2)))),0))</f>
        <v>1.0389415128167968E-2</v>
      </c>
      <c r="BE58" s="15">
        <f t="shared" si="246"/>
        <v>0</v>
      </c>
      <c r="BF58" s="15">
        <f t="shared" si="247"/>
        <v>0</v>
      </c>
      <c r="BG58" s="15">
        <f t="shared" si="248"/>
        <v>0</v>
      </c>
      <c r="BH58" s="16">
        <f t="shared" si="249"/>
        <v>7.8956144028428848E-2</v>
      </c>
      <c r="BI58" s="16">
        <f t="shared" si="250"/>
        <v>-1.1536121656059821E-2</v>
      </c>
      <c r="BJ58" s="16">
        <f t="shared" si="251"/>
        <v>1.8809200223723663</v>
      </c>
      <c r="BK58" s="3">
        <f t="shared" si="252"/>
        <v>-2.2535455513113933E-3</v>
      </c>
      <c r="BL58" s="22">
        <f t="shared" si="253"/>
        <v>-66.976450578045927</v>
      </c>
      <c r="BM58" s="3">
        <f t="shared" si="254"/>
        <v>-80.393000000000001</v>
      </c>
      <c r="BN58" s="3">
        <f t="shared" si="255"/>
        <v>-93.808999999999997</v>
      </c>
      <c r="BO58" s="1">
        <f t="shared" si="256"/>
        <v>80.393000000000001</v>
      </c>
      <c r="BP58" s="1">
        <f t="shared" si="257"/>
        <v>29.606999999999999</v>
      </c>
      <c r="BQ58" s="1">
        <f t="shared" si="258"/>
        <v>1.7681293043501787</v>
      </c>
      <c r="BR58" s="1">
        <f t="shared" si="363"/>
        <v>0.37005268356016696</v>
      </c>
      <c r="BS58" s="1">
        <f t="shared" si="364"/>
        <v>-6.7203893159225189E-2</v>
      </c>
      <c r="BT58" s="3">
        <f t="shared" si="437"/>
        <v>-0.20071011721571783</v>
      </c>
      <c r="BU58" s="1">
        <f t="shared" si="365"/>
        <v>-0.15620246441381852</v>
      </c>
      <c r="BV58" s="1">
        <f t="shared" si="259"/>
        <v>1.0389415128167968E-2</v>
      </c>
      <c r="BW58" s="1">
        <f t="shared" si="366"/>
        <v>1007.2725905897175</v>
      </c>
      <c r="BX58" s="1">
        <f t="shared" si="367"/>
        <v>-160.42305500227988</v>
      </c>
      <c r="BY58" s="1">
        <f t="shared" si="368"/>
        <v>370.05268356016694</v>
      </c>
      <c r="BZ58" s="2">
        <f t="shared" si="369"/>
        <v>227.27272727272728</v>
      </c>
      <c r="CA58" s="1">
        <f t="shared" si="370"/>
        <v>5.4595654858961493E-5</v>
      </c>
      <c r="CB58" s="3">
        <f t="shared" si="371"/>
        <v>3.5595952306650462E-2</v>
      </c>
      <c r="CC58" s="1">
        <f t="shared" si="372"/>
        <v>-2.3256347586406152</v>
      </c>
      <c r="CD58" s="13">
        <f t="shared" si="373"/>
        <v>187.42870590074193</v>
      </c>
      <c r="CE58" s="13">
        <f t="shared" si="374"/>
        <v>187.42870590074193</v>
      </c>
      <c r="CF58" s="3">
        <f>IF($G57=$G58,IF(CF57+CG57&gt;0,CF57+CG57,0),IF((CF57*((CE58-(($G57-$G58)/2))/(CE58+(($G57-$G58)/2))))&gt;0,(CF57*((CE58-(($G57-$G58)/2))/(CE58+(($G57-$G58)/2)))),0))</f>
        <v>1.1208448521205193E-2</v>
      </c>
      <c r="CG58" s="15">
        <f t="shared" si="260"/>
        <v>0</v>
      </c>
      <c r="CH58" s="15">
        <f t="shared" si="261"/>
        <v>0</v>
      </c>
      <c r="CI58" s="15">
        <f t="shared" si="262"/>
        <v>0</v>
      </c>
      <c r="CJ58" s="16">
        <f t="shared" si="263"/>
        <v>8.5701188618497348E-2</v>
      </c>
      <c r="CK58" s="16">
        <f t="shared" si="264"/>
        <v>-1.3592047668320164E-2</v>
      </c>
      <c r="CL58" s="16">
        <f t="shared" si="265"/>
        <v>1.8856091409501745</v>
      </c>
      <c r="CM58" s="3">
        <f t="shared" si="266"/>
        <v>8.1903339303722456E-4</v>
      </c>
      <c r="CN58" s="22">
        <f t="shared" si="267"/>
        <v>-64.642417592706664</v>
      </c>
      <c r="CO58" s="3">
        <f t="shared" si="268"/>
        <v>-78.058999999999997</v>
      </c>
      <c r="CP58" s="3">
        <f t="shared" si="269"/>
        <v>-91.474999999999994</v>
      </c>
      <c r="CQ58" s="1">
        <f t="shared" si="270"/>
        <v>78.058999999999997</v>
      </c>
      <c r="CR58" s="1">
        <f t="shared" si="271"/>
        <v>31.941000000000003</v>
      </c>
      <c r="CS58" s="1">
        <f t="shared" si="272"/>
        <v>1.7543963225399393</v>
      </c>
      <c r="CT58" s="1">
        <f t="shared" si="375"/>
        <v>0.37307629692725719</v>
      </c>
      <c r="CU58" s="1">
        <f t="shared" si="376"/>
        <v>-6.2864724327924823E-2</v>
      </c>
      <c r="CV58" s="3">
        <f t="shared" si="438"/>
        <v>-0.18562827543520044</v>
      </c>
      <c r="CW58" s="1">
        <f t="shared" si="377"/>
        <v>-0.12565409414626802</v>
      </c>
      <c r="CX58" s="1">
        <f t="shared" si="273"/>
        <v>1.1208448521205193E-2</v>
      </c>
      <c r="CY58" s="1">
        <f t="shared" si="378"/>
        <v>1007.8459139648437</v>
      </c>
      <c r="CZ58" s="1">
        <f t="shared" si="379"/>
        <v>-129.04926777010019</v>
      </c>
      <c r="DA58" s="1">
        <f t="shared" si="380"/>
        <v>373.0762969272572</v>
      </c>
      <c r="DB58" s="2">
        <f t="shared" si="381"/>
        <v>227.27272727272728</v>
      </c>
      <c r="DC58" s="1">
        <f t="shared" si="382"/>
        <v>5.9013978261205148E-5</v>
      </c>
      <c r="DD58" s="3">
        <f t="shared" si="383"/>
        <v>0.11204791830673073</v>
      </c>
      <c r="DE58" s="1">
        <f t="shared" si="384"/>
        <v>-2.4353267456035406</v>
      </c>
      <c r="DF58" s="13">
        <f t="shared" si="385"/>
        <v>181.57456921862419</v>
      </c>
      <c r="DG58" s="13">
        <f t="shared" si="386"/>
        <v>181.57456921862419</v>
      </c>
      <c r="DH58" s="3">
        <f>IF($G57=$G58,IF(DH57+DI57&gt;0,DH57+DI57,0),IF((DH57*((DG58-(($G57-$G58)/2))/(DG58+(($G57-$G58)/2))))&gt;0,(DH57*((DG58-(($G57-$G58)/2))/(DG58+(($G57-$G58)/2)))),0))</f>
        <v>1.062902906042675E-2</v>
      </c>
      <c r="DI58" s="15">
        <f t="shared" si="274"/>
        <v>0</v>
      </c>
      <c r="DJ58" s="15">
        <f t="shared" si="275"/>
        <v>0</v>
      </c>
      <c r="DK58" s="15">
        <f t="shared" si="276"/>
        <v>0</v>
      </c>
      <c r="DL58" s="16">
        <f t="shared" si="277"/>
        <v>8.1123622121553274E-2</v>
      </c>
      <c r="DM58" s="16">
        <f t="shared" si="278"/>
        <v>-1.2178546452218959E-2</v>
      </c>
      <c r="DN58" s="16">
        <f t="shared" si="279"/>
        <v>1.8824450756693316</v>
      </c>
      <c r="DO58" s="3">
        <f t="shared" si="280"/>
        <v>-5.794194607784426E-4</v>
      </c>
      <c r="DP58" s="22">
        <f t="shared" si="281"/>
        <v>-66.293612947256634</v>
      </c>
      <c r="DQ58" s="3">
        <f t="shared" si="282"/>
        <v>-79.709999999999994</v>
      </c>
      <c r="DR58" s="3">
        <f t="shared" si="283"/>
        <v>-93.126000000000005</v>
      </c>
      <c r="DS58" s="1">
        <f t="shared" si="284"/>
        <v>79.709999999999994</v>
      </c>
      <c r="DT58" s="1">
        <f t="shared" si="285"/>
        <v>30.290000000000006</v>
      </c>
      <c r="DU58" s="1">
        <f t="shared" si="286"/>
        <v>1.7640062969781349</v>
      </c>
      <c r="DV58" s="1">
        <f t="shared" si="387"/>
        <v>0.37180735225725403</v>
      </c>
      <c r="DW58" s="1">
        <f t="shared" si="388"/>
        <v>-5.8513277976917757E-2</v>
      </c>
      <c r="DX58" s="3">
        <f t="shared" si="439"/>
        <v>-0.18801443125528897</v>
      </c>
      <c r="DY58" s="1">
        <f t="shared" si="389"/>
        <v>-0.14905166168546843</v>
      </c>
      <c r="DZ58" s="1">
        <f t="shared" si="287"/>
        <v>1.062902906042675E-2</v>
      </c>
      <c r="EA58" s="1">
        <f t="shared" si="390"/>
        <v>1007.4403203422988</v>
      </c>
      <c r="EB58" s="1">
        <f t="shared" si="391"/>
        <v>-153.0790375842098</v>
      </c>
      <c r="EC58" s="1">
        <f t="shared" si="392"/>
        <v>371.80735225725402</v>
      </c>
      <c r="ED58" s="2">
        <f t="shared" si="393"/>
        <v>227.27272727272728</v>
      </c>
      <c r="EE58" s="1">
        <f t="shared" si="394"/>
        <v>5.7743060899426851E-5</v>
      </c>
      <c r="EF58" s="3">
        <f t="shared" si="395"/>
        <v>5.0706822423042086E-2</v>
      </c>
      <c r="EG58" s="1">
        <f t="shared" si="396"/>
        <v>-2.3649816004012196</v>
      </c>
      <c r="EH58" s="13">
        <f t="shared" si="397"/>
        <v>180.21072800227421</v>
      </c>
      <c r="EI58" s="13">
        <f t="shared" si="398"/>
        <v>180.21072800227421</v>
      </c>
      <c r="EJ58" s="3">
        <f>IF($G57=$G58,IF(EJ57+EK57&gt;0,EJ57+EK57,0),IF((EJ57*((EI58-(($G57-$G58)/2))/(EI58+(($G57-$G58)/2))))&gt;0,(EJ57*((EI58-(($G57-$G58)/2))/(EI58+(($G57-$G58)/2)))),0))</f>
        <v>1.0863527602951275E-2</v>
      </c>
      <c r="EK58" s="15">
        <f t="shared" si="288"/>
        <v>0</v>
      </c>
      <c r="EL58" s="15">
        <f t="shared" si="289"/>
        <v>0</v>
      </c>
      <c r="EM58" s="15">
        <f t="shared" si="290"/>
        <v>0</v>
      </c>
      <c r="EN58" s="16">
        <f t="shared" si="291"/>
        <v>8.3273980897742794E-2</v>
      </c>
      <c r="EO58" s="16">
        <f t="shared" si="292"/>
        <v>-1.2833245046326217E-2</v>
      </c>
      <c r="EP58" s="16">
        <f t="shared" si="293"/>
        <v>1.883940735851414</v>
      </c>
      <c r="EQ58" s="3">
        <f t="shared" si="294"/>
        <v>2.3449854252452496E-4</v>
      </c>
      <c r="ER58" s="22">
        <f t="shared" si="295"/>
        <v>-65.6253528519795</v>
      </c>
      <c r="ES58" s="3">
        <f t="shared" si="296"/>
        <v>-79.042000000000002</v>
      </c>
      <c r="ET58" s="3">
        <f t="shared" si="297"/>
        <v>-92.457999999999998</v>
      </c>
      <c r="EU58" s="1">
        <f t="shared" si="298"/>
        <v>79.042000000000002</v>
      </c>
      <c r="EV58" s="1">
        <f t="shared" si="299"/>
        <v>30.957999999999998</v>
      </c>
      <c r="EW58" s="1">
        <f t="shared" si="300"/>
        <v>1.7605030964949671</v>
      </c>
      <c r="EX58" s="1">
        <f t="shared" si="399"/>
        <v>0.37533143695256399</v>
      </c>
      <c r="EY58" s="1">
        <f t="shared" si="400"/>
        <v>-6.2719209568393705E-2</v>
      </c>
      <c r="EZ58" s="3">
        <f t="shared" si="440"/>
        <v>-0.18370232569787032</v>
      </c>
      <c r="FA58" s="1">
        <f t="shared" si="401"/>
        <v>-0.14678480925603893</v>
      </c>
      <c r="FB58" s="1">
        <f t="shared" si="301"/>
        <v>1.0863527602951275E-2</v>
      </c>
      <c r="FC58" s="1">
        <f t="shared" si="402"/>
        <v>1007.6044693220658</v>
      </c>
      <c r="FD58" s="1">
        <f t="shared" si="403"/>
        <v>-150.7509348021371</v>
      </c>
      <c r="FE58" s="1">
        <f t="shared" si="404"/>
        <v>375.33143695256399</v>
      </c>
      <c r="FF58" s="2">
        <f t="shared" si="405"/>
        <v>227.27272727272728</v>
      </c>
      <c r="FG58" s="1">
        <f t="shared" si="406"/>
        <v>5.9457524589448531E-5</v>
      </c>
      <c r="FH58" s="3">
        <f t="shared" si="407"/>
        <v>5.3803045474996619E-2</v>
      </c>
      <c r="FI58" s="1">
        <f t="shared" si="408"/>
        <v>-2.4151805006502935</v>
      </c>
      <c r="FJ58" s="13">
        <f t="shared" si="409"/>
        <v>178.72917307336314</v>
      </c>
      <c r="FK58" s="13">
        <f t="shared" si="410"/>
        <v>178.72917307336314</v>
      </c>
      <c r="FL58" s="3">
        <f>IF($G57=$G58,IF(FL57+FM57&gt;0,FL57+FM57,0),IF((FL57*((FK58-(($G57-$G58)/2))/(FK58+(($G57-$G58)/2))))&gt;0,(FL57*((FK58-(($G57-$G58)/2))/(FK58+(($G57-$G58)/2)))),0))</f>
        <v>1.0564846755586572E-2</v>
      </c>
      <c r="FM58" s="15">
        <f t="shared" si="302"/>
        <v>0</v>
      </c>
      <c r="FN58" s="15">
        <f t="shared" si="303"/>
        <v>0</v>
      </c>
      <c r="FO58" s="15">
        <f t="shared" si="304"/>
        <v>0</v>
      </c>
      <c r="FP58" s="16">
        <f t="shared" si="305"/>
        <v>8.1018058674464821E-2</v>
      </c>
      <c r="FQ58" s="16">
        <f t="shared" si="306"/>
        <v>-1.2147267394100447E-2</v>
      </c>
      <c r="FR58" s="16">
        <f t="shared" si="307"/>
        <v>1.8823707912803618</v>
      </c>
      <c r="FS58" s="3">
        <f t="shared" si="308"/>
        <v>-2.9868084736470353E-4</v>
      </c>
      <c r="FT58" s="22">
        <f t="shared" si="309"/>
        <v>-66.476515888511017</v>
      </c>
      <c r="FU58" s="3">
        <f t="shared" si="310"/>
        <v>-79.893000000000001</v>
      </c>
      <c r="FV58" s="3">
        <f t="shared" si="311"/>
        <v>-93.308999999999997</v>
      </c>
      <c r="FW58" s="1">
        <f t="shared" si="312"/>
        <v>79.893000000000001</v>
      </c>
      <c r="FX58" s="1">
        <f t="shared" si="313"/>
        <v>30.106999999999999</v>
      </c>
      <c r="FY58" s="1">
        <f t="shared" si="314"/>
        <v>1.7652658340595011</v>
      </c>
      <c r="FZ58" s="1">
        <f t="shared" si="411"/>
        <v>0.37023475982111531</v>
      </c>
      <c r="GA58" s="1">
        <f t="shared" si="412"/>
        <v>-6.1483753439245524E-2</v>
      </c>
      <c r="GB58" s="3">
        <f t="shared" si="441"/>
        <v>-0.18531049497622157</v>
      </c>
      <c r="GC58" s="1">
        <f t="shared" si="413"/>
        <v>-0.14809485546833909</v>
      </c>
      <c r="GD58" s="1">
        <f t="shared" si="315"/>
        <v>1.0564846755586572E-2</v>
      </c>
      <c r="GE58" s="1">
        <f t="shared" si="414"/>
        <v>1007.3953927289106</v>
      </c>
      <c r="GF58" s="1">
        <f t="shared" si="415"/>
        <v>-152.0963784630936</v>
      </c>
      <c r="GG58" s="1">
        <f t="shared" si="416"/>
        <v>370.23475982111529</v>
      </c>
      <c r="GH58" s="2">
        <f t="shared" si="417"/>
        <v>227.27272727272728</v>
      </c>
      <c r="GI58" s="1">
        <f t="shared" si="418"/>
        <v>5.8295508258539643E-5</v>
      </c>
      <c r="GJ58" s="3">
        <f t="shared" si="419"/>
        <v>5.4125604999633835E-2</v>
      </c>
      <c r="GK58" s="1">
        <f t="shared" si="420"/>
        <v>-2.3469759303609505</v>
      </c>
      <c r="GL58" s="13">
        <f t="shared" si="421"/>
        <v>177.1439070020534</v>
      </c>
      <c r="GM58" s="13">
        <f t="shared" si="422"/>
        <v>177.1439070020534</v>
      </c>
      <c r="GN58" s="3">
        <f>IF($G57=$G58,IF(GN57+GO57&gt;0,GN57+GO57,0),IF((GN57*((GM58-(($G57-$G58)/2))/(GM58+(($G57-$G58)/2))))&gt;0,(GN57*((GM58-(($G57-$G58)/2))/(GM58+(($G57-$G58)/2)))),0))</f>
        <v>1.0691136713221666E-2</v>
      </c>
      <c r="GO58" s="15">
        <f t="shared" si="316"/>
        <v>0</v>
      </c>
      <c r="GP58" s="15">
        <f t="shared" si="317"/>
        <v>0</v>
      </c>
      <c r="GQ58" s="15">
        <f t="shared" si="318"/>
        <v>0</v>
      </c>
      <c r="GR58" s="16">
        <f t="shared" si="319"/>
        <v>8.2070492074055118E-2</v>
      </c>
      <c r="GS58" s="16">
        <f t="shared" si="320"/>
        <v>-1.2465094450177745E-2</v>
      </c>
      <c r="GT58" s="16">
        <f t="shared" si="321"/>
        <v>1.8831053976238747</v>
      </c>
      <c r="GU58" s="3">
        <f t="shared" si="322"/>
        <v>1.262899576350944E-4</v>
      </c>
      <c r="GV58" s="22">
        <f t="shared" si="323"/>
        <v>-66.116622226856606</v>
      </c>
      <c r="GW58" s="3">
        <f t="shared" si="324"/>
        <v>-79.533000000000001</v>
      </c>
      <c r="GX58" s="3">
        <f t="shared" si="325"/>
        <v>-92.948999999999998</v>
      </c>
      <c r="GY58" s="1">
        <f t="shared" si="326"/>
        <v>79.533000000000001</v>
      </c>
      <c r="GZ58" s="1">
        <f t="shared" si="327"/>
        <v>30.466999999999999</v>
      </c>
      <c r="HA58" s="1">
        <f t="shared" si="328"/>
        <v>1.7633624008584923</v>
      </c>
      <c r="HB58" s="1">
        <f t="shared" si="423"/>
        <v>0.37401708494641639</v>
      </c>
      <c r="HC58" s="1">
        <f t="shared" si="424"/>
        <v>-6.2601086096052083E-2</v>
      </c>
      <c r="HD58" s="3">
        <f t="shared" si="442"/>
        <v>-0.18284880253520397</v>
      </c>
      <c r="HE58" s="1">
        <f t="shared" si="425"/>
        <v>-0.15169919127650724</v>
      </c>
      <c r="HF58" s="1">
        <f t="shared" si="329"/>
        <v>1.0691136713221666E-2</v>
      </c>
      <c r="HG58" s="1">
        <f t="shared" si="426"/>
        <v>1007.4837956992551</v>
      </c>
      <c r="HH58" s="1">
        <f t="shared" si="427"/>
        <v>-155.79810342479846</v>
      </c>
      <c r="HI58" s="1">
        <f t="shared" si="428"/>
        <v>374.01708494641639</v>
      </c>
      <c r="HJ58" s="2">
        <f t="shared" si="429"/>
        <v>227.27272727272728</v>
      </c>
      <c r="HK58" s="1">
        <f t="shared" si="430"/>
        <v>5.9512938076432961E-5</v>
      </c>
      <c r="HL58" s="3">
        <f t="shared" si="431"/>
        <v>4.2668309502720804E-2</v>
      </c>
      <c r="HM58" s="1">
        <f t="shared" si="432"/>
        <v>-2.3871354889567491</v>
      </c>
      <c r="HN58" s="13">
        <f t="shared" si="433"/>
        <v>176.48928940325709</v>
      </c>
      <c r="HO58" s="13">
        <f t="shared" si="434"/>
        <v>176.48928940325709</v>
      </c>
      <c r="HP58" s="3">
        <f>IF($G57=$G58,IF(HP57+HQ57&gt;0,HP57+HQ57,0),IF((HP57*((HO58-(($G57-$G58)/2))/(HO58+(($G57-$G58)/2))))&gt;0,(HP57*((HO58-(($G57-$G58)/2))/(HO58+(($G57-$G58)/2)))),0))</f>
        <v>1.1078829459533949E-2</v>
      </c>
      <c r="HQ58" s="15">
        <f t="shared" si="330"/>
        <v>0</v>
      </c>
      <c r="HR58" s="15">
        <f t="shared" si="331"/>
        <v>0</v>
      </c>
      <c r="HS58" s="15">
        <f t="shared" si="332"/>
        <v>0</v>
      </c>
      <c r="HT58" s="16">
        <f t="shared" si="333"/>
        <v>8.5319299297193771E-2</v>
      </c>
      <c r="HU58" s="16">
        <f t="shared" si="334"/>
        <v>-1.3472143829218561E-2</v>
      </c>
      <c r="HV58" s="16">
        <f t="shared" si="335"/>
        <v>1.8853471554679728</v>
      </c>
      <c r="HW58" s="3">
        <f t="shared" si="336"/>
        <v>3.8769274631228305E-4</v>
      </c>
      <c r="HX58" s="3"/>
      <c r="HY58" s="3"/>
      <c r="HZ58" s="3"/>
      <c r="IA58" s="3"/>
      <c r="IB58" s="3"/>
      <c r="IC58" s="3"/>
      <c r="ID58" s="1"/>
      <c r="IE58" s="15">
        <v>275</v>
      </c>
      <c r="IF58" s="3">
        <v>1.2404868637375003E-2</v>
      </c>
      <c r="IG58" s="15">
        <v>228.69997580394116</v>
      </c>
      <c r="IH58" s="4">
        <v>2.0412935416666667</v>
      </c>
    </row>
    <row r="59" spans="1:242" s="4" customFormat="1">
      <c r="A59" s="11">
        <f>A58</f>
        <v>38</v>
      </c>
      <c r="B59" s="11">
        <f t="shared" si="226"/>
        <v>110</v>
      </c>
      <c r="C59" s="11">
        <v>0</v>
      </c>
      <c r="D59" s="11">
        <f>D58</f>
        <v>-110</v>
      </c>
      <c r="E59" s="11">
        <f t="shared" si="337"/>
        <v>0</v>
      </c>
      <c r="F59" s="11">
        <f t="shared" si="338"/>
        <v>0</v>
      </c>
      <c r="G59" s="11">
        <f>G60</f>
        <v>310</v>
      </c>
      <c r="H59" s="11">
        <f>H58+($B$8/$B$4)*($G58-$G59)</f>
        <v>1.8259999999999974</v>
      </c>
      <c r="I59" s="12">
        <f t="shared" si="227"/>
        <v>-85.908332246098411</v>
      </c>
      <c r="J59" s="14">
        <f t="shared" si="228"/>
        <v>99.324740111097157</v>
      </c>
      <c r="K59" s="14">
        <f t="shared" si="229"/>
        <v>0.67525988890284339</v>
      </c>
      <c r="L59" s="1">
        <f t="shared" si="230"/>
        <v>1.6458434454371449</v>
      </c>
      <c r="M59" s="1">
        <f t="shared" si="231"/>
        <v>-0.30465653184959129</v>
      </c>
      <c r="N59" s="1">
        <f t="shared" si="339"/>
        <v>0.36258333175110291</v>
      </c>
      <c r="O59" s="1">
        <f t="shared" si="340"/>
        <v>2.7042960230733815E-2</v>
      </c>
      <c r="P59" s="1">
        <f t="shared" si="341"/>
        <v>2.5106530677604388E-2</v>
      </c>
      <c r="Q59" s="1">
        <f t="shared" si="435"/>
        <v>0.11119150828913599</v>
      </c>
      <c r="R59" s="3">
        <f t="shared" si="232"/>
        <v>8.4539852300054667E-3</v>
      </c>
      <c r="S59" s="3">
        <f t="shared" si="342"/>
        <v>1005.9787379520018</v>
      </c>
      <c r="T59" s="3">
        <f t="shared" si="343"/>
        <v>27.773661016168244</v>
      </c>
      <c r="U59" s="3">
        <f t="shared" si="344"/>
        <v>362.58333175110289</v>
      </c>
      <c r="V59" s="1">
        <f t="shared" si="345"/>
        <v>250</v>
      </c>
      <c r="W59" s="1">
        <f t="shared" si="346"/>
        <v>0</v>
      </c>
      <c r="X59" s="3">
        <f t="shared" si="347"/>
        <v>9.8992605385825258E-3</v>
      </c>
      <c r="Y59" s="3">
        <f t="shared" si="348"/>
        <v>-1.8980472097386538</v>
      </c>
      <c r="Z59" s="13">
        <f t="shared" si="349"/>
        <v>10</v>
      </c>
      <c r="AA59" s="13">
        <f t="shared" si="350"/>
        <v>10</v>
      </c>
      <c r="AB59" s="3">
        <f>IF($G58=$G59,AB58+AC58,IF((AB58*((AA58-(($G58-$G59)/2))/(AA58+(($G58-$G59)/2))))&gt;0,(AB58*((AA58-(($G58-$G59)/2))/(AA58+(($G58-$G59)/2)))),0))</f>
        <v>1.2282722301072586E-2</v>
      </c>
      <c r="AC59" s="17">
        <f t="shared" si="233"/>
        <v>8.772727272727273E-4</v>
      </c>
      <c r="AD59" s="17">
        <f t="shared" si="234"/>
        <v>0</v>
      </c>
      <c r="AE59" s="17">
        <f t="shared" si="235"/>
        <v>0</v>
      </c>
      <c r="AF59" s="18">
        <f t="shared" si="236"/>
        <v>9.7702705976123488E-2</v>
      </c>
      <c r="AG59" s="18">
        <f t="shared" si="237"/>
        <v>-1.7667424084197102E-2</v>
      </c>
      <c r="AH59" s="18">
        <f t="shared" si="238"/>
        <v>1.9060352818919237</v>
      </c>
      <c r="AI59" s="3"/>
      <c r="AJ59" s="22">
        <f t="shared" si="239"/>
        <v>-61.581015629354006</v>
      </c>
      <c r="AK59" s="3">
        <f t="shared" si="240"/>
        <v>-74.997</v>
      </c>
      <c r="AL59" s="3">
        <f t="shared" si="241"/>
        <v>-88.414000000000001</v>
      </c>
      <c r="AM59" s="1">
        <f t="shared" si="242"/>
        <v>74.997</v>
      </c>
      <c r="AN59" s="1">
        <f t="shared" si="243"/>
        <v>35.003</v>
      </c>
      <c r="AO59" s="1">
        <f t="shared" si="244"/>
        <v>1.7481923988680419</v>
      </c>
      <c r="AP59" s="1">
        <f t="shared" si="351"/>
        <v>0.46542334350310632</v>
      </c>
      <c r="AQ59" s="1">
        <f t="shared" si="352"/>
        <v>4.7121338117009602E-2</v>
      </c>
      <c r="AR59" s="3">
        <f t="shared" si="436"/>
        <v>-0.22951972375188062</v>
      </c>
      <c r="AS59" s="1">
        <f t="shared" si="353"/>
        <v>-0.27554076106697517</v>
      </c>
      <c r="AT59" s="1">
        <f t="shared" si="245"/>
        <v>1.2282722301072586E-2</v>
      </c>
      <c r="AU59" s="1">
        <f t="shared" si="354"/>
        <v>1008.5979056107508</v>
      </c>
      <c r="AV59" s="1">
        <f t="shared" si="355"/>
        <v>-282.98587243100485</v>
      </c>
      <c r="AW59" s="1">
        <f t="shared" si="356"/>
        <v>465.42334350310631</v>
      </c>
      <c r="AX59" s="2">
        <f t="shared" si="357"/>
        <v>227.27272727272728</v>
      </c>
      <c r="AY59" s="1">
        <f t="shared" si="358"/>
        <v>0</v>
      </c>
      <c r="AZ59" s="3">
        <f t="shared" si="359"/>
        <v>-0.42128255550594473</v>
      </c>
      <c r="BA59" s="1">
        <f t="shared" si="360"/>
        <v>-3.2128103512042596</v>
      </c>
      <c r="BB59" s="13">
        <f t="shared" si="361"/>
        <v>10</v>
      </c>
      <c r="BC59" s="13">
        <f t="shared" si="362"/>
        <v>10</v>
      </c>
      <c r="BD59" s="3">
        <f>IF($G58=$G59,BD58+BE58,IF((BD58*((BC58-(($G58-$G59)/2))/(BC58+(($G58-$G59)/2))))&gt;0,(BD58*((BC58-(($G58-$G59)/2))/(BC58+(($G58-$G59)/2)))),0))</f>
        <v>1.0116436853873161E-2</v>
      </c>
      <c r="BE59" s="17">
        <f t="shared" si="246"/>
        <v>8.772727272727273E-4</v>
      </c>
      <c r="BF59" s="17">
        <f t="shared" si="247"/>
        <v>0</v>
      </c>
      <c r="BG59" s="17">
        <f t="shared" si="248"/>
        <v>0</v>
      </c>
      <c r="BH59" s="18">
        <f t="shared" si="249"/>
        <v>7.8956144028428848E-2</v>
      </c>
      <c r="BI59" s="18">
        <f t="shared" si="250"/>
        <v>-1.1536121656059821E-2</v>
      </c>
      <c r="BJ59" s="18">
        <f t="shared" si="251"/>
        <v>1.8934200223723663</v>
      </c>
      <c r="BK59" s="3">
        <f t="shared" si="252"/>
        <v>-2.1662854471994255E-3</v>
      </c>
      <c r="BL59" s="22">
        <f t="shared" si="253"/>
        <v>-67.754367940025929</v>
      </c>
      <c r="BM59" s="3">
        <f t="shared" si="254"/>
        <v>-81.171000000000006</v>
      </c>
      <c r="BN59" s="3">
        <f t="shared" si="255"/>
        <v>-94.587000000000003</v>
      </c>
      <c r="BO59" s="1">
        <f t="shared" si="256"/>
        <v>81.171000000000006</v>
      </c>
      <c r="BP59" s="1">
        <f t="shared" si="257"/>
        <v>28.828999999999994</v>
      </c>
      <c r="BQ59" s="1">
        <f t="shared" si="258"/>
        <v>1.7839732228741343</v>
      </c>
      <c r="BR59" s="1">
        <f t="shared" si="363"/>
        <v>0.31687837047911227</v>
      </c>
      <c r="BS59" s="1">
        <f t="shared" si="364"/>
        <v>-7.3051751683122543E-2</v>
      </c>
      <c r="BT59" s="3">
        <f t="shared" si="437"/>
        <v>-0.20071011721571783</v>
      </c>
      <c r="BU59" s="1">
        <f t="shared" si="365"/>
        <v>-2.4362847706914593E-2</v>
      </c>
      <c r="BV59" s="1">
        <f t="shared" si="259"/>
        <v>1.0116436853873161E-2</v>
      </c>
      <c r="BW59" s="1">
        <f t="shared" si="366"/>
        <v>1007.0815057977112</v>
      </c>
      <c r="BX59" s="1">
        <f t="shared" si="367"/>
        <v>-25.021131851955424</v>
      </c>
      <c r="BY59" s="1">
        <f t="shared" si="368"/>
        <v>316.87837047911228</v>
      </c>
      <c r="BZ59" s="2">
        <f t="shared" si="369"/>
        <v>227.27272727272728</v>
      </c>
      <c r="CA59" s="1">
        <f t="shared" si="370"/>
        <v>0</v>
      </c>
      <c r="CB59" s="3">
        <f t="shared" si="371"/>
        <v>0.36158338828706815</v>
      </c>
      <c r="CC59" s="1">
        <f t="shared" si="372"/>
        <v>-1.937606805775014</v>
      </c>
      <c r="CD59" s="13">
        <f t="shared" si="373"/>
        <v>10</v>
      </c>
      <c r="CE59" s="13">
        <f t="shared" si="374"/>
        <v>10</v>
      </c>
      <c r="CF59" s="3">
        <f>IF($G58=$G59,CF58+CG58,IF((CF58*((CE58-(($G58-$G59)/2))/(CE58+(($G58-$G59)/2))))&gt;0,(CF58*((CE58-(($G58-$G59)/2))/(CE58+(($G58-$G59)/2)))),0))</f>
        <v>1.0913378629899167E-2</v>
      </c>
      <c r="CG59" s="17">
        <f t="shared" si="260"/>
        <v>8.772727272727273E-4</v>
      </c>
      <c r="CH59" s="17">
        <f t="shared" si="261"/>
        <v>0</v>
      </c>
      <c r="CI59" s="17">
        <f t="shared" si="262"/>
        <v>0</v>
      </c>
      <c r="CJ59" s="18">
        <f t="shared" si="263"/>
        <v>8.5701188618497348E-2</v>
      </c>
      <c r="CK59" s="18">
        <f t="shared" si="264"/>
        <v>-1.3592047668320164E-2</v>
      </c>
      <c r="CL59" s="18">
        <f t="shared" si="265"/>
        <v>1.8981091409501745</v>
      </c>
      <c r="CM59" s="3">
        <f t="shared" si="266"/>
        <v>7.9694177602600627E-4</v>
      </c>
      <c r="CN59" s="22">
        <f t="shared" si="267"/>
        <v>-65.483290339951822</v>
      </c>
      <c r="CO59" s="3">
        <f t="shared" si="268"/>
        <v>-78.900000000000006</v>
      </c>
      <c r="CP59" s="3">
        <f t="shared" si="269"/>
        <v>-92.316000000000003</v>
      </c>
      <c r="CQ59" s="1">
        <f t="shared" si="270"/>
        <v>78.900000000000006</v>
      </c>
      <c r="CR59" s="1">
        <f t="shared" si="271"/>
        <v>31.099999999999994</v>
      </c>
      <c r="CS59" s="1">
        <f t="shared" si="272"/>
        <v>1.7719464239993028</v>
      </c>
      <c r="CT59" s="1">
        <f t="shared" si="375"/>
        <v>0.35100202918727064</v>
      </c>
      <c r="CU59" s="1">
        <f t="shared" si="376"/>
        <v>-4.3605246974596182E-2</v>
      </c>
      <c r="CV59" s="3">
        <f t="shared" si="438"/>
        <v>-0.18562827543520044</v>
      </c>
      <c r="CW59" s="1">
        <f t="shared" si="377"/>
        <v>-8.4346679500465094E-2</v>
      </c>
      <c r="CX59" s="1">
        <f t="shared" si="273"/>
        <v>1.0913378629899167E-2</v>
      </c>
      <c r="CY59" s="1">
        <f t="shared" si="378"/>
        <v>1007.6393650409294</v>
      </c>
      <c r="CZ59" s="1">
        <f t="shared" si="379"/>
        <v>-86.625726780567661</v>
      </c>
      <c r="DA59" s="1">
        <f t="shared" si="380"/>
        <v>351.00202918727064</v>
      </c>
      <c r="DB59" s="2">
        <f t="shared" si="381"/>
        <v>227.27272727272728</v>
      </c>
      <c r="DC59" s="1">
        <f t="shared" si="382"/>
        <v>0</v>
      </c>
      <c r="DD59" s="3">
        <f t="shared" si="383"/>
        <v>0.2294043637480366</v>
      </c>
      <c r="DE59" s="1">
        <f t="shared" si="384"/>
        <v>-2.2509089612290469</v>
      </c>
      <c r="DF59" s="13">
        <f t="shared" si="385"/>
        <v>10</v>
      </c>
      <c r="DG59" s="13">
        <f t="shared" si="386"/>
        <v>10</v>
      </c>
      <c r="DH59" s="3">
        <f>IF($G58=$G59,DH58+DI58,IF((DH58*((DG58-(($G58-$G59)/2))/(DG58+(($G58-$G59)/2))))&gt;0,(DH58*((DG58-(($G58-$G59)/2))/(DG58+(($G58-$G59)/2)))),0))</f>
        <v>1.0340313755929616E-2</v>
      </c>
      <c r="DI59" s="17">
        <f t="shared" si="274"/>
        <v>8.772727272727273E-4</v>
      </c>
      <c r="DJ59" s="17">
        <f t="shared" si="275"/>
        <v>0</v>
      </c>
      <c r="DK59" s="17">
        <f t="shared" si="276"/>
        <v>0</v>
      </c>
      <c r="DL59" s="18">
        <f t="shared" si="277"/>
        <v>8.1123622121553274E-2</v>
      </c>
      <c r="DM59" s="18">
        <f t="shared" si="278"/>
        <v>-1.2178546452218959E-2</v>
      </c>
      <c r="DN59" s="18">
        <f t="shared" si="279"/>
        <v>1.8949450756693316</v>
      </c>
      <c r="DO59" s="3">
        <f t="shared" si="280"/>
        <v>-5.7306487396955111E-4</v>
      </c>
      <c r="DP59" s="22">
        <f t="shared" si="281"/>
        <v>-67.116376768362471</v>
      </c>
      <c r="DQ59" s="3">
        <f t="shared" si="282"/>
        <v>-80.533000000000001</v>
      </c>
      <c r="DR59" s="3">
        <f t="shared" si="283"/>
        <v>-93.948999999999998</v>
      </c>
      <c r="DS59" s="1">
        <f t="shared" si="284"/>
        <v>80.533000000000001</v>
      </c>
      <c r="DT59" s="1">
        <f t="shared" si="285"/>
        <v>29.466999999999999</v>
      </c>
      <c r="DU59" s="1">
        <f t="shared" si="286"/>
        <v>1.7809303054759851</v>
      </c>
      <c r="DV59" s="1">
        <f t="shared" si="387"/>
        <v>0.33848016995700281</v>
      </c>
      <c r="DW59" s="1">
        <f t="shared" si="388"/>
        <v>-5.1295254831352208E-2</v>
      </c>
      <c r="DX59" s="3">
        <f t="shared" si="439"/>
        <v>-0.18801443125528897</v>
      </c>
      <c r="DY59" s="1">
        <f t="shared" si="389"/>
        <v>-7.4639286362596299E-2</v>
      </c>
      <c r="DZ59" s="1">
        <f t="shared" si="287"/>
        <v>1.0340313755929616E-2</v>
      </c>
      <c r="EA59" s="1">
        <f t="shared" si="390"/>
        <v>1007.2382196291508</v>
      </c>
      <c r="EB59" s="1">
        <f t="shared" si="391"/>
        <v>-76.656039880113653</v>
      </c>
      <c r="EC59" s="1">
        <f t="shared" si="392"/>
        <v>338.48016995700283</v>
      </c>
      <c r="ED59" s="2">
        <f t="shared" si="393"/>
        <v>227.27272727272728</v>
      </c>
      <c r="EE59" s="1">
        <f t="shared" si="394"/>
        <v>0</v>
      </c>
      <c r="EF59" s="3">
        <f t="shared" si="395"/>
        <v>0.24390897471462514</v>
      </c>
      <c r="EG59" s="1">
        <f t="shared" si="396"/>
        <v>-2.1061623334511967</v>
      </c>
      <c r="EH59" s="13">
        <f t="shared" si="397"/>
        <v>10</v>
      </c>
      <c r="EI59" s="13">
        <f t="shared" si="398"/>
        <v>10</v>
      </c>
      <c r="EJ59" s="3">
        <f>IF($G58=$G59,EJ58+EK58,IF((EJ58*((EI58-(($G58-$G59)/2))/(EI58+(($G58-$G59)/2))))&gt;0,(EJ58*((EI58-(($G58-$G59)/2))/(EI58+(($G58-$G59)/2)))),0))</f>
        <v>1.0566239980004033E-2</v>
      </c>
      <c r="EK59" s="17">
        <f t="shared" si="288"/>
        <v>8.772727272727273E-4</v>
      </c>
      <c r="EL59" s="17">
        <f t="shared" si="289"/>
        <v>0</v>
      </c>
      <c r="EM59" s="17">
        <f t="shared" si="290"/>
        <v>0</v>
      </c>
      <c r="EN59" s="18">
        <f t="shared" si="291"/>
        <v>8.3273980897742794E-2</v>
      </c>
      <c r="EO59" s="18">
        <f t="shared" si="292"/>
        <v>-1.2833245046326217E-2</v>
      </c>
      <c r="EP59" s="18">
        <f t="shared" si="293"/>
        <v>1.8964407358514139</v>
      </c>
      <c r="EQ59" s="3">
        <f t="shared" si="294"/>
        <v>2.2592622407441657E-4</v>
      </c>
      <c r="ER59" s="22">
        <f t="shared" si="295"/>
        <v>-66.472545559860237</v>
      </c>
      <c r="ES59" s="3">
        <f t="shared" si="296"/>
        <v>-79.888999999999996</v>
      </c>
      <c r="ET59" s="3">
        <f t="shared" si="297"/>
        <v>-93.305000000000007</v>
      </c>
      <c r="EU59" s="1">
        <f t="shared" si="298"/>
        <v>79.888999999999996</v>
      </c>
      <c r="EV59" s="1">
        <f t="shared" si="299"/>
        <v>30.111000000000004</v>
      </c>
      <c r="EW59" s="1">
        <f t="shared" si="300"/>
        <v>1.7777143168058294</v>
      </c>
      <c r="EX59" s="1">
        <f t="shared" si="399"/>
        <v>0.34422440621724615</v>
      </c>
      <c r="EY59" s="1">
        <f t="shared" si="400"/>
        <v>-5.0844278325394808E-2</v>
      </c>
      <c r="EZ59" s="3">
        <f t="shared" si="440"/>
        <v>-0.18370232569787032</v>
      </c>
      <c r="FA59" s="1">
        <f t="shared" si="401"/>
        <v>-8.0833499910741194E-2</v>
      </c>
      <c r="FB59" s="1">
        <f t="shared" si="301"/>
        <v>1.0566239980004033E-2</v>
      </c>
      <c r="FC59" s="1">
        <f t="shared" si="402"/>
        <v>1007.3963679860027</v>
      </c>
      <c r="FD59" s="1">
        <f t="shared" si="403"/>
        <v>-83.017621078329412</v>
      </c>
      <c r="FE59" s="1">
        <f t="shared" si="404"/>
        <v>344.22440621724616</v>
      </c>
      <c r="FF59" s="2">
        <f t="shared" si="405"/>
        <v>227.27272727272728</v>
      </c>
      <c r="FG59" s="1">
        <f t="shared" si="406"/>
        <v>0</v>
      </c>
      <c r="FH59" s="3">
        <f t="shared" si="407"/>
        <v>0.23250476278985199</v>
      </c>
      <c r="FI59" s="1">
        <f t="shared" si="408"/>
        <v>-2.168913414483792</v>
      </c>
      <c r="FJ59" s="13">
        <f t="shared" si="409"/>
        <v>10</v>
      </c>
      <c r="FK59" s="13">
        <f t="shared" si="410"/>
        <v>10</v>
      </c>
      <c r="FL59" s="3">
        <f>IF($G58=$G59,FL58+FM58,IF((FL58*((FK58-(($G58-$G59)/2))/(FK58+(($G58-$G59)/2))))&gt;0,(FL58*((FK58-(($G58-$G59)/2))/(FK58+(($G58-$G59)/2)))),0))</f>
        <v>1.0273369214293874E-2</v>
      </c>
      <c r="FM59" s="17">
        <f t="shared" si="302"/>
        <v>8.772727272727273E-4</v>
      </c>
      <c r="FN59" s="17">
        <f t="shared" si="303"/>
        <v>0</v>
      </c>
      <c r="FO59" s="17">
        <f t="shared" si="304"/>
        <v>0</v>
      </c>
      <c r="FP59" s="18">
        <f t="shared" si="305"/>
        <v>8.1018058674464821E-2</v>
      </c>
      <c r="FQ59" s="18">
        <f t="shared" si="306"/>
        <v>-1.2147267394100447E-2</v>
      </c>
      <c r="FR59" s="18">
        <f t="shared" si="307"/>
        <v>1.8948707912803617</v>
      </c>
      <c r="FS59" s="3">
        <f t="shared" si="308"/>
        <v>-2.928707657101591E-4</v>
      </c>
      <c r="FT59" s="22">
        <f t="shared" si="309"/>
        <v>-67.307151368878834</v>
      </c>
      <c r="FU59" s="3">
        <f t="shared" si="310"/>
        <v>-80.724000000000004</v>
      </c>
      <c r="FV59" s="3">
        <f t="shared" si="311"/>
        <v>-94.14</v>
      </c>
      <c r="FW59" s="1">
        <f t="shared" si="312"/>
        <v>80.724000000000004</v>
      </c>
      <c r="FX59" s="1">
        <f t="shared" si="313"/>
        <v>29.275999999999996</v>
      </c>
      <c r="FY59" s="1">
        <f t="shared" si="314"/>
        <v>1.7822331107570821</v>
      </c>
      <c r="FZ59" s="1">
        <f t="shared" si="411"/>
        <v>0.33934553395162048</v>
      </c>
      <c r="GA59" s="1">
        <f t="shared" si="412"/>
        <v>-5.0917836341698858E-2</v>
      </c>
      <c r="GB59" s="3">
        <f t="shared" si="441"/>
        <v>-0.18531049497622157</v>
      </c>
      <c r="GC59" s="1">
        <f t="shared" si="413"/>
        <v>-7.9599757080112091E-2</v>
      </c>
      <c r="GD59" s="1">
        <f t="shared" si="315"/>
        <v>1.0273369214293874E-2</v>
      </c>
      <c r="GE59" s="1">
        <f t="shared" si="414"/>
        <v>1007.1913584500056</v>
      </c>
      <c r="GF59" s="1">
        <f t="shared" si="415"/>
        <v>-81.750542516416715</v>
      </c>
      <c r="GG59" s="1">
        <f t="shared" si="416"/>
        <v>339.3455339516205</v>
      </c>
      <c r="GH59" s="2">
        <f t="shared" si="417"/>
        <v>227.27272727272728</v>
      </c>
      <c r="GI59" s="1">
        <f t="shared" si="418"/>
        <v>0</v>
      </c>
      <c r="GJ59" s="3">
        <f t="shared" si="419"/>
        <v>0.2299764154488384</v>
      </c>
      <c r="GK59" s="1">
        <f t="shared" si="420"/>
        <v>-2.1048802241634057</v>
      </c>
      <c r="GL59" s="13">
        <f t="shared" si="421"/>
        <v>10</v>
      </c>
      <c r="GM59" s="13">
        <f t="shared" si="422"/>
        <v>10</v>
      </c>
      <c r="GN59" s="3">
        <f>IF($G58=$G59,GN58+GO58,IF((GN58*((GM58-(($G58-$G59)/2))/(GM58+(($G58-$G59)/2))))&gt;0,(GN58*((GM58-(($G58-$G59)/2))/(GM58+(($G58-$G59)/2)))),0))</f>
        <v>1.0393572022839501E-2</v>
      </c>
      <c r="GO59" s="17">
        <f t="shared" si="316"/>
        <v>8.772727272727273E-4</v>
      </c>
      <c r="GP59" s="17">
        <f t="shared" si="317"/>
        <v>0</v>
      </c>
      <c r="GQ59" s="17">
        <f t="shared" si="318"/>
        <v>0</v>
      </c>
      <c r="GR59" s="18">
        <f t="shared" si="319"/>
        <v>8.2070492074055118E-2</v>
      </c>
      <c r="GS59" s="18">
        <f t="shared" si="320"/>
        <v>-1.2465094450177745E-2</v>
      </c>
      <c r="GT59" s="18">
        <f t="shared" si="321"/>
        <v>1.8956053976238747</v>
      </c>
      <c r="GU59" s="3">
        <f t="shared" si="322"/>
        <v>1.2020280854562783E-4</v>
      </c>
      <c r="GV59" s="22">
        <f t="shared" si="323"/>
        <v>-66.964604505147747</v>
      </c>
      <c r="GW59" s="3">
        <f t="shared" si="324"/>
        <v>-80.381</v>
      </c>
      <c r="GX59" s="3">
        <f t="shared" si="325"/>
        <v>-93.796999999999997</v>
      </c>
      <c r="GY59" s="1">
        <f t="shared" si="326"/>
        <v>80.381</v>
      </c>
      <c r="GZ59" s="1">
        <f t="shared" si="327"/>
        <v>29.619</v>
      </c>
      <c r="HA59" s="1">
        <f t="shared" si="328"/>
        <v>1.7804885304041915</v>
      </c>
      <c r="HB59" s="1">
        <f t="shared" si="423"/>
        <v>0.34252259091398507</v>
      </c>
      <c r="HC59" s="1">
        <f t="shared" si="424"/>
        <v>-5.1467564816131815E-2</v>
      </c>
      <c r="HD59" s="3">
        <f t="shared" si="442"/>
        <v>-0.18284880253520397</v>
      </c>
      <c r="HE59" s="1">
        <f t="shared" si="425"/>
        <v>-8.3246752304934973E-2</v>
      </c>
      <c r="HF59" s="1">
        <f t="shared" si="329"/>
        <v>1.0393572022839501E-2</v>
      </c>
      <c r="HG59" s="1">
        <f t="shared" si="426"/>
        <v>1007.2755004159877</v>
      </c>
      <c r="HH59" s="1">
        <f t="shared" si="427"/>
        <v>-85.496079552214312</v>
      </c>
      <c r="HI59" s="1">
        <f t="shared" si="428"/>
        <v>342.52259091398508</v>
      </c>
      <c r="HJ59" s="2">
        <f t="shared" si="429"/>
        <v>227.27272727272728</v>
      </c>
      <c r="HK59" s="1">
        <f t="shared" si="430"/>
        <v>0</v>
      </c>
      <c r="HL59" s="3">
        <f t="shared" si="431"/>
        <v>0.22296580292755544</v>
      </c>
      <c r="HM59" s="1">
        <f t="shared" si="432"/>
        <v>-2.1392096568086951</v>
      </c>
      <c r="HN59" s="13">
        <f t="shared" si="433"/>
        <v>10</v>
      </c>
      <c r="HO59" s="13">
        <f t="shared" si="434"/>
        <v>10</v>
      </c>
      <c r="HP59" s="3">
        <f>IF($G58=$G59,HP58+HQ58,IF((HP58*((HO58-(($G58-$G59)/2))/(HO58+(($G58-$G59)/2))))&gt;0,(HP58*((HO58-(($G58-$G59)/2))/(HO58+(($G58-$G59)/2)))),0))</f>
        <v>1.0769346431346333E-2</v>
      </c>
      <c r="HQ59" s="17">
        <f t="shared" si="330"/>
        <v>8.772727272727273E-4</v>
      </c>
      <c r="HR59" s="17">
        <f t="shared" si="331"/>
        <v>0</v>
      </c>
      <c r="HS59" s="17">
        <f t="shared" si="332"/>
        <v>0</v>
      </c>
      <c r="HT59" s="18">
        <f t="shared" si="333"/>
        <v>8.5319299297193771E-2</v>
      </c>
      <c r="HU59" s="18">
        <f t="shared" si="334"/>
        <v>-1.3472143829218561E-2</v>
      </c>
      <c r="HV59" s="18">
        <f t="shared" si="335"/>
        <v>1.8978471554679728</v>
      </c>
      <c r="HW59" s="3">
        <f t="shared" si="336"/>
        <v>3.7577440850683139E-4</v>
      </c>
      <c r="HX59" s="3"/>
      <c r="HY59" s="3"/>
      <c r="HZ59" s="3"/>
      <c r="IA59" s="3"/>
      <c r="IB59" s="3"/>
      <c r="IC59" s="3"/>
      <c r="ID59" s="1"/>
      <c r="IE59" s="15">
        <v>280</v>
      </c>
      <c r="IF59" s="3">
        <v>1.2691159563166665E-2</v>
      </c>
      <c r="IG59" s="15">
        <v>227.30107241875459</v>
      </c>
      <c r="IH59" s="4">
        <v>2.030876672916667</v>
      </c>
    </row>
    <row r="60" spans="1:242" s="4" customFormat="1">
      <c r="A60" s="10">
        <v>39</v>
      </c>
      <c r="B60" s="10">
        <f t="shared" si="226"/>
        <v>115</v>
      </c>
      <c r="C60" s="10">
        <v>0</v>
      </c>
      <c r="D60" s="10">
        <v>-115</v>
      </c>
      <c r="E60" s="9">
        <f t="shared" si="337"/>
        <v>5</v>
      </c>
      <c r="F60" s="9">
        <f t="shared" si="338"/>
        <v>-5</v>
      </c>
      <c r="G60" s="10">
        <v>310</v>
      </c>
      <c r="H60" s="10">
        <f>H58+($B$8/$B$4)*($G58-$G60)</f>
        <v>1.8259999999999974</v>
      </c>
      <c r="I60" s="12">
        <f t="shared" si="227"/>
        <v>-85.908332246098411</v>
      </c>
      <c r="J60" s="14">
        <f t="shared" si="228"/>
        <v>99.324740111097157</v>
      </c>
      <c r="K60" s="14">
        <f t="shared" si="229"/>
        <v>0.67525988890284339</v>
      </c>
      <c r="L60" s="1">
        <f t="shared" si="230"/>
        <v>1.605567026483872</v>
      </c>
      <c r="M60" s="1">
        <f t="shared" si="231"/>
        <v>-0.34060992480427998</v>
      </c>
      <c r="N60" s="1">
        <f t="shared" si="339"/>
        <v>0</v>
      </c>
      <c r="O60" s="1">
        <f t="shared" si="340"/>
        <v>0</v>
      </c>
      <c r="P60" s="1">
        <f t="shared" si="341"/>
        <v>0</v>
      </c>
      <c r="Q60" s="1">
        <f t="shared" si="435"/>
        <v>0.11119150828913599</v>
      </c>
      <c r="R60" s="3">
        <f t="shared" si="232"/>
        <v>9.7646815243530565E-3</v>
      </c>
      <c r="S60" s="3">
        <f t="shared" si="342"/>
        <v>1006.3765333640256</v>
      </c>
      <c r="T60" s="3">
        <f t="shared" si="343"/>
        <v>0</v>
      </c>
      <c r="U60" s="3">
        <f t="shared" si="344"/>
        <v>0</v>
      </c>
      <c r="V60" s="1">
        <f t="shared" si="345"/>
        <v>250</v>
      </c>
      <c r="W60" s="1">
        <f t="shared" si="346"/>
        <v>3.3313351601390802E-5</v>
      </c>
      <c r="X60" s="3">
        <f t="shared" si="347"/>
        <v>0</v>
      </c>
      <c r="Y60" s="3">
        <f t="shared" si="348"/>
        <v>-2.2773333442948154</v>
      </c>
      <c r="Z60" s="13">
        <f t="shared" si="349"/>
        <v>273.44391780738613</v>
      </c>
      <c r="AA60" s="13">
        <f t="shared" si="350"/>
        <v>273.44391780738613</v>
      </c>
      <c r="AB60" s="3">
        <f>IF($G59=$G60,IF(AB58+AC59&gt;0,AB58+AC59,0),IF((AB58*((AA60-(($G59-$G60)/2))/(AA60+(($G59-$G60)/2))))&gt;0,(AB58*((AA60-(($G59-$G60)/2))/(AA60+(($G59-$G60)/2)))),0))</f>
        <v>1.3520233406752088E-2</v>
      </c>
      <c r="AC60" s="15">
        <f t="shared" si="233"/>
        <v>0</v>
      </c>
      <c r="AD60" s="15">
        <f t="shared" si="234"/>
        <v>4.7320816923632276E-2</v>
      </c>
      <c r="AE60" s="15">
        <f t="shared" si="235"/>
        <v>-8.2874156710581945E-3</v>
      </c>
      <c r="AF60" s="16">
        <f t="shared" si="236"/>
        <v>0.14502352289975576</v>
      </c>
      <c r="AG60" s="16">
        <f t="shared" si="237"/>
        <v>-2.5954839755255296E-2</v>
      </c>
      <c r="AH60" s="16">
        <f t="shared" si="238"/>
        <v>1.9450686831444979</v>
      </c>
      <c r="AI60" s="3"/>
      <c r="AJ60" s="22">
        <f t="shared" si="239"/>
        <v>-61.303104006076644</v>
      </c>
      <c r="AK60" s="3">
        <f t="shared" si="240"/>
        <v>-74.72</v>
      </c>
      <c r="AL60" s="3">
        <f t="shared" si="241"/>
        <v>-88.135999999999996</v>
      </c>
      <c r="AM60" s="1">
        <f t="shared" si="242"/>
        <v>74.72</v>
      </c>
      <c r="AN60" s="1">
        <f t="shared" si="243"/>
        <v>40.28</v>
      </c>
      <c r="AO60" s="1">
        <f t="shared" si="244"/>
        <v>1.7455487967218024</v>
      </c>
      <c r="AP60" s="1">
        <f t="shared" si="351"/>
        <v>0</v>
      </c>
      <c r="AQ60" s="1">
        <f t="shared" si="352"/>
        <v>0</v>
      </c>
      <c r="AR60" s="3">
        <f t="shared" si="436"/>
        <v>-0.22951972375188062</v>
      </c>
      <c r="AS60" s="1">
        <f t="shared" si="353"/>
        <v>0</v>
      </c>
      <c r="AT60" s="1">
        <f t="shared" si="245"/>
        <v>1.3520233406752088E-2</v>
      </c>
      <c r="AU60" s="1">
        <f t="shared" si="354"/>
        <v>1009.4641633847266</v>
      </c>
      <c r="AV60" s="1">
        <f t="shared" si="355"/>
        <v>0</v>
      </c>
      <c r="AW60" s="1">
        <f t="shared" si="356"/>
        <v>0</v>
      </c>
      <c r="AX60" s="2">
        <f t="shared" si="357"/>
        <v>227.27272727272728</v>
      </c>
      <c r="AY60" s="1">
        <f t="shared" si="358"/>
        <v>6.8602354803621804E-5</v>
      </c>
      <c r="AZ60" s="3">
        <f t="shared" si="359"/>
        <v>0</v>
      </c>
      <c r="BA60" s="1">
        <f t="shared" si="360"/>
        <v>-3.0727803197163839</v>
      </c>
      <c r="BB60" s="13">
        <f t="shared" si="361"/>
        <v>197.08118541199548</v>
      </c>
      <c r="BC60" s="13">
        <f t="shared" si="362"/>
        <v>197.08118541199548</v>
      </c>
      <c r="BD60" s="3">
        <f>IF($G59=$G60,IF(BD58+BE59&gt;0,BD58+BE59,0),IF((BD58*((BC60-(($G59-$G60)/2))/(BC60+(($G59-$G60)/2))))&gt;0,(BD58*((BC60-(($G59-$G60)/2))/(BC60+(($G59-$G60)/2)))),0))</f>
        <v>1.1266687855440695E-2</v>
      </c>
      <c r="BE60" s="15">
        <f t="shared" si="246"/>
        <v>0</v>
      </c>
      <c r="BF60" s="15">
        <f t="shared" si="247"/>
        <v>3.9433407494042401E-2</v>
      </c>
      <c r="BG60" s="15">
        <f t="shared" si="248"/>
        <v>-5.754972711292378E-3</v>
      </c>
      <c r="BH60" s="16">
        <f t="shared" si="249"/>
        <v>0.11838955152247124</v>
      </c>
      <c r="BI60" s="16">
        <f t="shared" si="250"/>
        <v>-1.7291094367352197E-2</v>
      </c>
      <c r="BJ60" s="16">
        <f t="shared" si="251"/>
        <v>1.9270984571551166</v>
      </c>
      <c r="BK60" s="3">
        <f t="shared" si="252"/>
        <v>-2.2535455513113933E-3</v>
      </c>
      <c r="BL60" s="22">
        <f t="shared" si="253"/>
        <v>-68.017035052729767</v>
      </c>
      <c r="BM60" s="3">
        <f t="shared" si="254"/>
        <v>-81.433000000000007</v>
      </c>
      <c r="BN60" s="3">
        <f t="shared" si="255"/>
        <v>-94.85</v>
      </c>
      <c r="BO60" s="1">
        <f t="shared" si="256"/>
        <v>81.433000000000007</v>
      </c>
      <c r="BP60" s="1">
        <f t="shared" si="257"/>
        <v>33.566999999999993</v>
      </c>
      <c r="BQ60" s="1">
        <f t="shared" si="258"/>
        <v>1.7897674569601334</v>
      </c>
      <c r="BR60" s="1">
        <f t="shared" si="363"/>
        <v>0</v>
      </c>
      <c r="BS60" s="1">
        <f t="shared" si="364"/>
        <v>0</v>
      </c>
      <c r="BT60" s="3">
        <f t="shared" si="437"/>
        <v>-0.20071011721571783</v>
      </c>
      <c r="BU60" s="1">
        <f t="shared" si="365"/>
        <v>0</v>
      </c>
      <c r="BV60" s="1">
        <f t="shared" si="259"/>
        <v>1.1266687855440695E-2</v>
      </c>
      <c r="BW60" s="1">
        <f t="shared" si="366"/>
        <v>1007.8866814988086</v>
      </c>
      <c r="BX60" s="1">
        <f t="shared" si="367"/>
        <v>0</v>
      </c>
      <c r="BY60" s="1">
        <f t="shared" si="368"/>
        <v>0</v>
      </c>
      <c r="BZ60" s="2">
        <f t="shared" si="369"/>
        <v>227.27272727272728</v>
      </c>
      <c r="CA60" s="1">
        <f t="shared" si="370"/>
        <v>5.1425202944474847E-5</v>
      </c>
      <c r="CB60" s="3">
        <f t="shared" si="371"/>
        <v>0</v>
      </c>
      <c r="CC60" s="1">
        <f t="shared" si="372"/>
        <v>-2.5606108762365216</v>
      </c>
      <c r="CD60" s="13">
        <f t="shared" si="373"/>
        <v>219.08883602473355</v>
      </c>
      <c r="CE60" s="13">
        <f t="shared" si="374"/>
        <v>219.08883602473355</v>
      </c>
      <c r="CF60" s="3">
        <f>IF($G59=$G60,IF(CF58+CG59&gt;0,CF58+CG59,0),IF((CF58*((CE60-(($G59-$G60)/2))/(CE60+(($G59-$G60)/2))))&gt;0,(CF58*((CE60-(($G59-$G60)/2))/(CE60+(($G59-$G60)/2)))),0))</f>
        <v>1.2085721248477919E-2</v>
      </c>
      <c r="CG60" s="15">
        <f t="shared" si="260"/>
        <v>0</v>
      </c>
      <c r="CH60" s="15">
        <f t="shared" si="261"/>
        <v>4.2300024369672687E-2</v>
      </c>
      <c r="CI60" s="15">
        <f t="shared" si="262"/>
        <v>-6.6221023748145973E-3</v>
      </c>
      <c r="CJ60" s="16">
        <f t="shared" si="263"/>
        <v>0.12800121298817002</v>
      </c>
      <c r="CK60" s="16">
        <f t="shared" si="264"/>
        <v>-2.021415004313476E-2</v>
      </c>
      <c r="CL60" s="16">
        <f t="shared" si="265"/>
        <v>1.9337870629450327</v>
      </c>
      <c r="CM60" s="3">
        <f t="shared" si="266"/>
        <v>8.1903339303722456E-4</v>
      </c>
      <c r="CN60" s="22">
        <f t="shared" si="267"/>
        <v>-65.576909658966002</v>
      </c>
      <c r="CO60" s="3">
        <f t="shared" si="268"/>
        <v>-78.992999999999995</v>
      </c>
      <c r="CP60" s="3">
        <f t="shared" si="269"/>
        <v>-92.41</v>
      </c>
      <c r="CQ60" s="1">
        <f t="shared" si="270"/>
        <v>78.992999999999995</v>
      </c>
      <c r="CR60" s="1">
        <f t="shared" si="271"/>
        <v>36.007000000000005</v>
      </c>
      <c r="CS60" s="1">
        <f t="shared" si="272"/>
        <v>1.7764944937754057</v>
      </c>
      <c r="CT60" s="1">
        <f t="shared" si="375"/>
        <v>0</v>
      </c>
      <c r="CU60" s="1">
        <f t="shared" si="376"/>
        <v>0</v>
      </c>
      <c r="CV60" s="3">
        <f t="shared" si="438"/>
        <v>-0.18562827543520044</v>
      </c>
      <c r="CW60" s="1">
        <f t="shared" si="377"/>
        <v>0</v>
      </c>
      <c r="CX60" s="1">
        <f t="shared" si="273"/>
        <v>1.2085721248477919E-2</v>
      </c>
      <c r="CY60" s="1">
        <f t="shared" si="378"/>
        <v>1008.4600048739345</v>
      </c>
      <c r="CZ60" s="1">
        <f t="shared" si="379"/>
        <v>0</v>
      </c>
      <c r="DA60" s="1">
        <f t="shared" si="380"/>
        <v>0</v>
      </c>
      <c r="DB60" s="2">
        <f t="shared" si="381"/>
        <v>227.27272727272728</v>
      </c>
      <c r="DC60" s="1">
        <f t="shared" si="382"/>
        <v>5.4811014680489904E-5</v>
      </c>
      <c r="DD60" s="3">
        <f t="shared" si="383"/>
        <v>0</v>
      </c>
      <c r="DE60" s="1">
        <f t="shared" si="384"/>
        <v>-2.7467548291995274</v>
      </c>
      <c r="DF60" s="13">
        <f t="shared" si="385"/>
        <v>220.49803892391463</v>
      </c>
      <c r="DG60" s="13">
        <f t="shared" si="386"/>
        <v>220.49803892391463</v>
      </c>
      <c r="DH60" s="3">
        <f>IF($G59=$G60,IF(DH58+DI59&gt;0,DH58+DI59,0),IF((DH58*((DG60-(($G59-$G60)/2))/(DG60+(($G59-$G60)/2))))&gt;0,(DH58*((DG60-(($G59-$G60)/2))/(DG60+(($G59-$G60)/2)))),0))</f>
        <v>1.1506301787699477E-2</v>
      </c>
      <c r="DI60" s="15">
        <f t="shared" si="274"/>
        <v>0</v>
      </c>
      <c r="DJ60" s="15">
        <f t="shared" si="275"/>
        <v>4.0272056256948144E-2</v>
      </c>
      <c r="DK60" s="15">
        <f t="shared" si="276"/>
        <v>-6.0023631205136825E-3</v>
      </c>
      <c r="DL60" s="16">
        <f t="shared" si="277"/>
        <v>0.12139567837850142</v>
      </c>
      <c r="DM60" s="16">
        <f t="shared" si="278"/>
        <v>-1.8180909572732641E-2</v>
      </c>
      <c r="DN60" s="16">
        <f t="shared" si="279"/>
        <v>1.9292147688057664</v>
      </c>
      <c r="DO60" s="3">
        <f t="shared" si="280"/>
        <v>-5.794194607784426E-4</v>
      </c>
      <c r="DP60" s="22">
        <f t="shared" si="281"/>
        <v>-67.303159347813704</v>
      </c>
      <c r="DQ60" s="3">
        <f t="shared" si="282"/>
        <v>-80.72</v>
      </c>
      <c r="DR60" s="3">
        <f t="shared" si="283"/>
        <v>-94.135999999999996</v>
      </c>
      <c r="DS60" s="1">
        <f t="shared" si="284"/>
        <v>80.72</v>
      </c>
      <c r="DT60" s="1">
        <f t="shared" si="285"/>
        <v>34.28</v>
      </c>
      <c r="DU60" s="1">
        <f t="shared" si="286"/>
        <v>1.7859563681537285</v>
      </c>
      <c r="DV60" s="1">
        <f t="shared" si="387"/>
        <v>0</v>
      </c>
      <c r="DW60" s="1">
        <f t="shared" si="388"/>
        <v>0</v>
      </c>
      <c r="DX60" s="3">
        <f t="shared" si="439"/>
        <v>-0.18801443125528897</v>
      </c>
      <c r="DY60" s="1">
        <f t="shared" si="389"/>
        <v>0</v>
      </c>
      <c r="DZ60" s="1">
        <f t="shared" si="287"/>
        <v>1.1506301787699477E-2</v>
      </c>
      <c r="EA60" s="1">
        <f t="shared" si="390"/>
        <v>1008.0544112513896</v>
      </c>
      <c r="EB60" s="1">
        <f t="shared" si="391"/>
        <v>0</v>
      </c>
      <c r="EC60" s="1">
        <f t="shared" si="392"/>
        <v>0</v>
      </c>
      <c r="ED60" s="2">
        <f t="shared" si="393"/>
        <v>227.27272727272728</v>
      </c>
      <c r="EE60" s="1">
        <f t="shared" si="394"/>
        <v>5.0803937091930401E-5</v>
      </c>
      <c r="EF60" s="3">
        <f t="shared" si="395"/>
        <v>0</v>
      </c>
      <c r="EG60" s="1">
        <f t="shared" si="396"/>
        <v>-2.6150685881135174</v>
      </c>
      <c r="EH60" s="13">
        <f t="shared" si="397"/>
        <v>226.48445074008083</v>
      </c>
      <c r="EI60" s="13">
        <f t="shared" si="398"/>
        <v>226.48445074008083</v>
      </c>
      <c r="EJ60" s="3">
        <f>IF($G59=$G60,IF(EJ58+EK59&gt;0,EJ58+EK59,0),IF((EJ58*((EI60-(($G59-$G60)/2))/(EI60+(($G59-$G60)/2))))&gt;0,(EJ58*((EI60-(($G59-$G60)/2))/(EI60+(($G59-$G60)/2)))),0))</f>
        <v>1.1740800330224002E-2</v>
      </c>
      <c r="EK60" s="15">
        <f t="shared" si="288"/>
        <v>0</v>
      </c>
      <c r="EL60" s="15">
        <f t="shared" si="289"/>
        <v>4.1092801155783974E-2</v>
      </c>
      <c r="EM60" s="15">
        <f t="shared" si="290"/>
        <v>-6.2495126085447888E-3</v>
      </c>
      <c r="EN60" s="16">
        <f t="shared" si="291"/>
        <v>0.12436678205352678</v>
      </c>
      <c r="EO60" s="16">
        <f t="shared" si="292"/>
        <v>-1.9082757654871007E-2</v>
      </c>
      <c r="EP60" s="16">
        <f t="shared" si="293"/>
        <v>1.9312840243986531</v>
      </c>
      <c r="EQ60" s="3">
        <f t="shared" si="294"/>
        <v>2.3449854252452496E-4</v>
      </c>
      <c r="ER60" s="22">
        <f t="shared" si="295"/>
        <v>-66.60452379366032</v>
      </c>
      <c r="ES60" s="3">
        <f t="shared" si="296"/>
        <v>-80.021000000000001</v>
      </c>
      <c r="ET60" s="3">
        <f t="shared" si="297"/>
        <v>-93.436999999999998</v>
      </c>
      <c r="EU60" s="1">
        <f t="shared" si="298"/>
        <v>80.021000000000001</v>
      </c>
      <c r="EV60" s="1">
        <f t="shared" si="299"/>
        <v>34.978999999999999</v>
      </c>
      <c r="EW60" s="1">
        <f t="shared" si="300"/>
        <v>1.7823272723632577</v>
      </c>
      <c r="EX60" s="1">
        <f t="shared" si="399"/>
        <v>0</v>
      </c>
      <c r="EY60" s="1">
        <f t="shared" si="400"/>
        <v>0</v>
      </c>
      <c r="EZ60" s="3">
        <f t="shared" si="440"/>
        <v>-0.18370232569787032</v>
      </c>
      <c r="FA60" s="1">
        <f t="shared" si="401"/>
        <v>0</v>
      </c>
      <c r="FB60" s="1">
        <f t="shared" si="301"/>
        <v>1.1740800330224002E-2</v>
      </c>
      <c r="FC60" s="1">
        <f t="shared" si="402"/>
        <v>1008.2185602311569</v>
      </c>
      <c r="FD60" s="1">
        <f t="shared" si="403"/>
        <v>0</v>
      </c>
      <c r="FE60" s="1">
        <f t="shared" si="404"/>
        <v>0</v>
      </c>
      <c r="FF60" s="2">
        <f t="shared" si="405"/>
        <v>227.27272727272728</v>
      </c>
      <c r="FG60" s="1">
        <f t="shared" si="406"/>
        <v>5.1119669471443725E-5</v>
      </c>
      <c r="FH60" s="3">
        <f t="shared" si="407"/>
        <v>0</v>
      </c>
      <c r="FI60" s="1">
        <f t="shared" si="408"/>
        <v>-2.6683637114145458</v>
      </c>
      <c r="FJ60" s="13">
        <f t="shared" si="409"/>
        <v>229.67285296675485</v>
      </c>
      <c r="FK60" s="13">
        <f t="shared" si="410"/>
        <v>229.67285296675485</v>
      </c>
      <c r="FL60" s="3">
        <f>IF($G59=$G60,IF(FL58+FM59&gt;0,FL58+FM59,0),IF((FL58*((FK60-(($G59-$G60)/2))/(FK60+(($G59-$G60)/2))))&gt;0,(FL58*((FK60-(($G59-$G60)/2))/(FK60+(($G59-$G60)/2)))),0))</f>
        <v>1.1442119482859298E-2</v>
      </c>
      <c r="FM60" s="15">
        <f t="shared" si="302"/>
        <v>0</v>
      </c>
      <c r="FN60" s="15">
        <f t="shared" si="303"/>
        <v>4.0047418190007518E-2</v>
      </c>
      <c r="FO60" s="15">
        <f t="shared" si="304"/>
        <v>-5.9355873563484308E-3</v>
      </c>
      <c r="FP60" s="16">
        <f t="shared" si="305"/>
        <v>0.12106547686447233</v>
      </c>
      <c r="FQ60" s="16">
        <f t="shared" si="306"/>
        <v>-1.8082854750448879E-2</v>
      </c>
      <c r="FR60" s="16">
        <f t="shared" si="307"/>
        <v>1.9289826221140209</v>
      </c>
      <c r="FS60" s="3">
        <f t="shared" si="308"/>
        <v>-2.9868084736470353E-4</v>
      </c>
      <c r="FT60" s="22">
        <f t="shared" si="309"/>
        <v>-67.494376059125102</v>
      </c>
      <c r="FU60" s="3">
        <f t="shared" si="310"/>
        <v>-80.911000000000001</v>
      </c>
      <c r="FV60" s="3">
        <f t="shared" si="311"/>
        <v>-94.326999999999998</v>
      </c>
      <c r="FW60" s="1">
        <f t="shared" si="312"/>
        <v>80.911000000000001</v>
      </c>
      <c r="FX60" s="1">
        <f t="shared" si="313"/>
        <v>34.088999999999999</v>
      </c>
      <c r="FY60" s="1">
        <f t="shared" si="314"/>
        <v>1.7872125813406146</v>
      </c>
      <c r="FZ60" s="1">
        <f t="shared" si="411"/>
        <v>0</v>
      </c>
      <c r="GA60" s="1">
        <f t="shared" si="412"/>
        <v>0</v>
      </c>
      <c r="GB60" s="3">
        <f t="shared" si="441"/>
        <v>-0.18531049497622157</v>
      </c>
      <c r="GC60" s="1">
        <f t="shared" si="413"/>
        <v>0</v>
      </c>
      <c r="GD60" s="1">
        <f t="shared" si="315"/>
        <v>1.1442119482859298E-2</v>
      </c>
      <c r="GE60" s="1">
        <f t="shared" si="414"/>
        <v>1008.0094836380016</v>
      </c>
      <c r="GF60" s="1">
        <f t="shared" si="415"/>
        <v>0</v>
      </c>
      <c r="GG60" s="1">
        <f t="shared" si="416"/>
        <v>0</v>
      </c>
      <c r="GH60" s="2">
        <f t="shared" si="417"/>
        <v>227.27272727272728</v>
      </c>
      <c r="GI60" s="1">
        <f t="shared" si="418"/>
        <v>5.1375885171631511E-5</v>
      </c>
      <c r="GJ60" s="3">
        <f t="shared" si="419"/>
        <v>0</v>
      </c>
      <c r="GK60" s="1">
        <f t="shared" si="420"/>
        <v>-2.6004817006498406</v>
      </c>
      <c r="GL60" s="13">
        <f t="shared" si="421"/>
        <v>222.71381689355988</v>
      </c>
      <c r="GM60" s="13">
        <f t="shared" si="422"/>
        <v>222.71381689355988</v>
      </c>
      <c r="GN60" s="3">
        <f>IF($G59=$G60,IF(GN58+GO59&gt;0,GN58+GO59,0),IF((GN58*((GM60-(($G59-$G60)/2))/(GM60+(($G59-$G60)/2))))&gt;0,(GN58*((GM60-(($G59-$G60)/2))/(GM60+(($G59-$G60)/2)))),0))</f>
        <v>1.1568409440494393E-2</v>
      </c>
      <c r="GO60" s="15">
        <f t="shared" si="316"/>
        <v>0</v>
      </c>
      <c r="GP60" s="15">
        <f t="shared" si="317"/>
        <v>4.048943304173034E-2</v>
      </c>
      <c r="GQ60" s="15">
        <f t="shared" si="318"/>
        <v>-6.0673360031116442E-3</v>
      </c>
      <c r="GR60" s="16">
        <f t="shared" si="319"/>
        <v>0.12255992511578545</v>
      </c>
      <c r="GS60" s="16">
        <f t="shared" si="320"/>
        <v>-1.8532430453289388E-2</v>
      </c>
      <c r="GT60" s="16">
        <f t="shared" si="321"/>
        <v>1.9300274946624933</v>
      </c>
      <c r="GU60" s="3">
        <f t="shared" si="322"/>
        <v>1.262899576350944E-4</v>
      </c>
      <c r="GV60" s="22">
        <f t="shared" si="323"/>
        <v>-67.118123594668219</v>
      </c>
      <c r="GW60" s="3">
        <f t="shared" si="324"/>
        <v>-80.534999999999997</v>
      </c>
      <c r="GX60" s="3">
        <f t="shared" si="325"/>
        <v>-93.950999999999993</v>
      </c>
      <c r="GY60" s="1">
        <f t="shared" si="326"/>
        <v>80.534999999999997</v>
      </c>
      <c r="GZ60" s="1">
        <f t="shared" si="327"/>
        <v>34.465000000000003</v>
      </c>
      <c r="HA60" s="1">
        <f t="shared" si="328"/>
        <v>1.7852334144110404</v>
      </c>
      <c r="HB60" s="1">
        <f t="shared" si="423"/>
        <v>0</v>
      </c>
      <c r="HC60" s="1">
        <f t="shared" si="424"/>
        <v>0</v>
      </c>
      <c r="HD60" s="3">
        <f t="shared" si="442"/>
        <v>-0.18284880253520397</v>
      </c>
      <c r="HE60" s="1">
        <f t="shared" si="425"/>
        <v>0</v>
      </c>
      <c r="HF60" s="1">
        <f t="shared" si="329"/>
        <v>1.1568409440494393E-2</v>
      </c>
      <c r="HG60" s="1">
        <f t="shared" si="426"/>
        <v>1008.0978866083461</v>
      </c>
      <c r="HH60" s="1">
        <f t="shared" si="427"/>
        <v>0</v>
      </c>
      <c r="HI60" s="1">
        <f t="shared" si="428"/>
        <v>0</v>
      </c>
      <c r="HJ60" s="2">
        <f t="shared" si="429"/>
        <v>227.27272727272728</v>
      </c>
      <c r="HK60" s="1">
        <f t="shared" si="430"/>
        <v>5.0589349292817773E-5</v>
      </c>
      <c r="HL60" s="3">
        <f t="shared" si="431"/>
        <v>0</v>
      </c>
      <c r="HM60" s="1">
        <f t="shared" si="432"/>
        <v>-2.6291839637487255</v>
      </c>
      <c r="HN60" s="13">
        <f t="shared" si="433"/>
        <v>228.67282545056915</v>
      </c>
      <c r="HO60" s="13">
        <f t="shared" si="434"/>
        <v>228.67282545056915</v>
      </c>
      <c r="HP60" s="3">
        <f>IF($G59=$G60,IF(HP58+HQ59&gt;0,HP58+HQ59,0),IF((HP58*((HO60-(($G59-$G60)/2))/(HO60+(($G59-$G60)/2))))&gt;0,(HP58*((HO60-(($G59-$G60)/2))/(HO60+(($G59-$G60)/2)))),0))</f>
        <v>1.1956102186806676E-2</v>
      </c>
      <c r="HQ60" s="15">
        <f t="shared" si="330"/>
        <v>0</v>
      </c>
      <c r="HR60" s="15">
        <f t="shared" si="331"/>
        <v>4.1846357653823336E-2</v>
      </c>
      <c r="HS60" s="15">
        <f t="shared" si="332"/>
        <v>-6.4808203141809772E-3</v>
      </c>
      <c r="HT60" s="16">
        <f t="shared" si="333"/>
        <v>0.12716565695101711</v>
      </c>
      <c r="HU60" s="16">
        <f t="shared" si="334"/>
        <v>-1.9952964143399539E-2</v>
      </c>
      <c r="HV60" s="16">
        <f t="shared" si="335"/>
        <v>1.933212692807615</v>
      </c>
      <c r="HW60" s="3">
        <f t="shared" si="336"/>
        <v>3.8769274631228305E-4</v>
      </c>
      <c r="HX60" s="3"/>
      <c r="HY60" s="3"/>
      <c r="HZ60" s="3"/>
      <c r="IA60" s="3"/>
      <c r="IB60" s="3"/>
      <c r="IC60" s="3"/>
      <c r="ID60" s="1"/>
      <c r="IE60" s="17">
        <v>285</v>
      </c>
      <c r="IF60" s="20">
        <v>1.2985784549770832E-2</v>
      </c>
      <c r="IG60" s="17">
        <v>230.10393498309003</v>
      </c>
      <c r="IH60" s="21">
        <v>2.0204598020833333</v>
      </c>
    </row>
    <row r="61" spans="1:242" s="4" customFormat="1">
      <c r="A61" s="10">
        <v>40</v>
      </c>
      <c r="B61" s="10">
        <f t="shared" si="226"/>
        <v>115</v>
      </c>
      <c r="C61" s="10">
        <v>0</v>
      </c>
      <c r="D61" s="10">
        <v>-115</v>
      </c>
      <c r="E61" s="9">
        <f t="shared" si="337"/>
        <v>0</v>
      </c>
      <c r="F61" s="9">
        <f t="shared" si="338"/>
        <v>0</v>
      </c>
      <c r="G61" s="10">
        <v>305</v>
      </c>
      <c r="H61" s="10">
        <f t="shared" ref="H61:H92" si="443">H60+($B$8/$B$4)*($G60-$G61)</f>
        <v>1.8384999999999974</v>
      </c>
      <c r="I61" s="12">
        <f t="shared" si="227"/>
        <v>-86.404580359331561</v>
      </c>
      <c r="J61" s="14">
        <f t="shared" si="228"/>
        <v>99.820988224330307</v>
      </c>
      <c r="K61" s="14">
        <f t="shared" si="229"/>
        <v>0.17901177566969295</v>
      </c>
      <c r="L61" s="1">
        <f t="shared" si="230"/>
        <v>1.623014300330645</v>
      </c>
      <c r="M61" s="1">
        <f t="shared" si="231"/>
        <v>-0.3366937518760309</v>
      </c>
      <c r="N61" s="1">
        <f t="shared" si="339"/>
        <v>0.34894547693546052</v>
      </c>
      <c r="O61" s="1">
        <f t="shared" si="340"/>
        <v>8.0439758415407486E-2</v>
      </c>
      <c r="P61" s="1">
        <f t="shared" si="341"/>
        <v>2.4981092962241068E-2</v>
      </c>
      <c r="Q61" s="1">
        <f t="shared" si="435"/>
        <v>0.11119150828913599</v>
      </c>
      <c r="R61" s="3">
        <f t="shared" si="232"/>
        <v>9.5981147663461025E-3</v>
      </c>
      <c r="S61" s="3">
        <f t="shared" si="342"/>
        <v>1006.7769787017446</v>
      </c>
      <c r="T61" s="3">
        <f t="shared" si="343"/>
        <v>82.613240687791802</v>
      </c>
      <c r="U61" s="3">
        <f t="shared" si="344"/>
        <v>348.94547693546053</v>
      </c>
      <c r="V61" s="1">
        <f t="shared" si="345"/>
        <v>250</v>
      </c>
      <c r="W61" s="1">
        <f t="shared" si="346"/>
        <v>3.3313351601390456E-5</v>
      </c>
      <c r="X61" s="3">
        <f t="shared" si="347"/>
        <v>1.362081107315166E-2</v>
      </c>
      <c r="Y61" s="3">
        <f t="shared" si="348"/>
        <v>-1.6205378611612891</v>
      </c>
      <c r="Z61" s="13">
        <f t="shared" si="349"/>
        <v>194.58118541199559</v>
      </c>
      <c r="AA61" s="13">
        <f t="shared" si="350"/>
        <v>194.58118541199559</v>
      </c>
      <c r="AB61" s="3">
        <f>IF($G60=$G61,IF(AB60+AC60&gt;0,AB60+AC60,0),IF((AB60*((AA61-(($G60-$G61)/2))/(AA61+(($G60-$G61)/2))))&gt;0,(AB60*((AA61-(($G60-$G61)/2))/(AA61+(($G60-$G61)/2)))),0))</f>
        <v>1.3177221632733979E-2</v>
      </c>
      <c r="AC61" s="15">
        <f t="shared" si="233"/>
        <v>0</v>
      </c>
      <c r="AD61" s="15">
        <f t="shared" si="234"/>
        <v>0</v>
      </c>
      <c r="AE61" s="15">
        <f t="shared" si="235"/>
        <v>0</v>
      </c>
      <c r="AF61" s="16">
        <f t="shared" si="236"/>
        <v>0.14502352289975576</v>
      </c>
      <c r="AG61" s="16">
        <f t="shared" si="237"/>
        <v>-2.5954839755255296E-2</v>
      </c>
      <c r="AH61" s="16">
        <f t="shared" si="238"/>
        <v>1.9575686831444978</v>
      </c>
      <c r="AI61" s="3"/>
      <c r="AJ61" s="22">
        <f t="shared" si="239"/>
        <v>-62.325030275819721</v>
      </c>
      <c r="AK61" s="3">
        <f t="shared" si="240"/>
        <v>-75.741</v>
      </c>
      <c r="AL61" s="3">
        <f t="shared" si="241"/>
        <v>-89.158000000000001</v>
      </c>
      <c r="AM61" s="1">
        <f t="shared" si="242"/>
        <v>75.741</v>
      </c>
      <c r="AN61" s="1">
        <f t="shared" si="243"/>
        <v>39.259</v>
      </c>
      <c r="AO61" s="1">
        <f t="shared" si="244"/>
        <v>1.7676893010405414</v>
      </c>
      <c r="AP61" s="1">
        <f t="shared" si="351"/>
        <v>0.44281008637478081</v>
      </c>
      <c r="AQ61" s="1">
        <f t="shared" si="352"/>
        <v>4.4546696469412873E-2</v>
      </c>
      <c r="AR61" s="3">
        <f t="shared" si="436"/>
        <v>-0.22951972375188062</v>
      </c>
      <c r="AS61" s="1">
        <f t="shared" si="353"/>
        <v>-0.21177891192734419</v>
      </c>
      <c r="AT61" s="1">
        <f t="shared" si="245"/>
        <v>1.3177221632733979E-2</v>
      </c>
      <c r="AU61" s="1">
        <f t="shared" si="354"/>
        <v>1009.2240551429137</v>
      </c>
      <c r="AV61" s="1">
        <f t="shared" si="355"/>
        <v>-217.50117812762102</v>
      </c>
      <c r="AW61" s="1">
        <f t="shared" si="356"/>
        <v>442.81008637478078</v>
      </c>
      <c r="AX61" s="2">
        <f t="shared" si="357"/>
        <v>217.39130434782609</v>
      </c>
      <c r="AY61" s="1">
        <f t="shared" si="358"/>
        <v>6.7543626801591303E-5</v>
      </c>
      <c r="AZ61" s="3">
        <f t="shared" si="359"/>
        <v>-0.31564649502428282</v>
      </c>
      <c r="BA61" s="1">
        <f t="shared" si="360"/>
        <v>-3.1802598934447133</v>
      </c>
      <c r="BB61" s="13">
        <f t="shared" si="361"/>
        <v>216.58883602473389</v>
      </c>
      <c r="BC61" s="13">
        <f t="shared" si="362"/>
        <v>216.58883602473389</v>
      </c>
      <c r="BD61" s="3">
        <f>IF($G60=$G61,IF(BD60+BE60&gt;0,BD60+BE60,0),IF((BD60*((BC61-(($G60-$G61)/2))/(BC61+(($G60-$G61)/2))))&gt;0,(BD60*((BC61-(($G60-$G61)/2))/(BC61+(($G60-$G61)/2)))),0))</f>
        <v>1.1009561840718321E-2</v>
      </c>
      <c r="BE61" s="15">
        <f t="shared" si="246"/>
        <v>0</v>
      </c>
      <c r="BF61" s="15">
        <f t="shared" si="247"/>
        <v>0</v>
      </c>
      <c r="BG61" s="15">
        <f t="shared" si="248"/>
        <v>0</v>
      </c>
      <c r="BH61" s="16">
        <f t="shared" si="249"/>
        <v>0.11838955152247124</v>
      </c>
      <c r="BI61" s="16">
        <f t="shared" si="250"/>
        <v>-1.7291094367352197E-2</v>
      </c>
      <c r="BJ61" s="16">
        <f t="shared" si="251"/>
        <v>1.9395984571551166</v>
      </c>
      <c r="BK61" s="3">
        <f t="shared" si="252"/>
        <v>-2.1676597920156585E-3</v>
      </c>
      <c r="BL61" s="22">
        <f t="shared" si="253"/>
        <v>-68.783084060322324</v>
      </c>
      <c r="BM61" s="3">
        <f t="shared" si="254"/>
        <v>-82.198999999999998</v>
      </c>
      <c r="BN61" s="3">
        <f t="shared" si="255"/>
        <v>-95.616</v>
      </c>
      <c r="BO61" s="1">
        <f t="shared" si="256"/>
        <v>82.198999999999998</v>
      </c>
      <c r="BP61" s="1">
        <f t="shared" si="257"/>
        <v>32.801000000000002</v>
      </c>
      <c r="BQ61" s="1">
        <f t="shared" si="258"/>
        <v>1.808157287783418</v>
      </c>
      <c r="BR61" s="1">
        <f t="shared" si="363"/>
        <v>0.36779661646569206</v>
      </c>
      <c r="BS61" s="1">
        <f t="shared" si="364"/>
        <v>-6.1325261865145565E-2</v>
      </c>
      <c r="BT61" s="3">
        <f t="shared" si="437"/>
        <v>-0.20071011721571783</v>
      </c>
      <c r="BU61" s="1">
        <f t="shared" si="365"/>
        <v>-0.15532609364064479</v>
      </c>
      <c r="BV61" s="1">
        <f t="shared" si="259"/>
        <v>1.1009561840718321E-2</v>
      </c>
      <c r="BW61" s="1">
        <f t="shared" si="366"/>
        <v>1007.7066932885028</v>
      </c>
      <c r="BX61" s="1">
        <f t="shared" si="367"/>
        <v>-159.52300469081501</v>
      </c>
      <c r="BY61" s="1">
        <f t="shared" si="368"/>
        <v>367.79661646569207</v>
      </c>
      <c r="BZ61" s="2">
        <f t="shared" si="369"/>
        <v>217.39130434782609</v>
      </c>
      <c r="CA61" s="1">
        <f t="shared" si="370"/>
        <v>5.0878822154517415E-5</v>
      </c>
      <c r="CB61" s="3">
        <f t="shared" si="371"/>
        <v>-1.7809046027192396E-2</v>
      </c>
      <c r="CC61" s="1">
        <f t="shared" si="372"/>
        <v>-2.4111920548790016</v>
      </c>
      <c r="CD61" s="13">
        <f t="shared" si="373"/>
        <v>217.99803892391444</v>
      </c>
      <c r="CE61" s="13">
        <f t="shared" si="374"/>
        <v>217.99803892391444</v>
      </c>
      <c r="CF61" s="3">
        <f>IF($G60=$G61,IF(CF60+CG60&gt;0,CF60+CG60,0),IF((CF60*((CE61-(($G60-$G61)/2))/(CE61+(($G60-$G61)/2))))&gt;0,(CF60*((CE61-(($G60-$G61)/2))/(CE61+(($G60-$G61)/2)))),0))</f>
        <v>1.181166617507547E-2</v>
      </c>
      <c r="CG61" s="15">
        <f t="shared" si="260"/>
        <v>0</v>
      </c>
      <c r="CH61" s="15">
        <f t="shared" si="261"/>
        <v>0</v>
      </c>
      <c r="CI61" s="15">
        <f t="shared" si="262"/>
        <v>0</v>
      </c>
      <c r="CJ61" s="16">
        <f t="shared" si="263"/>
        <v>0.12800121298817002</v>
      </c>
      <c r="CK61" s="16">
        <f t="shared" si="264"/>
        <v>-2.021415004313476E-2</v>
      </c>
      <c r="CL61" s="16">
        <f t="shared" si="265"/>
        <v>1.9462870629450326</v>
      </c>
      <c r="CM61" s="3">
        <f t="shared" si="266"/>
        <v>8.0210433435714927E-4</v>
      </c>
      <c r="CN61" s="22">
        <f t="shared" si="267"/>
        <v>-66.393394981279016</v>
      </c>
      <c r="CO61" s="3">
        <f t="shared" si="268"/>
        <v>-79.81</v>
      </c>
      <c r="CP61" s="3">
        <f t="shared" si="269"/>
        <v>-93.225999999999999</v>
      </c>
      <c r="CQ61" s="1">
        <f t="shared" si="270"/>
        <v>79.81</v>
      </c>
      <c r="CR61" s="1">
        <f t="shared" si="271"/>
        <v>35.19</v>
      </c>
      <c r="CS61" s="1">
        <f t="shared" si="272"/>
        <v>1.795722819828248</v>
      </c>
      <c r="CT61" s="1">
        <f t="shared" si="375"/>
        <v>0.38456652105684608</v>
      </c>
      <c r="CU61" s="1">
        <f t="shared" si="376"/>
        <v>-5.6087996066001164E-2</v>
      </c>
      <c r="CV61" s="3">
        <f t="shared" si="438"/>
        <v>-0.18562827543520044</v>
      </c>
      <c r="CW61" s="1">
        <f t="shared" si="377"/>
        <v>-0.15750201218508919</v>
      </c>
      <c r="CX61" s="1">
        <f t="shared" si="273"/>
        <v>1.181166617507547E-2</v>
      </c>
      <c r="CY61" s="1">
        <f t="shared" si="378"/>
        <v>1008.2681663225528</v>
      </c>
      <c r="CZ61" s="1">
        <f t="shared" si="379"/>
        <v>-161.7577165543303</v>
      </c>
      <c r="DA61" s="1">
        <f t="shared" si="380"/>
        <v>384.56652105684606</v>
      </c>
      <c r="DB61" s="2">
        <f t="shared" si="381"/>
        <v>217.39130434782609</v>
      </c>
      <c r="DC61" s="1">
        <f t="shared" si="382"/>
        <v>5.367086918609924E-5</v>
      </c>
      <c r="DD61" s="3">
        <f t="shared" si="383"/>
        <v>-4.5603039199066803E-2</v>
      </c>
      <c r="DE61" s="1">
        <f t="shared" si="384"/>
        <v>-2.6133565555198213</v>
      </c>
      <c r="DF61" s="13">
        <f t="shared" si="385"/>
        <v>223.984450740081</v>
      </c>
      <c r="DG61" s="13">
        <f t="shared" si="386"/>
        <v>223.984450740081</v>
      </c>
      <c r="DH61" s="3">
        <f>IF($G60=$G61,IF(DH60+DI60&gt;0,DH60+DI60,0),IF((DH60*((DG61-(($G60-$G61)/2))/(DG61+(($G60-$G61)/2))))&gt;0,(DH60*((DG61-(($G60-$G61)/2))/(DG61+(($G60-$G61)/2)))),0))</f>
        <v>1.1252282102239825E-2</v>
      </c>
      <c r="DI61" s="15">
        <f t="shared" si="274"/>
        <v>0</v>
      </c>
      <c r="DJ61" s="15">
        <f t="shared" si="275"/>
        <v>0</v>
      </c>
      <c r="DK61" s="15">
        <f t="shared" si="276"/>
        <v>0</v>
      </c>
      <c r="DL61" s="16">
        <f t="shared" si="277"/>
        <v>0.12139567837850142</v>
      </c>
      <c r="DM61" s="16">
        <f t="shared" si="278"/>
        <v>-1.8180909572732641E-2</v>
      </c>
      <c r="DN61" s="16">
        <f t="shared" si="279"/>
        <v>1.9417147688057663</v>
      </c>
      <c r="DO61" s="3">
        <f t="shared" si="280"/>
        <v>-5.5938407283564508E-4</v>
      </c>
      <c r="DP61" s="22">
        <f t="shared" si="281"/>
        <v>-68.059953747499179</v>
      </c>
      <c r="DQ61" s="3">
        <f t="shared" si="282"/>
        <v>-81.475999999999999</v>
      </c>
      <c r="DR61" s="3">
        <f t="shared" si="283"/>
        <v>-94.893000000000001</v>
      </c>
      <c r="DS61" s="1">
        <f t="shared" si="284"/>
        <v>81.475999999999999</v>
      </c>
      <c r="DT61" s="1">
        <f t="shared" si="285"/>
        <v>33.524000000000001</v>
      </c>
      <c r="DU61" s="1">
        <f t="shared" si="286"/>
        <v>1.8043795721810887</v>
      </c>
      <c r="DV61" s="1">
        <f t="shared" si="387"/>
        <v>0.36846408054720392</v>
      </c>
      <c r="DW61" s="1">
        <f t="shared" si="388"/>
        <v>-5.3041638675649275E-2</v>
      </c>
      <c r="DX61" s="3">
        <f t="shared" si="439"/>
        <v>-0.18801443125528897</v>
      </c>
      <c r="DY61" s="1">
        <f t="shared" si="389"/>
        <v>-0.14583229445663892</v>
      </c>
      <c r="DZ61" s="1">
        <f t="shared" si="287"/>
        <v>1.1252282102239825E-2</v>
      </c>
      <c r="EA61" s="1">
        <f t="shared" si="390"/>
        <v>1007.8765974715677</v>
      </c>
      <c r="EB61" s="1">
        <f t="shared" si="391"/>
        <v>-149.7726830528573</v>
      </c>
      <c r="EC61" s="1">
        <f t="shared" si="392"/>
        <v>368.46408054720393</v>
      </c>
      <c r="ED61" s="2">
        <f t="shared" si="393"/>
        <v>217.39130434782609</v>
      </c>
      <c r="EE61" s="1">
        <f t="shared" si="394"/>
        <v>4.9406769933421632E-5</v>
      </c>
      <c r="EF61" s="3">
        <f t="shared" si="395"/>
        <v>6.1750479548557989E-3</v>
      </c>
      <c r="EG61" s="1">
        <f t="shared" si="396"/>
        <v>-2.4399732351407581</v>
      </c>
      <c r="EH61" s="13">
        <f t="shared" si="397"/>
        <v>227.17285296675504</v>
      </c>
      <c r="EI61" s="13">
        <f t="shared" si="398"/>
        <v>227.17285296675504</v>
      </c>
      <c r="EJ61" s="3">
        <f>IF($G60=$G61,IF(EJ60+EK60&gt;0,EJ60+EK60,0),IF((EJ60*((EI61-(($G60-$G61)/2))/(EI61+(($G60-$G61)/2))))&gt;0,(EJ60*((EI61-(($G60-$G61)/2))/(EI61+(($G60-$G61)/2)))),0))</f>
        <v>1.1485201982866783E-2</v>
      </c>
      <c r="EK61" s="15">
        <f t="shared" si="288"/>
        <v>0</v>
      </c>
      <c r="EL61" s="15">
        <f t="shared" si="289"/>
        <v>0</v>
      </c>
      <c r="EM61" s="15">
        <f t="shared" si="290"/>
        <v>0</v>
      </c>
      <c r="EN61" s="16">
        <f t="shared" si="291"/>
        <v>0.12436678205352678</v>
      </c>
      <c r="EO61" s="16">
        <f t="shared" si="292"/>
        <v>-1.9082757654871007E-2</v>
      </c>
      <c r="EP61" s="16">
        <f t="shared" si="293"/>
        <v>1.9437840243986531</v>
      </c>
      <c r="EQ61" s="3">
        <f t="shared" si="294"/>
        <v>2.3291988062695834E-4</v>
      </c>
      <c r="ER61" s="22">
        <f t="shared" si="295"/>
        <v>-67.366021460657208</v>
      </c>
      <c r="ES61" s="3">
        <f t="shared" si="296"/>
        <v>-80.781999999999996</v>
      </c>
      <c r="ET61" s="3">
        <f t="shared" si="297"/>
        <v>-94.198999999999998</v>
      </c>
      <c r="EU61" s="1">
        <f t="shared" si="298"/>
        <v>80.781999999999996</v>
      </c>
      <c r="EV61" s="1">
        <f t="shared" si="299"/>
        <v>34.218000000000004</v>
      </c>
      <c r="EW61" s="1">
        <f t="shared" si="300"/>
        <v>1.8009850583643356</v>
      </c>
      <c r="EX61" s="1">
        <f t="shared" si="399"/>
        <v>0.3731557200215585</v>
      </c>
      <c r="EY61" s="1">
        <f t="shared" si="400"/>
        <v>-5.147294786521462E-2</v>
      </c>
      <c r="EZ61" s="3">
        <f t="shared" si="440"/>
        <v>-0.18370232569787032</v>
      </c>
      <c r="FA61" s="1">
        <f t="shared" si="401"/>
        <v>-0.14638272960923893</v>
      </c>
      <c r="FB61" s="1">
        <f t="shared" si="301"/>
        <v>1.1485201982866783E-2</v>
      </c>
      <c r="FC61" s="1">
        <f t="shared" si="402"/>
        <v>1008.0396413880069</v>
      </c>
      <c r="FD61" s="1">
        <f t="shared" si="403"/>
        <v>-150.33799096328056</v>
      </c>
      <c r="FE61" s="1">
        <f t="shared" si="404"/>
        <v>373.15572002155852</v>
      </c>
      <c r="FF61" s="2">
        <f t="shared" si="405"/>
        <v>217.39130434782609</v>
      </c>
      <c r="FG61" s="1">
        <f t="shared" si="406"/>
        <v>5.2161244102266399E-5</v>
      </c>
      <c r="FH61" s="3">
        <f t="shared" si="407"/>
        <v>-3.0971191521800279E-4</v>
      </c>
      <c r="FI61" s="1">
        <f t="shared" si="408"/>
        <v>-2.4970927516688666</v>
      </c>
      <c r="FJ61" s="13">
        <f t="shared" si="409"/>
        <v>220.21381689356014</v>
      </c>
      <c r="FK61" s="13">
        <f t="shared" si="410"/>
        <v>220.21381689356014</v>
      </c>
      <c r="FL61" s="3">
        <f>IF($G60=$G61,IF(FL60+FM60&gt;0,FL60+FM60,0),IF((FL60*((FK61-(($G60-$G61)/2))/(FK61+(($G60-$G61)/2))))&gt;0,(FL60*((FK61-(($G60-$G61)/2))/(FK61+(($G60-$G61)/2)))),0))</f>
        <v>1.1185240057001141E-2</v>
      </c>
      <c r="FM61" s="15">
        <f t="shared" si="302"/>
        <v>0</v>
      </c>
      <c r="FN61" s="15">
        <f t="shared" si="303"/>
        <v>0</v>
      </c>
      <c r="FO61" s="15">
        <f t="shared" si="304"/>
        <v>0</v>
      </c>
      <c r="FP61" s="16">
        <f t="shared" si="305"/>
        <v>0.12106547686447233</v>
      </c>
      <c r="FQ61" s="16">
        <f t="shared" si="306"/>
        <v>-1.8082854750448879E-2</v>
      </c>
      <c r="FR61" s="16">
        <f t="shared" si="307"/>
        <v>1.9414826221140209</v>
      </c>
      <c r="FS61" s="3">
        <f t="shared" si="308"/>
        <v>-2.9996192586564246E-4</v>
      </c>
      <c r="FT61" s="22">
        <f t="shared" si="309"/>
        <v>-68.25969041077505</v>
      </c>
      <c r="FU61" s="3">
        <f t="shared" si="310"/>
        <v>-81.676000000000002</v>
      </c>
      <c r="FV61" s="3">
        <f t="shared" si="311"/>
        <v>-95.093000000000004</v>
      </c>
      <c r="FW61" s="1">
        <f t="shared" si="312"/>
        <v>81.676000000000002</v>
      </c>
      <c r="FX61" s="1">
        <f t="shared" si="313"/>
        <v>33.323999999999998</v>
      </c>
      <c r="FY61" s="1">
        <f t="shared" si="314"/>
        <v>1.8056948700235587</v>
      </c>
      <c r="FZ61" s="1">
        <f t="shared" si="411"/>
        <v>0.36964577365888207</v>
      </c>
      <c r="GA61" s="1">
        <f t="shared" si="412"/>
        <v>-5.2031881848860796E-2</v>
      </c>
      <c r="GB61" s="3">
        <f t="shared" si="441"/>
        <v>-0.18531049497622157</v>
      </c>
      <c r="GC61" s="1">
        <f t="shared" si="413"/>
        <v>-0.15168084796297895</v>
      </c>
      <c r="GD61" s="1">
        <f t="shared" si="315"/>
        <v>1.1185240057001141E-2</v>
      </c>
      <c r="GE61" s="1">
        <f t="shared" si="414"/>
        <v>1007.8296680399009</v>
      </c>
      <c r="GF61" s="1">
        <f t="shared" si="415"/>
        <v>-155.77926447493866</v>
      </c>
      <c r="GG61" s="1">
        <f t="shared" si="416"/>
        <v>369.64577365888209</v>
      </c>
      <c r="GH61" s="2">
        <f t="shared" si="417"/>
        <v>217.39130434782609</v>
      </c>
      <c r="GI61" s="1">
        <f t="shared" si="418"/>
        <v>4.9672959575571341E-5</v>
      </c>
      <c r="GJ61" s="3">
        <f t="shared" si="419"/>
        <v>-1.074642580385138E-2</v>
      </c>
      <c r="GK61" s="1">
        <f t="shared" si="420"/>
        <v>-2.442320351238882</v>
      </c>
      <c r="GL61" s="13">
        <f t="shared" si="421"/>
        <v>226.17282545056881</v>
      </c>
      <c r="GM61" s="13">
        <f t="shared" si="422"/>
        <v>226.17282545056881</v>
      </c>
      <c r="GN61" s="3">
        <f>IF($G60=$G61,IF(GN60+GO60&gt;0,GN60+GO60,0),IF((GN60*((GM61-(($G60-$G61)/2))/(GM61+(($G60-$G61)/2))))&gt;0,(GN60*((GM61-(($G60-$G61)/2))/(GM61+(($G60-$G61)/2)))),0))</f>
        <v>1.1315462694030304E-2</v>
      </c>
      <c r="GO61" s="15">
        <f t="shared" si="316"/>
        <v>0</v>
      </c>
      <c r="GP61" s="15">
        <f t="shared" si="317"/>
        <v>0</v>
      </c>
      <c r="GQ61" s="15">
        <f t="shared" si="318"/>
        <v>0</v>
      </c>
      <c r="GR61" s="16">
        <f t="shared" si="319"/>
        <v>0.12255992511578545</v>
      </c>
      <c r="GS61" s="16">
        <f t="shared" si="320"/>
        <v>-1.8532430453289388E-2</v>
      </c>
      <c r="GT61" s="16">
        <f t="shared" si="321"/>
        <v>1.9425274946624933</v>
      </c>
      <c r="GU61" s="3">
        <f t="shared" si="322"/>
        <v>1.3022263702916308E-4</v>
      </c>
      <c r="GV61" s="22">
        <f t="shared" si="323"/>
        <v>-67.871721414444664</v>
      </c>
      <c r="GW61" s="3">
        <f t="shared" si="324"/>
        <v>-81.287999999999997</v>
      </c>
      <c r="GX61" s="3">
        <f t="shared" si="325"/>
        <v>-94.704999999999998</v>
      </c>
      <c r="GY61" s="1">
        <f t="shared" si="326"/>
        <v>81.287999999999997</v>
      </c>
      <c r="GZ61" s="1">
        <f t="shared" si="327"/>
        <v>33.712000000000003</v>
      </c>
      <c r="HA61" s="1">
        <f t="shared" si="328"/>
        <v>1.8037050087822679</v>
      </c>
      <c r="HB61" s="1">
        <f t="shared" si="423"/>
        <v>0.36943188742454947</v>
      </c>
      <c r="HC61" s="1">
        <f t="shared" si="424"/>
        <v>-5.1530390073522864E-2</v>
      </c>
      <c r="HD61" s="3">
        <f t="shared" si="442"/>
        <v>-0.18284880253520397</v>
      </c>
      <c r="HE61" s="1">
        <f t="shared" si="425"/>
        <v>-0.14529053085322466</v>
      </c>
      <c r="HF61" s="1">
        <f t="shared" si="329"/>
        <v>1.1315462694030304E-2</v>
      </c>
      <c r="HG61" s="1">
        <f t="shared" si="426"/>
        <v>1007.9208238858213</v>
      </c>
      <c r="HH61" s="1">
        <f t="shared" si="427"/>
        <v>-149.21628099687879</v>
      </c>
      <c r="HI61" s="1">
        <f t="shared" si="428"/>
        <v>369.43188742454947</v>
      </c>
      <c r="HJ61" s="2">
        <f t="shared" si="429"/>
        <v>217.39130434782609</v>
      </c>
      <c r="HK61" s="1">
        <f t="shared" si="430"/>
        <v>5.0940709190825521E-5</v>
      </c>
      <c r="HL61" s="3">
        <f t="shared" si="431"/>
        <v>6.6567799585926226E-3</v>
      </c>
      <c r="HM61" s="1">
        <f t="shared" si="432"/>
        <v>-2.4532264143958211</v>
      </c>
      <c r="HN61" s="13">
        <f t="shared" si="433"/>
        <v>221.52894385406768</v>
      </c>
      <c r="HO61" s="13">
        <f t="shared" si="434"/>
        <v>221.52894385406768</v>
      </c>
      <c r="HP61" s="3">
        <f>IF($G60=$G61,IF(HP60+HQ60&gt;0,HP60+HQ60,0),IF((HP60*((HO61-(($G60-$G61)/2))/(HO61+(($G60-$G61)/2))))&gt;0,(HP60*((HO61-(($G60-$G61)/2))/(HO61+(($G60-$G61)/2)))),0))</f>
        <v>1.1689259385579284E-2</v>
      </c>
      <c r="HQ61" s="15">
        <f t="shared" si="330"/>
        <v>0</v>
      </c>
      <c r="HR61" s="15">
        <f t="shared" si="331"/>
        <v>0</v>
      </c>
      <c r="HS61" s="15">
        <f t="shared" si="332"/>
        <v>0</v>
      </c>
      <c r="HT61" s="16">
        <f t="shared" si="333"/>
        <v>0.12716565695101711</v>
      </c>
      <c r="HU61" s="16">
        <f t="shared" si="334"/>
        <v>-1.9952964143399539E-2</v>
      </c>
      <c r="HV61" s="16">
        <f t="shared" si="335"/>
        <v>1.9457126928076149</v>
      </c>
      <c r="HW61" s="3">
        <f t="shared" si="336"/>
        <v>3.7379669154898043E-4</v>
      </c>
      <c r="HX61" s="3"/>
      <c r="HY61" s="3"/>
      <c r="HZ61" s="3"/>
      <c r="IA61" s="3"/>
      <c r="IB61" s="3"/>
      <c r="IC61" s="3"/>
      <c r="ID61" s="1"/>
      <c r="IE61" s="15">
        <v>290</v>
      </c>
      <c r="IF61" s="3">
        <v>1.3283195421687497E-2</v>
      </c>
      <c r="IG61" s="15">
        <v>212.53855108478766</v>
      </c>
      <c r="IH61" s="4">
        <v>2.0100429729166671</v>
      </c>
    </row>
    <row r="62" spans="1:242" s="4" customFormat="1">
      <c r="A62" s="10">
        <v>41</v>
      </c>
      <c r="B62" s="10">
        <f t="shared" si="226"/>
        <v>115</v>
      </c>
      <c r="C62" s="10">
        <v>0</v>
      </c>
      <c r="D62" s="10">
        <v>-115</v>
      </c>
      <c r="E62" s="9">
        <f t="shared" si="337"/>
        <v>0</v>
      </c>
      <c r="F62" s="9">
        <f t="shared" si="338"/>
        <v>0</v>
      </c>
      <c r="G62" s="10">
        <v>300</v>
      </c>
      <c r="H62" s="10">
        <f t="shared" si="443"/>
        <v>1.8509999999999973</v>
      </c>
      <c r="I62" s="12">
        <f t="shared" si="227"/>
        <v>-86.900828472564712</v>
      </c>
      <c r="J62" s="14">
        <f t="shared" si="228"/>
        <v>100.31723633756346</v>
      </c>
      <c r="K62" s="14">
        <f t="shared" si="229"/>
        <v>0</v>
      </c>
      <c r="L62" s="1">
        <f t="shared" si="230"/>
        <v>1.6404035163712645</v>
      </c>
      <c r="M62" s="1">
        <f t="shared" si="231"/>
        <v>-0.33283394879482731</v>
      </c>
      <c r="N62" s="1">
        <f t="shared" si="339"/>
        <v>0.34778432081238986</v>
      </c>
      <c r="O62" s="1">
        <f t="shared" si="340"/>
        <v>7.9281899209154308E-2</v>
      </c>
      <c r="P62" s="1">
        <f t="shared" si="341"/>
        <v>2.4856902444099188E-2</v>
      </c>
      <c r="Q62" s="1">
        <f t="shared" si="435"/>
        <v>0.11119150828913599</v>
      </c>
      <c r="R62" s="3">
        <f t="shared" si="232"/>
        <v>9.4315480083391502E-3</v>
      </c>
      <c r="S62" s="3">
        <f t="shared" si="342"/>
        <v>1006.6603819711399</v>
      </c>
      <c r="T62" s="3">
        <f t="shared" si="343"/>
        <v>81.424096125785653</v>
      </c>
      <c r="U62" s="3">
        <f t="shared" si="344"/>
        <v>347.78432081238986</v>
      </c>
      <c r="V62" s="1">
        <f t="shared" si="345"/>
        <v>250</v>
      </c>
      <c r="W62" s="1">
        <f t="shared" si="346"/>
        <v>3.3313351601390802E-5</v>
      </c>
      <c r="X62" s="3">
        <f t="shared" si="347"/>
        <v>2.813143301746895E-3</v>
      </c>
      <c r="Y62" s="3">
        <f t="shared" si="348"/>
        <v>-1.6039713013320283</v>
      </c>
      <c r="Z62" s="13">
        <f t="shared" si="349"/>
        <v>192.59200581487741</v>
      </c>
      <c r="AA62" s="13">
        <f t="shared" si="350"/>
        <v>192.59200581487741</v>
      </c>
      <c r="AB62" s="3">
        <f>IF($G61=$G62,IF(AB61+AC61&gt;0,AB61+AC61,0),IF((AB61*((AA62-(($G61-$G62)/2))/(AA62+(($G61-$G62)/2))))&gt;0,(AB61*((AA62-(($G61-$G62)/2))/(AA62+(($G61-$G62)/2)))),0))</f>
        <v>1.2839503498726023E-2</v>
      </c>
      <c r="AC62" s="15">
        <f t="shared" si="233"/>
        <v>0</v>
      </c>
      <c r="AD62" s="15">
        <f t="shared" si="234"/>
        <v>0</v>
      </c>
      <c r="AE62" s="15">
        <f t="shared" si="235"/>
        <v>0</v>
      </c>
      <c r="AF62" s="16">
        <f t="shared" si="236"/>
        <v>0.14502352289975576</v>
      </c>
      <c r="AG62" s="16">
        <f t="shared" si="237"/>
        <v>-2.5954839755255296E-2</v>
      </c>
      <c r="AH62" s="16">
        <f t="shared" si="238"/>
        <v>1.9700686831444978</v>
      </c>
      <c r="AI62" s="3"/>
      <c r="AJ62" s="22">
        <f t="shared" si="239"/>
        <v>-63.331185338278665</v>
      </c>
      <c r="AK62" s="3">
        <f t="shared" si="240"/>
        <v>-76.748000000000005</v>
      </c>
      <c r="AL62" s="3">
        <f t="shared" si="241"/>
        <v>-90.164000000000001</v>
      </c>
      <c r="AM62" s="1">
        <f t="shared" si="242"/>
        <v>76.748000000000005</v>
      </c>
      <c r="AN62" s="1">
        <f t="shared" si="243"/>
        <v>38.251999999999995</v>
      </c>
      <c r="AO62" s="1">
        <f t="shared" si="244"/>
        <v>1.7894364690007831</v>
      </c>
      <c r="AP62" s="1">
        <f t="shared" si="351"/>
        <v>0.43494335920483351</v>
      </c>
      <c r="AQ62" s="1">
        <f t="shared" si="352"/>
        <v>4.3607533339156471E-2</v>
      </c>
      <c r="AR62" s="3">
        <f t="shared" si="436"/>
        <v>-0.22951972375188062</v>
      </c>
      <c r="AS62" s="1">
        <f t="shared" si="353"/>
        <v>-0.21333617246880454</v>
      </c>
      <c r="AT62" s="1">
        <f t="shared" si="245"/>
        <v>1.2839503498726023E-2</v>
      </c>
      <c r="AU62" s="1">
        <f t="shared" si="354"/>
        <v>1008.9876524491082</v>
      </c>
      <c r="AV62" s="1">
        <f t="shared" si="355"/>
        <v>-219.10051584891164</v>
      </c>
      <c r="AW62" s="1">
        <f t="shared" si="356"/>
        <v>434.94335920483354</v>
      </c>
      <c r="AX62" s="2">
        <f t="shared" si="357"/>
        <v>217.39130434782609</v>
      </c>
      <c r="AY62" s="1">
        <f t="shared" si="358"/>
        <v>6.6506886140143756E-5</v>
      </c>
      <c r="AZ62" s="3">
        <f t="shared" si="359"/>
        <v>-0.30119895308828176</v>
      </c>
      <c r="BA62" s="1">
        <f t="shared" si="360"/>
        <v>-3.0923953658548085</v>
      </c>
      <c r="BB62" s="13">
        <f t="shared" si="361"/>
        <v>213.88790708013397</v>
      </c>
      <c r="BC62" s="13">
        <f t="shared" si="362"/>
        <v>213.88790708013397</v>
      </c>
      <c r="BD62" s="3">
        <f>IF($G61=$G62,IF(BD61+BE61&gt;0,BD61+BE61,0),IF((BD61*((BC62-(($G61-$G62)/2))/(BC62+(($G61-$G62)/2))))&gt;0,(BD61*((BC62-(($G61-$G62)/2))/(BC62+(($G61-$G62)/2)))),0))</f>
        <v>1.0755167729945734E-2</v>
      </c>
      <c r="BE62" s="15">
        <f t="shared" si="246"/>
        <v>0</v>
      </c>
      <c r="BF62" s="15">
        <f t="shared" si="247"/>
        <v>0</v>
      </c>
      <c r="BG62" s="15">
        <f t="shared" si="248"/>
        <v>0</v>
      </c>
      <c r="BH62" s="16">
        <f t="shared" si="249"/>
        <v>0.11838955152247124</v>
      </c>
      <c r="BI62" s="16">
        <f t="shared" si="250"/>
        <v>-1.7291094367352197E-2</v>
      </c>
      <c r="BJ62" s="16">
        <f t="shared" si="251"/>
        <v>1.9520984571551165</v>
      </c>
      <c r="BK62" s="3">
        <f t="shared" si="252"/>
        <v>-2.0843357687802891E-3</v>
      </c>
      <c r="BL62" s="22">
        <f t="shared" si="253"/>
        <v>-69.5409939758365</v>
      </c>
      <c r="BM62" s="3">
        <f t="shared" si="254"/>
        <v>-82.956999999999994</v>
      </c>
      <c r="BN62" s="3">
        <f t="shared" si="255"/>
        <v>-96.373999999999995</v>
      </c>
      <c r="BO62" s="1">
        <f t="shared" si="256"/>
        <v>82.956999999999994</v>
      </c>
      <c r="BP62" s="1">
        <f t="shared" si="257"/>
        <v>32.043000000000006</v>
      </c>
      <c r="BQ62" s="1">
        <f t="shared" si="258"/>
        <v>1.8263320884704854</v>
      </c>
      <c r="BR62" s="1">
        <f t="shared" si="363"/>
        <v>0.36349601374134899</v>
      </c>
      <c r="BS62" s="1">
        <f t="shared" si="364"/>
        <v>-6.0483218682364212E-2</v>
      </c>
      <c r="BT62" s="3">
        <f t="shared" si="437"/>
        <v>-0.20071011721571783</v>
      </c>
      <c r="BU62" s="1">
        <f t="shared" si="365"/>
        <v>-0.15663100813786604</v>
      </c>
      <c r="BV62" s="1">
        <f t="shared" si="259"/>
        <v>1.0755167729945734E-2</v>
      </c>
      <c r="BW62" s="1">
        <f t="shared" si="366"/>
        <v>1007.5286174109622</v>
      </c>
      <c r="BX62" s="1">
        <f t="shared" si="367"/>
        <v>-160.86317797775118</v>
      </c>
      <c r="BY62" s="1">
        <f t="shared" si="368"/>
        <v>363.49601374134897</v>
      </c>
      <c r="BZ62" s="2">
        <f t="shared" si="369"/>
        <v>217.39130434782609</v>
      </c>
      <c r="CA62" s="1">
        <f t="shared" si="370"/>
        <v>4.9757712558168995E-5</v>
      </c>
      <c r="CB62" s="3">
        <f t="shared" si="371"/>
        <v>-1.5415782533600576E-2</v>
      </c>
      <c r="CC62" s="1">
        <f t="shared" si="372"/>
        <v>-2.3534957238261516</v>
      </c>
      <c r="CD62" s="13">
        <f t="shared" si="373"/>
        <v>217.57592487685449</v>
      </c>
      <c r="CE62" s="13">
        <f t="shared" si="374"/>
        <v>217.57592487685449</v>
      </c>
      <c r="CF62" s="3">
        <f>IF($G61=$G62,IF(CF61+CG61&gt;0,CF61+CG61,0),IF((CF61*((CE62-(($G61-$G62)/2))/(CE62+(($G61-$G62)/2))))&gt;0,(CF61*((CE62-(($G61-$G62)/2))/(CE62+(($G61-$G62)/2)))),0))</f>
        <v>1.1543311829144974E-2</v>
      </c>
      <c r="CG62" s="15">
        <f t="shared" si="260"/>
        <v>0</v>
      </c>
      <c r="CH62" s="15">
        <f t="shared" si="261"/>
        <v>0</v>
      </c>
      <c r="CI62" s="15">
        <f t="shared" si="262"/>
        <v>0</v>
      </c>
      <c r="CJ62" s="16">
        <f t="shared" si="263"/>
        <v>0.12800121298817002</v>
      </c>
      <c r="CK62" s="16">
        <f t="shared" si="264"/>
        <v>-2.021415004313476E-2</v>
      </c>
      <c r="CL62" s="16">
        <f t="shared" si="265"/>
        <v>1.9587870629450326</v>
      </c>
      <c r="CM62" s="3">
        <f t="shared" si="266"/>
        <v>7.8814409919924014E-4</v>
      </c>
      <c r="CN62" s="22">
        <f t="shared" si="267"/>
        <v>-67.192896270968305</v>
      </c>
      <c r="CO62" s="3">
        <f t="shared" si="268"/>
        <v>-80.608999999999995</v>
      </c>
      <c r="CP62" s="3">
        <f t="shared" si="269"/>
        <v>-94.025999999999996</v>
      </c>
      <c r="CQ62" s="1">
        <f t="shared" si="270"/>
        <v>80.608999999999995</v>
      </c>
      <c r="CR62" s="1">
        <f t="shared" si="271"/>
        <v>34.391000000000005</v>
      </c>
      <c r="CS62" s="1">
        <f t="shared" si="272"/>
        <v>1.8146779695745265</v>
      </c>
      <c r="CT62" s="1">
        <f t="shared" si="375"/>
        <v>0.37910299492557087</v>
      </c>
      <c r="CU62" s="1">
        <f t="shared" si="376"/>
        <v>-5.4815366970511613E-2</v>
      </c>
      <c r="CV62" s="3">
        <f t="shared" si="438"/>
        <v>-0.18562827543520044</v>
      </c>
      <c r="CW62" s="1">
        <f t="shared" si="377"/>
        <v>-0.15739169833861144</v>
      </c>
      <c r="CX62" s="1">
        <f t="shared" si="273"/>
        <v>1.1543311829144974E-2</v>
      </c>
      <c r="CY62" s="1">
        <f t="shared" si="378"/>
        <v>1008.0803182804015</v>
      </c>
      <c r="CZ62" s="1">
        <f t="shared" si="379"/>
        <v>-161.64442202772071</v>
      </c>
      <c r="DA62" s="1">
        <f t="shared" si="380"/>
        <v>379.1029949255709</v>
      </c>
      <c r="DB62" s="2">
        <f t="shared" si="381"/>
        <v>217.39130434782609</v>
      </c>
      <c r="DC62" s="1">
        <f t="shared" si="382"/>
        <v>5.2023721603903021E-5</v>
      </c>
      <c r="DD62" s="3">
        <f t="shared" si="383"/>
        <v>-3.8025195402646685E-2</v>
      </c>
      <c r="DE62" s="1">
        <f t="shared" si="384"/>
        <v>-2.5474408104341628</v>
      </c>
      <c r="DF62" s="13">
        <f t="shared" si="385"/>
        <v>225.24777864254145</v>
      </c>
      <c r="DG62" s="13">
        <f t="shared" si="386"/>
        <v>225.24777864254145</v>
      </c>
      <c r="DH62" s="3">
        <f>IF($G61=$G62,IF(DH61+DI61&gt;0,DH61+DI61,0),IF((DH61*((DG62-(($G61-$G62)/2))/(DG62+(($G61-$G62)/2))))&gt;0,(DH61*((DG62-(($G61-$G62)/2))/(DG62+(($G61-$G62)/2)))),0))</f>
        <v>1.1005248252572717E-2</v>
      </c>
      <c r="DI62" s="15">
        <f t="shared" si="274"/>
        <v>0</v>
      </c>
      <c r="DJ62" s="15">
        <f t="shared" si="275"/>
        <v>0</v>
      </c>
      <c r="DK62" s="15">
        <f t="shared" si="276"/>
        <v>0</v>
      </c>
      <c r="DL62" s="16">
        <f t="shared" si="277"/>
        <v>0.12139567837850142</v>
      </c>
      <c r="DM62" s="16">
        <f t="shared" si="278"/>
        <v>-1.8180909572732641E-2</v>
      </c>
      <c r="DN62" s="16">
        <f t="shared" si="279"/>
        <v>1.9542147688057663</v>
      </c>
      <c r="DO62" s="3">
        <f t="shared" si="280"/>
        <v>-5.3806357657225704E-4</v>
      </c>
      <c r="DP62" s="22">
        <f t="shared" si="281"/>
        <v>-68.795935423968558</v>
      </c>
      <c r="DQ62" s="3">
        <f t="shared" si="282"/>
        <v>-82.212000000000003</v>
      </c>
      <c r="DR62" s="3">
        <f t="shared" si="283"/>
        <v>-95.629000000000005</v>
      </c>
      <c r="DS62" s="1">
        <f t="shared" si="284"/>
        <v>82.212000000000003</v>
      </c>
      <c r="DT62" s="1">
        <f t="shared" si="285"/>
        <v>32.787999999999997</v>
      </c>
      <c r="DU62" s="1">
        <f t="shared" si="286"/>
        <v>1.822488469304584</v>
      </c>
      <c r="DV62" s="1">
        <f t="shared" si="387"/>
        <v>0.36217794246990564</v>
      </c>
      <c r="DW62" s="1">
        <f t="shared" si="388"/>
        <v>-5.1303255385310526E-2</v>
      </c>
      <c r="DX62" s="3">
        <f t="shared" si="439"/>
        <v>-0.18801443125528897</v>
      </c>
      <c r="DY62" s="1">
        <f t="shared" si="389"/>
        <v>-0.1418121602303766</v>
      </c>
      <c r="DZ62" s="1">
        <f t="shared" si="287"/>
        <v>1.1005248252572717E-2</v>
      </c>
      <c r="EA62" s="1">
        <f t="shared" si="390"/>
        <v>1007.7036737768008</v>
      </c>
      <c r="EB62" s="1">
        <f t="shared" si="391"/>
        <v>-145.64392479980137</v>
      </c>
      <c r="EC62" s="1">
        <f t="shared" si="392"/>
        <v>362.17794246990564</v>
      </c>
      <c r="ED62" s="2">
        <f t="shared" si="393"/>
        <v>217.39130434782609</v>
      </c>
      <c r="EE62" s="1">
        <f t="shared" si="394"/>
        <v>5.0065084617219314E-5</v>
      </c>
      <c r="EF62" s="3">
        <f t="shared" si="395"/>
        <v>2.3207610886050885E-2</v>
      </c>
      <c r="EG62" s="1">
        <f t="shared" si="396"/>
        <v>-2.3692376614123658</v>
      </c>
      <c r="EH62" s="13">
        <f t="shared" si="397"/>
        <v>217.68650399421216</v>
      </c>
      <c r="EI62" s="13">
        <f t="shared" si="398"/>
        <v>217.68650399421216</v>
      </c>
      <c r="EJ62" s="3">
        <f>IF($G61=$G62,IF(EJ61+EK61&gt;0,EJ61+EK61,0),IF((EJ61*((EI62-(($G61-$G62)/2))/(EI62+(($G61-$G62)/2))))&gt;0,(EJ61*((EI62-(($G61-$G62)/2))/(EI62+(($G61-$G62)/2)))),0))</f>
        <v>1.1224395762355451E-2</v>
      </c>
      <c r="EK62" s="15">
        <f t="shared" si="288"/>
        <v>0</v>
      </c>
      <c r="EL62" s="15">
        <f t="shared" si="289"/>
        <v>0</v>
      </c>
      <c r="EM62" s="15">
        <f t="shared" si="290"/>
        <v>0</v>
      </c>
      <c r="EN62" s="16">
        <f t="shared" si="291"/>
        <v>0.12436678205352678</v>
      </c>
      <c r="EO62" s="16">
        <f t="shared" si="292"/>
        <v>-1.9082757654871007E-2</v>
      </c>
      <c r="EP62" s="16">
        <f t="shared" si="293"/>
        <v>1.956284024398653</v>
      </c>
      <c r="EQ62" s="3">
        <f t="shared" si="294"/>
        <v>2.1914750978273452E-4</v>
      </c>
      <c r="ER62" s="22">
        <f t="shared" si="295"/>
        <v>-68.143034811921552</v>
      </c>
      <c r="ES62" s="3">
        <f t="shared" si="296"/>
        <v>-81.558999999999997</v>
      </c>
      <c r="ET62" s="3">
        <f t="shared" si="297"/>
        <v>-94.975999999999999</v>
      </c>
      <c r="EU62" s="1">
        <f t="shared" si="298"/>
        <v>81.558999999999997</v>
      </c>
      <c r="EV62" s="1">
        <f t="shared" si="299"/>
        <v>33.441000000000003</v>
      </c>
      <c r="EW62" s="1">
        <f t="shared" si="300"/>
        <v>1.8195754092238217</v>
      </c>
      <c r="EX62" s="1">
        <f t="shared" si="399"/>
        <v>0.37180701718972031</v>
      </c>
      <c r="EY62" s="1">
        <f t="shared" si="400"/>
        <v>-5.1802130757455815E-2</v>
      </c>
      <c r="EZ62" s="3">
        <f t="shared" si="440"/>
        <v>-0.18370232569787032</v>
      </c>
      <c r="FA62" s="1">
        <f t="shared" si="401"/>
        <v>-0.15502327188085196</v>
      </c>
      <c r="FB62" s="1">
        <f t="shared" si="301"/>
        <v>1.1224395762355451E-2</v>
      </c>
      <c r="FC62" s="1">
        <f t="shared" si="402"/>
        <v>1007.8570770336488</v>
      </c>
      <c r="FD62" s="1">
        <f t="shared" si="403"/>
        <v>-159.21200068707259</v>
      </c>
      <c r="FE62" s="1">
        <f t="shared" si="404"/>
        <v>371.80701718972034</v>
      </c>
      <c r="FF62" s="2">
        <f t="shared" si="405"/>
        <v>217.39130434782609</v>
      </c>
      <c r="FG62" s="1">
        <f t="shared" si="406"/>
        <v>5.0864474162607215E-5</v>
      </c>
      <c r="FH62" s="3">
        <f t="shared" si="407"/>
        <v>-2.2170773461145998E-2</v>
      </c>
      <c r="FI62" s="1">
        <f t="shared" si="408"/>
        <v>-2.462256808755809</v>
      </c>
      <c r="FJ62" s="13">
        <f t="shared" si="409"/>
        <v>222.67764499182138</v>
      </c>
      <c r="FK62" s="13">
        <f t="shared" si="410"/>
        <v>222.67764499182138</v>
      </c>
      <c r="FL62" s="3">
        <f>IF($G61=$G62,IF(FL61+FM61&gt;0,FL61+FM61,0),IF((FL61*((FK62-(($G61-$G62)/2))/(FK62+(($G61-$G62)/2))))&gt;0,(FL61*((FK62-(($G61-$G62)/2))/(FK62+(($G61-$G62)/2)))),0))</f>
        <v>1.0936875259123284E-2</v>
      </c>
      <c r="FM62" s="15">
        <f t="shared" si="302"/>
        <v>0</v>
      </c>
      <c r="FN62" s="15">
        <f t="shared" si="303"/>
        <v>0</v>
      </c>
      <c r="FO62" s="15">
        <f t="shared" si="304"/>
        <v>0</v>
      </c>
      <c r="FP62" s="16">
        <f t="shared" si="305"/>
        <v>0.12106547686447233</v>
      </c>
      <c r="FQ62" s="16">
        <f t="shared" si="306"/>
        <v>-1.8082854750448879E-2</v>
      </c>
      <c r="FR62" s="16">
        <f t="shared" si="307"/>
        <v>1.9539826221140209</v>
      </c>
      <c r="FS62" s="3">
        <f t="shared" si="308"/>
        <v>-2.8752050323216718E-4</v>
      </c>
      <c r="FT62" s="22">
        <f t="shared" si="309"/>
        <v>-68.999637347457792</v>
      </c>
      <c r="FU62" s="3">
        <f t="shared" si="310"/>
        <v>-82.415999999999997</v>
      </c>
      <c r="FV62" s="3">
        <f t="shared" si="311"/>
        <v>-95.831999999999994</v>
      </c>
      <c r="FW62" s="1">
        <f t="shared" si="312"/>
        <v>82.415999999999997</v>
      </c>
      <c r="FX62" s="1">
        <f t="shared" si="313"/>
        <v>32.584000000000003</v>
      </c>
      <c r="FY62" s="1">
        <f t="shared" si="314"/>
        <v>1.8238146241087496</v>
      </c>
      <c r="FZ62" s="1">
        <f t="shared" si="411"/>
        <v>0.36239508170381907</v>
      </c>
      <c r="GA62" s="1">
        <f t="shared" si="412"/>
        <v>-5.1004600433459807E-2</v>
      </c>
      <c r="GB62" s="3">
        <f t="shared" si="441"/>
        <v>-0.18531049497622157</v>
      </c>
      <c r="GC62" s="1">
        <f t="shared" si="413"/>
        <v>-0.14544262533889998</v>
      </c>
      <c r="GD62" s="1">
        <f t="shared" si="315"/>
        <v>1.0936875259123284E-2</v>
      </c>
      <c r="GE62" s="1">
        <f t="shared" si="414"/>
        <v>1007.6558126813864</v>
      </c>
      <c r="GF62" s="1">
        <f t="shared" si="415"/>
        <v>-149.37248507555705</v>
      </c>
      <c r="GG62" s="1">
        <f t="shared" si="416"/>
        <v>362.39508170381907</v>
      </c>
      <c r="GH62" s="2">
        <f t="shared" si="417"/>
        <v>217.39130434782609</v>
      </c>
      <c r="GI62" s="1">
        <f t="shared" si="418"/>
        <v>4.9513079593240668E-5</v>
      </c>
      <c r="GJ62" s="3">
        <f t="shared" si="419"/>
        <v>1.3546675996476338E-2</v>
      </c>
      <c r="GK62" s="1">
        <f t="shared" si="420"/>
        <v>-2.364034902073803</v>
      </c>
      <c r="GL62" s="13">
        <f t="shared" si="421"/>
        <v>219.63005813566977</v>
      </c>
      <c r="GM62" s="13">
        <f t="shared" si="422"/>
        <v>219.63005813566977</v>
      </c>
      <c r="GN62" s="3">
        <f>IF($G61=$G62,IF(GN61+GO61&gt;0,GN61+GO61,0),IF((GN61*((GM62-(($G61-$G62)/2))/(GM62+(($G61-$G62)/2))))&gt;0,(GN61*((GM62-(($G61-$G62)/2))/(GM62+(($G61-$G62)/2)))),0))</f>
        <v>1.1060759148076176E-2</v>
      </c>
      <c r="GO62" s="15">
        <f t="shared" si="316"/>
        <v>0</v>
      </c>
      <c r="GP62" s="15">
        <f t="shared" si="317"/>
        <v>0</v>
      </c>
      <c r="GQ62" s="15">
        <f t="shared" si="318"/>
        <v>0</v>
      </c>
      <c r="GR62" s="16">
        <f t="shared" si="319"/>
        <v>0.12255992511578545</v>
      </c>
      <c r="GS62" s="16">
        <f t="shared" si="320"/>
        <v>-1.8532430453289388E-2</v>
      </c>
      <c r="GT62" s="16">
        <f t="shared" si="321"/>
        <v>1.9550274946624933</v>
      </c>
      <c r="GU62" s="3">
        <f t="shared" si="322"/>
        <v>1.2388388895289218E-4</v>
      </c>
      <c r="GV62" s="22">
        <f t="shared" si="323"/>
        <v>-68.630553222339074</v>
      </c>
      <c r="GW62" s="3">
        <f t="shared" si="324"/>
        <v>-82.046999999999997</v>
      </c>
      <c r="GX62" s="3">
        <f t="shared" si="325"/>
        <v>-95.462999999999994</v>
      </c>
      <c r="GY62" s="1">
        <f t="shared" si="326"/>
        <v>82.046999999999997</v>
      </c>
      <c r="GZ62" s="1">
        <f t="shared" si="327"/>
        <v>32.953000000000003</v>
      </c>
      <c r="HA62" s="1">
        <f t="shared" si="328"/>
        <v>1.822049932486187</v>
      </c>
      <c r="HB62" s="1">
        <f t="shared" si="423"/>
        <v>0.36689847407838094</v>
      </c>
      <c r="HC62" s="1">
        <f t="shared" si="424"/>
        <v>-5.0934715216240933E-2</v>
      </c>
      <c r="HD62" s="3">
        <f t="shared" si="442"/>
        <v>-0.18284880253520397</v>
      </c>
      <c r="HE62" s="1">
        <f t="shared" si="425"/>
        <v>-0.15078037671941544</v>
      </c>
      <c r="HF62" s="1">
        <f t="shared" si="329"/>
        <v>1.1060759148076176E-2</v>
      </c>
      <c r="HG62" s="1">
        <f t="shared" si="426"/>
        <v>1007.7425314036532</v>
      </c>
      <c r="HH62" s="1">
        <f t="shared" si="427"/>
        <v>-154.85446249837403</v>
      </c>
      <c r="HI62" s="1">
        <f t="shared" si="428"/>
        <v>366.89847407838096</v>
      </c>
      <c r="HJ62" s="2">
        <f t="shared" si="429"/>
        <v>217.39130434782609</v>
      </c>
      <c r="HK62" s="1">
        <f t="shared" si="430"/>
        <v>5.0180194723487698E-5</v>
      </c>
      <c r="HL62" s="3">
        <f t="shared" si="431"/>
        <v>-5.1487331700968749E-3</v>
      </c>
      <c r="HM62" s="1">
        <f t="shared" si="432"/>
        <v>-2.4096615914475263</v>
      </c>
      <c r="HN62" s="13">
        <f t="shared" si="433"/>
        <v>220.89279210130999</v>
      </c>
      <c r="HO62" s="13">
        <f t="shared" si="434"/>
        <v>220.89279210130999</v>
      </c>
      <c r="HP62" s="3">
        <f>IF($G61=$G62,IF(HP61+HQ61&gt;0,HP61+HQ61,0),IF((HP61*((HO62-(($G61-$G62)/2))/(HO62+(($G61-$G62)/2))))&gt;0,(HP61*((HO62-(($G61-$G62)/2))/(HO62+(($G61-$G62)/2)))),0))</f>
        <v>1.1427629203252762E-2</v>
      </c>
      <c r="HQ62" s="15">
        <f t="shared" si="330"/>
        <v>0</v>
      </c>
      <c r="HR62" s="15">
        <f t="shared" si="331"/>
        <v>0</v>
      </c>
      <c r="HS62" s="15">
        <f t="shared" si="332"/>
        <v>0</v>
      </c>
      <c r="HT62" s="16">
        <f t="shared" si="333"/>
        <v>0.12716565695101711</v>
      </c>
      <c r="HU62" s="16">
        <f t="shared" si="334"/>
        <v>-1.9952964143399539E-2</v>
      </c>
      <c r="HV62" s="16">
        <f t="shared" si="335"/>
        <v>1.9582126928076149</v>
      </c>
      <c r="HW62" s="3">
        <f t="shared" si="336"/>
        <v>3.6687005517658557E-4</v>
      </c>
      <c r="HX62" s="3"/>
      <c r="HY62" s="3"/>
      <c r="HZ62" s="3"/>
      <c r="IA62" s="3"/>
      <c r="IB62" s="3"/>
      <c r="IC62" s="3"/>
      <c r="ID62" s="1"/>
      <c r="IE62" s="15">
        <v>295</v>
      </c>
      <c r="IF62" s="3">
        <v>1.2586051592304351E-2</v>
      </c>
      <c r="IG62" s="15">
        <v>194.97316718648528</v>
      </c>
      <c r="IH62" s="4">
        <v>1.9632885347826083</v>
      </c>
    </row>
    <row r="63" spans="1:242" s="4" customFormat="1">
      <c r="A63" s="10">
        <v>42</v>
      </c>
      <c r="B63" s="10">
        <f t="shared" si="226"/>
        <v>115</v>
      </c>
      <c r="C63" s="10">
        <v>0</v>
      </c>
      <c r="D63" s="10">
        <v>-115</v>
      </c>
      <c r="E63" s="9">
        <f t="shared" si="337"/>
        <v>0</v>
      </c>
      <c r="F63" s="9">
        <f t="shared" si="338"/>
        <v>0</v>
      </c>
      <c r="G63" s="10">
        <v>295</v>
      </c>
      <c r="H63" s="10">
        <f t="shared" si="443"/>
        <v>1.8634999999999973</v>
      </c>
      <c r="I63" s="12">
        <f t="shared" si="227"/>
        <v>-87.397076585797862</v>
      </c>
      <c r="J63" s="14">
        <f t="shared" si="228"/>
        <v>100.81348445079661</v>
      </c>
      <c r="K63" s="14">
        <f t="shared" si="229"/>
        <v>0</v>
      </c>
      <c r="L63" s="1">
        <f t="shared" si="230"/>
        <v>1.6577346775133937</v>
      </c>
      <c r="M63" s="1">
        <f t="shared" si="231"/>
        <v>-0.32903051509978809</v>
      </c>
      <c r="N63" s="1">
        <f t="shared" si="339"/>
        <v>0.34662322284258362</v>
      </c>
      <c r="O63" s="1">
        <f t="shared" si="340"/>
        <v>7.8124049469583498E-2</v>
      </c>
      <c r="P63" s="1">
        <f t="shared" si="341"/>
        <v>2.4733940614317541E-2</v>
      </c>
      <c r="Q63" s="1">
        <f t="shared" si="435"/>
        <v>0.11119150828913599</v>
      </c>
      <c r="R63" s="3">
        <f t="shared" si="232"/>
        <v>9.2649812503321962E-3</v>
      </c>
      <c r="S63" s="3">
        <f t="shared" si="342"/>
        <v>1006.543785240535</v>
      </c>
      <c r="T63" s="3">
        <f t="shared" si="343"/>
        <v>80.234961286251647</v>
      </c>
      <c r="U63" s="3">
        <f t="shared" si="344"/>
        <v>346.62322284258363</v>
      </c>
      <c r="V63" s="1">
        <f t="shared" si="345"/>
        <v>250</v>
      </c>
      <c r="W63" s="1">
        <f t="shared" si="346"/>
        <v>3.3313351601392537E-5</v>
      </c>
      <c r="X63" s="3">
        <f t="shared" si="347"/>
        <v>0</v>
      </c>
      <c r="Y63" s="3">
        <f t="shared" si="348"/>
        <v>-1.5870085067055351</v>
      </c>
      <c r="Z63" s="13">
        <f t="shared" si="349"/>
        <v>190.55524952214009</v>
      </c>
      <c r="AA63" s="13">
        <f t="shared" si="350"/>
        <v>190.55524952214009</v>
      </c>
      <c r="AB63" s="3">
        <f>IF($G62=$G63,IF(AB62+AC62&gt;0,AB62+AC62,0),IF((AB62*((AA63-(($G62-$G63)/2))/(AA63+(($G62-$G63)/2))))&gt;0,(AB62*((AA63-(($G62-$G63)/2))/(AA63+(($G62-$G63)/2)))),0))</f>
        <v>1.2506969068025304E-2</v>
      </c>
      <c r="AC63" s="15">
        <f t="shared" si="233"/>
        <v>0</v>
      </c>
      <c r="AD63" s="15">
        <f t="shared" si="234"/>
        <v>0</v>
      </c>
      <c r="AE63" s="15">
        <f t="shared" si="235"/>
        <v>0</v>
      </c>
      <c r="AF63" s="16">
        <f t="shared" si="236"/>
        <v>0.14502352289975576</v>
      </c>
      <c r="AG63" s="16">
        <f t="shared" si="237"/>
        <v>-2.5954839755255296E-2</v>
      </c>
      <c r="AH63" s="16">
        <f t="shared" si="238"/>
        <v>1.9825686831444977</v>
      </c>
      <c r="AI63" s="3"/>
      <c r="AJ63" s="22">
        <f t="shared" si="239"/>
        <v>-64.321896725081302</v>
      </c>
      <c r="AK63" s="3">
        <f t="shared" si="240"/>
        <v>-77.738</v>
      </c>
      <c r="AL63" s="3">
        <f t="shared" si="241"/>
        <v>-91.155000000000001</v>
      </c>
      <c r="AM63" s="1">
        <f t="shared" si="242"/>
        <v>77.738</v>
      </c>
      <c r="AN63" s="1">
        <f t="shared" si="243"/>
        <v>37.262</v>
      </c>
      <c r="AO63" s="1">
        <f t="shared" si="244"/>
        <v>1.8108259509908373</v>
      </c>
      <c r="AP63" s="1">
        <f t="shared" si="351"/>
        <v>0.42778963980108387</v>
      </c>
      <c r="AQ63" s="1">
        <f t="shared" si="352"/>
        <v>4.2726831987319927E-2</v>
      </c>
      <c r="AR63" s="3">
        <f t="shared" si="436"/>
        <v>-0.22951972375188062</v>
      </c>
      <c r="AS63" s="1">
        <f t="shared" si="353"/>
        <v>-0.21572421576643999</v>
      </c>
      <c r="AT63" s="1">
        <f t="shared" si="245"/>
        <v>1.2506969068025304E-2</v>
      </c>
      <c r="AU63" s="1">
        <f t="shared" si="354"/>
        <v>1008.7548783476177</v>
      </c>
      <c r="AV63" s="1">
        <f t="shared" si="355"/>
        <v>-221.55308407644921</v>
      </c>
      <c r="AW63" s="1">
        <f t="shared" si="356"/>
        <v>427.78963980108387</v>
      </c>
      <c r="AX63" s="2">
        <f t="shared" si="357"/>
        <v>217.39130434782609</v>
      </c>
      <c r="AY63" s="1">
        <f t="shared" si="358"/>
        <v>6.4784402905298732E-5</v>
      </c>
      <c r="AZ63" s="3">
        <f t="shared" si="359"/>
        <v>-0.29005832555499866</v>
      </c>
      <c r="BA63" s="1">
        <f t="shared" si="360"/>
        <v>-3.0089646446909342</v>
      </c>
      <c r="BB63" s="13">
        <f t="shared" si="361"/>
        <v>213.65076692628153</v>
      </c>
      <c r="BC63" s="13">
        <f t="shared" si="362"/>
        <v>213.65076692628153</v>
      </c>
      <c r="BD63" s="3">
        <f>IF($G62=$G63,IF(BD62+BE62&gt;0,BD62+BE62,0),IF((BD62*((BC63-(($G62-$G63)/2))/(BC63+(($G62-$G63)/2))))&gt;0,(BD62*((BC63-(($G62-$G63)/2))/(BC63+(($G62-$G63)/2)))),0))</f>
        <v>1.0506379167154889E-2</v>
      </c>
      <c r="BE63" s="15">
        <f t="shared" si="246"/>
        <v>0</v>
      </c>
      <c r="BF63" s="15">
        <f t="shared" si="247"/>
        <v>0</v>
      </c>
      <c r="BG63" s="15">
        <f t="shared" si="248"/>
        <v>0</v>
      </c>
      <c r="BH63" s="16">
        <f t="shared" si="249"/>
        <v>0.11838955152247124</v>
      </c>
      <c r="BI63" s="16">
        <f t="shared" si="250"/>
        <v>-1.7291094367352197E-2</v>
      </c>
      <c r="BJ63" s="16">
        <f t="shared" si="251"/>
        <v>1.9645984571551165</v>
      </c>
      <c r="BK63" s="3">
        <f t="shared" si="252"/>
        <v>-2.0005899008704153E-3</v>
      </c>
      <c r="BL63" s="22">
        <f t="shared" si="253"/>
        <v>-70.282203424565722</v>
      </c>
      <c r="BM63" s="3">
        <f t="shared" si="254"/>
        <v>-83.698999999999998</v>
      </c>
      <c r="BN63" s="3">
        <f t="shared" si="255"/>
        <v>-97.114999999999995</v>
      </c>
      <c r="BO63" s="1">
        <f t="shared" si="256"/>
        <v>83.698999999999998</v>
      </c>
      <c r="BP63" s="1">
        <f t="shared" si="257"/>
        <v>31.301000000000002</v>
      </c>
      <c r="BQ63" s="1">
        <f t="shared" si="258"/>
        <v>1.8444469346237298</v>
      </c>
      <c r="BR63" s="1">
        <f t="shared" si="363"/>
        <v>0.36229692306488648</v>
      </c>
      <c r="BS63" s="1">
        <f t="shared" si="364"/>
        <v>-5.9068611293453914E-2</v>
      </c>
      <c r="BT63" s="3">
        <f t="shared" si="437"/>
        <v>-0.20071011721571783</v>
      </c>
      <c r="BU63" s="1">
        <f t="shared" si="365"/>
        <v>-0.1656120654019301</v>
      </c>
      <c r="BV63" s="1">
        <f t="shared" si="259"/>
        <v>1.0506379167154889E-2</v>
      </c>
      <c r="BW63" s="1">
        <f t="shared" si="366"/>
        <v>1007.3544654170083</v>
      </c>
      <c r="BX63" s="1">
        <f t="shared" si="367"/>
        <v>-170.08690340909024</v>
      </c>
      <c r="BY63" s="1">
        <f t="shared" si="368"/>
        <v>362.29692306488647</v>
      </c>
      <c r="BZ63" s="2">
        <f t="shared" si="369"/>
        <v>217.39130434782609</v>
      </c>
      <c r="CA63" s="1">
        <f t="shared" si="370"/>
        <v>4.8606717045505954E-5</v>
      </c>
      <c r="CB63" s="3">
        <f t="shared" si="371"/>
        <v>-3.4180858724906858E-2</v>
      </c>
      <c r="CC63" s="1">
        <f t="shared" si="372"/>
        <v>-2.3181763298455347</v>
      </c>
      <c r="CD63" s="13">
        <f t="shared" si="373"/>
        <v>219.38554515636409</v>
      </c>
      <c r="CE63" s="13">
        <f t="shared" si="374"/>
        <v>219.38554515636409</v>
      </c>
      <c r="CF63" s="3">
        <f>IF($G62=$G63,IF(CF62+CG62&gt;0,CF62+CG62,0),IF((CF62*((CE63-(($G62-$G63)/2))/(CE63+(($G62-$G63)/2))))&gt;0,(CF62*((CE63-(($G62-$G63)/2))/(CE63+(($G62-$G63)/2)))),0))</f>
        <v>1.1283193221125459E-2</v>
      </c>
      <c r="CG63" s="15">
        <f t="shared" si="260"/>
        <v>0</v>
      </c>
      <c r="CH63" s="15">
        <f t="shared" si="261"/>
        <v>0</v>
      </c>
      <c r="CI63" s="15">
        <f t="shared" si="262"/>
        <v>0</v>
      </c>
      <c r="CJ63" s="16">
        <f t="shared" si="263"/>
        <v>0.12800121298817002</v>
      </c>
      <c r="CK63" s="16">
        <f t="shared" si="264"/>
        <v>-2.021415004313476E-2</v>
      </c>
      <c r="CL63" s="16">
        <f t="shared" si="265"/>
        <v>1.9712870629450325</v>
      </c>
      <c r="CM63" s="3">
        <f t="shared" si="266"/>
        <v>7.7681405397057E-4</v>
      </c>
      <c r="CN63" s="22">
        <f t="shared" si="267"/>
        <v>-67.967861035793277</v>
      </c>
      <c r="CO63" s="3">
        <f t="shared" si="268"/>
        <v>-81.384</v>
      </c>
      <c r="CP63" s="3">
        <f t="shared" si="269"/>
        <v>-94.801000000000002</v>
      </c>
      <c r="CQ63" s="1">
        <f t="shared" si="270"/>
        <v>81.384</v>
      </c>
      <c r="CR63" s="1">
        <f t="shared" si="271"/>
        <v>33.616</v>
      </c>
      <c r="CS63" s="1">
        <f t="shared" si="272"/>
        <v>1.8328304435586482</v>
      </c>
      <c r="CT63" s="1">
        <f t="shared" si="375"/>
        <v>0.36304947968243351</v>
      </c>
      <c r="CU63" s="1">
        <f t="shared" si="376"/>
        <v>-5.3932192464049913E-2</v>
      </c>
      <c r="CV63" s="3">
        <f t="shared" si="438"/>
        <v>-0.18562827543520044</v>
      </c>
      <c r="CW63" s="1">
        <f t="shared" si="377"/>
        <v>-0.13168748636714517</v>
      </c>
      <c r="CX63" s="1">
        <f t="shared" si="273"/>
        <v>1.1283193221125459E-2</v>
      </c>
      <c r="CY63" s="1">
        <f t="shared" si="378"/>
        <v>1007.8982352547878</v>
      </c>
      <c r="CZ63" s="1">
        <f t="shared" si="379"/>
        <v>-135.24568224878541</v>
      </c>
      <c r="DA63" s="1">
        <f t="shared" si="380"/>
        <v>363.04947968243351</v>
      </c>
      <c r="DB63" s="2">
        <f t="shared" si="381"/>
        <v>217.39130434782609</v>
      </c>
      <c r="DC63" s="1">
        <f t="shared" si="382"/>
        <v>5.0851411763547241E-5</v>
      </c>
      <c r="DD63" s="3">
        <f t="shared" si="383"/>
        <v>5.0483475171052422E-2</v>
      </c>
      <c r="DE63" s="1">
        <f t="shared" si="384"/>
        <v>-2.4023846163779603</v>
      </c>
      <c r="DF63" s="13">
        <f t="shared" si="385"/>
        <v>217.3188285651587</v>
      </c>
      <c r="DG63" s="13">
        <f t="shared" si="386"/>
        <v>217.3188285651587</v>
      </c>
      <c r="DH63" s="3">
        <f>IF($G62=$G63,IF(DH62+DI62&gt;0,DH62+DI62,0),IF((DH62*((DG63-(($G62-$G63)/2))/(DG63+(($G62-$G63)/2))))&gt;0,(DH62*((DG63-(($G62-$G63)/2))/(DG63+(($G62-$G63)/2)))),0))</f>
        <v>1.075492282948662E-2</v>
      </c>
      <c r="DI63" s="15">
        <f t="shared" si="274"/>
        <v>0</v>
      </c>
      <c r="DJ63" s="15">
        <f t="shared" si="275"/>
        <v>0</v>
      </c>
      <c r="DK63" s="15">
        <f t="shared" si="276"/>
        <v>0</v>
      </c>
      <c r="DL63" s="16">
        <f t="shared" si="277"/>
        <v>0.12139567837850142</v>
      </c>
      <c r="DM63" s="16">
        <f t="shared" si="278"/>
        <v>-1.8180909572732641E-2</v>
      </c>
      <c r="DN63" s="16">
        <f t="shared" si="279"/>
        <v>1.9667147688057662</v>
      </c>
      <c r="DO63" s="3">
        <f t="shared" si="280"/>
        <v>-5.282703916388385E-4</v>
      </c>
      <c r="DP63" s="22">
        <f t="shared" si="281"/>
        <v>-69.541723601556669</v>
      </c>
      <c r="DQ63" s="3">
        <f t="shared" si="282"/>
        <v>-82.957999999999998</v>
      </c>
      <c r="DR63" s="3">
        <f t="shared" si="283"/>
        <v>-96.375</v>
      </c>
      <c r="DS63" s="1">
        <f t="shared" si="284"/>
        <v>82.957999999999998</v>
      </c>
      <c r="DT63" s="1">
        <f t="shared" si="285"/>
        <v>32.042000000000002</v>
      </c>
      <c r="DU63" s="1">
        <f t="shared" si="286"/>
        <v>1.8404375348038269</v>
      </c>
      <c r="DV63" s="1">
        <f t="shared" si="387"/>
        <v>0.35898130998485822</v>
      </c>
      <c r="DW63" s="1">
        <f t="shared" si="388"/>
        <v>-4.8866675980476747E-2</v>
      </c>
      <c r="DX63" s="3">
        <f t="shared" si="439"/>
        <v>-0.18801443125528897</v>
      </c>
      <c r="DY63" s="1">
        <f t="shared" si="389"/>
        <v>-0.145265717204107</v>
      </c>
      <c r="DZ63" s="1">
        <f t="shared" si="287"/>
        <v>1.075492282948662E-2</v>
      </c>
      <c r="EA63" s="1">
        <f t="shared" si="390"/>
        <v>1007.5284459806406</v>
      </c>
      <c r="EB63" s="1">
        <f t="shared" si="391"/>
        <v>-149.19079688296196</v>
      </c>
      <c r="EC63" s="1">
        <f t="shared" si="392"/>
        <v>358.98130998485823</v>
      </c>
      <c r="ED63" s="2">
        <f t="shared" si="393"/>
        <v>217.39130434782609</v>
      </c>
      <c r="EE63" s="1">
        <f t="shared" si="394"/>
        <v>4.8926303991737516E-5</v>
      </c>
      <c r="EF63" s="3">
        <f t="shared" si="395"/>
        <v>1.7509538697122906E-2</v>
      </c>
      <c r="EG63" s="1">
        <f t="shared" si="396"/>
        <v>-2.320517163365186</v>
      </c>
      <c r="EH63" s="13">
        <f t="shared" si="397"/>
        <v>218.17260002477408</v>
      </c>
      <c r="EI63" s="13">
        <f t="shared" si="398"/>
        <v>218.17260002477408</v>
      </c>
      <c r="EJ63" s="3">
        <f>IF($G62=$G63,IF(EJ62+EK62&gt;0,EJ62+EK62,0),IF((EJ62*((EI63-(($G62-$G63)/2))/(EI63+(($G62-$G63)/2))))&gt;0,(EJ62*((EI63-(($G62-$G63)/2))/(EI63+(($G62-$G63)/2)))),0))</f>
        <v>1.0970073391542415E-2</v>
      </c>
      <c r="EK63" s="15">
        <f t="shared" si="288"/>
        <v>0</v>
      </c>
      <c r="EL63" s="15">
        <f t="shared" si="289"/>
        <v>0</v>
      </c>
      <c r="EM63" s="15">
        <f t="shared" si="290"/>
        <v>0</v>
      </c>
      <c r="EN63" s="16">
        <f t="shared" si="291"/>
        <v>0.12436678205352678</v>
      </c>
      <c r="EO63" s="16">
        <f t="shared" si="292"/>
        <v>-1.9082757654871007E-2</v>
      </c>
      <c r="EP63" s="16">
        <f t="shared" si="293"/>
        <v>1.968784024398653</v>
      </c>
      <c r="EQ63" s="3">
        <f t="shared" si="294"/>
        <v>2.1515056205579502E-4</v>
      </c>
      <c r="ER63" s="22">
        <f t="shared" si="295"/>
        <v>-68.900730994395616</v>
      </c>
      <c r="ES63" s="3">
        <f t="shared" si="296"/>
        <v>-82.316999999999993</v>
      </c>
      <c r="ET63" s="3">
        <f t="shared" si="297"/>
        <v>-95.733999999999995</v>
      </c>
      <c r="EU63" s="1">
        <f t="shared" si="298"/>
        <v>82.316999999999993</v>
      </c>
      <c r="EV63" s="1">
        <f t="shared" si="299"/>
        <v>32.683000000000007</v>
      </c>
      <c r="EW63" s="1">
        <f t="shared" si="300"/>
        <v>1.8376461128436297</v>
      </c>
      <c r="EX63" s="1">
        <f t="shared" si="399"/>
        <v>0.36141407239616008</v>
      </c>
      <c r="EY63" s="1">
        <f t="shared" si="400"/>
        <v>-5.0659657675647909E-2</v>
      </c>
      <c r="EZ63" s="3">
        <f t="shared" si="440"/>
        <v>-0.18370232569787032</v>
      </c>
      <c r="FA63" s="1">
        <f t="shared" si="401"/>
        <v>-0.14152740274238096</v>
      </c>
      <c r="FB63" s="1">
        <f t="shared" si="301"/>
        <v>1.0970073391542415E-2</v>
      </c>
      <c r="FC63" s="1">
        <f t="shared" si="402"/>
        <v>1007.6790513740797</v>
      </c>
      <c r="FD63" s="1">
        <f t="shared" si="403"/>
        <v>-145.3514731644801</v>
      </c>
      <c r="FE63" s="1">
        <f t="shared" si="404"/>
        <v>361.41407239616007</v>
      </c>
      <c r="FF63" s="2">
        <f t="shared" si="405"/>
        <v>217.39130434782609</v>
      </c>
      <c r="FG63" s="1">
        <f t="shared" si="406"/>
        <v>4.9711986854330051E-5</v>
      </c>
      <c r="FH63" s="3">
        <f t="shared" si="407"/>
        <v>2.4682989437264168E-2</v>
      </c>
      <c r="FI63" s="1">
        <f t="shared" si="408"/>
        <v>-2.3601155739415218</v>
      </c>
      <c r="FJ63" s="13">
        <f t="shared" si="409"/>
        <v>218.38860860547896</v>
      </c>
      <c r="FK63" s="13">
        <f t="shared" si="410"/>
        <v>218.38860860547896</v>
      </c>
      <c r="FL63" s="3">
        <f>IF($G62=$G63,IF(FL62+FM62&gt;0,FL62+FM62,0),IF((FL62*((FK63-(($G62-$G63)/2))/(FK63+(($G62-$G63)/2))))&gt;0,(FL62*((FK63-(($G62-$G63)/2))/(FK63+(($G62-$G63)/2)))),0))</f>
        <v>1.0689309861157081E-2</v>
      </c>
      <c r="FM63" s="15">
        <f t="shared" si="302"/>
        <v>0</v>
      </c>
      <c r="FN63" s="15">
        <f t="shared" si="303"/>
        <v>0</v>
      </c>
      <c r="FO63" s="15">
        <f t="shared" si="304"/>
        <v>0</v>
      </c>
      <c r="FP63" s="16">
        <f t="shared" si="305"/>
        <v>0.12106547686447233</v>
      </c>
      <c r="FQ63" s="16">
        <f t="shared" si="306"/>
        <v>-1.8082854750448879E-2</v>
      </c>
      <c r="FR63" s="16">
        <f t="shared" si="307"/>
        <v>1.9664826221140208</v>
      </c>
      <c r="FS63" s="3">
        <f t="shared" si="308"/>
        <v>-2.8076353038533446E-4</v>
      </c>
      <c r="FT63" s="22">
        <f t="shared" si="309"/>
        <v>-69.737202652279393</v>
      </c>
      <c r="FU63" s="3">
        <f t="shared" si="310"/>
        <v>-83.153999999999996</v>
      </c>
      <c r="FV63" s="3">
        <f t="shared" si="311"/>
        <v>-96.57</v>
      </c>
      <c r="FW63" s="1">
        <f t="shared" si="312"/>
        <v>83.153999999999996</v>
      </c>
      <c r="FX63" s="1">
        <f t="shared" si="313"/>
        <v>31.846000000000004</v>
      </c>
      <c r="FY63" s="1">
        <f t="shared" si="314"/>
        <v>1.8416181329378682</v>
      </c>
      <c r="FZ63" s="1">
        <f t="shared" si="411"/>
        <v>0.35607017658237261</v>
      </c>
      <c r="GA63" s="1">
        <f t="shared" si="412"/>
        <v>-4.9106810351305027E-2</v>
      </c>
      <c r="GB63" s="3">
        <f t="shared" si="441"/>
        <v>-0.18531049497622157</v>
      </c>
      <c r="GC63" s="1">
        <f t="shared" si="413"/>
        <v>-0.14090967954096759</v>
      </c>
      <c r="GD63" s="1">
        <f t="shared" si="315"/>
        <v>1.0689309861157081E-2</v>
      </c>
      <c r="GE63" s="1">
        <f t="shared" si="414"/>
        <v>1007.4825169028098</v>
      </c>
      <c r="GF63" s="1">
        <f t="shared" si="415"/>
        <v>-144.71705908216452</v>
      </c>
      <c r="GG63" s="1">
        <f t="shared" si="416"/>
        <v>356.0701765823726</v>
      </c>
      <c r="GH63" s="2">
        <f t="shared" si="417"/>
        <v>217.39130434782609</v>
      </c>
      <c r="GI63" s="1">
        <f t="shared" si="418"/>
        <v>4.8392309266834588E-5</v>
      </c>
      <c r="GJ63" s="3">
        <f t="shared" si="419"/>
        <v>3.1221444808628148E-2</v>
      </c>
      <c r="GK63" s="1">
        <f t="shared" si="420"/>
        <v>-2.2925415684863895</v>
      </c>
      <c r="GL63" s="13">
        <f t="shared" si="421"/>
        <v>217.92080962469845</v>
      </c>
      <c r="GM63" s="13">
        <f t="shared" si="422"/>
        <v>217.92080962469845</v>
      </c>
      <c r="GN63" s="3">
        <f>IF($G62=$G63,IF(GN62+GO62&gt;0,GN62+GO62,0),IF((GN62*((GM63-(($G62-$G63)/2))/(GM63+(($G62-$G63)/2))))&gt;0,(GN62*((GM63-(($G62-$G63)/2))/(GM63+(($G62-$G63)/2)))),0))</f>
        <v>1.0809858174458738E-2</v>
      </c>
      <c r="GO63" s="15">
        <f t="shared" si="316"/>
        <v>0</v>
      </c>
      <c r="GP63" s="15">
        <f t="shared" si="317"/>
        <v>0</v>
      </c>
      <c r="GQ63" s="15">
        <f t="shared" si="318"/>
        <v>0</v>
      </c>
      <c r="GR63" s="16">
        <f t="shared" si="319"/>
        <v>0.12255992511578545</v>
      </c>
      <c r="GS63" s="16">
        <f t="shared" si="320"/>
        <v>-1.8532430453289388E-2</v>
      </c>
      <c r="GT63" s="16">
        <f t="shared" si="321"/>
        <v>1.9675274946624932</v>
      </c>
      <c r="GU63" s="3">
        <f t="shared" si="322"/>
        <v>1.2054831330165702E-4</v>
      </c>
      <c r="GV63" s="22">
        <f t="shared" si="323"/>
        <v>-69.378056123012783</v>
      </c>
      <c r="GW63" s="3">
        <f t="shared" si="324"/>
        <v>-82.793999999999997</v>
      </c>
      <c r="GX63" s="3">
        <f t="shared" si="325"/>
        <v>-96.210999999999999</v>
      </c>
      <c r="GY63" s="1">
        <f t="shared" si="326"/>
        <v>82.793999999999997</v>
      </c>
      <c r="GZ63" s="1">
        <f t="shared" si="327"/>
        <v>32.206000000000003</v>
      </c>
      <c r="HA63" s="1">
        <f t="shared" si="328"/>
        <v>1.8399850454110582</v>
      </c>
      <c r="HB63" s="1">
        <f t="shared" si="423"/>
        <v>0.35870225849742532</v>
      </c>
      <c r="HC63" s="1">
        <f t="shared" si="424"/>
        <v>-4.9427927685360785E-2</v>
      </c>
      <c r="HD63" s="3">
        <f t="shared" si="442"/>
        <v>-0.18284880253520397</v>
      </c>
      <c r="HE63" s="1">
        <f t="shared" si="425"/>
        <v>-0.1420475725961472</v>
      </c>
      <c r="HF63" s="1">
        <f t="shared" si="329"/>
        <v>1.0809858174458738E-2</v>
      </c>
      <c r="HG63" s="1">
        <f t="shared" si="426"/>
        <v>1007.5669007221211</v>
      </c>
      <c r="HH63" s="1">
        <f t="shared" si="427"/>
        <v>-145.88569800769508</v>
      </c>
      <c r="HI63" s="1">
        <f t="shared" si="428"/>
        <v>358.7022584974253</v>
      </c>
      <c r="HJ63" s="2">
        <f t="shared" si="429"/>
        <v>217.39130434782609</v>
      </c>
      <c r="HK63" s="1">
        <f t="shared" si="430"/>
        <v>4.9041913024746797E-5</v>
      </c>
      <c r="HL63" s="3">
        <f t="shared" si="431"/>
        <v>2.5872609318865116E-2</v>
      </c>
      <c r="HM63" s="1">
        <f t="shared" si="432"/>
        <v>-2.3240965590417302</v>
      </c>
      <c r="HN63" s="13">
        <f t="shared" si="433"/>
        <v>217.99402821413807</v>
      </c>
      <c r="HO63" s="13">
        <f t="shared" si="434"/>
        <v>217.99402821413807</v>
      </c>
      <c r="HP63" s="3">
        <f>IF($G62=$G63,IF(HP62+HQ62&gt;0,HP62+HQ62,0),IF((HP62*((HO63-(($G62-$G63)/2))/(HO63+(($G62-$G63)/2))))&gt;0,(HP62*((HO63-(($G62-$G63)/2))/(HO63+(($G62-$G63)/2)))),0))</f>
        <v>1.1168492271159649E-2</v>
      </c>
      <c r="HQ63" s="15">
        <f t="shared" si="330"/>
        <v>0</v>
      </c>
      <c r="HR63" s="15">
        <f t="shared" si="331"/>
        <v>0</v>
      </c>
      <c r="HS63" s="15">
        <f t="shared" si="332"/>
        <v>0</v>
      </c>
      <c r="HT63" s="16">
        <f t="shared" si="333"/>
        <v>0.12716565695101711</v>
      </c>
      <c r="HU63" s="16">
        <f t="shared" si="334"/>
        <v>-1.9952964143399539E-2</v>
      </c>
      <c r="HV63" s="16">
        <f t="shared" si="335"/>
        <v>1.9707126928076149</v>
      </c>
      <c r="HW63" s="3">
        <f t="shared" si="336"/>
        <v>3.586340967009112E-4</v>
      </c>
      <c r="HX63" s="3"/>
      <c r="HY63" s="3"/>
      <c r="HZ63" s="3"/>
      <c r="IA63" s="3"/>
      <c r="IB63" s="3"/>
      <c r="IC63" s="3"/>
      <c r="ID63" s="1"/>
      <c r="IE63" s="15">
        <v>300</v>
      </c>
      <c r="IF63" s="3">
        <v>1.2929934153391311E-2</v>
      </c>
      <c r="IG63" s="15">
        <v>207.55846622506581</v>
      </c>
      <c r="IH63" s="4">
        <v>1.9524187956521739</v>
      </c>
    </row>
    <row r="64" spans="1:242" s="4" customFormat="1">
      <c r="A64" s="11">
        <f>A63</f>
        <v>42</v>
      </c>
      <c r="B64" s="11">
        <f t="shared" si="226"/>
        <v>115</v>
      </c>
      <c r="C64" s="11">
        <v>0</v>
      </c>
      <c r="D64" s="11">
        <f>D63</f>
        <v>-115</v>
      </c>
      <c r="E64" s="11">
        <f t="shared" si="337"/>
        <v>0</v>
      </c>
      <c r="F64" s="11">
        <f t="shared" si="338"/>
        <v>0</v>
      </c>
      <c r="G64" s="11">
        <f>G65</f>
        <v>290</v>
      </c>
      <c r="H64" s="11">
        <f t="shared" si="443"/>
        <v>1.8759999999999972</v>
      </c>
      <c r="I64" s="12">
        <f t="shared" si="227"/>
        <v>-87.893324699031041</v>
      </c>
      <c r="J64" s="14">
        <f t="shared" si="228"/>
        <v>101.30973256402979</v>
      </c>
      <c r="K64" s="14">
        <f t="shared" si="229"/>
        <v>0</v>
      </c>
      <c r="L64" s="1">
        <f t="shared" si="230"/>
        <v>1.6760378709746244</v>
      </c>
      <c r="M64" s="1">
        <f t="shared" si="231"/>
        <v>-0.32747991458873926</v>
      </c>
      <c r="N64" s="1">
        <f t="shared" si="339"/>
        <v>0.36606386922461542</v>
      </c>
      <c r="O64" s="1">
        <f t="shared" si="340"/>
        <v>3.1849954737147336E-2</v>
      </c>
      <c r="P64" s="1">
        <f t="shared" si="341"/>
        <v>2.4612189328471208E-2</v>
      </c>
      <c r="Q64" s="1">
        <f t="shared" si="435"/>
        <v>0.11119150828913599</v>
      </c>
      <c r="R64" s="3">
        <f t="shared" si="232"/>
        <v>9.0984144923252335E-3</v>
      </c>
      <c r="S64" s="3">
        <f t="shared" si="342"/>
        <v>1006.42718850993</v>
      </c>
      <c r="T64" s="3">
        <f t="shared" si="343"/>
        <v>32.710540514145059</v>
      </c>
      <c r="U64" s="3">
        <f t="shared" si="344"/>
        <v>366.06386922461542</v>
      </c>
      <c r="V64" s="1">
        <f t="shared" si="345"/>
        <v>250</v>
      </c>
      <c r="W64" s="1">
        <f t="shared" si="346"/>
        <v>0</v>
      </c>
      <c r="X64" s="3">
        <f t="shared" si="347"/>
        <v>0</v>
      </c>
      <c r="Y64" s="3">
        <f t="shared" si="348"/>
        <v>-1.9950861676234413</v>
      </c>
      <c r="Z64" s="13">
        <f t="shared" si="349"/>
        <v>10</v>
      </c>
      <c r="AA64" s="13">
        <f t="shared" si="350"/>
        <v>10</v>
      </c>
      <c r="AB64" s="3">
        <f>IF($G63=$G64,AB63+AC63,IF((AB63*((AA63-(($G63-$G64)/2))/(AA63+(($G63-$G64)/2))))&gt;0,(AB63*((AA63-(($G63-$G64)/2))/(AA63+(($G63-$G64)/2)))),0))</f>
        <v>1.218304705349881E-2</v>
      </c>
      <c r="AC64" s="17">
        <f t="shared" si="233"/>
        <v>8.3913043478260868E-4</v>
      </c>
      <c r="AD64" s="17">
        <f t="shared" si="234"/>
        <v>0</v>
      </c>
      <c r="AE64" s="17">
        <f t="shared" si="235"/>
        <v>0</v>
      </c>
      <c r="AF64" s="18">
        <f t="shared" si="236"/>
        <v>0.14502352289975576</v>
      </c>
      <c r="AG64" s="18">
        <f t="shared" si="237"/>
        <v>-2.5954839755255296E-2</v>
      </c>
      <c r="AH64" s="18">
        <f t="shared" si="238"/>
        <v>1.9950686831444975</v>
      </c>
      <c r="AI64" s="3"/>
      <c r="AJ64" s="22">
        <f t="shared" si="239"/>
        <v>-65.286949359033315</v>
      </c>
      <c r="AK64" s="3">
        <f t="shared" si="240"/>
        <v>-78.703000000000003</v>
      </c>
      <c r="AL64" s="3">
        <f t="shared" si="241"/>
        <v>-92.12</v>
      </c>
      <c r="AM64" s="1">
        <f t="shared" si="242"/>
        <v>78.703000000000003</v>
      </c>
      <c r="AN64" s="1">
        <f t="shared" si="243"/>
        <v>36.296999999999997</v>
      </c>
      <c r="AO64" s="1">
        <f t="shared" si="244"/>
        <v>1.833249568360638</v>
      </c>
      <c r="AP64" s="1">
        <f t="shared" si="351"/>
        <v>0.44847234739601394</v>
      </c>
      <c r="AQ64" s="1">
        <f t="shared" si="352"/>
        <v>4.1416366532511364E-2</v>
      </c>
      <c r="AR64" s="3">
        <f t="shared" si="436"/>
        <v>-0.22951972375188062</v>
      </c>
      <c r="AS64" s="1">
        <f t="shared" si="353"/>
        <v>-0.27620016107949924</v>
      </c>
      <c r="AT64" s="1">
        <f t="shared" si="245"/>
        <v>1.218304705349881E-2</v>
      </c>
      <c r="AU64" s="1">
        <f t="shared" si="354"/>
        <v>1008.5281329374492</v>
      </c>
      <c r="AV64" s="1">
        <f t="shared" si="355"/>
        <v>-283.66308943186732</v>
      </c>
      <c r="AW64" s="1">
        <f t="shared" si="356"/>
        <v>448.47234739601396</v>
      </c>
      <c r="AX64" s="2">
        <f t="shared" si="357"/>
        <v>217.39130434782609</v>
      </c>
      <c r="AY64" s="1">
        <f t="shared" si="358"/>
        <v>0</v>
      </c>
      <c r="AZ64" s="3">
        <f t="shared" si="359"/>
        <v>-0.49252338840000165</v>
      </c>
      <c r="BA64" s="1">
        <f t="shared" si="360"/>
        <v>-3.1410118782910477</v>
      </c>
      <c r="BB64" s="13">
        <f t="shared" si="361"/>
        <v>10</v>
      </c>
      <c r="BC64" s="13">
        <f t="shared" si="362"/>
        <v>10</v>
      </c>
      <c r="BD64" s="3">
        <f>IF($G63=$G64,BD63+BE63,IF((BD63*((BC63-(($G63-$G64)/2))/(BC63+(($G63-$G64)/2))))&gt;0,(BD63*((BC63-(($G63-$G64)/2))/(BC63+(($G63-$G64)/2)))),0))</f>
        <v>1.0263345581927359E-2</v>
      </c>
      <c r="BE64" s="17">
        <f t="shared" si="246"/>
        <v>8.3913043478260868E-4</v>
      </c>
      <c r="BF64" s="17">
        <f t="shared" si="247"/>
        <v>0</v>
      </c>
      <c r="BG64" s="17">
        <f t="shared" si="248"/>
        <v>0</v>
      </c>
      <c r="BH64" s="18">
        <f t="shared" si="249"/>
        <v>0.11838955152247124</v>
      </c>
      <c r="BI64" s="18">
        <f t="shared" si="250"/>
        <v>-1.7291094367352197E-2</v>
      </c>
      <c r="BJ64" s="18">
        <f t="shared" si="251"/>
        <v>1.9770984571551165</v>
      </c>
      <c r="BK64" s="3">
        <f t="shared" si="252"/>
        <v>-1.9197014715714514E-3</v>
      </c>
      <c r="BL64" s="22">
        <f t="shared" si="253"/>
        <v>-71.006267214751347</v>
      </c>
      <c r="BM64" s="3">
        <f t="shared" si="254"/>
        <v>-84.423000000000002</v>
      </c>
      <c r="BN64" s="3">
        <f t="shared" si="255"/>
        <v>-97.838999999999999</v>
      </c>
      <c r="BO64" s="1">
        <f t="shared" si="256"/>
        <v>84.423000000000002</v>
      </c>
      <c r="BP64" s="1">
        <f t="shared" si="257"/>
        <v>30.576999999999998</v>
      </c>
      <c r="BQ64" s="1">
        <f t="shared" si="258"/>
        <v>1.8602105287087729</v>
      </c>
      <c r="BR64" s="1">
        <f t="shared" si="363"/>
        <v>0.31527188170086262</v>
      </c>
      <c r="BS64" s="1">
        <f t="shared" si="364"/>
        <v>-6.3888567004494676E-2</v>
      </c>
      <c r="BT64" s="3">
        <f t="shared" si="437"/>
        <v>-0.20071011721571783</v>
      </c>
      <c r="BU64" s="1">
        <f t="shared" si="365"/>
        <v>-5.1466046635397895E-2</v>
      </c>
      <c r="BV64" s="1">
        <f t="shared" si="259"/>
        <v>1.0263345581927359E-2</v>
      </c>
      <c r="BW64" s="1">
        <f t="shared" si="366"/>
        <v>1007.1843419073492</v>
      </c>
      <c r="BX64" s="1">
        <f t="shared" si="367"/>
        <v>-52.856659215486346</v>
      </c>
      <c r="BY64" s="1">
        <f t="shared" si="368"/>
        <v>315.27188170086265</v>
      </c>
      <c r="BZ64" s="2">
        <f t="shared" si="369"/>
        <v>217.39130434782609</v>
      </c>
      <c r="CA64" s="1">
        <f t="shared" si="370"/>
        <v>0</v>
      </c>
      <c r="CB64" s="3">
        <f t="shared" si="371"/>
        <v>0.27457781212106164</v>
      </c>
      <c r="CC64" s="1">
        <f t="shared" si="372"/>
        <v>-1.9565842709066252</v>
      </c>
      <c r="CD64" s="13">
        <f t="shared" si="373"/>
        <v>10</v>
      </c>
      <c r="CE64" s="13">
        <f t="shared" si="374"/>
        <v>10</v>
      </c>
      <c r="CF64" s="3">
        <f>IF($G63=$G64,CF63+CG63,IF((CF63*((CE63-(($G63-$G64)/2))/(CE63+(($G63-$G64)/2))))&gt;0,(CF63*((CE63-(($G63-$G64)/2))/(CE63+(($G63-$G64)/2)))),0))</f>
        <v>1.1028936162307722E-2</v>
      </c>
      <c r="CG64" s="17">
        <f t="shared" si="260"/>
        <v>8.3913043478260868E-4</v>
      </c>
      <c r="CH64" s="17">
        <f t="shared" si="261"/>
        <v>0</v>
      </c>
      <c r="CI64" s="17">
        <f t="shared" si="262"/>
        <v>0</v>
      </c>
      <c r="CJ64" s="18">
        <f t="shared" si="263"/>
        <v>0.12800121298817002</v>
      </c>
      <c r="CK64" s="18">
        <f t="shared" si="264"/>
        <v>-2.021415004313476E-2</v>
      </c>
      <c r="CL64" s="18">
        <f t="shared" si="265"/>
        <v>1.9837870629450325</v>
      </c>
      <c r="CM64" s="3">
        <f t="shared" si="266"/>
        <v>7.6559058038036358E-4</v>
      </c>
      <c r="CN64" s="22">
        <f t="shared" si="267"/>
        <v>-68.725362635897937</v>
      </c>
      <c r="CO64" s="3">
        <f t="shared" si="268"/>
        <v>-82.141999999999996</v>
      </c>
      <c r="CP64" s="3">
        <f t="shared" si="269"/>
        <v>-95.558000000000007</v>
      </c>
      <c r="CQ64" s="1">
        <f t="shared" si="270"/>
        <v>82.141999999999996</v>
      </c>
      <c r="CR64" s="1">
        <f t="shared" si="271"/>
        <v>32.858000000000004</v>
      </c>
      <c r="CS64" s="1">
        <f t="shared" si="272"/>
        <v>1.8499008120429155</v>
      </c>
      <c r="CT64" s="1">
        <f t="shared" si="375"/>
        <v>0.3414073696853448</v>
      </c>
      <c r="CU64" s="1">
        <f t="shared" si="376"/>
        <v>-3.951269078113398E-2</v>
      </c>
      <c r="CV64" s="3">
        <f t="shared" si="438"/>
        <v>-0.18562827543520044</v>
      </c>
      <c r="CW64" s="1">
        <f t="shared" si="377"/>
        <v>-9.0200323348508693E-2</v>
      </c>
      <c r="CX64" s="1">
        <f t="shared" si="273"/>
        <v>1.1028936162307722E-2</v>
      </c>
      <c r="CY64" s="1">
        <f t="shared" si="378"/>
        <v>1007.7202553136153</v>
      </c>
      <c r="CZ64" s="1">
        <f t="shared" si="379"/>
        <v>-92.637536085385392</v>
      </c>
      <c r="DA64" s="1">
        <f t="shared" si="380"/>
        <v>341.4073696853448</v>
      </c>
      <c r="DB64" s="2">
        <f t="shared" si="381"/>
        <v>217.39130434782609</v>
      </c>
      <c r="DC64" s="1">
        <f t="shared" si="382"/>
        <v>0</v>
      </c>
      <c r="DD64" s="3">
        <f t="shared" si="383"/>
        <v>0.17968544267954847</v>
      </c>
      <c r="DE64" s="1">
        <f t="shared" si="384"/>
        <v>-2.2179093752134347</v>
      </c>
      <c r="DF64" s="13">
        <f t="shared" si="385"/>
        <v>10</v>
      </c>
      <c r="DG64" s="13">
        <f t="shared" si="386"/>
        <v>10</v>
      </c>
      <c r="DH64" s="3">
        <f>IF($G63=$G64,DH63+DI63,IF((DH63*((DG63-(($G63-$G64)/2))/(DG63+(($G63-$G64)/2))))&gt;0,(DH63*((DG63-(($G63-$G64)/2))/(DG63+(($G63-$G64)/2)))),0))</f>
        <v>1.0510291309527933E-2</v>
      </c>
      <c r="DI64" s="17">
        <f t="shared" si="274"/>
        <v>8.3913043478260868E-4</v>
      </c>
      <c r="DJ64" s="17">
        <f t="shared" si="275"/>
        <v>0</v>
      </c>
      <c r="DK64" s="17">
        <f t="shared" si="276"/>
        <v>0</v>
      </c>
      <c r="DL64" s="18">
        <f t="shared" si="277"/>
        <v>0.12139567837850142</v>
      </c>
      <c r="DM64" s="18">
        <f t="shared" si="278"/>
        <v>-1.8180909572732641E-2</v>
      </c>
      <c r="DN64" s="18">
        <f t="shared" si="279"/>
        <v>1.9792147688057662</v>
      </c>
      <c r="DO64" s="3">
        <f t="shared" si="280"/>
        <v>-5.1864485277978989E-4</v>
      </c>
      <c r="DP64" s="22">
        <f t="shared" si="281"/>
        <v>-70.270548078117514</v>
      </c>
      <c r="DQ64" s="3">
        <f t="shared" si="282"/>
        <v>-83.686999999999998</v>
      </c>
      <c r="DR64" s="3">
        <f t="shared" si="283"/>
        <v>-97.102999999999994</v>
      </c>
      <c r="DS64" s="1">
        <f t="shared" si="284"/>
        <v>83.686999999999998</v>
      </c>
      <c r="DT64" s="1">
        <f t="shared" si="285"/>
        <v>31.313000000000002</v>
      </c>
      <c r="DU64" s="1">
        <f t="shared" si="286"/>
        <v>1.8569767007911437</v>
      </c>
      <c r="DV64" s="1">
        <f t="shared" si="387"/>
        <v>0.33078331974633723</v>
      </c>
      <c r="DW64" s="1">
        <f t="shared" si="388"/>
        <v>-4.2988949494491897E-2</v>
      </c>
      <c r="DX64" s="3">
        <f t="shared" si="439"/>
        <v>-0.18801443125528897</v>
      </c>
      <c r="DY64" s="1">
        <f t="shared" si="389"/>
        <v>-8.3406114482891744E-2</v>
      </c>
      <c r="DZ64" s="1">
        <f t="shared" si="287"/>
        <v>1.0510291309527933E-2</v>
      </c>
      <c r="EA64" s="1">
        <f t="shared" si="390"/>
        <v>1007.3572039166696</v>
      </c>
      <c r="EB64" s="1">
        <f t="shared" si="391"/>
        <v>-85.659747696219483</v>
      </c>
      <c r="EC64" s="1">
        <f t="shared" si="392"/>
        <v>330.78331974633721</v>
      </c>
      <c r="ED64" s="2">
        <f t="shared" si="393"/>
        <v>217.39130434782609</v>
      </c>
      <c r="EE64" s="1">
        <f t="shared" si="394"/>
        <v>0</v>
      </c>
      <c r="EF64" s="3">
        <f t="shared" si="395"/>
        <v>0.19335560988224329</v>
      </c>
      <c r="EG64" s="1">
        <f t="shared" si="396"/>
        <v>-2.0914903269716549</v>
      </c>
      <c r="EH64" s="13">
        <f t="shared" si="397"/>
        <v>10</v>
      </c>
      <c r="EI64" s="13">
        <f t="shared" si="398"/>
        <v>10</v>
      </c>
      <c r="EJ64" s="3">
        <f>IF($G63=$G64,EJ63+EK63,IF((EJ63*((EI63-(($G63-$G64)/2))/(EI63+(($G63-$G64)/2))))&gt;0,(EJ63*((EI63-(($G63-$G64)/2))/(EI63+(($G63-$G64)/2)))),0))</f>
        <v>1.0721513457270765E-2</v>
      </c>
      <c r="EK64" s="17">
        <f t="shared" si="288"/>
        <v>8.3913043478260868E-4</v>
      </c>
      <c r="EL64" s="17">
        <f t="shared" si="289"/>
        <v>0</v>
      </c>
      <c r="EM64" s="17">
        <f t="shared" si="290"/>
        <v>0</v>
      </c>
      <c r="EN64" s="18">
        <f t="shared" si="291"/>
        <v>0.12436678205352678</v>
      </c>
      <c r="EO64" s="18">
        <f t="shared" si="292"/>
        <v>-1.9082757654871007E-2</v>
      </c>
      <c r="EP64" s="18">
        <f t="shared" si="293"/>
        <v>1.9812840243986527</v>
      </c>
      <c r="EQ64" s="3">
        <f t="shared" si="294"/>
        <v>2.1122214774283235E-4</v>
      </c>
      <c r="ER64" s="22">
        <f t="shared" si="295"/>
        <v>-69.641259295982138</v>
      </c>
      <c r="ES64" s="3">
        <f t="shared" si="296"/>
        <v>-83.058000000000007</v>
      </c>
      <c r="ET64" s="3">
        <f t="shared" si="297"/>
        <v>-96.474000000000004</v>
      </c>
      <c r="EU64" s="1">
        <f t="shared" si="298"/>
        <v>83.058000000000007</v>
      </c>
      <c r="EV64" s="1">
        <f t="shared" si="299"/>
        <v>31.941999999999993</v>
      </c>
      <c r="EW64" s="1">
        <f t="shared" si="300"/>
        <v>1.8543705336395386</v>
      </c>
      <c r="EX64" s="1">
        <f t="shared" si="399"/>
        <v>0.33448841591817935</v>
      </c>
      <c r="EY64" s="1">
        <f t="shared" si="400"/>
        <v>-4.2415025265812735E-2</v>
      </c>
      <c r="EZ64" s="3">
        <f t="shared" si="440"/>
        <v>-0.18370232569787032</v>
      </c>
      <c r="FA64" s="1">
        <f t="shared" si="401"/>
        <v>-8.4802093350027821E-2</v>
      </c>
      <c r="FB64" s="1">
        <f t="shared" si="301"/>
        <v>1.0721513457270765E-2</v>
      </c>
      <c r="FC64" s="1">
        <f t="shared" si="402"/>
        <v>1007.5050594200897</v>
      </c>
      <c r="FD64" s="1">
        <f t="shared" si="403"/>
        <v>-87.093445912345572</v>
      </c>
      <c r="FE64" s="1">
        <f t="shared" si="404"/>
        <v>334.48841591817933</v>
      </c>
      <c r="FF64" s="2">
        <f t="shared" si="405"/>
        <v>217.39130434782609</v>
      </c>
      <c r="FG64" s="1">
        <f t="shared" si="406"/>
        <v>0</v>
      </c>
      <c r="FH64" s="3">
        <f t="shared" si="407"/>
        <v>0.19216676220969725</v>
      </c>
      <c r="FI64" s="1">
        <f t="shared" si="408"/>
        <v>-2.1385970328491646</v>
      </c>
      <c r="FJ64" s="13">
        <f t="shared" si="409"/>
        <v>10</v>
      </c>
      <c r="FK64" s="13">
        <f t="shared" si="410"/>
        <v>10</v>
      </c>
      <c r="FL64" s="3">
        <f>IF($G63=$G64,FL63+FM63,IF((FL63*((FK63-(($G63-$G64)/2))/(FK63+(($G63-$G64)/2))))&gt;0,(FL63*((FK63-(($G63-$G64)/2))/(FK63+(($G63-$G64)/2)))),0))</f>
        <v>1.0447348314822908E-2</v>
      </c>
      <c r="FM64" s="17">
        <f t="shared" si="302"/>
        <v>8.3913043478260868E-4</v>
      </c>
      <c r="FN64" s="17">
        <f t="shared" si="303"/>
        <v>0</v>
      </c>
      <c r="FO64" s="17">
        <f t="shared" si="304"/>
        <v>0</v>
      </c>
      <c r="FP64" s="18">
        <f t="shared" si="305"/>
        <v>0.12106547686447233</v>
      </c>
      <c r="FQ64" s="18">
        <f t="shared" si="306"/>
        <v>-1.8082854750448879E-2</v>
      </c>
      <c r="FR64" s="18">
        <f t="shared" si="307"/>
        <v>1.9789826221140208</v>
      </c>
      <c r="FS64" s="3">
        <f t="shared" si="308"/>
        <v>-2.7416514244785715E-4</v>
      </c>
      <c r="FT64" s="22">
        <f t="shared" si="309"/>
        <v>-70.458072544207624</v>
      </c>
      <c r="FU64" s="3">
        <f t="shared" si="310"/>
        <v>-83.873999999999995</v>
      </c>
      <c r="FV64" s="3">
        <f t="shared" si="311"/>
        <v>-97.290999999999997</v>
      </c>
      <c r="FW64" s="1">
        <f t="shared" si="312"/>
        <v>83.873999999999995</v>
      </c>
      <c r="FX64" s="1">
        <f t="shared" si="313"/>
        <v>31.126000000000005</v>
      </c>
      <c r="FY64" s="1">
        <f t="shared" si="314"/>
        <v>1.8581215756706997</v>
      </c>
      <c r="FZ64" s="1">
        <f t="shared" si="411"/>
        <v>0.33006885465662883</v>
      </c>
      <c r="GA64" s="1">
        <f t="shared" si="412"/>
        <v>-4.1640755309236083E-2</v>
      </c>
      <c r="GB64" s="3">
        <f t="shared" si="441"/>
        <v>-0.18531049497622157</v>
      </c>
      <c r="GC64" s="1">
        <f t="shared" si="413"/>
        <v>-8.3967624631148638E-2</v>
      </c>
      <c r="GD64" s="1">
        <f t="shared" si="315"/>
        <v>1.0447348314822908E-2</v>
      </c>
      <c r="GE64" s="1">
        <f t="shared" si="414"/>
        <v>1007.3131438203759</v>
      </c>
      <c r="GF64" s="1">
        <f t="shared" si="415"/>
        <v>-86.236429848682278</v>
      </c>
      <c r="GG64" s="1">
        <f t="shared" si="416"/>
        <v>330.06885465662884</v>
      </c>
      <c r="GH64" s="2">
        <f t="shared" si="417"/>
        <v>217.39130434782609</v>
      </c>
      <c r="GI64" s="1">
        <f t="shared" si="418"/>
        <v>0</v>
      </c>
      <c r="GJ64" s="3">
        <f t="shared" si="419"/>
        <v>0.19096436163232589</v>
      </c>
      <c r="GK64" s="1">
        <f t="shared" si="420"/>
        <v>-2.0801983155030888</v>
      </c>
      <c r="GL64" s="13">
        <f t="shared" si="421"/>
        <v>10</v>
      </c>
      <c r="GM64" s="13">
        <f t="shared" si="422"/>
        <v>10</v>
      </c>
      <c r="GN64" s="3">
        <f>IF($G63=$G64,GN63+GO63,IF((GN63*((GM63-(($G63-$G64)/2))/(GM63+(($G63-$G64)/2))))&gt;0,(GN63*((GM63-(($G63-$G64)/2))/(GM63+(($G63-$G64)/2)))),0))</f>
        <v>1.0564648609335004E-2</v>
      </c>
      <c r="GO64" s="17">
        <f t="shared" si="316"/>
        <v>8.3913043478260868E-4</v>
      </c>
      <c r="GP64" s="17">
        <f t="shared" si="317"/>
        <v>0</v>
      </c>
      <c r="GQ64" s="17">
        <f t="shared" si="318"/>
        <v>0</v>
      </c>
      <c r="GR64" s="18">
        <f t="shared" si="319"/>
        <v>0.12255992511578545</v>
      </c>
      <c r="GS64" s="18">
        <f t="shared" si="320"/>
        <v>-1.8532430453289388E-2</v>
      </c>
      <c r="GT64" s="18">
        <f t="shared" si="321"/>
        <v>1.9800274946624932</v>
      </c>
      <c r="GU64" s="3">
        <f t="shared" si="322"/>
        <v>1.17300294512096E-4</v>
      </c>
      <c r="GV64" s="22">
        <f t="shared" si="323"/>
        <v>-70.108602754858111</v>
      </c>
      <c r="GW64" s="3">
        <f t="shared" si="324"/>
        <v>-83.525000000000006</v>
      </c>
      <c r="GX64" s="3">
        <f t="shared" si="325"/>
        <v>-96.941000000000003</v>
      </c>
      <c r="GY64" s="1">
        <f t="shared" si="326"/>
        <v>83.525000000000006</v>
      </c>
      <c r="GZ64" s="1">
        <f t="shared" si="327"/>
        <v>31.474999999999994</v>
      </c>
      <c r="HA64" s="1">
        <f t="shared" si="328"/>
        <v>1.8565947004912897</v>
      </c>
      <c r="HB64" s="1">
        <f t="shared" si="423"/>
        <v>0.33219310160462978</v>
      </c>
      <c r="HC64" s="1">
        <f t="shared" si="424"/>
        <v>-4.1844322631921824E-2</v>
      </c>
      <c r="HD64" s="3">
        <f t="shared" si="442"/>
        <v>-0.18284880253520397</v>
      </c>
      <c r="HE64" s="1">
        <f t="shared" si="425"/>
        <v>-8.4961800352310601E-2</v>
      </c>
      <c r="HF64" s="1">
        <f t="shared" si="329"/>
        <v>1.0564648609335004E-2</v>
      </c>
      <c r="HG64" s="1">
        <f t="shared" si="426"/>
        <v>1007.3952540265345</v>
      </c>
      <c r="HH64" s="1">
        <f t="shared" si="427"/>
        <v>-87.257468197830036</v>
      </c>
      <c r="HI64" s="1">
        <f t="shared" si="428"/>
        <v>332.19310160462976</v>
      </c>
      <c r="HJ64" s="2">
        <f t="shared" si="429"/>
        <v>217.39130434782609</v>
      </c>
      <c r="HK64" s="1">
        <f t="shared" si="430"/>
        <v>0</v>
      </c>
      <c r="HL64" s="3">
        <f t="shared" si="431"/>
        <v>0.18972473337104873</v>
      </c>
      <c r="HM64" s="1">
        <f t="shared" si="432"/>
        <v>-2.1069380077887345</v>
      </c>
      <c r="HN64" s="13">
        <f t="shared" si="433"/>
        <v>10</v>
      </c>
      <c r="HO64" s="13">
        <f t="shared" si="434"/>
        <v>10</v>
      </c>
      <c r="HP64" s="3">
        <f>IF($G63=$G64,HP63+HQ63,IF((HP63*((HO63-(($G63-$G64)/2))/(HO63+(($G63-$G64)/2))))&gt;0,(HP63*((HO63-(($G63-$G64)/2))/(HO63+(($G63-$G64)/2)))),0))</f>
        <v>1.0915231619122553E-2</v>
      </c>
      <c r="HQ64" s="17">
        <f t="shared" si="330"/>
        <v>8.3913043478260868E-4</v>
      </c>
      <c r="HR64" s="17">
        <f t="shared" si="331"/>
        <v>0</v>
      </c>
      <c r="HS64" s="17">
        <f t="shared" si="332"/>
        <v>0</v>
      </c>
      <c r="HT64" s="18">
        <f t="shared" si="333"/>
        <v>0.12716565695101711</v>
      </c>
      <c r="HU64" s="18">
        <f t="shared" si="334"/>
        <v>-1.9952964143399539E-2</v>
      </c>
      <c r="HV64" s="18">
        <f t="shared" si="335"/>
        <v>1.983212692807615</v>
      </c>
      <c r="HW64" s="3">
        <f t="shared" si="336"/>
        <v>3.5058300978754904E-4</v>
      </c>
      <c r="HX64" s="3"/>
      <c r="HY64" s="3"/>
      <c r="HZ64" s="3"/>
      <c r="IA64" s="3"/>
      <c r="IB64" s="3"/>
      <c r="IC64" s="3"/>
      <c r="ID64" s="1"/>
      <c r="IE64" s="15">
        <v>305</v>
      </c>
      <c r="IF64" s="3">
        <v>1.326010038221739E-2</v>
      </c>
      <c r="IG64" s="15">
        <v>211.62036158575728</v>
      </c>
      <c r="IH64" s="4">
        <v>1.9415491456521732</v>
      </c>
    </row>
    <row r="65" spans="1:242" s="4" customFormat="1">
      <c r="A65" s="10">
        <v>43</v>
      </c>
      <c r="B65" s="10">
        <f t="shared" si="226"/>
        <v>120</v>
      </c>
      <c r="C65" s="10">
        <v>0</v>
      </c>
      <c r="D65" s="10">
        <v>-120</v>
      </c>
      <c r="E65" s="9">
        <f t="shared" si="337"/>
        <v>5</v>
      </c>
      <c r="F65" s="9">
        <f t="shared" si="338"/>
        <v>-5</v>
      </c>
      <c r="G65" s="10">
        <v>290</v>
      </c>
      <c r="H65" s="10">
        <f t="shared" si="443"/>
        <v>1.8759999999999972</v>
      </c>
      <c r="I65" s="12">
        <f t="shared" si="227"/>
        <v>-87.893324699031041</v>
      </c>
      <c r="J65" s="14">
        <f t="shared" si="228"/>
        <v>101.30973256402979</v>
      </c>
      <c r="K65" s="14">
        <f t="shared" si="229"/>
        <v>0</v>
      </c>
      <c r="L65" s="1">
        <f t="shared" si="230"/>
        <v>1.6348087286563597</v>
      </c>
      <c r="M65" s="1">
        <f t="shared" si="231"/>
        <v>-0.36442490615430145</v>
      </c>
      <c r="N65" s="1">
        <f t="shared" si="339"/>
        <v>0</v>
      </c>
      <c r="O65" s="1">
        <f t="shared" si="340"/>
        <v>0</v>
      </c>
      <c r="P65" s="1">
        <f t="shared" si="341"/>
        <v>0</v>
      </c>
      <c r="Q65" s="1">
        <f t="shared" si="435"/>
        <v>0.11119150828913599</v>
      </c>
      <c r="R65" s="3">
        <f t="shared" si="232"/>
        <v>1.0327647221811682E-2</v>
      </c>
      <c r="S65" s="3">
        <f t="shared" si="342"/>
        <v>1006.7991215999479</v>
      </c>
      <c r="T65" s="3">
        <f t="shared" si="343"/>
        <v>0</v>
      </c>
      <c r="U65" s="3">
        <f t="shared" si="344"/>
        <v>0</v>
      </c>
      <c r="V65" s="1">
        <f t="shared" si="345"/>
        <v>250</v>
      </c>
      <c r="W65" s="1">
        <f t="shared" si="346"/>
        <v>3.1925295284665822E-5</v>
      </c>
      <c r="X65" s="3">
        <f t="shared" si="347"/>
        <v>0</v>
      </c>
      <c r="Y65" s="3">
        <f t="shared" si="348"/>
        <v>-2.4282577142671147</v>
      </c>
      <c r="Z65" s="13">
        <f t="shared" si="349"/>
        <v>304.24247514270496</v>
      </c>
      <c r="AA65" s="13">
        <f t="shared" si="350"/>
        <v>304.24247514270496</v>
      </c>
      <c r="AB65" s="3">
        <f>IF($G64=$G65,IF(AB63+AC64&gt;0,AB63+AC64,0),IF((AB63*((AA65-(($G64-$G65)/2))/(AA65+(($G64-$G65)/2))))&gt;0,(AB63*((AA65-(($G64-$G65)/2))/(AA65+(($G64-$G65)/2)))),0))</f>
        <v>1.3346099502807912E-2</v>
      </c>
      <c r="AC65" s="15">
        <f t="shared" si="233"/>
        <v>0</v>
      </c>
      <c r="AD65" s="15">
        <f t="shared" si="234"/>
        <v>4.6711348259827659E-2</v>
      </c>
      <c r="AE65" s="15">
        <f t="shared" si="235"/>
        <v>-8.0753147899737462E-3</v>
      </c>
      <c r="AF65" s="16">
        <f t="shared" si="236"/>
        <v>0.19173487115958343</v>
      </c>
      <c r="AG65" s="16">
        <f t="shared" si="237"/>
        <v>-3.4030154545229042E-2</v>
      </c>
      <c r="AH65" s="16">
        <f t="shared" si="238"/>
        <v>2.0337047166143516</v>
      </c>
      <c r="AI65" s="3"/>
      <c r="AJ65" s="22">
        <f t="shared" si="239"/>
        <v>-65.093127359432629</v>
      </c>
      <c r="AK65" s="3">
        <f t="shared" si="240"/>
        <v>-78.510000000000005</v>
      </c>
      <c r="AL65" s="3">
        <f t="shared" si="241"/>
        <v>-91.926000000000002</v>
      </c>
      <c r="AM65" s="1">
        <f t="shared" si="242"/>
        <v>78.510000000000005</v>
      </c>
      <c r="AN65" s="1">
        <f t="shared" si="243"/>
        <v>41.489999999999995</v>
      </c>
      <c r="AO65" s="1">
        <f t="shared" si="244"/>
        <v>1.8314999970823744</v>
      </c>
      <c r="AP65" s="1">
        <f t="shared" si="351"/>
        <v>0</v>
      </c>
      <c r="AQ65" s="1">
        <f t="shared" si="352"/>
        <v>0</v>
      </c>
      <c r="AR65" s="3">
        <f t="shared" si="436"/>
        <v>-0.22951972375188062</v>
      </c>
      <c r="AS65" s="1">
        <f t="shared" si="353"/>
        <v>0</v>
      </c>
      <c r="AT65" s="1">
        <f t="shared" si="245"/>
        <v>1.3346099502807912E-2</v>
      </c>
      <c r="AU65" s="1">
        <f t="shared" si="354"/>
        <v>1009.3422696519656</v>
      </c>
      <c r="AV65" s="1">
        <f t="shared" si="355"/>
        <v>0</v>
      </c>
      <c r="AW65" s="1">
        <f t="shared" si="356"/>
        <v>0</v>
      </c>
      <c r="AX65" s="2">
        <f t="shared" si="357"/>
        <v>217.39130434782609</v>
      </c>
      <c r="AY65" s="1">
        <f t="shared" si="358"/>
        <v>6.2377461533159173E-5</v>
      </c>
      <c r="AZ65" s="3">
        <f t="shared" si="359"/>
        <v>0</v>
      </c>
      <c r="BA65" s="1">
        <f t="shared" si="360"/>
        <v>-2.9013259788712853</v>
      </c>
      <c r="BB65" s="13">
        <f t="shared" si="361"/>
        <v>213.95707960499919</v>
      </c>
      <c r="BC65" s="13">
        <f t="shared" si="362"/>
        <v>213.95707960499919</v>
      </c>
      <c r="BD65" s="3">
        <f>IF($G64=$G65,IF(BD63+BE64&gt;0,BD63+BE64,0),IF((BD63*((BC65-(($G64-$G65)/2))/(BC65+(($G64-$G65)/2))))&gt;0,(BD63*((BC65-(($G64-$G65)/2))/(BC65+(($G64-$G65)/2)))),0))</f>
        <v>1.1345509601937497E-2</v>
      </c>
      <c r="BE65" s="15">
        <f t="shared" si="246"/>
        <v>0</v>
      </c>
      <c r="BF65" s="15">
        <f t="shared" si="247"/>
        <v>3.9709283606781207E-2</v>
      </c>
      <c r="BG65" s="15">
        <f t="shared" si="248"/>
        <v>-5.8357779591553804E-3</v>
      </c>
      <c r="BH65" s="16">
        <f t="shared" si="249"/>
        <v>0.15809883512925244</v>
      </c>
      <c r="BI65" s="16">
        <f t="shared" si="250"/>
        <v>-2.3126872326507578E-2</v>
      </c>
      <c r="BJ65" s="16">
        <f t="shared" si="251"/>
        <v>2.010971962802742</v>
      </c>
      <c r="BK65" s="3">
        <f t="shared" si="252"/>
        <v>-2.0005899008704153E-3</v>
      </c>
      <c r="BL65" s="22">
        <f t="shared" si="253"/>
        <v>-71.312577828459808</v>
      </c>
      <c r="BM65" s="3">
        <f t="shared" si="254"/>
        <v>-84.728999999999999</v>
      </c>
      <c r="BN65" s="3">
        <f t="shared" si="255"/>
        <v>-98.144999999999996</v>
      </c>
      <c r="BO65" s="1">
        <f t="shared" si="256"/>
        <v>84.728999999999999</v>
      </c>
      <c r="BP65" s="1">
        <f t="shared" si="257"/>
        <v>35.271000000000001</v>
      </c>
      <c r="BQ65" s="1">
        <f t="shared" si="258"/>
        <v>1.8660326613948164</v>
      </c>
      <c r="BR65" s="1">
        <f t="shared" si="363"/>
        <v>0</v>
      </c>
      <c r="BS65" s="1">
        <f t="shared" si="364"/>
        <v>0</v>
      </c>
      <c r="BT65" s="3">
        <f t="shared" si="437"/>
        <v>-0.20071011721571783</v>
      </c>
      <c r="BU65" s="1">
        <f t="shared" si="365"/>
        <v>0</v>
      </c>
      <c r="BV65" s="1">
        <f t="shared" si="259"/>
        <v>1.1345509601937497E-2</v>
      </c>
      <c r="BW65" s="1">
        <f t="shared" si="366"/>
        <v>1007.9418567213563</v>
      </c>
      <c r="BX65" s="1">
        <f t="shared" si="367"/>
        <v>0</v>
      </c>
      <c r="BY65" s="1">
        <f t="shared" si="368"/>
        <v>0</v>
      </c>
      <c r="BZ65" s="2">
        <f t="shared" si="369"/>
        <v>217.39130434782609</v>
      </c>
      <c r="CA65" s="1">
        <f t="shared" si="370"/>
        <v>4.5840516767893175E-5</v>
      </c>
      <c r="CB65" s="3">
        <f t="shared" si="371"/>
        <v>0</v>
      </c>
      <c r="CC65" s="1">
        <f t="shared" si="372"/>
        <v>-2.4664151308559776</v>
      </c>
      <c r="CD65" s="13">
        <f t="shared" si="373"/>
        <v>247.49960083093833</v>
      </c>
      <c r="CE65" s="13">
        <f t="shared" si="374"/>
        <v>247.49960083093833</v>
      </c>
      <c r="CF65" s="3">
        <f>IF($G64=$G65,IF(CF63+CG64&gt;0,CF63+CG64,0),IF((CF63*((CE65-(($G64-$G65)/2))/(CE65+(($G64-$G65)/2))))&gt;0,(CF63*((CE65-(($G64-$G65)/2))/(CE65+(($G64-$G65)/2)))),0))</f>
        <v>1.2122323655908067E-2</v>
      </c>
      <c r="CG65" s="15">
        <f t="shared" si="260"/>
        <v>0</v>
      </c>
      <c r="CH65" s="15">
        <f t="shared" si="261"/>
        <v>4.2428132795678197E-2</v>
      </c>
      <c r="CI65" s="15">
        <f t="shared" si="262"/>
        <v>-6.6622740656095674E-3</v>
      </c>
      <c r="CJ65" s="16">
        <f t="shared" si="263"/>
        <v>0.17042934578384822</v>
      </c>
      <c r="CK65" s="16">
        <f t="shared" si="264"/>
        <v>-2.6876424108744329E-2</v>
      </c>
      <c r="CL65" s="16">
        <f t="shared" si="265"/>
        <v>2.0195529216751011</v>
      </c>
      <c r="CM65" s="3">
        <f t="shared" si="266"/>
        <v>7.7681405397057E-4</v>
      </c>
      <c r="CN65" s="22">
        <f t="shared" si="267"/>
        <v>-68.897611857566858</v>
      </c>
      <c r="CO65" s="3">
        <f t="shared" si="268"/>
        <v>-82.313999999999993</v>
      </c>
      <c r="CP65" s="3">
        <f t="shared" si="269"/>
        <v>-95.73</v>
      </c>
      <c r="CQ65" s="1">
        <f t="shared" si="270"/>
        <v>82.313999999999993</v>
      </c>
      <c r="CR65" s="1">
        <f t="shared" si="271"/>
        <v>37.686000000000007</v>
      </c>
      <c r="CS65" s="1">
        <f t="shared" si="272"/>
        <v>1.8546919012974159</v>
      </c>
      <c r="CT65" s="1">
        <f t="shared" si="375"/>
        <v>0</v>
      </c>
      <c r="CU65" s="1">
        <f t="shared" si="376"/>
        <v>0</v>
      </c>
      <c r="CV65" s="3">
        <f t="shared" si="438"/>
        <v>-0.18562827543520044</v>
      </c>
      <c r="CW65" s="1">
        <f t="shared" si="377"/>
        <v>0</v>
      </c>
      <c r="CX65" s="1">
        <f t="shared" si="273"/>
        <v>1.2122323655908067E-2</v>
      </c>
      <c r="CY65" s="1">
        <f t="shared" si="378"/>
        <v>1008.4856265591355</v>
      </c>
      <c r="CZ65" s="1">
        <f t="shared" si="379"/>
        <v>0</v>
      </c>
      <c r="DA65" s="1">
        <f t="shared" si="380"/>
        <v>0</v>
      </c>
      <c r="DB65" s="2">
        <f t="shared" si="381"/>
        <v>217.39130434782609</v>
      </c>
      <c r="DC65" s="1">
        <f t="shared" si="382"/>
        <v>4.7137797709004625E-5</v>
      </c>
      <c r="DD65" s="3">
        <f t="shared" si="383"/>
        <v>0</v>
      </c>
      <c r="DE65" s="1">
        <f t="shared" si="384"/>
        <v>-2.6352877512843622</v>
      </c>
      <c r="DF65" s="13">
        <f t="shared" si="385"/>
        <v>257.16779835033248</v>
      </c>
      <c r="DG65" s="13">
        <f t="shared" si="386"/>
        <v>257.16779835033248</v>
      </c>
      <c r="DH65" s="3">
        <f>IF($G64=$G65,IF(DH63+DI64&gt;0,DH63+DI64,0),IF((DH63*((DG65-(($G64-$G65)/2))/(DG65+(($G64-$G65)/2))))&gt;0,(DH63*((DG65-(($G64-$G65)/2))/(DG65+(($G64-$G65)/2)))),0))</f>
        <v>1.1594053264269228E-2</v>
      </c>
      <c r="DI65" s="15">
        <f t="shared" si="274"/>
        <v>0</v>
      </c>
      <c r="DJ65" s="15">
        <f t="shared" si="275"/>
        <v>4.0579186424942265E-2</v>
      </c>
      <c r="DK65" s="15">
        <f t="shared" si="276"/>
        <v>-6.0942648812369361E-3</v>
      </c>
      <c r="DL65" s="16">
        <f t="shared" si="277"/>
        <v>0.1619748648034437</v>
      </c>
      <c r="DM65" s="16">
        <f t="shared" si="278"/>
        <v>-2.4275174453969577E-2</v>
      </c>
      <c r="DN65" s="16">
        <f t="shared" si="279"/>
        <v>2.0136996903494713</v>
      </c>
      <c r="DO65" s="3">
        <f t="shared" si="280"/>
        <v>-5.282703916388385E-4</v>
      </c>
      <c r="DP65" s="22">
        <f t="shared" si="281"/>
        <v>-70.539903230537334</v>
      </c>
      <c r="DQ65" s="3">
        <f t="shared" si="282"/>
        <v>-83.956000000000003</v>
      </c>
      <c r="DR65" s="3">
        <f t="shared" si="283"/>
        <v>-97.373000000000005</v>
      </c>
      <c r="DS65" s="1">
        <f t="shared" si="284"/>
        <v>83.956000000000003</v>
      </c>
      <c r="DT65" s="1">
        <f t="shared" si="285"/>
        <v>36.043999999999997</v>
      </c>
      <c r="DU65" s="1">
        <f t="shared" si="286"/>
        <v>1.8622480696673263</v>
      </c>
      <c r="DV65" s="1">
        <f t="shared" si="387"/>
        <v>0</v>
      </c>
      <c r="DW65" s="1">
        <f t="shared" si="388"/>
        <v>0</v>
      </c>
      <c r="DX65" s="3">
        <f t="shared" si="439"/>
        <v>-0.18801443125528897</v>
      </c>
      <c r="DY65" s="1">
        <f t="shared" si="389"/>
        <v>0</v>
      </c>
      <c r="DZ65" s="1">
        <f t="shared" si="287"/>
        <v>1.1594053264269228E-2</v>
      </c>
      <c r="EA65" s="1">
        <f t="shared" si="390"/>
        <v>1008.1158372849885</v>
      </c>
      <c r="EB65" s="1">
        <f t="shared" si="391"/>
        <v>0</v>
      </c>
      <c r="EC65" s="1">
        <f t="shared" si="392"/>
        <v>0</v>
      </c>
      <c r="ED65" s="2">
        <f t="shared" si="393"/>
        <v>217.39130434782609</v>
      </c>
      <c r="EE65" s="1">
        <f t="shared" si="394"/>
        <v>4.3533714117483319E-5</v>
      </c>
      <c r="EF65" s="3">
        <f t="shared" si="395"/>
        <v>0</v>
      </c>
      <c r="EG65" s="1">
        <f t="shared" si="396"/>
        <v>-2.5204463617976582</v>
      </c>
      <c r="EH65" s="13">
        <f t="shared" si="397"/>
        <v>266.32354944447547</v>
      </c>
      <c r="EI65" s="13">
        <f t="shared" si="398"/>
        <v>266.32354944447547</v>
      </c>
      <c r="EJ65" s="3">
        <f>IF($G64=$G65,IF(EJ63+EK64&gt;0,EJ63+EK64,0),IF((EJ63*((EI65-(($G64-$G65)/2))/(EI65+(($G64-$G65)/2))))&gt;0,(EJ63*((EI65-(($G64-$G65)/2))/(EI65+(($G64-$G65)/2)))),0))</f>
        <v>1.1809203826325023E-2</v>
      </c>
      <c r="EK65" s="15">
        <f t="shared" si="288"/>
        <v>0</v>
      </c>
      <c r="EL65" s="15">
        <f t="shared" si="289"/>
        <v>4.1332213392137544E-2</v>
      </c>
      <c r="EM65" s="15">
        <f t="shared" si="290"/>
        <v>-6.3225457583019826E-3</v>
      </c>
      <c r="EN65" s="16">
        <f t="shared" si="291"/>
        <v>0.16569899544566433</v>
      </c>
      <c r="EO65" s="16">
        <f t="shared" si="292"/>
        <v>-2.5405303413172989E-2</v>
      </c>
      <c r="EP65" s="16">
        <f t="shared" si="293"/>
        <v>2.0162936920324888</v>
      </c>
      <c r="EQ65" s="3">
        <f t="shared" si="294"/>
        <v>2.1515056205579502E-4</v>
      </c>
      <c r="ER65" s="22">
        <f t="shared" si="295"/>
        <v>-69.871041379586671</v>
      </c>
      <c r="ES65" s="3">
        <f t="shared" si="296"/>
        <v>-83.287000000000006</v>
      </c>
      <c r="ET65" s="3">
        <f t="shared" si="297"/>
        <v>-96.703999999999994</v>
      </c>
      <c r="EU65" s="1">
        <f t="shared" si="298"/>
        <v>83.287000000000006</v>
      </c>
      <c r="EV65" s="1">
        <f t="shared" si="299"/>
        <v>36.712999999999994</v>
      </c>
      <c r="EW65" s="1">
        <f t="shared" si="300"/>
        <v>1.859348596508148</v>
      </c>
      <c r="EX65" s="1">
        <f t="shared" si="399"/>
        <v>0</v>
      </c>
      <c r="EY65" s="1">
        <f t="shared" si="400"/>
        <v>0</v>
      </c>
      <c r="EZ65" s="3">
        <f t="shared" si="440"/>
        <v>-0.18370232569787032</v>
      </c>
      <c r="FA65" s="1">
        <f t="shared" si="401"/>
        <v>0</v>
      </c>
      <c r="FB65" s="1">
        <f t="shared" si="301"/>
        <v>1.1809203826325023E-2</v>
      </c>
      <c r="FC65" s="1">
        <f t="shared" si="402"/>
        <v>1008.2664426784276</v>
      </c>
      <c r="FD65" s="1">
        <f t="shared" si="403"/>
        <v>0</v>
      </c>
      <c r="FE65" s="1">
        <f t="shared" si="404"/>
        <v>0</v>
      </c>
      <c r="FF65" s="2">
        <f t="shared" si="405"/>
        <v>217.39130434782609</v>
      </c>
      <c r="FG65" s="1">
        <f t="shared" si="406"/>
        <v>4.3629672441211632E-5</v>
      </c>
      <c r="FH65" s="3">
        <f t="shared" si="407"/>
        <v>0</v>
      </c>
      <c r="FI65" s="1">
        <f t="shared" si="408"/>
        <v>-2.5672182231141356</v>
      </c>
      <c r="FJ65" s="13">
        <f t="shared" si="409"/>
        <v>270.66909205511956</v>
      </c>
      <c r="FK65" s="13">
        <f t="shared" si="410"/>
        <v>270.66909205511956</v>
      </c>
      <c r="FL65" s="3">
        <f>IF($G64=$G65,IF(FL63+FM64&gt;0,FL63+FM64,0),IF((FL63*((FK65-(($G64-$G65)/2))/(FK65+(($G64-$G65)/2))))&gt;0,(FL63*((FK65-(($G64-$G65)/2))/(FK65+(($G64-$G65)/2)))),0))</f>
        <v>1.1528440295939689E-2</v>
      </c>
      <c r="FM65" s="15">
        <f t="shared" si="302"/>
        <v>0</v>
      </c>
      <c r="FN65" s="15">
        <f t="shared" si="303"/>
        <v>4.0349541035788881E-2</v>
      </c>
      <c r="FO65" s="15">
        <f t="shared" si="304"/>
        <v>-6.0254828341924941E-3</v>
      </c>
      <c r="FP65" s="16">
        <f t="shared" si="305"/>
        <v>0.16141501790026122</v>
      </c>
      <c r="FQ65" s="16">
        <f t="shared" si="306"/>
        <v>-2.4108337584641374E-2</v>
      </c>
      <c r="FR65" s="16">
        <f t="shared" si="307"/>
        <v>2.0133066803156168</v>
      </c>
      <c r="FS65" s="3">
        <f t="shared" si="308"/>
        <v>-2.8076353038533446E-4</v>
      </c>
      <c r="FT65" s="22">
        <f t="shared" si="309"/>
        <v>-70.743881370421917</v>
      </c>
      <c r="FU65" s="3">
        <f t="shared" si="310"/>
        <v>-84.16</v>
      </c>
      <c r="FV65" s="3">
        <f t="shared" si="311"/>
        <v>-97.576999999999998</v>
      </c>
      <c r="FW65" s="1">
        <f t="shared" si="312"/>
        <v>84.16</v>
      </c>
      <c r="FX65" s="1">
        <f t="shared" si="313"/>
        <v>35.840000000000003</v>
      </c>
      <c r="FY65" s="1">
        <f t="shared" si="314"/>
        <v>1.8633868765262764</v>
      </c>
      <c r="FZ65" s="1">
        <f t="shared" si="411"/>
        <v>0</v>
      </c>
      <c r="GA65" s="1">
        <f t="shared" si="412"/>
        <v>0</v>
      </c>
      <c r="GB65" s="3">
        <f t="shared" si="441"/>
        <v>-0.18531049497622157</v>
      </c>
      <c r="GC65" s="1">
        <f t="shared" si="413"/>
        <v>0</v>
      </c>
      <c r="GD65" s="1">
        <f t="shared" si="315"/>
        <v>1.1528440295939689E-2</v>
      </c>
      <c r="GE65" s="1">
        <f t="shared" si="414"/>
        <v>1008.0699082071578</v>
      </c>
      <c r="GF65" s="1">
        <f t="shared" si="415"/>
        <v>0</v>
      </c>
      <c r="GG65" s="1">
        <f t="shared" si="416"/>
        <v>0</v>
      </c>
      <c r="GH65" s="2">
        <f t="shared" si="417"/>
        <v>217.39130434782609</v>
      </c>
      <c r="GI65" s="1">
        <f t="shared" si="418"/>
        <v>4.2004382917974414E-5</v>
      </c>
      <c r="GJ65" s="3">
        <f t="shared" si="419"/>
        <v>0</v>
      </c>
      <c r="GK65" s="1">
        <f t="shared" si="420"/>
        <v>-2.5061826730303673</v>
      </c>
      <c r="GL65" s="13">
        <f t="shared" si="421"/>
        <v>274.458032592748</v>
      </c>
      <c r="GM65" s="13">
        <f t="shared" si="422"/>
        <v>274.458032592748</v>
      </c>
      <c r="GN65" s="3">
        <f>IF($G64=$G65,IF(GN63+GO64&gt;0,GN63+GO64,0),IF((GN63*((GM65-(($G64-$G65)/2))/(GM65+(($G64-$G65)/2))))&gt;0,(GN63*((GM65-(($G64-$G65)/2))/(GM65+(($G64-$G65)/2)))),0))</f>
        <v>1.1648988609241346E-2</v>
      </c>
      <c r="GO65" s="15">
        <f t="shared" si="316"/>
        <v>0</v>
      </c>
      <c r="GP65" s="15">
        <f t="shared" si="317"/>
        <v>4.0771460132344672E-2</v>
      </c>
      <c r="GQ65" s="15">
        <f t="shared" si="318"/>
        <v>-6.1521538168888713E-3</v>
      </c>
      <c r="GR65" s="16">
        <f t="shared" si="319"/>
        <v>0.16333138524813012</v>
      </c>
      <c r="GS65" s="16">
        <f t="shared" si="320"/>
        <v>-2.4684584270178257E-2</v>
      </c>
      <c r="GT65" s="16">
        <f t="shared" si="321"/>
        <v>2.0146468009779492</v>
      </c>
      <c r="GU65" s="3">
        <f t="shared" si="322"/>
        <v>1.2054831330165702E-4</v>
      </c>
      <c r="GV65" s="22">
        <f t="shared" si="323"/>
        <v>-70.369119774665478</v>
      </c>
      <c r="GW65" s="3">
        <f t="shared" si="324"/>
        <v>-83.786000000000001</v>
      </c>
      <c r="GX65" s="3">
        <f t="shared" si="325"/>
        <v>-97.201999999999998</v>
      </c>
      <c r="GY65" s="1">
        <f t="shared" si="326"/>
        <v>83.786000000000001</v>
      </c>
      <c r="GZ65" s="1">
        <f t="shared" si="327"/>
        <v>36.213999999999999</v>
      </c>
      <c r="HA65" s="1">
        <f t="shared" si="328"/>
        <v>1.8616898255355443</v>
      </c>
      <c r="HB65" s="1">
        <f t="shared" si="423"/>
        <v>0</v>
      </c>
      <c r="HC65" s="1">
        <f t="shared" si="424"/>
        <v>0</v>
      </c>
      <c r="HD65" s="3">
        <f t="shared" si="442"/>
        <v>-0.18284880253520397</v>
      </c>
      <c r="HE65" s="1">
        <f t="shared" si="425"/>
        <v>0</v>
      </c>
      <c r="HF65" s="1">
        <f t="shared" si="329"/>
        <v>1.1648988609241346E-2</v>
      </c>
      <c r="HG65" s="1">
        <f t="shared" si="426"/>
        <v>1008.154292026469</v>
      </c>
      <c r="HH65" s="1">
        <f t="shared" si="427"/>
        <v>0</v>
      </c>
      <c r="HI65" s="1">
        <f t="shared" si="428"/>
        <v>0</v>
      </c>
      <c r="HJ65" s="2">
        <f t="shared" si="429"/>
        <v>217.39130434782609</v>
      </c>
      <c r="HK65" s="1">
        <f t="shared" si="430"/>
        <v>4.219476521844616E-5</v>
      </c>
      <c r="HL65" s="3">
        <f t="shared" si="431"/>
        <v>0</v>
      </c>
      <c r="HM65" s="1">
        <f t="shared" si="432"/>
        <v>-2.5323888280959448</v>
      </c>
      <c r="HN65" s="13">
        <f t="shared" si="433"/>
        <v>276.07663057095982</v>
      </c>
      <c r="HO65" s="13">
        <f t="shared" si="434"/>
        <v>276.07663057095982</v>
      </c>
      <c r="HP65" s="3">
        <f>IF($G64=$G65,IF(HP63+HQ64&gt;0,HP63+HQ64,0),IF((HP63*((HO65-(($G64-$G65)/2))/(HO65+(($G64-$G65)/2))))&gt;0,(HP63*((HO65-(($G64-$G65)/2))/(HO65+(($G64-$G65)/2)))),0))</f>
        <v>1.2007622705942257E-2</v>
      </c>
      <c r="HQ65" s="15">
        <f t="shared" si="330"/>
        <v>0</v>
      </c>
      <c r="HR65" s="15">
        <f t="shared" si="331"/>
        <v>4.2026679470797863E-2</v>
      </c>
      <c r="HS65" s="15">
        <f t="shared" si="332"/>
        <v>-6.5367941796490902E-3</v>
      </c>
      <c r="HT65" s="16">
        <f t="shared" si="333"/>
        <v>0.16919233642181497</v>
      </c>
      <c r="HU65" s="16">
        <f t="shared" si="334"/>
        <v>-2.6489758323048628E-2</v>
      </c>
      <c r="HV65" s="16">
        <f t="shared" si="335"/>
        <v>2.0187025780987637</v>
      </c>
      <c r="HW65" s="3">
        <f t="shared" si="336"/>
        <v>3.586340967009112E-4</v>
      </c>
      <c r="HX65" s="3"/>
      <c r="HY65" s="3"/>
      <c r="HZ65" s="3"/>
      <c r="IA65" s="3"/>
      <c r="IB65" s="3"/>
      <c r="IC65" s="3"/>
      <c r="ID65" s="1"/>
      <c r="IE65" s="17">
        <v>310</v>
      </c>
      <c r="IF65" s="20">
        <v>1.35913334528913E-2</v>
      </c>
      <c r="IG65" s="17">
        <v>197.02392557366318</v>
      </c>
      <c r="IH65" s="21">
        <v>1.9306795891304345</v>
      </c>
    </row>
    <row r="66" spans="1:242" s="4" customFormat="1">
      <c r="A66" s="10">
        <v>44</v>
      </c>
      <c r="B66" s="10">
        <f t="shared" si="226"/>
        <v>120</v>
      </c>
      <c r="C66" s="10">
        <v>0</v>
      </c>
      <c r="D66" s="10">
        <v>-120</v>
      </c>
      <c r="E66" s="9">
        <f t="shared" si="337"/>
        <v>0</v>
      </c>
      <c r="F66" s="9">
        <f t="shared" si="338"/>
        <v>0</v>
      </c>
      <c r="G66" s="10">
        <v>285</v>
      </c>
      <c r="H66" s="10">
        <f t="shared" si="443"/>
        <v>1.8884999999999972</v>
      </c>
      <c r="I66" s="12">
        <f t="shared" si="227"/>
        <v>-88.389572812264191</v>
      </c>
      <c r="J66" s="14">
        <f t="shared" si="228"/>
        <v>101.80598067726294</v>
      </c>
      <c r="K66" s="14">
        <f t="shared" si="229"/>
        <v>0</v>
      </c>
      <c r="L66" s="1">
        <f t="shared" si="230"/>
        <v>1.6523866877112261</v>
      </c>
      <c r="M66" s="1">
        <f t="shared" si="231"/>
        <v>-0.3603808582332555</v>
      </c>
      <c r="N66" s="1">
        <f t="shared" si="339"/>
        <v>0.35155918109732731</v>
      </c>
      <c r="O66" s="1">
        <f t="shared" si="340"/>
        <v>8.3066361917452369E-2</v>
      </c>
      <c r="P66" s="1">
        <f t="shared" si="341"/>
        <v>2.44916307976389E-2</v>
      </c>
      <c r="Q66" s="1">
        <f t="shared" si="435"/>
        <v>0.11119150828913599</v>
      </c>
      <c r="R66" s="3">
        <f t="shared" si="232"/>
        <v>1.0168020745388353E-2</v>
      </c>
      <c r="S66" s="3">
        <f t="shared" si="342"/>
        <v>1007.17348378852</v>
      </c>
      <c r="T66" s="3">
        <f t="shared" si="343"/>
        <v>85.31081501646193</v>
      </c>
      <c r="U66" s="3">
        <f t="shared" si="344"/>
        <v>351.55918109732733</v>
      </c>
      <c r="V66" s="1">
        <f t="shared" si="345"/>
        <v>250</v>
      </c>
      <c r="W66" s="1">
        <f t="shared" si="346"/>
        <v>3.1925295284666175E-5</v>
      </c>
      <c r="X66" s="3">
        <f t="shared" si="347"/>
        <v>0</v>
      </c>
      <c r="Y66" s="3">
        <f t="shared" si="348"/>
        <v>-1.6877074266056913</v>
      </c>
      <c r="Z66" s="13">
        <f t="shared" si="349"/>
        <v>211.45707960499936</v>
      </c>
      <c r="AA66" s="13">
        <f t="shared" si="350"/>
        <v>211.45707960499936</v>
      </c>
      <c r="AB66" s="3">
        <f t="shared" ref="AB66:AB81" si="444">IF($G65=$G66,IF(AB65+AC65&gt;0,AB65+AC65,0),IF((AB65*((AA66-(($G65-$G66)/2))/(AA66+(($G65-$G66)/2))))&gt;0,(AB65*((AA66-(($G65-$G66)/2))/(AA66+(($G65-$G66)/2)))),0))</f>
        <v>1.3034212195142116E-2</v>
      </c>
      <c r="AC66" s="15">
        <f t="shared" si="233"/>
        <v>0</v>
      </c>
      <c r="AD66" s="15">
        <f t="shared" si="234"/>
        <v>0</v>
      </c>
      <c r="AE66" s="15">
        <f t="shared" si="235"/>
        <v>0</v>
      </c>
      <c r="AF66" s="16">
        <f t="shared" si="236"/>
        <v>0.19173487115958343</v>
      </c>
      <c r="AG66" s="16">
        <f t="shared" si="237"/>
        <v>-3.4030154545229042E-2</v>
      </c>
      <c r="AH66" s="16">
        <f t="shared" si="238"/>
        <v>2.0462047166143518</v>
      </c>
      <c r="AI66" s="3"/>
      <c r="AJ66" s="22">
        <f t="shared" si="239"/>
        <v>-66.06272520709831</v>
      </c>
      <c r="AK66" s="3">
        <f t="shared" si="240"/>
        <v>-79.478999999999999</v>
      </c>
      <c r="AL66" s="3">
        <f t="shared" si="241"/>
        <v>-92.896000000000001</v>
      </c>
      <c r="AM66" s="1">
        <f t="shared" si="242"/>
        <v>79.478999999999999</v>
      </c>
      <c r="AN66" s="1">
        <f t="shared" si="243"/>
        <v>40.521000000000001</v>
      </c>
      <c r="AO66" s="1">
        <f t="shared" si="244"/>
        <v>1.8530284026273396</v>
      </c>
      <c r="AP66" s="1">
        <f t="shared" si="351"/>
        <v>0.43056811089930314</v>
      </c>
      <c r="AQ66" s="1">
        <f t="shared" si="352"/>
        <v>3.9683238696433885E-2</v>
      </c>
      <c r="AR66" s="3">
        <f t="shared" si="436"/>
        <v>-0.22951972375188062</v>
      </c>
      <c r="AS66" s="1">
        <f t="shared" si="353"/>
        <v>-0.22157703880909105</v>
      </c>
      <c r="AT66" s="1">
        <f t="shared" si="245"/>
        <v>1.3034212195142116E-2</v>
      </c>
      <c r="AU66" s="1">
        <f t="shared" si="354"/>
        <v>1009.1239485365995</v>
      </c>
      <c r="AV66" s="1">
        <f t="shared" si="355"/>
        <v>-227.56405039771269</v>
      </c>
      <c r="AW66" s="1">
        <f t="shared" si="356"/>
        <v>430.56811089930312</v>
      </c>
      <c r="AX66" s="2">
        <f t="shared" si="357"/>
        <v>208.33333333333334</v>
      </c>
      <c r="AY66" s="1">
        <f t="shared" si="358"/>
        <v>6.1452081166881586E-5</v>
      </c>
      <c r="AZ66" s="3">
        <f t="shared" si="359"/>
        <v>-0.42115065853630623</v>
      </c>
      <c r="BA66" s="1">
        <f t="shared" si="360"/>
        <v>-3.1366115325242472</v>
      </c>
      <c r="BB66" s="13">
        <f t="shared" si="361"/>
        <v>244.99960083093791</v>
      </c>
      <c r="BC66" s="13">
        <f t="shared" si="362"/>
        <v>244.99960083093791</v>
      </c>
      <c r="BD66" s="3">
        <f t="shared" ref="BD66:BD81" si="445">IF($G65=$G66,IF(BD65+BE65&gt;0,BD65+BE65,0),IF((BD65*((BC66-(($G65-$G66)/2))/(BC66+(($G65-$G66)/2))))&gt;0,(BD65*((BC66-(($G65-$G66)/2))/(BC66+(($G65-$G66)/2)))),0))</f>
        <v>1.1116307018098031E-2</v>
      </c>
      <c r="BE66" s="15">
        <f t="shared" si="246"/>
        <v>0</v>
      </c>
      <c r="BF66" s="15">
        <f t="shared" si="247"/>
        <v>0</v>
      </c>
      <c r="BG66" s="15">
        <f t="shared" si="248"/>
        <v>0</v>
      </c>
      <c r="BH66" s="16">
        <f t="shared" si="249"/>
        <v>0.15809883512925244</v>
      </c>
      <c r="BI66" s="16">
        <f t="shared" si="250"/>
        <v>-2.3126872326507578E-2</v>
      </c>
      <c r="BJ66" s="16">
        <f t="shared" si="251"/>
        <v>2.0234719628027422</v>
      </c>
      <c r="BK66" s="3">
        <f t="shared" si="252"/>
        <v>-1.9179051770440853E-3</v>
      </c>
      <c r="BL66" s="22">
        <f t="shared" si="253"/>
        <v>-72.025124721224984</v>
      </c>
      <c r="BM66" s="3">
        <f t="shared" si="254"/>
        <v>-85.441999999999993</v>
      </c>
      <c r="BN66" s="3">
        <f t="shared" si="255"/>
        <v>-98.858000000000004</v>
      </c>
      <c r="BO66" s="1">
        <f t="shared" si="256"/>
        <v>85.441999999999993</v>
      </c>
      <c r="BP66" s="1">
        <f t="shared" si="257"/>
        <v>34.558000000000007</v>
      </c>
      <c r="BQ66" s="1">
        <f t="shared" si="258"/>
        <v>1.8840718586537175</v>
      </c>
      <c r="BR66" s="1">
        <f t="shared" si="363"/>
        <v>0.36078394517802259</v>
      </c>
      <c r="BS66" s="1">
        <f t="shared" si="364"/>
        <v>-5.4473348655405228E-2</v>
      </c>
      <c r="BT66" s="3">
        <f t="shared" si="437"/>
        <v>-0.20071011721571783</v>
      </c>
      <c r="BU66" s="1">
        <f t="shared" si="365"/>
        <v>-0.16415366017624919</v>
      </c>
      <c r="BV66" s="1">
        <f t="shared" si="259"/>
        <v>1.1116307018098031E-2</v>
      </c>
      <c r="BW66" s="1">
        <f t="shared" si="366"/>
        <v>1007.7814149126687</v>
      </c>
      <c r="BX66" s="1">
        <f t="shared" si="367"/>
        <v>-168.58909207421144</v>
      </c>
      <c r="BY66" s="1">
        <f t="shared" si="368"/>
        <v>360.78394517802258</v>
      </c>
      <c r="BZ66" s="2">
        <f t="shared" si="369"/>
        <v>208.33333333333334</v>
      </c>
      <c r="CA66" s="1">
        <f t="shared" si="370"/>
        <v>4.5407489897059118E-5</v>
      </c>
      <c r="CB66" s="3">
        <f t="shared" si="371"/>
        <v>-9.3233013041851998E-2</v>
      </c>
      <c r="CC66" s="1">
        <f t="shared" si="372"/>
        <v>-2.4091303084789422</v>
      </c>
      <c r="CD66" s="13">
        <f t="shared" si="373"/>
        <v>254.66779835033051</v>
      </c>
      <c r="CE66" s="13">
        <f t="shared" si="374"/>
        <v>254.66779835033051</v>
      </c>
      <c r="CF66" s="3">
        <f t="shared" ref="CF66:CF81" si="446">IF($G65=$G66,IF(CF65+CG65&gt;0,CF65+CG65,0),IF((CF65*((CE66-(($G65-$G66)/2))/(CE66+(($G65-$G66)/2))))&gt;0,(CF65*((CE66-(($G65-$G66)/2))/(CE66+(($G65-$G66)/2)))),0))</f>
        <v>1.1886634667363043E-2</v>
      </c>
      <c r="CG66" s="15">
        <f t="shared" si="260"/>
        <v>0</v>
      </c>
      <c r="CH66" s="15">
        <f t="shared" si="261"/>
        <v>0</v>
      </c>
      <c r="CI66" s="15">
        <f t="shared" si="262"/>
        <v>0</v>
      </c>
      <c r="CJ66" s="16">
        <f t="shared" si="263"/>
        <v>0.17042934578384822</v>
      </c>
      <c r="CK66" s="16">
        <f t="shared" si="264"/>
        <v>-2.6876424108744329E-2</v>
      </c>
      <c r="CL66" s="16">
        <f t="shared" si="265"/>
        <v>2.0320529216751013</v>
      </c>
      <c r="CM66" s="3">
        <f t="shared" si="266"/>
        <v>7.7032764926501275E-4</v>
      </c>
      <c r="CN66" s="22">
        <f t="shared" si="267"/>
        <v>-69.630323739053978</v>
      </c>
      <c r="CO66" s="3">
        <f t="shared" si="268"/>
        <v>-83.046999999999997</v>
      </c>
      <c r="CP66" s="3">
        <f t="shared" si="269"/>
        <v>-96.462999999999994</v>
      </c>
      <c r="CQ66" s="1">
        <f t="shared" si="270"/>
        <v>83.046999999999997</v>
      </c>
      <c r="CR66" s="1">
        <f t="shared" si="271"/>
        <v>36.953000000000003</v>
      </c>
      <c r="CS66" s="1">
        <f t="shared" si="272"/>
        <v>1.8732970241470339</v>
      </c>
      <c r="CT66" s="1">
        <f t="shared" si="375"/>
        <v>0.37210245699236033</v>
      </c>
      <c r="CU66" s="1">
        <f t="shared" si="376"/>
        <v>-4.8208091879738783E-2</v>
      </c>
      <c r="CV66" s="3">
        <f t="shared" si="438"/>
        <v>-0.18562827543520044</v>
      </c>
      <c r="CW66" s="1">
        <f t="shared" si="377"/>
        <v>-0.15551420634072122</v>
      </c>
      <c r="CX66" s="1">
        <f t="shared" si="273"/>
        <v>1.1886634667363043E-2</v>
      </c>
      <c r="CY66" s="1">
        <f t="shared" si="378"/>
        <v>1008.3206442671542</v>
      </c>
      <c r="CZ66" s="1">
        <f t="shared" si="379"/>
        <v>-159.71620019604751</v>
      </c>
      <c r="DA66" s="1">
        <f t="shared" si="380"/>
        <v>372.10245699236032</v>
      </c>
      <c r="DB66" s="2">
        <f t="shared" si="381"/>
        <v>208.33333333333334</v>
      </c>
      <c r="DC66" s="1">
        <f t="shared" si="382"/>
        <v>4.6700190075928823E-5</v>
      </c>
      <c r="DD66" s="3">
        <f t="shared" si="383"/>
        <v>-9.0411507958363377E-2</v>
      </c>
      <c r="DE66" s="1">
        <f t="shared" si="384"/>
        <v>-2.566793730325664</v>
      </c>
      <c r="DF66" s="13">
        <f t="shared" si="385"/>
        <v>263.82354944447496</v>
      </c>
      <c r="DG66" s="13">
        <f t="shared" si="386"/>
        <v>263.82354944447496</v>
      </c>
      <c r="DH66" s="3">
        <f t="shared" ref="DH66:DH81" si="447">IF($G65=$G66,IF(DH65+DI65&gt;0,DH65+DI65,0),IF((DH65*((DG66-(($G65-$G66)/2))/(DG66+(($G65-$G66)/2))))&gt;0,(DH65*((DG66-(($G65-$G66)/2))/(DG66+(($G65-$G66)/2)))),0))</f>
        <v>1.1376384693681811E-2</v>
      </c>
      <c r="DI66" s="15">
        <f t="shared" si="274"/>
        <v>0</v>
      </c>
      <c r="DJ66" s="15">
        <f t="shared" si="275"/>
        <v>0</v>
      </c>
      <c r="DK66" s="15">
        <f t="shared" si="276"/>
        <v>0</v>
      </c>
      <c r="DL66" s="16">
        <f t="shared" si="277"/>
        <v>0.1619748648034437</v>
      </c>
      <c r="DM66" s="16">
        <f t="shared" si="278"/>
        <v>-2.4275174453969577E-2</v>
      </c>
      <c r="DN66" s="16">
        <f t="shared" si="279"/>
        <v>2.026199690349471</v>
      </c>
      <c r="DO66" s="3">
        <f t="shared" si="280"/>
        <v>-5.1024997368123194E-4</v>
      </c>
      <c r="DP66" s="22">
        <f t="shared" si="281"/>
        <v>-71.216593087285787</v>
      </c>
      <c r="DQ66" s="3">
        <f t="shared" si="282"/>
        <v>-84.632999999999996</v>
      </c>
      <c r="DR66" s="3">
        <f t="shared" si="283"/>
        <v>-98.049000000000007</v>
      </c>
      <c r="DS66" s="1">
        <f t="shared" si="284"/>
        <v>84.632999999999996</v>
      </c>
      <c r="DT66" s="1">
        <f t="shared" si="285"/>
        <v>35.367000000000004</v>
      </c>
      <c r="DU66" s="1">
        <f t="shared" si="286"/>
        <v>1.8801396903906817</v>
      </c>
      <c r="DV66" s="1">
        <f t="shared" si="387"/>
        <v>0.35783241446710967</v>
      </c>
      <c r="DW66" s="1">
        <f t="shared" si="388"/>
        <v>-4.4329065716511101E-2</v>
      </c>
      <c r="DX66" s="3">
        <f t="shared" si="439"/>
        <v>-0.18801443125528897</v>
      </c>
      <c r="DY66" s="1">
        <f t="shared" si="389"/>
        <v>-0.14548596070640032</v>
      </c>
      <c r="DZ66" s="1">
        <f t="shared" si="287"/>
        <v>1.1376384693681811E-2</v>
      </c>
      <c r="EA66" s="1">
        <f t="shared" si="390"/>
        <v>1007.9634692855773</v>
      </c>
      <c r="EB66" s="1">
        <f t="shared" si="391"/>
        <v>-149.41699136468725</v>
      </c>
      <c r="EC66" s="1">
        <f t="shared" si="392"/>
        <v>357.83241446710969</v>
      </c>
      <c r="ED66" s="2">
        <f t="shared" si="393"/>
        <v>208.33333333333334</v>
      </c>
      <c r="EE66" s="1">
        <f t="shared" si="394"/>
        <v>4.3129671665309566E-5</v>
      </c>
      <c r="EF66" s="3">
        <f t="shared" si="395"/>
        <v>-3.9512541133273446E-2</v>
      </c>
      <c r="EG66" s="1">
        <f t="shared" si="396"/>
        <v>-2.4095926856503178</v>
      </c>
      <c r="EH66" s="13">
        <f t="shared" si="397"/>
        <v>268.16909205512053</v>
      </c>
      <c r="EI66" s="13">
        <f t="shared" si="398"/>
        <v>268.16909205512053</v>
      </c>
      <c r="EJ66" s="3">
        <f t="shared" ref="EJ66:EJ81" si="448">IF($G65=$G66,IF(EJ65+EK65&gt;0,EJ65+EK65,0),IF((EJ65*((EI66-(($G65-$G66)/2))/(EI66+(($G65-$G66)/2))))&gt;0,(EJ65*((EI66-(($G65-$G66)/2))/(EI66+(($G65-$G66)/2)))),0))</f>
        <v>1.1591055464118965E-2</v>
      </c>
      <c r="EK66" s="15">
        <f t="shared" si="288"/>
        <v>0</v>
      </c>
      <c r="EL66" s="15">
        <f t="shared" si="289"/>
        <v>0</v>
      </c>
      <c r="EM66" s="15">
        <f t="shared" si="290"/>
        <v>0</v>
      </c>
      <c r="EN66" s="16">
        <f t="shared" si="291"/>
        <v>0.16569899544566433</v>
      </c>
      <c r="EO66" s="16">
        <f t="shared" si="292"/>
        <v>-2.5405303413172989E-2</v>
      </c>
      <c r="EP66" s="16">
        <f t="shared" si="293"/>
        <v>2.0287936920324885</v>
      </c>
      <c r="EQ66" s="3">
        <f t="shared" si="294"/>
        <v>2.1467077043715345E-4</v>
      </c>
      <c r="ER66" s="22">
        <f t="shared" si="295"/>
        <v>-70.549222816496695</v>
      </c>
      <c r="ES66" s="3">
        <f t="shared" si="296"/>
        <v>-83.965999999999994</v>
      </c>
      <c r="ET66" s="3">
        <f t="shared" si="297"/>
        <v>-97.382000000000005</v>
      </c>
      <c r="EU66" s="1">
        <f t="shared" si="298"/>
        <v>83.965999999999994</v>
      </c>
      <c r="EV66" s="1">
        <f t="shared" si="299"/>
        <v>36.034000000000006</v>
      </c>
      <c r="EW66" s="1">
        <f t="shared" si="300"/>
        <v>1.8773563227838215</v>
      </c>
      <c r="EX66" s="1">
        <f t="shared" si="399"/>
        <v>0.36015452551346971</v>
      </c>
      <c r="EY66" s="1">
        <f t="shared" si="400"/>
        <v>-4.3014079976247545E-2</v>
      </c>
      <c r="EZ66" s="3">
        <f t="shared" si="440"/>
        <v>-0.18370232569787032</v>
      </c>
      <c r="FA66" s="1">
        <f t="shared" si="401"/>
        <v>-0.14161224753029814</v>
      </c>
      <c r="FB66" s="1">
        <f t="shared" si="301"/>
        <v>1.1591055464118965E-2</v>
      </c>
      <c r="FC66" s="1">
        <f t="shared" si="402"/>
        <v>1008.1137388248833</v>
      </c>
      <c r="FD66" s="1">
        <f t="shared" si="403"/>
        <v>-145.43861045856679</v>
      </c>
      <c r="FE66" s="1">
        <f t="shared" si="404"/>
        <v>360.15452551346971</v>
      </c>
      <c r="FF66" s="2">
        <f t="shared" si="405"/>
        <v>208.33333333333334</v>
      </c>
      <c r="FG66" s="1">
        <f t="shared" si="406"/>
        <v>4.3179128965781245E-5</v>
      </c>
      <c r="FH66" s="3">
        <f t="shared" si="407"/>
        <v>-3.1636562184035953E-2</v>
      </c>
      <c r="FI66" s="1">
        <f t="shared" si="408"/>
        <v>-2.446439783875487</v>
      </c>
      <c r="FJ66" s="13">
        <f t="shared" si="409"/>
        <v>271.95803259274641</v>
      </c>
      <c r="FK66" s="13">
        <f t="shared" si="410"/>
        <v>271.95803259274641</v>
      </c>
      <c r="FL66" s="3">
        <f t="shared" ref="FL66:FL81" si="449">IF($G65=$G66,IF(FL65+FM65&gt;0,FL65+FM65,0),IF((FL65*((FK66-(($G65-$G66)/2))/(FK66+(($G65-$G66)/2))))&gt;0,(FL65*((FK66-(($G65-$G66)/2))/(FK66+(($G65-$G66)/2)))),0))</f>
        <v>1.1318418381349817E-2</v>
      </c>
      <c r="FM66" s="15">
        <f t="shared" si="302"/>
        <v>0</v>
      </c>
      <c r="FN66" s="15">
        <f t="shared" si="303"/>
        <v>0</v>
      </c>
      <c r="FO66" s="15">
        <f t="shared" si="304"/>
        <v>0</v>
      </c>
      <c r="FP66" s="16">
        <f t="shared" si="305"/>
        <v>0.16141501790026122</v>
      </c>
      <c r="FQ66" s="16">
        <f t="shared" si="306"/>
        <v>-2.4108337584641374E-2</v>
      </c>
      <c r="FR66" s="16">
        <f t="shared" si="307"/>
        <v>2.0258066803156169</v>
      </c>
      <c r="FS66" s="3">
        <f t="shared" si="308"/>
        <v>-2.7263708276914836E-4</v>
      </c>
      <c r="FT66" s="22">
        <f t="shared" si="309"/>
        <v>-71.396799239613216</v>
      </c>
      <c r="FU66" s="3">
        <f t="shared" si="310"/>
        <v>-84.813000000000002</v>
      </c>
      <c r="FV66" s="3">
        <f t="shared" si="311"/>
        <v>-98.23</v>
      </c>
      <c r="FW66" s="1">
        <f t="shared" si="312"/>
        <v>84.813000000000002</v>
      </c>
      <c r="FX66" s="1">
        <f t="shared" si="313"/>
        <v>35.186999999999998</v>
      </c>
      <c r="FY66" s="1">
        <f t="shared" si="314"/>
        <v>1.88106469300484</v>
      </c>
      <c r="FZ66" s="1">
        <f t="shared" si="411"/>
        <v>0.35355632957127181</v>
      </c>
      <c r="GA66" s="1">
        <f t="shared" si="412"/>
        <v>-4.122346544271252E-2</v>
      </c>
      <c r="GB66" s="3">
        <f t="shared" si="441"/>
        <v>-0.18531049497622157</v>
      </c>
      <c r="GC66" s="1">
        <f t="shared" si="413"/>
        <v>-0.13797684144341393</v>
      </c>
      <c r="GD66" s="1">
        <f t="shared" si="315"/>
        <v>1.1318418381349817E-2</v>
      </c>
      <c r="GE66" s="1">
        <f t="shared" si="414"/>
        <v>1007.9228928669448</v>
      </c>
      <c r="GF66" s="1">
        <f t="shared" si="415"/>
        <v>-141.70497569921497</v>
      </c>
      <c r="GG66" s="1">
        <f t="shared" si="416"/>
        <v>353.55632957127182</v>
      </c>
      <c r="GH66" s="2">
        <f t="shared" si="417"/>
        <v>208.33333333333334</v>
      </c>
      <c r="GI66" s="1">
        <f t="shared" si="418"/>
        <v>4.1595416399746109E-5</v>
      </c>
      <c r="GJ66" s="3">
        <f t="shared" si="419"/>
        <v>-1.2732392601817608E-2</v>
      </c>
      <c r="GK66" s="1">
        <f t="shared" si="420"/>
        <v>-2.3707362220496959</v>
      </c>
      <c r="GL66" s="13">
        <f t="shared" si="421"/>
        <v>273.57663057095874</v>
      </c>
      <c r="GM66" s="13">
        <f t="shared" si="422"/>
        <v>273.57663057095874</v>
      </c>
      <c r="GN66" s="3">
        <f t="shared" ref="GN66:GN81" si="450">IF($G65=$G66,IF(GN65+GO65&gt;0,GN65+GO65,0),IF((GN65*((GM66-(($G65-$G66)/2))/(GM66+(($G65-$G66)/2))))&gt;0,(GN65*((GM66-(($G65-$G66)/2))/(GM66+(($G65-$G66)/2)))),0))</f>
        <v>1.1438014783149115E-2</v>
      </c>
      <c r="GO66" s="15">
        <f t="shared" si="316"/>
        <v>0</v>
      </c>
      <c r="GP66" s="15">
        <f t="shared" si="317"/>
        <v>0</v>
      </c>
      <c r="GQ66" s="15">
        <f t="shared" si="318"/>
        <v>0</v>
      </c>
      <c r="GR66" s="16">
        <f t="shared" si="319"/>
        <v>0.16333138524813012</v>
      </c>
      <c r="GS66" s="16">
        <f t="shared" si="320"/>
        <v>-2.4684584270178257E-2</v>
      </c>
      <c r="GT66" s="16">
        <f t="shared" si="321"/>
        <v>2.027146800977949</v>
      </c>
      <c r="GU66" s="3">
        <f t="shared" si="322"/>
        <v>1.1959640179929829E-4</v>
      </c>
      <c r="GV66" s="22">
        <f t="shared" si="323"/>
        <v>-71.024996954226822</v>
      </c>
      <c r="GW66" s="3">
        <f t="shared" si="324"/>
        <v>-84.441000000000003</v>
      </c>
      <c r="GX66" s="3">
        <f t="shared" si="325"/>
        <v>-97.858000000000004</v>
      </c>
      <c r="GY66" s="1">
        <f t="shared" si="326"/>
        <v>84.441000000000003</v>
      </c>
      <c r="GZ66" s="1">
        <f t="shared" si="327"/>
        <v>35.558999999999997</v>
      </c>
      <c r="HA66" s="1">
        <f t="shared" si="328"/>
        <v>1.8794447843079756</v>
      </c>
      <c r="HB66" s="1">
        <f t="shared" si="423"/>
        <v>0.35509917544862546</v>
      </c>
      <c r="HC66" s="1">
        <f t="shared" si="424"/>
        <v>-4.0843182666226885E-2</v>
      </c>
      <c r="HD66" s="3">
        <f t="shared" si="442"/>
        <v>-0.18284880253520397</v>
      </c>
      <c r="HE66" s="1">
        <f t="shared" si="425"/>
        <v>-0.1364993483942987</v>
      </c>
      <c r="HF66" s="1">
        <f t="shared" si="329"/>
        <v>1.1438014783149115E-2</v>
      </c>
      <c r="HG66" s="1">
        <f t="shared" si="426"/>
        <v>1008.0066103482044</v>
      </c>
      <c r="HH66" s="1">
        <f t="shared" si="427"/>
        <v>-140.18756078791264</v>
      </c>
      <c r="HI66" s="1">
        <f t="shared" si="428"/>
        <v>355.09917544862549</v>
      </c>
      <c r="HJ66" s="2">
        <f t="shared" si="429"/>
        <v>208.33333333333334</v>
      </c>
      <c r="HK66" s="1">
        <f t="shared" si="430"/>
        <v>4.1722022808958137E-5</v>
      </c>
      <c r="HL66" s="3">
        <f t="shared" si="431"/>
        <v>-1.034996828151229E-2</v>
      </c>
      <c r="HM66" s="1">
        <f t="shared" si="432"/>
        <v>-2.3932697147709114</v>
      </c>
      <c r="HN66" s="13">
        <f t="shared" si="433"/>
        <v>275.33887039709521</v>
      </c>
      <c r="HO66" s="13">
        <f t="shared" si="434"/>
        <v>275.33887039709521</v>
      </c>
      <c r="HP66" s="3">
        <f t="shared" ref="HP66:HP81" si="451">IF($G65=$G66,IF(HP65+HQ65&gt;0,HP65+HQ65,0),IF((HP65*((HO66-(($G65-$G66)/2))/(HO66+(($G65-$G66)/2))))&gt;0,(HP65*((HO66-(($G65-$G66)/2))/(HO66+(($G65-$G66)/2)))),0))</f>
        <v>1.1791533022580448E-2</v>
      </c>
      <c r="HQ66" s="15">
        <f t="shared" si="330"/>
        <v>0</v>
      </c>
      <c r="HR66" s="15">
        <f t="shared" si="331"/>
        <v>0</v>
      </c>
      <c r="HS66" s="15">
        <f t="shared" si="332"/>
        <v>0</v>
      </c>
      <c r="HT66" s="16">
        <f t="shared" si="333"/>
        <v>0.16919233642181497</v>
      </c>
      <c r="HU66" s="16">
        <f t="shared" si="334"/>
        <v>-2.6489758323048628E-2</v>
      </c>
      <c r="HV66" s="16">
        <f t="shared" si="335"/>
        <v>2.0312025780987635</v>
      </c>
      <c r="HW66" s="3">
        <f t="shared" si="336"/>
        <v>3.5351823943133298E-4</v>
      </c>
      <c r="HX66" s="3"/>
      <c r="HY66" s="3"/>
      <c r="HZ66" s="3"/>
      <c r="IA66" s="3"/>
      <c r="IB66" s="3"/>
      <c r="IC66" s="3"/>
      <c r="ID66" s="1"/>
      <c r="IE66" s="15">
        <v>315</v>
      </c>
      <c r="IF66" s="3">
        <v>1.2875614137772728E-2</v>
      </c>
      <c r="IG66" s="15">
        <v>182.42748956156905</v>
      </c>
      <c r="IH66" s="4">
        <v>1.8829472454545455</v>
      </c>
    </row>
    <row r="67" spans="1:242">
      <c r="A67" s="10">
        <v>45</v>
      </c>
      <c r="B67" s="10">
        <f t="shared" si="226"/>
        <v>120</v>
      </c>
      <c r="C67" s="10">
        <v>0</v>
      </c>
      <c r="D67" s="10">
        <v>-120</v>
      </c>
      <c r="E67" s="9">
        <f t="shared" si="337"/>
        <v>0</v>
      </c>
      <c r="F67" s="9">
        <f t="shared" si="338"/>
        <v>0</v>
      </c>
      <c r="G67" s="10">
        <v>280</v>
      </c>
      <c r="H67" s="10">
        <f t="shared" si="443"/>
        <v>1.9009999999999971</v>
      </c>
      <c r="I67" s="12">
        <f t="shared" si="227"/>
        <v>-88.885820925497342</v>
      </c>
      <c r="J67" s="14">
        <f t="shared" si="228"/>
        <v>102.30222879049609</v>
      </c>
      <c r="K67" s="14">
        <f t="shared" si="229"/>
        <v>0</v>
      </c>
      <c r="L67" s="1">
        <f t="shared" si="230"/>
        <v>1.6699090123843525</v>
      </c>
      <c r="M67" s="1">
        <f t="shared" si="231"/>
        <v>-0.35639082970000713</v>
      </c>
      <c r="N67" s="1">
        <f t="shared" si="339"/>
        <v>0.35044649346252843</v>
      </c>
      <c r="O67" s="1">
        <f t="shared" si="340"/>
        <v>8.1956782084334795E-2</v>
      </c>
      <c r="P67" s="1">
        <f t="shared" si="341"/>
        <v>2.4372247579752506E-2</v>
      </c>
      <c r="Q67" s="1">
        <f t="shared" si="435"/>
        <v>0.11119150828913599</v>
      </c>
      <c r="R67" s="1">
        <f t="shared" si="232"/>
        <v>1.0008394268965022E-2</v>
      </c>
      <c r="S67" s="1">
        <f t="shared" si="342"/>
        <v>1007.0617452550237</v>
      </c>
      <c r="T67" s="1">
        <f t="shared" si="343"/>
        <v>84.171254336253526</v>
      </c>
      <c r="U67" s="1">
        <f t="shared" si="344"/>
        <v>350.44649346252845</v>
      </c>
      <c r="V67" s="1">
        <f t="shared" si="345"/>
        <v>250</v>
      </c>
      <c r="W67" s="1">
        <f t="shared" si="346"/>
        <v>3.1925295284666175E-5</v>
      </c>
      <c r="X67" s="1">
        <f t="shared" si="347"/>
        <v>0</v>
      </c>
      <c r="Y67" s="1">
        <f t="shared" si="348"/>
        <v>-1.6729147969107008</v>
      </c>
      <c r="Z67" s="13">
        <f t="shared" si="349"/>
        <v>209.60367407648786</v>
      </c>
      <c r="AA67" s="13">
        <f t="shared" si="350"/>
        <v>209.60367407648786</v>
      </c>
      <c r="AB67" s="3">
        <f t="shared" si="444"/>
        <v>1.2726951789307708E-2</v>
      </c>
      <c r="AC67" s="15">
        <f t="shared" si="233"/>
        <v>0</v>
      </c>
      <c r="AD67" s="15">
        <f t="shared" si="234"/>
        <v>0</v>
      </c>
      <c r="AE67" s="15">
        <f t="shared" si="235"/>
        <v>0</v>
      </c>
      <c r="AF67" s="16">
        <f t="shared" si="236"/>
        <v>0.19173487115958343</v>
      </c>
      <c r="AG67" s="16">
        <f t="shared" si="237"/>
        <v>-3.4030154545229042E-2</v>
      </c>
      <c r="AH67" s="16">
        <f t="shared" si="238"/>
        <v>2.0587047166143515</v>
      </c>
      <c r="AJ67" s="22">
        <f t="shared" si="239"/>
        <v>-67.017938903992842</v>
      </c>
      <c r="AK67" s="3">
        <f t="shared" si="240"/>
        <v>-80.433999999999997</v>
      </c>
      <c r="AL67" s="3">
        <f t="shared" si="241"/>
        <v>-93.850999999999999</v>
      </c>
      <c r="AM67" s="1">
        <f t="shared" si="242"/>
        <v>80.433999999999997</v>
      </c>
      <c r="AN67" s="1">
        <f t="shared" si="243"/>
        <v>39.566000000000003</v>
      </c>
      <c r="AO67" s="1">
        <f t="shared" si="244"/>
        <v>1.8742114394674541</v>
      </c>
      <c r="AP67" s="1">
        <f t="shared" si="351"/>
        <v>0.42366073680228933</v>
      </c>
      <c r="AQ67" s="1">
        <f t="shared" si="352"/>
        <v>3.8904891100120714E-2</v>
      </c>
      <c r="AR67" s="3">
        <f t="shared" si="436"/>
        <v>-0.22951972375188062</v>
      </c>
      <c r="AS67" s="1">
        <f t="shared" si="353"/>
        <v>-0.22337175652364083</v>
      </c>
      <c r="AT67" s="1">
        <f t="shared" si="245"/>
        <v>1.2726951789307708E-2</v>
      </c>
      <c r="AU67" s="1">
        <f t="shared" si="354"/>
        <v>1008.9088662525154</v>
      </c>
      <c r="AV67" s="1">
        <f t="shared" si="355"/>
        <v>-229.40726138490959</v>
      </c>
      <c r="AW67" s="1">
        <f t="shared" si="356"/>
        <v>423.66073680228931</v>
      </c>
      <c r="AX67" s="2">
        <f t="shared" si="357"/>
        <v>208.33333333333334</v>
      </c>
      <c r="AY67" s="1">
        <f t="shared" si="358"/>
        <v>6.0545521952478502E-5</v>
      </c>
      <c r="AZ67" s="3">
        <f t="shared" si="359"/>
        <v>-0.40499295729528001</v>
      </c>
      <c r="BA67" s="1">
        <f t="shared" si="360"/>
        <v>-3.0564412467343858</v>
      </c>
      <c r="BB67" s="13">
        <f t="shared" si="361"/>
        <v>242.31218942732195</v>
      </c>
      <c r="BC67" s="13">
        <f t="shared" si="362"/>
        <v>242.31218942732195</v>
      </c>
      <c r="BD67" s="3">
        <f t="shared" si="445"/>
        <v>1.0889269568612735E-2</v>
      </c>
      <c r="BE67" s="15">
        <f t="shared" si="246"/>
        <v>0</v>
      </c>
      <c r="BF67" s="15">
        <f t="shared" si="247"/>
        <v>0</v>
      </c>
      <c r="BG67" s="15">
        <f t="shared" si="248"/>
        <v>0</v>
      </c>
      <c r="BH67" s="16">
        <f t="shared" si="249"/>
        <v>0.15809883512925244</v>
      </c>
      <c r="BI67" s="16">
        <f t="shared" si="250"/>
        <v>-2.3126872326507578E-2</v>
      </c>
      <c r="BJ67" s="16">
        <f t="shared" si="251"/>
        <v>2.035971962802742</v>
      </c>
      <c r="BK67" s="3">
        <f t="shared" si="252"/>
        <v>-1.8376822206949729E-3</v>
      </c>
      <c r="BL67" s="22">
        <f t="shared" si="253"/>
        <v>-72.730940626360621</v>
      </c>
      <c r="BM67" s="3">
        <f t="shared" si="254"/>
        <v>-86.147000000000006</v>
      </c>
      <c r="BN67" s="3">
        <f t="shared" si="255"/>
        <v>-99.563999999999993</v>
      </c>
      <c r="BO67" s="1">
        <f t="shared" si="256"/>
        <v>86.147000000000006</v>
      </c>
      <c r="BP67" s="1">
        <f t="shared" si="257"/>
        <v>33.852999999999994</v>
      </c>
      <c r="BQ67" s="1">
        <f t="shared" si="258"/>
        <v>1.901946911243886</v>
      </c>
      <c r="BR67" s="1">
        <f t="shared" si="363"/>
        <v>0.35750105180337055</v>
      </c>
      <c r="BS67" s="1">
        <f t="shared" si="364"/>
        <v>-5.3855879465505352E-2</v>
      </c>
      <c r="BT67" s="3">
        <f t="shared" si="437"/>
        <v>-0.20071011721571783</v>
      </c>
      <c r="BU67" s="1">
        <f t="shared" si="365"/>
        <v>-0.16675367555720794</v>
      </c>
      <c r="BV67" s="1">
        <f t="shared" si="259"/>
        <v>1.0889269568612735E-2</v>
      </c>
      <c r="BW67" s="1">
        <f t="shared" si="366"/>
        <v>1007.622488698029</v>
      </c>
      <c r="BX67" s="1">
        <f t="shared" si="367"/>
        <v>-171.25935987076369</v>
      </c>
      <c r="BY67" s="1">
        <f t="shared" si="368"/>
        <v>357.50105180337056</v>
      </c>
      <c r="BZ67" s="2">
        <f t="shared" si="369"/>
        <v>208.33333333333334</v>
      </c>
      <c r="CA67" s="1">
        <f t="shared" si="370"/>
        <v>4.4979971627498799E-5</v>
      </c>
      <c r="CB67" s="3">
        <f t="shared" si="371"/>
        <v>-9.3138889204332567E-2</v>
      </c>
      <c r="CC67" s="1">
        <f t="shared" si="372"/>
        <v>-2.3617367159986524</v>
      </c>
      <c r="CD67" s="13">
        <f t="shared" si="373"/>
        <v>252.03075561441634</v>
      </c>
      <c r="CE67" s="13">
        <f t="shared" si="374"/>
        <v>252.03075561441634</v>
      </c>
      <c r="CF67" s="3">
        <f t="shared" si="446"/>
        <v>1.1653133716983399E-2</v>
      </c>
      <c r="CG67" s="15">
        <f t="shared" si="260"/>
        <v>0</v>
      </c>
      <c r="CH67" s="15">
        <f t="shared" si="261"/>
        <v>0</v>
      </c>
      <c r="CI67" s="15">
        <f t="shared" si="262"/>
        <v>0</v>
      </c>
      <c r="CJ67" s="16">
        <f t="shared" si="263"/>
        <v>0.17042934578384822</v>
      </c>
      <c r="CK67" s="16">
        <f t="shared" si="264"/>
        <v>-2.6876424108744329E-2</v>
      </c>
      <c r="CL67" s="16">
        <f t="shared" si="265"/>
        <v>2.0445529216751011</v>
      </c>
      <c r="CM67" s="3">
        <f t="shared" si="266"/>
        <v>7.6386414837066423E-4</v>
      </c>
      <c r="CN67" s="22">
        <f t="shared" si="267"/>
        <v>-70.356233429353381</v>
      </c>
      <c r="CO67" s="3">
        <f t="shared" si="268"/>
        <v>-83.772999999999996</v>
      </c>
      <c r="CP67" s="3">
        <f t="shared" si="269"/>
        <v>-97.188999999999993</v>
      </c>
      <c r="CQ67" s="1">
        <f t="shared" si="270"/>
        <v>83.772999999999996</v>
      </c>
      <c r="CR67" s="1">
        <f t="shared" si="271"/>
        <v>36.227000000000004</v>
      </c>
      <c r="CS67" s="1">
        <f t="shared" si="272"/>
        <v>1.8917271319401316</v>
      </c>
      <c r="CT67" s="1">
        <f t="shared" si="375"/>
        <v>0.36860215586195455</v>
      </c>
      <c r="CU67" s="1">
        <f t="shared" si="376"/>
        <v>-4.7834682050050217E-2</v>
      </c>
      <c r="CV67" s="3">
        <f t="shared" si="438"/>
        <v>-0.18562827543520044</v>
      </c>
      <c r="CW67" s="1">
        <f t="shared" si="377"/>
        <v>-0.15801030869250468</v>
      </c>
      <c r="CX67" s="1">
        <f t="shared" si="273"/>
        <v>1.1653133716983399E-2</v>
      </c>
      <c r="CY67" s="1">
        <f t="shared" si="378"/>
        <v>1008.1571936018883</v>
      </c>
      <c r="CZ67" s="1">
        <f t="shared" si="379"/>
        <v>-162.27974723337616</v>
      </c>
      <c r="DA67" s="1">
        <f t="shared" si="380"/>
        <v>368.60215586195454</v>
      </c>
      <c r="DB67" s="2">
        <f t="shared" si="381"/>
        <v>208.33333333333334</v>
      </c>
      <c r="DC67" s="1">
        <f t="shared" si="382"/>
        <v>4.6282494902647606E-5</v>
      </c>
      <c r="DD67" s="3">
        <f t="shared" si="383"/>
        <v>-9.1493776966573181E-2</v>
      </c>
      <c r="DE67" s="1">
        <f t="shared" si="384"/>
        <v>-2.5192299680047814</v>
      </c>
      <c r="DF67" s="13">
        <f t="shared" si="385"/>
        <v>261.27165080141793</v>
      </c>
      <c r="DG67" s="13">
        <f t="shared" si="386"/>
        <v>261.27165080141793</v>
      </c>
      <c r="DH67" s="3">
        <f t="shared" si="447"/>
        <v>1.1160736335355264E-2</v>
      </c>
      <c r="DI67" s="15">
        <f t="shared" si="274"/>
        <v>0</v>
      </c>
      <c r="DJ67" s="15">
        <f t="shared" si="275"/>
        <v>0</v>
      </c>
      <c r="DK67" s="15">
        <f t="shared" si="276"/>
        <v>0</v>
      </c>
      <c r="DL67" s="16">
        <f t="shared" si="277"/>
        <v>0.1619748648034437</v>
      </c>
      <c r="DM67" s="16">
        <f t="shared" si="278"/>
        <v>-2.4275174453969577E-2</v>
      </c>
      <c r="DN67" s="16">
        <f t="shared" si="279"/>
        <v>2.0386996903494712</v>
      </c>
      <c r="DO67" s="3">
        <f t="shared" si="280"/>
        <v>-4.9239738162813566E-4</v>
      </c>
      <c r="DP67" s="22">
        <f t="shared" si="281"/>
        <v>-71.88700249140976</v>
      </c>
      <c r="DQ67" s="3">
        <f t="shared" si="282"/>
        <v>-85.302999999999997</v>
      </c>
      <c r="DR67" s="3">
        <f t="shared" si="283"/>
        <v>-98.72</v>
      </c>
      <c r="DS67" s="1">
        <f t="shared" si="284"/>
        <v>85.302999999999997</v>
      </c>
      <c r="DT67" s="1">
        <f t="shared" si="285"/>
        <v>34.697000000000003</v>
      </c>
      <c r="DU67" s="1">
        <f t="shared" si="286"/>
        <v>1.897884894724513</v>
      </c>
      <c r="DV67" s="1">
        <f t="shared" si="387"/>
        <v>0.35490408667662621</v>
      </c>
      <c r="DW67" s="1">
        <f t="shared" si="388"/>
        <v>-4.3959780719126706E-2</v>
      </c>
      <c r="DX67" s="3">
        <f t="shared" si="439"/>
        <v>-0.18801443125528897</v>
      </c>
      <c r="DY67" s="1">
        <f t="shared" si="389"/>
        <v>-0.14801334073674713</v>
      </c>
      <c r="DZ67" s="1">
        <f t="shared" si="287"/>
        <v>1.1160736335355264E-2</v>
      </c>
      <c r="EA67" s="1">
        <f t="shared" si="390"/>
        <v>1007.8125154347485</v>
      </c>
      <c r="EB67" s="1">
        <f t="shared" si="391"/>
        <v>-152.01266120345403</v>
      </c>
      <c r="EC67" s="1">
        <f t="shared" si="392"/>
        <v>354.90408667662621</v>
      </c>
      <c r="ED67" s="2">
        <f t="shared" si="393"/>
        <v>208.33333333333334</v>
      </c>
      <c r="EE67" s="1">
        <f t="shared" si="394"/>
        <v>4.2726674890027073E-5</v>
      </c>
      <c r="EF67" s="3">
        <f t="shared" si="395"/>
        <v>-4.2092738464692303E-2</v>
      </c>
      <c r="EG67" s="1">
        <f t="shared" si="396"/>
        <v>-2.3672461416637058</v>
      </c>
      <c r="EH67" s="13">
        <f t="shared" si="397"/>
        <v>265.94115992485058</v>
      </c>
      <c r="EI67" s="13">
        <f t="shared" si="398"/>
        <v>265.94115992485058</v>
      </c>
      <c r="EJ67" s="3">
        <f t="shared" si="448"/>
        <v>1.1375159819290059E-2</v>
      </c>
      <c r="EK67" s="15">
        <f t="shared" si="288"/>
        <v>0</v>
      </c>
      <c r="EL67" s="15">
        <f t="shared" si="289"/>
        <v>0</v>
      </c>
      <c r="EM67" s="15">
        <f t="shared" si="290"/>
        <v>0</v>
      </c>
      <c r="EN67" s="16">
        <f t="shared" si="291"/>
        <v>0.16569899544566433</v>
      </c>
      <c r="EO67" s="16">
        <f t="shared" si="292"/>
        <v>-2.5405303413172989E-2</v>
      </c>
      <c r="EP67" s="16">
        <f t="shared" si="293"/>
        <v>2.0412936920324887</v>
      </c>
      <c r="EQ67" s="3">
        <f t="shared" si="294"/>
        <v>2.1442348393479506E-4</v>
      </c>
      <c r="ER67" s="22">
        <f t="shared" si="295"/>
        <v>-71.220400986949272</v>
      </c>
      <c r="ES67" s="3">
        <f t="shared" si="296"/>
        <v>-84.637</v>
      </c>
      <c r="ET67" s="3">
        <f t="shared" si="297"/>
        <v>-98.052999999999997</v>
      </c>
      <c r="EU67" s="1">
        <f t="shared" si="298"/>
        <v>84.637</v>
      </c>
      <c r="EV67" s="1">
        <f t="shared" si="299"/>
        <v>35.363</v>
      </c>
      <c r="EW67" s="1">
        <f t="shared" si="300"/>
        <v>1.8952069095841144</v>
      </c>
      <c r="EX67" s="1">
        <f t="shared" si="399"/>
        <v>0.35701173600585889</v>
      </c>
      <c r="EY67" s="1">
        <f t="shared" si="400"/>
        <v>-4.2635294711485916E-2</v>
      </c>
      <c r="EZ67" s="3">
        <f t="shared" si="440"/>
        <v>-0.18370232569787032</v>
      </c>
      <c r="FA67" s="1">
        <f t="shared" si="401"/>
        <v>-0.14362931051529584</v>
      </c>
      <c r="FB67" s="1">
        <f t="shared" si="301"/>
        <v>1.1375159819290059E-2</v>
      </c>
      <c r="FC67" s="1">
        <f t="shared" si="402"/>
        <v>1007.962611873503</v>
      </c>
      <c r="FD67" s="1">
        <f t="shared" si="403"/>
        <v>-147.51017448541913</v>
      </c>
      <c r="FE67" s="1">
        <f t="shared" si="404"/>
        <v>357.01173600585889</v>
      </c>
      <c r="FF67" s="2">
        <f t="shared" si="405"/>
        <v>208.33333333333334</v>
      </c>
      <c r="FG67" s="1">
        <f t="shared" si="406"/>
        <v>4.2782093139909561E-5</v>
      </c>
      <c r="FH67" s="3">
        <f t="shared" si="407"/>
        <v>-3.3168080849858513E-2</v>
      </c>
      <c r="FI67" s="1">
        <f t="shared" si="408"/>
        <v>-2.4029930432019544</v>
      </c>
      <c r="FJ67" s="13">
        <f t="shared" si="409"/>
        <v>269.60734645798499</v>
      </c>
      <c r="FK67" s="13">
        <f t="shared" si="410"/>
        <v>269.60734645798499</v>
      </c>
      <c r="FL67" s="3">
        <f t="shared" si="449"/>
        <v>1.1110441299351086E-2</v>
      </c>
      <c r="FM67" s="15">
        <f t="shared" si="302"/>
        <v>0</v>
      </c>
      <c r="FN67" s="15">
        <f t="shared" si="303"/>
        <v>0</v>
      </c>
      <c r="FO67" s="15">
        <f t="shared" si="304"/>
        <v>0</v>
      </c>
      <c r="FP67" s="16">
        <f t="shared" si="305"/>
        <v>0.16141501790026122</v>
      </c>
      <c r="FQ67" s="16">
        <f t="shared" si="306"/>
        <v>-2.4108337584641374E-2</v>
      </c>
      <c r="FR67" s="16">
        <f t="shared" si="307"/>
        <v>2.0383066803156167</v>
      </c>
      <c r="FS67" s="3">
        <f t="shared" si="308"/>
        <v>-2.6471851993897268E-4</v>
      </c>
      <c r="FT67" s="22">
        <f t="shared" si="309"/>
        <v>-72.043360116293229</v>
      </c>
      <c r="FU67" s="3">
        <f t="shared" si="310"/>
        <v>-85.46</v>
      </c>
      <c r="FV67" s="3">
        <f t="shared" si="311"/>
        <v>-98.876000000000005</v>
      </c>
      <c r="FW67" s="1">
        <f t="shared" si="312"/>
        <v>85.46</v>
      </c>
      <c r="FX67" s="1">
        <f t="shared" si="313"/>
        <v>34.540000000000006</v>
      </c>
      <c r="FY67" s="1">
        <f t="shared" si="314"/>
        <v>1.8985958171841799</v>
      </c>
      <c r="FZ67" s="1">
        <f t="shared" si="411"/>
        <v>0.35062248358679771</v>
      </c>
      <c r="GA67" s="1">
        <f t="shared" si="412"/>
        <v>-4.0834794765388829E-2</v>
      </c>
      <c r="GB67" s="3">
        <f t="shared" si="441"/>
        <v>-0.18531049497622157</v>
      </c>
      <c r="GC67" s="1">
        <f t="shared" si="413"/>
        <v>-0.13994191500739009</v>
      </c>
      <c r="GD67" s="1">
        <f t="shared" si="315"/>
        <v>1.1110441299351086E-2</v>
      </c>
      <c r="GE67" s="1">
        <f t="shared" si="414"/>
        <v>1007.7773089095458</v>
      </c>
      <c r="GF67" s="1">
        <f t="shared" si="415"/>
        <v>-143.72314555088977</v>
      </c>
      <c r="GG67" s="1">
        <f t="shared" si="416"/>
        <v>350.62248358679773</v>
      </c>
      <c r="GH67" s="2">
        <f t="shared" si="417"/>
        <v>208.33333333333334</v>
      </c>
      <c r="GI67" s="1">
        <f t="shared" si="418"/>
        <v>4.1156170241980761E-5</v>
      </c>
      <c r="GJ67" s="3">
        <f t="shared" si="419"/>
        <v>-1.4490756605494468E-2</v>
      </c>
      <c r="GK67" s="1">
        <f t="shared" si="420"/>
        <v>-2.3291660273036374</v>
      </c>
      <c r="GL67" s="13">
        <f t="shared" si="421"/>
        <v>271.64813599817074</v>
      </c>
      <c r="GM67" s="13">
        <f t="shared" si="422"/>
        <v>271.64813599817074</v>
      </c>
      <c r="GN67" s="3">
        <f t="shared" si="450"/>
        <v>1.1229404669104324E-2</v>
      </c>
      <c r="GO67" s="15">
        <f t="shared" si="316"/>
        <v>0</v>
      </c>
      <c r="GP67" s="15">
        <f t="shared" si="317"/>
        <v>0</v>
      </c>
      <c r="GQ67" s="15">
        <f t="shared" si="318"/>
        <v>0</v>
      </c>
      <c r="GR67" s="16">
        <f t="shared" si="319"/>
        <v>0.16333138524813012</v>
      </c>
      <c r="GS67" s="16">
        <f t="shared" si="320"/>
        <v>-2.4684584270178257E-2</v>
      </c>
      <c r="GT67" s="16">
        <f t="shared" si="321"/>
        <v>2.0396468009779491</v>
      </c>
      <c r="GU67" s="3">
        <f t="shared" si="322"/>
        <v>1.1896336975323815E-4</v>
      </c>
      <c r="GV67" s="22">
        <f t="shared" si="323"/>
        <v>-71.673525806179526</v>
      </c>
      <c r="GW67" s="3">
        <f t="shared" si="324"/>
        <v>-85.09</v>
      </c>
      <c r="GX67" s="3">
        <f t="shared" si="325"/>
        <v>-98.506</v>
      </c>
      <c r="GY67" s="1">
        <f t="shared" si="326"/>
        <v>85.09</v>
      </c>
      <c r="GZ67" s="1">
        <f t="shared" si="327"/>
        <v>34.909999999999997</v>
      </c>
      <c r="HA67" s="1">
        <f t="shared" si="328"/>
        <v>1.8970451974218805</v>
      </c>
      <c r="HB67" s="1">
        <f t="shared" si="423"/>
        <v>0.35200826227809845</v>
      </c>
      <c r="HC67" s="1">
        <f t="shared" si="424"/>
        <v>-4.0402896278440112E-2</v>
      </c>
      <c r="HD67" s="3">
        <f t="shared" si="442"/>
        <v>-0.18284880253520397</v>
      </c>
      <c r="HE67" s="1">
        <f t="shared" si="425"/>
        <v>-0.13812919395848547</v>
      </c>
      <c r="HF67" s="1">
        <f t="shared" si="329"/>
        <v>1.1229404669104324E-2</v>
      </c>
      <c r="HG67" s="1">
        <f t="shared" si="426"/>
        <v>1007.8605832683729</v>
      </c>
      <c r="HH67" s="1">
        <f t="shared" si="427"/>
        <v>-141.86144477924375</v>
      </c>
      <c r="HI67" s="1">
        <f t="shared" si="428"/>
        <v>352.00826227809847</v>
      </c>
      <c r="HJ67" s="2">
        <f t="shared" si="429"/>
        <v>208.33333333333334</v>
      </c>
      <c r="HK67" s="1">
        <f t="shared" si="430"/>
        <v>4.1275348006250546E-5</v>
      </c>
      <c r="HL67" s="3">
        <f t="shared" si="431"/>
        <v>-1.1247549375759789E-2</v>
      </c>
      <c r="HM67" s="1">
        <f t="shared" si="432"/>
        <v>-2.350706855439161</v>
      </c>
      <c r="HN67" s="13">
        <f t="shared" si="433"/>
        <v>273.36881337497789</v>
      </c>
      <c r="HO67" s="13">
        <f t="shared" si="434"/>
        <v>273.36881337497789</v>
      </c>
      <c r="HP67" s="3">
        <f t="shared" si="451"/>
        <v>1.157781671158605E-2</v>
      </c>
      <c r="HQ67" s="15">
        <f t="shared" si="330"/>
        <v>0</v>
      </c>
      <c r="HR67" s="15">
        <f t="shared" si="331"/>
        <v>0</v>
      </c>
      <c r="HS67" s="15">
        <f t="shared" si="332"/>
        <v>0</v>
      </c>
      <c r="HT67" s="16">
        <f t="shared" si="333"/>
        <v>0.16919233642181497</v>
      </c>
      <c r="HU67" s="16">
        <f t="shared" si="334"/>
        <v>-2.6489758323048628E-2</v>
      </c>
      <c r="HV67" s="16">
        <f t="shared" si="335"/>
        <v>2.0437025780987637</v>
      </c>
      <c r="HW67" s="3">
        <f t="shared" si="336"/>
        <v>3.484120424817258E-4</v>
      </c>
      <c r="IA67" s="3"/>
      <c r="IB67" s="3"/>
      <c r="IC67" s="3"/>
      <c r="IE67" s="15">
        <v>320</v>
      </c>
      <c r="IF67" s="3">
        <v>1.3252378467727274E-2</v>
      </c>
      <c r="IG67" s="15">
        <v>182.24667643125824</v>
      </c>
      <c r="IH67" s="4">
        <v>1.8715837045454546</v>
      </c>
    </row>
    <row r="68" spans="1:242">
      <c r="A68" s="10">
        <v>46</v>
      </c>
      <c r="B68" s="10">
        <f t="shared" si="226"/>
        <v>120</v>
      </c>
      <c r="C68" s="10">
        <v>0</v>
      </c>
      <c r="D68" s="10">
        <v>-120</v>
      </c>
      <c r="E68" s="9">
        <f t="shared" si="337"/>
        <v>0</v>
      </c>
      <c r="F68" s="9">
        <f t="shared" si="338"/>
        <v>0</v>
      </c>
      <c r="G68" s="10">
        <v>275</v>
      </c>
      <c r="H68" s="10">
        <f t="shared" si="443"/>
        <v>1.9134999999999971</v>
      </c>
      <c r="I68" s="12">
        <f t="shared" si="227"/>
        <v>-89.382069038730492</v>
      </c>
      <c r="J68" s="14">
        <f t="shared" si="228"/>
        <v>102.79847690372924</v>
      </c>
      <c r="K68" s="14">
        <f t="shared" si="229"/>
        <v>0</v>
      </c>
      <c r="L68" s="1">
        <f t="shared" si="230"/>
        <v>1.6873757053454581</v>
      </c>
      <c r="M68" s="1">
        <f t="shared" si="231"/>
        <v>-0.35245482014625362</v>
      </c>
      <c r="N68" s="1">
        <f t="shared" si="339"/>
        <v>0.3493338592221118</v>
      </c>
      <c r="O68" s="1">
        <f t="shared" si="340"/>
        <v>8.0847210637918512E-2</v>
      </c>
      <c r="P68" s="1">
        <f t="shared" si="341"/>
        <v>2.4254022571170614E-2</v>
      </c>
      <c r="Q68" s="1">
        <f t="shared" si="435"/>
        <v>0.11119150828913599</v>
      </c>
      <c r="R68" s="1">
        <f t="shared" si="232"/>
        <v>9.8487677925416916E-3</v>
      </c>
      <c r="S68" s="1">
        <f t="shared" si="342"/>
        <v>1006.9500067215273</v>
      </c>
      <c r="T68" s="1">
        <f t="shared" si="343"/>
        <v>83.031702269355065</v>
      </c>
      <c r="U68" s="1">
        <f t="shared" si="344"/>
        <v>349.33385922211181</v>
      </c>
      <c r="V68" s="1">
        <f t="shared" si="345"/>
        <v>250</v>
      </c>
      <c r="W68" s="1">
        <f t="shared" si="346"/>
        <v>3.1925295284667557E-5</v>
      </c>
      <c r="X68" s="1">
        <f t="shared" si="347"/>
        <v>0</v>
      </c>
      <c r="Y68" s="1">
        <f t="shared" si="348"/>
        <v>-1.6577582735856602</v>
      </c>
      <c r="Z68" s="13">
        <f t="shared" si="349"/>
        <v>207.70467540600197</v>
      </c>
      <c r="AA68" s="13">
        <f t="shared" si="350"/>
        <v>207.70467540600197</v>
      </c>
      <c r="AB68" s="3">
        <f t="shared" si="444"/>
        <v>1.2424224179545315E-2</v>
      </c>
      <c r="AC68" s="15">
        <f t="shared" si="233"/>
        <v>0</v>
      </c>
      <c r="AD68" s="15">
        <f t="shared" si="234"/>
        <v>0</v>
      </c>
      <c r="AE68" s="15">
        <f t="shared" si="235"/>
        <v>0</v>
      </c>
      <c r="AF68" s="16">
        <f t="shared" si="236"/>
        <v>0.19173487115958343</v>
      </c>
      <c r="AG68" s="16">
        <f t="shared" si="237"/>
        <v>-3.4030154545229042E-2</v>
      </c>
      <c r="AH68" s="16">
        <f t="shared" si="238"/>
        <v>2.0712047166143512</v>
      </c>
      <c r="AJ68" s="22">
        <f t="shared" si="239"/>
        <v>-67.959061006881115</v>
      </c>
      <c r="AK68" s="3">
        <f t="shared" si="240"/>
        <v>-81.375</v>
      </c>
      <c r="AL68" s="3">
        <f t="shared" si="241"/>
        <v>-94.792000000000002</v>
      </c>
      <c r="AM68" s="1">
        <f t="shared" si="242"/>
        <v>81.375</v>
      </c>
      <c r="AN68" s="1">
        <f t="shared" si="243"/>
        <v>38.625</v>
      </c>
      <c r="AO68" s="1">
        <f t="shared" si="244"/>
        <v>1.895063963654414</v>
      </c>
      <c r="AP68" s="1">
        <f t="shared" si="351"/>
        <v>0.41705048373919862</v>
      </c>
      <c r="AQ68" s="1">
        <f t="shared" si="352"/>
        <v>3.814591629640695E-2</v>
      </c>
      <c r="AR68" s="3">
        <f t="shared" si="436"/>
        <v>-0.22951972375188062</v>
      </c>
      <c r="AS68" s="1">
        <f t="shared" si="353"/>
        <v>-0.22530344938725944</v>
      </c>
      <c r="AT68" s="1">
        <f t="shared" si="245"/>
        <v>1.2424224179545315E-2</v>
      </c>
      <c r="AU68" s="1">
        <f t="shared" si="354"/>
        <v>1008.6969569256817</v>
      </c>
      <c r="AV68" s="1">
        <f t="shared" si="355"/>
        <v>-231.39114858970319</v>
      </c>
      <c r="AW68" s="1">
        <f t="shared" si="356"/>
        <v>417.05048373919863</v>
      </c>
      <c r="AX68" s="2">
        <f t="shared" si="357"/>
        <v>208.33333333333334</v>
      </c>
      <c r="AY68" s="1">
        <f t="shared" si="358"/>
        <v>5.9657251270831339E-5</v>
      </c>
      <c r="AZ68" s="3">
        <f t="shared" si="359"/>
        <v>-0.38940565751190986</v>
      </c>
      <c r="BA68" s="1">
        <f t="shared" si="360"/>
        <v>-2.9777856949171841</v>
      </c>
      <c r="BB68" s="13">
        <f t="shared" si="361"/>
        <v>239.59151705990598</v>
      </c>
      <c r="BC68" s="13">
        <f t="shared" si="362"/>
        <v>239.59151705990598</v>
      </c>
      <c r="BD68" s="3">
        <f t="shared" si="445"/>
        <v>1.0664369710475241E-2</v>
      </c>
      <c r="BE68" s="15">
        <f t="shared" si="246"/>
        <v>0</v>
      </c>
      <c r="BF68" s="15">
        <f t="shared" si="247"/>
        <v>0</v>
      </c>
      <c r="BG68" s="15">
        <f t="shared" si="248"/>
        <v>0</v>
      </c>
      <c r="BH68" s="16">
        <f t="shared" si="249"/>
        <v>0.15809883512925244</v>
      </c>
      <c r="BI68" s="16">
        <f t="shared" si="250"/>
        <v>-2.3126872326507578E-2</v>
      </c>
      <c r="BJ68" s="16">
        <f t="shared" si="251"/>
        <v>2.0484719628027421</v>
      </c>
      <c r="BK68" s="3">
        <f t="shared" si="252"/>
        <v>-1.7598544690700744E-3</v>
      </c>
      <c r="BL68" s="22">
        <f t="shared" si="253"/>
        <v>-73.430111169793264</v>
      </c>
      <c r="BM68" s="3">
        <f t="shared" si="254"/>
        <v>-86.846999999999994</v>
      </c>
      <c r="BN68" s="3">
        <f t="shared" si="255"/>
        <v>-100.26300000000001</v>
      </c>
      <c r="BO68" s="1">
        <f t="shared" si="256"/>
        <v>86.846999999999994</v>
      </c>
      <c r="BP68" s="1">
        <f t="shared" si="257"/>
        <v>33.153000000000006</v>
      </c>
      <c r="BQ68" s="1">
        <f t="shared" si="258"/>
        <v>1.9196612333847625</v>
      </c>
      <c r="BR68" s="1">
        <f t="shared" si="363"/>
        <v>0.35428644281752852</v>
      </c>
      <c r="BS68" s="1">
        <f t="shared" si="364"/>
        <v>-5.3270852688460373E-2</v>
      </c>
      <c r="BT68" s="3">
        <f t="shared" si="437"/>
        <v>-0.20071011721571783</v>
      </c>
      <c r="BU68" s="1">
        <f t="shared" si="365"/>
        <v>-0.16942493438118242</v>
      </c>
      <c r="BV68" s="1">
        <f t="shared" si="259"/>
        <v>1.0664369710475241E-2</v>
      </c>
      <c r="BW68" s="1">
        <f t="shared" si="366"/>
        <v>1007.4650587973326</v>
      </c>
      <c r="BX68" s="1">
        <f t="shared" si="367"/>
        <v>-174.00279610816196</v>
      </c>
      <c r="BY68" s="1">
        <f t="shared" si="368"/>
        <v>354.2864428175285</v>
      </c>
      <c r="BZ68" s="2">
        <f t="shared" si="369"/>
        <v>208.33333333333334</v>
      </c>
      <c r="CA68" s="1">
        <f t="shared" si="370"/>
        <v>4.4566654481089515E-5</v>
      </c>
      <c r="CB68" s="3">
        <f t="shared" si="371"/>
        <v>-9.277674064435161E-2</v>
      </c>
      <c r="CC68" s="1">
        <f t="shared" si="372"/>
        <v>-2.3145204303266937</v>
      </c>
      <c r="CD68" s="13">
        <f t="shared" si="373"/>
        <v>249.28274726751559</v>
      </c>
      <c r="CE68" s="13">
        <f t="shared" si="374"/>
        <v>249.28274726751559</v>
      </c>
      <c r="CF68" s="3">
        <f t="shared" si="446"/>
        <v>1.1421721242470161E-2</v>
      </c>
      <c r="CG68" s="15">
        <f t="shared" si="260"/>
        <v>0</v>
      </c>
      <c r="CH68" s="15">
        <f t="shared" si="261"/>
        <v>0</v>
      </c>
      <c r="CI68" s="15">
        <f t="shared" si="262"/>
        <v>0</v>
      </c>
      <c r="CJ68" s="16">
        <f t="shared" si="263"/>
        <v>0.17042934578384822</v>
      </c>
      <c r="CK68" s="16">
        <f t="shared" si="264"/>
        <v>-2.6876424108744329E-2</v>
      </c>
      <c r="CL68" s="16">
        <f t="shared" si="265"/>
        <v>2.0570529216751012</v>
      </c>
      <c r="CM68" s="3">
        <f t="shared" si="266"/>
        <v>7.573515319949202E-4</v>
      </c>
      <c r="CN68" s="22">
        <f t="shared" si="267"/>
        <v>-71.075650448565511</v>
      </c>
      <c r="CO68" s="3">
        <f t="shared" si="268"/>
        <v>-84.492000000000004</v>
      </c>
      <c r="CP68" s="3">
        <f t="shared" si="269"/>
        <v>-97.908000000000001</v>
      </c>
      <c r="CQ68" s="1">
        <f t="shared" si="270"/>
        <v>84.492000000000004</v>
      </c>
      <c r="CR68" s="1">
        <f t="shared" si="271"/>
        <v>35.507999999999996</v>
      </c>
      <c r="CS68" s="1">
        <f t="shared" si="272"/>
        <v>1.9099865949505153</v>
      </c>
      <c r="CT68" s="1">
        <f t="shared" si="375"/>
        <v>0.36518926020767228</v>
      </c>
      <c r="CU68" s="1">
        <f t="shared" si="376"/>
        <v>-4.7493361646030269E-2</v>
      </c>
      <c r="CV68" s="3">
        <f t="shared" si="438"/>
        <v>-0.18562827543520044</v>
      </c>
      <c r="CW68" s="1">
        <f t="shared" si="377"/>
        <v>-0.16056990004656388</v>
      </c>
      <c r="CX68" s="1">
        <f t="shared" si="273"/>
        <v>1.1421721242470161E-2</v>
      </c>
      <c r="CY68" s="1">
        <f t="shared" si="378"/>
        <v>1007.9952048697292</v>
      </c>
      <c r="CZ68" s="1">
        <f t="shared" si="379"/>
        <v>-164.90849874582204</v>
      </c>
      <c r="DA68" s="1">
        <f t="shared" si="380"/>
        <v>365.18926020767231</v>
      </c>
      <c r="DB68" s="2">
        <f t="shared" si="381"/>
        <v>208.33333333333334</v>
      </c>
      <c r="DC68" s="1">
        <f t="shared" si="382"/>
        <v>4.58614792903593E-5</v>
      </c>
      <c r="DD68" s="3">
        <f t="shared" si="383"/>
        <v>-9.2335646960308035E-2</v>
      </c>
      <c r="DE68" s="1">
        <f t="shared" si="384"/>
        <v>-2.4718609058082581</v>
      </c>
      <c r="DF68" s="13">
        <f t="shared" si="385"/>
        <v>258.71237760910617</v>
      </c>
      <c r="DG68" s="13">
        <f t="shared" si="386"/>
        <v>258.71237760910617</v>
      </c>
      <c r="DH68" s="3">
        <f t="shared" si="447"/>
        <v>1.0947102960905128E-2</v>
      </c>
      <c r="DI68" s="15">
        <f t="shared" si="274"/>
        <v>0</v>
      </c>
      <c r="DJ68" s="15">
        <f t="shared" si="275"/>
        <v>0</v>
      </c>
      <c r="DK68" s="15">
        <f t="shared" si="276"/>
        <v>0</v>
      </c>
      <c r="DL68" s="16">
        <f t="shared" si="277"/>
        <v>0.1619748648034437</v>
      </c>
      <c r="DM68" s="16">
        <f t="shared" si="278"/>
        <v>-2.4275174453969577E-2</v>
      </c>
      <c r="DN68" s="16">
        <f t="shared" si="279"/>
        <v>2.0511996903494709</v>
      </c>
      <c r="DO68" s="3">
        <f t="shared" si="280"/>
        <v>-4.7461828156503301E-4</v>
      </c>
      <c r="DP68" s="22">
        <f t="shared" si="281"/>
        <v>-72.551147696954217</v>
      </c>
      <c r="DQ68" s="3">
        <f t="shared" si="282"/>
        <v>-85.968000000000004</v>
      </c>
      <c r="DR68" s="3">
        <f t="shared" si="283"/>
        <v>-99.384</v>
      </c>
      <c r="DS68" s="1">
        <f t="shared" si="284"/>
        <v>85.968000000000004</v>
      </c>
      <c r="DT68" s="1">
        <f t="shared" si="285"/>
        <v>34.031999999999996</v>
      </c>
      <c r="DU68" s="1">
        <f t="shared" si="286"/>
        <v>1.9154810004919129</v>
      </c>
      <c r="DV68" s="1">
        <f t="shared" si="387"/>
        <v>0.35192211534799789</v>
      </c>
      <c r="DW68" s="1">
        <f t="shared" si="388"/>
        <v>-4.3602162452080463E-2</v>
      </c>
      <c r="DX68" s="3">
        <f t="shared" si="439"/>
        <v>-0.18801443125528897</v>
      </c>
      <c r="DY68" s="1">
        <f t="shared" si="389"/>
        <v>-0.15032355411908577</v>
      </c>
      <c r="DZ68" s="1">
        <f t="shared" si="287"/>
        <v>1.0947102960905128E-2</v>
      </c>
      <c r="EA68" s="1">
        <f t="shared" si="390"/>
        <v>1007.6629720726336</v>
      </c>
      <c r="EB68" s="1">
        <f t="shared" si="391"/>
        <v>-154.38529655138345</v>
      </c>
      <c r="EC68" s="1">
        <f t="shared" si="392"/>
        <v>351.92211534799787</v>
      </c>
      <c r="ED68" s="2">
        <f t="shared" si="393"/>
        <v>208.33333333333334</v>
      </c>
      <c r="EE68" s="1">
        <f t="shared" si="394"/>
        <v>4.2355275469288869E-5</v>
      </c>
      <c r="EF68" s="3">
        <f t="shared" si="395"/>
        <v>-4.3475796774762543E-2</v>
      </c>
      <c r="EG68" s="1">
        <f t="shared" si="396"/>
        <v>-2.3241222469633311</v>
      </c>
      <c r="EH68" s="13">
        <f t="shared" si="397"/>
        <v>263.38600473777751</v>
      </c>
      <c r="EI68" s="13">
        <f t="shared" si="398"/>
        <v>263.38600473777751</v>
      </c>
      <c r="EJ68" s="3">
        <f t="shared" si="448"/>
        <v>1.1161249353590511E-2</v>
      </c>
      <c r="EK68" s="15">
        <f t="shared" si="288"/>
        <v>0</v>
      </c>
      <c r="EL68" s="15">
        <f t="shared" si="289"/>
        <v>0</v>
      </c>
      <c r="EM68" s="15">
        <f t="shared" si="290"/>
        <v>0</v>
      </c>
      <c r="EN68" s="16">
        <f t="shared" si="291"/>
        <v>0.16569899544566433</v>
      </c>
      <c r="EO68" s="16">
        <f t="shared" si="292"/>
        <v>-2.5405303413172989E-2</v>
      </c>
      <c r="EP68" s="16">
        <f t="shared" si="293"/>
        <v>2.0537936920324884</v>
      </c>
      <c r="EQ68" s="3">
        <f t="shared" si="294"/>
        <v>2.141463926853826E-4</v>
      </c>
      <c r="ER68" s="22">
        <f t="shared" si="295"/>
        <v>-71.885407616067027</v>
      </c>
      <c r="ES68" s="3">
        <f t="shared" si="296"/>
        <v>-85.302000000000007</v>
      </c>
      <c r="ET68" s="3">
        <f t="shared" si="297"/>
        <v>-98.718000000000004</v>
      </c>
      <c r="EU68" s="1">
        <f t="shared" si="298"/>
        <v>85.302000000000007</v>
      </c>
      <c r="EV68" s="1">
        <f t="shared" si="299"/>
        <v>34.697999999999993</v>
      </c>
      <c r="EW68" s="1">
        <f t="shared" si="300"/>
        <v>1.9129093359349645</v>
      </c>
      <c r="EX68" s="1">
        <f t="shared" si="399"/>
        <v>0.35404852701700129</v>
      </c>
      <c r="EY68" s="1">
        <f t="shared" si="400"/>
        <v>-4.2292281405077438E-2</v>
      </c>
      <c r="EZ68" s="3">
        <f t="shared" si="440"/>
        <v>-0.18370232569787032</v>
      </c>
      <c r="FA68" s="1">
        <f t="shared" si="401"/>
        <v>-0.14595113354371198</v>
      </c>
      <c r="FB68" s="1">
        <f t="shared" si="301"/>
        <v>1.1161249353590511E-2</v>
      </c>
      <c r="FC68" s="1">
        <f t="shared" si="402"/>
        <v>1007.8128745475135</v>
      </c>
      <c r="FD68" s="1">
        <f t="shared" si="403"/>
        <v>-149.89473317206307</v>
      </c>
      <c r="FE68" s="1">
        <f t="shared" si="404"/>
        <v>354.04852701700128</v>
      </c>
      <c r="FF68" s="2">
        <f t="shared" si="405"/>
        <v>208.33333333333334</v>
      </c>
      <c r="FG68" s="1">
        <f t="shared" si="406"/>
        <v>4.2364892157482903E-5</v>
      </c>
      <c r="FH68" s="3">
        <f t="shared" si="407"/>
        <v>-3.5329995952282048E-2</v>
      </c>
      <c r="FI68" s="1">
        <f t="shared" si="408"/>
        <v>-2.3605902779503052</v>
      </c>
      <c r="FJ68" s="13">
        <f t="shared" si="409"/>
        <v>267.45809459496292</v>
      </c>
      <c r="FK68" s="13">
        <f t="shared" si="410"/>
        <v>267.45809459496292</v>
      </c>
      <c r="FL68" s="3">
        <f t="shared" si="449"/>
        <v>1.0904660448141182E-2</v>
      </c>
      <c r="FM68" s="15">
        <f t="shared" si="302"/>
        <v>0</v>
      </c>
      <c r="FN68" s="15">
        <f t="shared" si="303"/>
        <v>0</v>
      </c>
      <c r="FO68" s="15">
        <f t="shared" si="304"/>
        <v>0</v>
      </c>
      <c r="FP68" s="16">
        <f t="shared" si="305"/>
        <v>0.16141501790026122</v>
      </c>
      <c r="FQ68" s="16">
        <f t="shared" si="306"/>
        <v>-2.4108337584641374E-2</v>
      </c>
      <c r="FR68" s="16">
        <f t="shared" si="307"/>
        <v>2.0508066803156169</v>
      </c>
      <c r="FS68" s="3">
        <f t="shared" si="308"/>
        <v>-2.5658890544932866E-4</v>
      </c>
      <c r="FT68" s="22">
        <f t="shared" si="309"/>
        <v>-72.683093332489818</v>
      </c>
      <c r="FU68" s="3">
        <f t="shared" si="310"/>
        <v>-86.1</v>
      </c>
      <c r="FV68" s="3">
        <f t="shared" si="311"/>
        <v>-99.516000000000005</v>
      </c>
      <c r="FW68" s="1">
        <f t="shared" si="312"/>
        <v>86.1</v>
      </c>
      <c r="FX68" s="1">
        <f t="shared" si="313"/>
        <v>33.900000000000006</v>
      </c>
      <c r="FY68" s="1">
        <f t="shared" si="314"/>
        <v>1.9159854166044448</v>
      </c>
      <c r="FZ68" s="1">
        <f t="shared" si="411"/>
        <v>0.34779198840529713</v>
      </c>
      <c r="GA68" s="1">
        <f t="shared" si="412"/>
        <v>-4.0448482996710555E-2</v>
      </c>
      <c r="GB68" s="3">
        <f t="shared" si="441"/>
        <v>-0.18531049497622157</v>
      </c>
      <c r="GC68" s="1">
        <f t="shared" si="413"/>
        <v>-0.1420293349707446</v>
      </c>
      <c r="GD68" s="1">
        <f t="shared" si="315"/>
        <v>1.0904660448141182E-2</v>
      </c>
      <c r="GE68" s="1">
        <f t="shared" si="414"/>
        <v>1007.6332623136988</v>
      </c>
      <c r="GF68" s="1">
        <f t="shared" si="415"/>
        <v>-145.86696760165412</v>
      </c>
      <c r="GG68" s="1">
        <f t="shared" si="416"/>
        <v>347.7919884052971</v>
      </c>
      <c r="GH68" s="2">
        <f t="shared" si="417"/>
        <v>208.33333333333334</v>
      </c>
      <c r="GI68" s="1">
        <f t="shared" si="418"/>
        <v>4.0743990514496839E-5</v>
      </c>
      <c r="GJ68" s="3">
        <f t="shared" si="419"/>
        <v>-1.6317227985556571E-2</v>
      </c>
      <c r="GK68" s="1">
        <f t="shared" si="420"/>
        <v>-2.2881214880149696</v>
      </c>
      <c r="GL68" s="13">
        <f t="shared" si="421"/>
        <v>269.56081139288682</v>
      </c>
      <c r="GM68" s="13">
        <f t="shared" si="422"/>
        <v>269.56081139288682</v>
      </c>
      <c r="GN68" s="3">
        <f t="shared" si="450"/>
        <v>1.1023027929073071E-2</v>
      </c>
      <c r="GO68" s="15">
        <f t="shared" si="316"/>
        <v>0</v>
      </c>
      <c r="GP68" s="15">
        <f t="shared" si="317"/>
        <v>0</v>
      </c>
      <c r="GQ68" s="15">
        <f t="shared" si="318"/>
        <v>0</v>
      </c>
      <c r="GR68" s="16">
        <f t="shared" si="319"/>
        <v>0.16333138524813012</v>
      </c>
      <c r="GS68" s="16">
        <f t="shared" si="320"/>
        <v>-2.4684584270178257E-2</v>
      </c>
      <c r="GT68" s="16">
        <f t="shared" si="321"/>
        <v>2.0521468009779489</v>
      </c>
      <c r="GU68" s="3">
        <f t="shared" si="322"/>
        <v>1.1836748093188923E-4</v>
      </c>
      <c r="GV68" s="22">
        <f t="shared" si="323"/>
        <v>-72.315111526483946</v>
      </c>
      <c r="GW68" s="3">
        <f t="shared" si="324"/>
        <v>-85.731999999999999</v>
      </c>
      <c r="GX68" s="3">
        <f t="shared" si="325"/>
        <v>-99.147999999999996</v>
      </c>
      <c r="GY68" s="1">
        <f t="shared" si="326"/>
        <v>85.731999999999999</v>
      </c>
      <c r="GZ68" s="1">
        <f t="shared" si="327"/>
        <v>34.268000000000001</v>
      </c>
      <c r="HA68" s="1">
        <f t="shared" si="328"/>
        <v>1.9145036074687487</v>
      </c>
      <c r="HB68" s="1">
        <f t="shared" si="423"/>
        <v>0.34916820093736423</v>
      </c>
      <c r="HC68" s="1">
        <f t="shared" si="424"/>
        <v>-4.000264416533153E-2</v>
      </c>
      <c r="HD68" s="3">
        <f t="shared" si="442"/>
        <v>-0.18284880253520397</v>
      </c>
      <c r="HE68" s="1">
        <f t="shared" si="425"/>
        <v>-0.14021990196212988</v>
      </c>
      <c r="HF68" s="1">
        <f t="shared" si="329"/>
        <v>1.1023027929073071E-2</v>
      </c>
      <c r="HG68" s="1">
        <f t="shared" si="426"/>
        <v>1007.7161195503512</v>
      </c>
      <c r="HH68" s="1">
        <f t="shared" si="427"/>
        <v>-144.00864371314663</v>
      </c>
      <c r="HI68" s="1">
        <f t="shared" si="428"/>
        <v>349.16820093736425</v>
      </c>
      <c r="HJ68" s="2">
        <f t="shared" si="429"/>
        <v>208.33333333333334</v>
      </c>
      <c r="HK68" s="1">
        <f t="shared" si="430"/>
        <v>4.089339330132606E-5</v>
      </c>
      <c r="HL68" s="3">
        <f t="shared" si="431"/>
        <v>-1.3363555838355553E-2</v>
      </c>
      <c r="HM68" s="1">
        <f t="shared" si="432"/>
        <v>-2.3098277077285787</v>
      </c>
      <c r="HN68" s="13">
        <f t="shared" si="433"/>
        <v>271.12381981608877</v>
      </c>
      <c r="HO68" s="13">
        <f t="shared" si="434"/>
        <v>271.12381981608877</v>
      </c>
      <c r="HP68" s="3">
        <f t="shared" si="451"/>
        <v>1.1366252222804192E-2</v>
      </c>
      <c r="HQ68" s="15">
        <f t="shared" si="330"/>
        <v>0</v>
      </c>
      <c r="HR68" s="15">
        <f t="shared" si="331"/>
        <v>0</v>
      </c>
      <c r="HS68" s="15">
        <f t="shared" si="332"/>
        <v>0</v>
      </c>
      <c r="HT68" s="16">
        <f t="shared" si="333"/>
        <v>0.16919233642181497</v>
      </c>
      <c r="HU68" s="16">
        <f t="shared" si="334"/>
        <v>-2.6489758323048628E-2</v>
      </c>
      <c r="HV68" s="16">
        <f t="shared" si="335"/>
        <v>2.0562025780987634</v>
      </c>
      <c r="HW68" s="3">
        <f t="shared" si="336"/>
        <v>3.4322429373112064E-4</v>
      </c>
      <c r="IA68" s="3"/>
      <c r="IB68" s="3"/>
      <c r="IC68" s="3"/>
      <c r="IE68" s="15">
        <v>325</v>
      </c>
      <c r="IF68" s="3">
        <v>1.3640333025681815E-2</v>
      </c>
      <c r="IG68" s="15">
        <v>190.10734608117323</v>
      </c>
      <c r="IH68" s="4">
        <v>1.8602202022727279</v>
      </c>
    </row>
    <row r="69" spans="1:242">
      <c r="A69" s="9">
        <v>47</v>
      </c>
      <c r="B69" s="9">
        <f t="shared" si="226"/>
        <v>120</v>
      </c>
      <c r="C69" s="9">
        <v>0</v>
      </c>
      <c r="D69" s="9">
        <v>-120</v>
      </c>
      <c r="E69" s="9">
        <f t="shared" si="337"/>
        <v>0</v>
      </c>
      <c r="F69" s="9">
        <f t="shared" si="338"/>
        <v>0</v>
      </c>
      <c r="G69" s="10">
        <v>270</v>
      </c>
      <c r="H69" s="10">
        <f t="shared" si="443"/>
        <v>1.925999999999997</v>
      </c>
      <c r="I69" s="12">
        <f t="shared" si="227"/>
        <v>-89.878317151963671</v>
      </c>
      <c r="J69" s="14">
        <f t="shared" si="228"/>
        <v>103.29472501696242</v>
      </c>
      <c r="K69" s="14">
        <f t="shared" si="229"/>
        <v>0</v>
      </c>
      <c r="L69" s="1">
        <f t="shared" si="230"/>
        <v>1.704786769212959</v>
      </c>
      <c r="M69" s="1">
        <f t="shared" si="231"/>
        <v>-0.3485728291715402</v>
      </c>
      <c r="N69" s="1">
        <f t="shared" si="339"/>
        <v>0.34822127735001818</v>
      </c>
      <c r="O69" s="1">
        <f t="shared" si="340"/>
        <v>7.9737647417003593E-2</v>
      </c>
      <c r="P69" s="1">
        <f t="shared" si="341"/>
        <v>2.4136938998518195E-2</v>
      </c>
      <c r="Q69" s="1">
        <f t="shared" si="435"/>
        <v>0.11119150828913599</v>
      </c>
      <c r="R69" s="1">
        <f t="shared" si="232"/>
        <v>9.6891413161183538E-3</v>
      </c>
      <c r="S69" s="1">
        <f t="shared" si="342"/>
        <v>1006.8382681880311</v>
      </c>
      <c r="T69" s="1">
        <f t="shared" si="343"/>
        <v>81.89215865021103</v>
      </c>
      <c r="U69" s="1">
        <f t="shared" si="344"/>
        <v>348.22127735001817</v>
      </c>
      <c r="V69" s="1">
        <f t="shared" si="345"/>
        <v>250</v>
      </c>
      <c r="W69" s="1">
        <f t="shared" si="346"/>
        <v>3.1925295284666175E-5</v>
      </c>
      <c r="X69" s="1">
        <f t="shared" si="347"/>
        <v>0</v>
      </c>
      <c r="Y69" s="1">
        <f t="shared" si="348"/>
        <v>-1.6422378623726099</v>
      </c>
      <c r="Z69" s="13">
        <f t="shared" si="349"/>
        <v>205.76008431300335</v>
      </c>
      <c r="AA69" s="13">
        <f t="shared" si="350"/>
        <v>205.76008431300335</v>
      </c>
      <c r="AB69" s="3">
        <f t="shared" si="444"/>
        <v>1.2125937923191159E-2</v>
      </c>
      <c r="AC69" s="15">
        <f t="shared" si="233"/>
        <v>0</v>
      </c>
      <c r="AD69" s="15">
        <f t="shared" si="234"/>
        <v>0</v>
      </c>
      <c r="AE69" s="15">
        <f t="shared" si="235"/>
        <v>0</v>
      </c>
      <c r="AF69" s="16">
        <f t="shared" si="236"/>
        <v>0.19173487115958343</v>
      </c>
      <c r="AG69" s="16">
        <f t="shared" si="237"/>
        <v>-3.4030154545229042E-2</v>
      </c>
      <c r="AH69" s="16">
        <f t="shared" si="238"/>
        <v>2.0837047166143514</v>
      </c>
      <c r="AJ69" s="22">
        <f t="shared" si="239"/>
        <v>-68.886375793474343</v>
      </c>
      <c r="AK69" s="3">
        <f t="shared" si="240"/>
        <v>-82.302999999999997</v>
      </c>
      <c r="AL69" s="3">
        <f t="shared" si="241"/>
        <v>-95.718999999999994</v>
      </c>
      <c r="AM69" s="1">
        <f t="shared" si="242"/>
        <v>82.302999999999997</v>
      </c>
      <c r="AN69" s="1">
        <f t="shared" si="243"/>
        <v>37.697000000000003</v>
      </c>
      <c r="AO69" s="1">
        <f t="shared" si="244"/>
        <v>1.9155963885983986</v>
      </c>
      <c r="AP69" s="1">
        <f t="shared" si="351"/>
        <v>0.41064849887969324</v>
      </c>
      <c r="AQ69" s="1">
        <f t="shared" si="352"/>
        <v>3.7405701115624711E-2</v>
      </c>
      <c r="AR69" s="3">
        <f t="shared" si="436"/>
        <v>-0.22951972375188062</v>
      </c>
      <c r="AS69" s="1">
        <f t="shared" si="353"/>
        <v>-0.2272368128693226</v>
      </c>
      <c r="AT69" s="1">
        <f t="shared" si="245"/>
        <v>1.2125937923191159E-2</v>
      </c>
      <c r="AU69" s="1">
        <f t="shared" si="354"/>
        <v>1008.4881565462338</v>
      </c>
      <c r="AV69" s="1">
        <f t="shared" si="355"/>
        <v>-233.37675155305169</v>
      </c>
      <c r="AW69" s="1">
        <f t="shared" si="356"/>
        <v>410.64849887969325</v>
      </c>
      <c r="AX69" s="2">
        <f t="shared" si="357"/>
        <v>208.33333333333334</v>
      </c>
      <c r="AY69" s="1">
        <f t="shared" si="358"/>
        <v>5.8786753836028921E-5</v>
      </c>
      <c r="AZ69" s="3">
        <f t="shared" si="359"/>
        <v>-0.37379109387505538</v>
      </c>
      <c r="BA69" s="1">
        <f t="shared" si="360"/>
        <v>-2.9000281612065471</v>
      </c>
      <c r="BB69" s="13">
        <f t="shared" si="361"/>
        <v>236.79033567014417</v>
      </c>
      <c r="BC69" s="13">
        <f t="shared" si="362"/>
        <v>236.79033567014417</v>
      </c>
      <c r="BD69" s="3">
        <f t="shared" si="445"/>
        <v>1.0441536438069794E-2</v>
      </c>
      <c r="BE69" s="15">
        <f t="shared" si="246"/>
        <v>0</v>
      </c>
      <c r="BF69" s="15">
        <f t="shared" si="247"/>
        <v>0</v>
      </c>
      <c r="BG69" s="15">
        <f t="shared" si="248"/>
        <v>0</v>
      </c>
      <c r="BH69" s="16">
        <f t="shared" si="249"/>
        <v>0.15809883512925244</v>
      </c>
      <c r="BI69" s="16">
        <f t="shared" si="250"/>
        <v>-2.3126872326507578E-2</v>
      </c>
      <c r="BJ69" s="16">
        <f t="shared" si="251"/>
        <v>2.0609719628027419</v>
      </c>
      <c r="BK69" s="3">
        <f t="shared" si="252"/>
        <v>-1.6844014851213653E-3</v>
      </c>
      <c r="BL69" s="22">
        <f t="shared" si="253"/>
        <v>-74.122857094369778</v>
      </c>
      <c r="BM69" s="3">
        <f t="shared" si="254"/>
        <v>-87.539000000000001</v>
      </c>
      <c r="BN69" s="3">
        <f t="shared" si="255"/>
        <v>-100.956</v>
      </c>
      <c r="BO69" s="1">
        <f t="shared" si="256"/>
        <v>87.539000000000001</v>
      </c>
      <c r="BP69" s="1">
        <f t="shared" si="257"/>
        <v>32.460999999999999</v>
      </c>
      <c r="BQ69" s="1">
        <f t="shared" si="258"/>
        <v>1.9372220654373367</v>
      </c>
      <c r="BR69" s="1">
        <f t="shared" si="363"/>
        <v>0.35121664105148387</v>
      </c>
      <c r="BS69" s="1">
        <f t="shared" si="364"/>
        <v>-5.2714317278920987E-2</v>
      </c>
      <c r="BT69" s="3">
        <f t="shared" si="437"/>
        <v>-0.20071011721571783</v>
      </c>
      <c r="BU69" s="1">
        <f t="shared" si="365"/>
        <v>-0.1723299825848858</v>
      </c>
      <c r="BV69" s="1">
        <f t="shared" si="259"/>
        <v>1.0441536438069794E-2</v>
      </c>
      <c r="BW69" s="1">
        <f t="shared" si="366"/>
        <v>1007.3090755066489</v>
      </c>
      <c r="BX69" s="1">
        <f t="shared" si="367"/>
        <v>-176.98633871432941</v>
      </c>
      <c r="BY69" s="1">
        <f t="shared" si="368"/>
        <v>351.21664105148386</v>
      </c>
      <c r="BZ69" s="2">
        <f t="shared" si="369"/>
        <v>208.33333333333334</v>
      </c>
      <c r="CA69" s="1">
        <f t="shared" si="370"/>
        <v>4.4157019373855172E-5</v>
      </c>
      <c r="CB69" s="3">
        <f t="shared" si="371"/>
        <v>-9.2770727810028361E-2</v>
      </c>
      <c r="CC69" s="1">
        <f t="shared" si="372"/>
        <v>-2.268090819074569</v>
      </c>
      <c r="CD69" s="13">
        <f t="shared" si="373"/>
        <v>246.5482518053266</v>
      </c>
      <c r="CE69" s="13">
        <f t="shared" si="374"/>
        <v>246.5482518053266</v>
      </c>
      <c r="CF69" s="3">
        <f t="shared" si="446"/>
        <v>1.1192413846018365E-2</v>
      </c>
      <c r="CG69" s="15">
        <f t="shared" si="260"/>
        <v>0</v>
      </c>
      <c r="CH69" s="15">
        <f t="shared" si="261"/>
        <v>0</v>
      </c>
      <c r="CI69" s="15">
        <f t="shared" si="262"/>
        <v>0</v>
      </c>
      <c r="CJ69" s="16">
        <f t="shared" si="263"/>
        <v>0.17042934578384822</v>
      </c>
      <c r="CK69" s="16">
        <f t="shared" si="264"/>
        <v>-2.6876424108744329E-2</v>
      </c>
      <c r="CL69" s="16">
        <f t="shared" si="265"/>
        <v>2.069552921675101</v>
      </c>
      <c r="CM69" s="3">
        <f t="shared" si="266"/>
        <v>7.5087740794857125E-4</v>
      </c>
      <c r="CN69" s="22">
        <f t="shared" si="267"/>
        <v>-71.788523183648834</v>
      </c>
      <c r="CO69" s="3">
        <f t="shared" si="268"/>
        <v>-85.204999999999998</v>
      </c>
      <c r="CP69" s="3">
        <f t="shared" si="269"/>
        <v>-98.620999999999995</v>
      </c>
      <c r="CQ69" s="1">
        <f t="shared" si="270"/>
        <v>85.204999999999998</v>
      </c>
      <c r="CR69" s="1">
        <f t="shared" si="271"/>
        <v>34.795000000000002</v>
      </c>
      <c r="CS69" s="1">
        <f t="shared" si="272"/>
        <v>1.9280820945967165</v>
      </c>
      <c r="CT69" s="1">
        <f t="shared" si="375"/>
        <v>0.36190999292402548</v>
      </c>
      <c r="CU69" s="1">
        <f t="shared" si="376"/>
        <v>-4.7175547232647989E-2</v>
      </c>
      <c r="CV69" s="3">
        <f t="shared" si="438"/>
        <v>-0.18562827543520044</v>
      </c>
      <c r="CW69" s="1">
        <f t="shared" si="377"/>
        <v>-0.16332768063992636</v>
      </c>
      <c r="CX69" s="1">
        <f t="shared" si="273"/>
        <v>1.1192413846018365E-2</v>
      </c>
      <c r="CY69" s="1">
        <f t="shared" si="378"/>
        <v>1007.8346896922128</v>
      </c>
      <c r="CZ69" s="1">
        <f t="shared" si="379"/>
        <v>-167.74079457081717</v>
      </c>
      <c r="DA69" s="1">
        <f t="shared" si="380"/>
        <v>361.90999292402546</v>
      </c>
      <c r="DB69" s="2">
        <f t="shared" si="381"/>
        <v>208.33333333333334</v>
      </c>
      <c r="DC69" s="1">
        <f t="shared" si="382"/>
        <v>4.5477676299804026E-5</v>
      </c>
      <c r="DD69" s="3">
        <f t="shared" si="383"/>
        <v>-9.3334912650482244E-2</v>
      </c>
      <c r="DE69" s="1">
        <f t="shared" si="384"/>
        <v>-2.4250877972376417</v>
      </c>
      <c r="DF69" s="13">
        <f t="shared" si="385"/>
        <v>255.95901932198856</v>
      </c>
      <c r="DG69" s="13">
        <f t="shared" si="386"/>
        <v>255.95901932198856</v>
      </c>
      <c r="DH69" s="3">
        <f t="shared" si="447"/>
        <v>1.0735326583558684E-2</v>
      </c>
      <c r="DI69" s="15">
        <f t="shared" si="274"/>
        <v>0</v>
      </c>
      <c r="DJ69" s="15">
        <f t="shared" si="275"/>
        <v>0</v>
      </c>
      <c r="DK69" s="15">
        <f t="shared" si="276"/>
        <v>0</v>
      </c>
      <c r="DL69" s="16">
        <f t="shared" si="277"/>
        <v>0.1619748648034437</v>
      </c>
      <c r="DM69" s="16">
        <f t="shared" si="278"/>
        <v>-2.4275174453969577E-2</v>
      </c>
      <c r="DN69" s="16">
        <f t="shared" si="279"/>
        <v>2.0636996903494711</v>
      </c>
      <c r="DO69" s="3">
        <f t="shared" si="280"/>
        <v>-4.5708726245968084E-4</v>
      </c>
      <c r="DP69" s="22">
        <f t="shared" si="281"/>
        <v>-73.209519854507931</v>
      </c>
      <c r="DQ69" s="3">
        <f t="shared" si="282"/>
        <v>-86.626000000000005</v>
      </c>
      <c r="DR69" s="3">
        <f t="shared" si="283"/>
        <v>-100.042</v>
      </c>
      <c r="DS69" s="1">
        <f t="shared" si="284"/>
        <v>86.626000000000005</v>
      </c>
      <c r="DT69" s="1">
        <f t="shared" si="285"/>
        <v>33.373999999999995</v>
      </c>
      <c r="DU69" s="1">
        <f t="shared" si="286"/>
        <v>1.9329344285232053</v>
      </c>
      <c r="DV69" s="1">
        <f t="shared" si="387"/>
        <v>0.34906856062584701</v>
      </c>
      <c r="DW69" s="1">
        <f t="shared" si="388"/>
        <v>-4.3299485669171946E-2</v>
      </c>
      <c r="DX69" s="3">
        <f t="shared" si="439"/>
        <v>-0.18801443125528897</v>
      </c>
      <c r="DY69" s="1">
        <f t="shared" si="389"/>
        <v>-0.15283139732739895</v>
      </c>
      <c r="DZ69" s="1">
        <f t="shared" si="287"/>
        <v>1.0735326583558684E-2</v>
      </c>
      <c r="EA69" s="1">
        <f t="shared" si="390"/>
        <v>1007.5147286084912</v>
      </c>
      <c r="EB69" s="1">
        <f t="shared" si="391"/>
        <v>-156.96090168318526</v>
      </c>
      <c r="EC69" s="1">
        <f t="shared" si="392"/>
        <v>349.068560625847</v>
      </c>
      <c r="ED69" s="2">
        <f t="shared" si="393"/>
        <v>208.33333333333334</v>
      </c>
      <c r="EE69" s="1">
        <f t="shared" si="394"/>
        <v>4.1968849146674717E-5</v>
      </c>
      <c r="EF69" s="3">
        <f t="shared" si="395"/>
        <v>-4.5137723585366413E-2</v>
      </c>
      <c r="EG69" s="1">
        <f t="shared" si="396"/>
        <v>-2.2816640951600924</v>
      </c>
      <c r="EH69" s="13">
        <f t="shared" si="397"/>
        <v>260.95515791945877</v>
      </c>
      <c r="EI69" s="13">
        <f t="shared" si="398"/>
        <v>260.95515791945877</v>
      </c>
      <c r="EJ69" s="3">
        <f t="shared" si="448"/>
        <v>1.0949424892803096E-2</v>
      </c>
      <c r="EK69" s="15">
        <f t="shared" si="288"/>
        <v>0</v>
      </c>
      <c r="EL69" s="15">
        <f t="shared" si="289"/>
        <v>0</v>
      </c>
      <c r="EM69" s="15">
        <f t="shared" si="290"/>
        <v>0</v>
      </c>
      <c r="EN69" s="16">
        <f t="shared" si="291"/>
        <v>0.16569899544566433</v>
      </c>
      <c r="EO69" s="16">
        <f t="shared" si="292"/>
        <v>-2.5405303413172989E-2</v>
      </c>
      <c r="EP69" s="16">
        <f t="shared" si="293"/>
        <v>2.0662936920324886</v>
      </c>
      <c r="EQ69" s="3">
        <f t="shared" si="294"/>
        <v>2.1409830924441244E-4</v>
      </c>
      <c r="ER69" s="22">
        <f t="shared" si="295"/>
        <v>-72.543929255820643</v>
      </c>
      <c r="ES69" s="3">
        <f t="shared" si="296"/>
        <v>-85.96</v>
      </c>
      <c r="ET69" s="3">
        <f t="shared" si="297"/>
        <v>-99.376999999999995</v>
      </c>
      <c r="EU69" s="1">
        <f t="shared" si="298"/>
        <v>85.96</v>
      </c>
      <c r="EV69" s="1">
        <f t="shared" si="299"/>
        <v>34.040000000000006</v>
      </c>
      <c r="EW69" s="1">
        <f t="shared" si="300"/>
        <v>1.9304663352288731</v>
      </c>
      <c r="EX69" s="1">
        <f t="shared" si="399"/>
        <v>0.35113998587817274</v>
      </c>
      <c r="EY69" s="1">
        <f t="shared" si="400"/>
        <v>-4.1951251573938725E-2</v>
      </c>
      <c r="EZ69" s="3">
        <f t="shared" si="440"/>
        <v>-0.18370232569787032</v>
      </c>
      <c r="FA69" s="1">
        <f t="shared" si="401"/>
        <v>-0.14828457253310848</v>
      </c>
      <c r="FB69" s="1">
        <f t="shared" si="301"/>
        <v>1.0949424892803096E-2</v>
      </c>
      <c r="FC69" s="1">
        <f t="shared" si="402"/>
        <v>1007.664597424962</v>
      </c>
      <c r="FD69" s="1">
        <f t="shared" si="403"/>
        <v>-152.29122168295308</v>
      </c>
      <c r="FE69" s="1">
        <f t="shared" si="404"/>
        <v>351.13998587817275</v>
      </c>
      <c r="FF69" s="2">
        <f t="shared" si="405"/>
        <v>208.33333333333334</v>
      </c>
      <c r="FG69" s="1">
        <f t="shared" si="406"/>
        <v>4.1969518301372338E-5</v>
      </c>
      <c r="FH69" s="3">
        <f t="shared" si="407"/>
        <v>-3.7147953427631816E-2</v>
      </c>
      <c r="FI69" s="1">
        <f t="shared" si="408"/>
        <v>-2.3182781394282772</v>
      </c>
      <c r="FJ69" s="13">
        <f t="shared" si="409"/>
        <v>265.13849859677498</v>
      </c>
      <c r="FK69" s="13">
        <f t="shared" si="410"/>
        <v>265.13849859677498</v>
      </c>
      <c r="FL69" s="3">
        <f t="shared" si="449"/>
        <v>1.0700940495568698E-2</v>
      </c>
      <c r="FM69" s="15">
        <f t="shared" si="302"/>
        <v>0</v>
      </c>
      <c r="FN69" s="15">
        <f t="shared" si="303"/>
        <v>0</v>
      </c>
      <c r="FO69" s="15">
        <f t="shared" si="304"/>
        <v>0</v>
      </c>
      <c r="FP69" s="16">
        <f t="shared" si="305"/>
        <v>0.16141501790026122</v>
      </c>
      <c r="FQ69" s="16">
        <f t="shared" si="306"/>
        <v>-2.4108337584641374E-2</v>
      </c>
      <c r="FR69" s="16">
        <f t="shared" si="307"/>
        <v>2.0633066803156166</v>
      </c>
      <c r="FS69" s="3">
        <f t="shared" si="308"/>
        <v>-2.4848439723439836E-4</v>
      </c>
      <c r="FT69" s="22">
        <f t="shared" si="309"/>
        <v>-73.316419609917233</v>
      </c>
      <c r="FU69" s="3">
        <f t="shared" si="310"/>
        <v>-86.733000000000004</v>
      </c>
      <c r="FV69" s="3">
        <f t="shared" si="311"/>
        <v>-100.149</v>
      </c>
      <c r="FW69" s="1">
        <f t="shared" si="312"/>
        <v>86.733000000000004</v>
      </c>
      <c r="FX69" s="1">
        <f t="shared" si="313"/>
        <v>33.266999999999996</v>
      </c>
      <c r="FY69" s="1">
        <f t="shared" si="314"/>
        <v>1.9332354390966926</v>
      </c>
      <c r="FZ69" s="1">
        <f t="shared" si="411"/>
        <v>0.34500044984495659</v>
      </c>
      <c r="GA69" s="1">
        <f t="shared" si="412"/>
        <v>-4.0092906874412505E-2</v>
      </c>
      <c r="GB69" s="3">
        <f t="shared" si="441"/>
        <v>-0.18531049497622157</v>
      </c>
      <c r="GC69" s="1">
        <f t="shared" si="413"/>
        <v>-0.14408892239702073</v>
      </c>
      <c r="GD69" s="1">
        <f t="shared" si="315"/>
        <v>1.0700940495568698E-2</v>
      </c>
      <c r="GE69" s="1">
        <f t="shared" si="414"/>
        <v>1007.4906583468982</v>
      </c>
      <c r="GF69" s="1">
        <f t="shared" si="415"/>
        <v>-147.98220508018824</v>
      </c>
      <c r="GG69" s="1">
        <f t="shared" si="416"/>
        <v>345.00044984495662</v>
      </c>
      <c r="GH69" s="2">
        <f t="shared" si="417"/>
        <v>208.33333333333334</v>
      </c>
      <c r="GI69" s="1">
        <f t="shared" si="418"/>
        <v>4.0389253007181573E-5</v>
      </c>
      <c r="GJ69" s="3">
        <f t="shared" si="419"/>
        <v>-1.7754301952998687E-2</v>
      </c>
      <c r="GK69" s="1">
        <f t="shared" si="420"/>
        <v>-2.2471169051964774</v>
      </c>
      <c r="GL69" s="13">
        <f t="shared" si="421"/>
        <v>267.05522736519083</v>
      </c>
      <c r="GM69" s="13">
        <f t="shared" si="422"/>
        <v>267.05522736519083</v>
      </c>
      <c r="GN69" s="3">
        <f t="shared" si="450"/>
        <v>1.0818560962566441E-2</v>
      </c>
      <c r="GO69" s="15">
        <f t="shared" si="316"/>
        <v>0</v>
      </c>
      <c r="GP69" s="15">
        <f t="shared" si="317"/>
        <v>0</v>
      </c>
      <c r="GQ69" s="15">
        <f t="shared" si="318"/>
        <v>0</v>
      </c>
      <c r="GR69" s="16">
        <f t="shared" si="319"/>
        <v>0.16333138524813012</v>
      </c>
      <c r="GS69" s="16">
        <f t="shared" si="320"/>
        <v>-2.4684584270178257E-2</v>
      </c>
      <c r="GT69" s="16">
        <f t="shared" si="321"/>
        <v>2.0646468009779491</v>
      </c>
      <c r="GU69" s="3">
        <f t="shared" si="322"/>
        <v>1.1762046699774313E-4</v>
      </c>
      <c r="GV69" s="22">
        <f t="shared" si="323"/>
        <v>-72.950760127022676</v>
      </c>
      <c r="GW69" s="3">
        <f t="shared" si="324"/>
        <v>-86.367000000000004</v>
      </c>
      <c r="GX69" s="3">
        <f t="shared" si="325"/>
        <v>-99.784000000000006</v>
      </c>
      <c r="GY69" s="1">
        <f t="shared" si="326"/>
        <v>86.367000000000004</v>
      </c>
      <c r="GZ69" s="1">
        <f t="shared" si="327"/>
        <v>33.632999999999996</v>
      </c>
      <c r="HA69" s="1">
        <f t="shared" si="328"/>
        <v>1.9318238944730037</v>
      </c>
      <c r="HB69" s="1">
        <f t="shared" si="423"/>
        <v>0.34640574008510061</v>
      </c>
      <c r="HC69" s="1">
        <f t="shared" si="424"/>
        <v>-3.9666037117088708E-2</v>
      </c>
      <c r="HD69" s="3">
        <f t="shared" si="442"/>
        <v>-0.18284880253520397</v>
      </c>
      <c r="HE69" s="1">
        <f t="shared" si="425"/>
        <v>-0.1423790806496962</v>
      </c>
      <c r="HF69" s="1">
        <f t="shared" si="329"/>
        <v>1.0818560962566441E-2</v>
      </c>
      <c r="HG69" s="1">
        <f t="shared" si="426"/>
        <v>1007.5729926737964</v>
      </c>
      <c r="HH69" s="1">
        <f t="shared" si="427"/>
        <v>-146.22616340885099</v>
      </c>
      <c r="HI69" s="1">
        <f t="shared" si="428"/>
        <v>346.4057400851006</v>
      </c>
      <c r="HJ69" s="2">
        <f t="shared" si="429"/>
        <v>208.33333333333334</v>
      </c>
      <c r="HK69" s="1">
        <f t="shared" si="430"/>
        <v>4.0434902914980236E-5</v>
      </c>
      <c r="HL69" s="3">
        <f t="shared" si="431"/>
        <v>-1.5388561297656977E-2</v>
      </c>
      <c r="HM69" s="1">
        <f t="shared" si="432"/>
        <v>-2.2692554284989992</v>
      </c>
      <c r="HN69" s="13">
        <f t="shared" si="433"/>
        <v>269.3817784031279</v>
      </c>
      <c r="HO69" s="13">
        <f t="shared" si="434"/>
        <v>269.3817784031279</v>
      </c>
      <c r="HP69" s="3">
        <f t="shared" si="451"/>
        <v>1.1157222910697238E-2</v>
      </c>
      <c r="HQ69" s="15">
        <f t="shared" si="330"/>
        <v>0</v>
      </c>
      <c r="HR69" s="15">
        <f t="shared" si="331"/>
        <v>0</v>
      </c>
      <c r="HS69" s="15">
        <f t="shared" si="332"/>
        <v>0</v>
      </c>
      <c r="HT69" s="16">
        <f t="shared" si="333"/>
        <v>0.16919233642181497</v>
      </c>
      <c r="HU69" s="16">
        <f t="shared" si="334"/>
        <v>-2.6489758323048628E-2</v>
      </c>
      <c r="HV69" s="16">
        <f t="shared" si="335"/>
        <v>2.0687025780987636</v>
      </c>
      <c r="HW69" s="3">
        <f t="shared" si="336"/>
        <v>3.3866194813079661E-4</v>
      </c>
      <c r="IA69" s="3"/>
      <c r="IB69" s="3"/>
      <c r="IC69" s="3"/>
      <c r="IE69" s="15">
        <v>330</v>
      </c>
      <c r="IF69" s="3">
        <v>1.4021479824772731E-2</v>
      </c>
      <c r="IG69" s="15">
        <v>181.06293208486056</v>
      </c>
      <c r="IH69" s="4">
        <v>1.8488567886363636</v>
      </c>
    </row>
    <row r="70" spans="1:242">
      <c r="A70" s="9">
        <v>48</v>
      </c>
      <c r="B70" s="9">
        <f t="shared" si="226"/>
        <v>120</v>
      </c>
      <c r="C70" s="9">
        <v>0</v>
      </c>
      <c r="D70" s="9">
        <v>-120</v>
      </c>
      <c r="E70" s="9">
        <f t="shared" si="337"/>
        <v>0</v>
      </c>
      <c r="F70" s="9">
        <f t="shared" si="338"/>
        <v>0</v>
      </c>
      <c r="G70" s="10">
        <v>265</v>
      </c>
      <c r="H70" s="10">
        <f t="shared" si="443"/>
        <v>1.938499999999997</v>
      </c>
      <c r="I70" s="12">
        <f t="shared" si="227"/>
        <v>-90.374565265196821</v>
      </c>
      <c r="J70" s="14">
        <f t="shared" si="228"/>
        <v>103.79097313019557</v>
      </c>
      <c r="K70" s="14">
        <f t="shared" si="229"/>
        <v>0</v>
      </c>
      <c r="L70" s="1">
        <f t="shared" si="230"/>
        <v>1.7221422065551928</v>
      </c>
      <c r="M70" s="1">
        <f t="shared" si="231"/>
        <v>-0.3447448563830684</v>
      </c>
      <c r="N70" s="1">
        <f t="shared" si="339"/>
        <v>0.34710874684467541</v>
      </c>
      <c r="O70" s="1">
        <f t="shared" si="340"/>
        <v>7.8628092264326183E-2</v>
      </c>
      <c r="P70" s="1">
        <f t="shared" si="341"/>
        <v>2.4020980410745064E-2</v>
      </c>
      <c r="Q70" s="1">
        <f t="shared" si="435"/>
        <v>0.11119150828913599</v>
      </c>
      <c r="R70" s="1">
        <f t="shared" si="232"/>
        <v>9.5295148396950229E-3</v>
      </c>
      <c r="S70" s="1">
        <f t="shared" si="342"/>
        <v>1006.7265296545347</v>
      </c>
      <c r="T70" s="1">
        <f t="shared" si="343"/>
        <v>80.752623317308277</v>
      </c>
      <c r="U70" s="1">
        <f t="shared" si="344"/>
        <v>347.10874684467541</v>
      </c>
      <c r="V70" s="1">
        <f t="shared" si="345"/>
        <v>250</v>
      </c>
      <c r="W70" s="1">
        <f t="shared" si="346"/>
        <v>3.1925295284666175E-5</v>
      </c>
      <c r="X70" s="1">
        <f t="shared" si="347"/>
        <v>0</v>
      </c>
      <c r="Y70" s="1">
        <f t="shared" si="348"/>
        <v>-1.6263535688690391</v>
      </c>
      <c r="Z70" s="13">
        <f t="shared" si="349"/>
        <v>203.7699014987883</v>
      </c>
      <c r="AA70" s="13">
        <f t="shared" si="350"/>
        <v>203.7699014987883</v>
      </c>
      <c r="AB70" s="3">
        <f t="shared" si="444"/>
        <v>1.1832004154011014E-2</v>
      </c>
      <c r="AC70" s="15">
        <f t="shared" si="233"/>
        <v>0</v>
      </c>
      <c r="AD70" s="15">
        <f t="shared" si="234"/>
        <v>0</v>
      </c>
      <c r="AE70" s="15">
        <f t="shared" si="235"/>
        <v>0</v>
      </c>
      <c r="AF70" s="16">
        <f t="shared" si="236"/>
        <v>0.19173487115958343</v>
      </c>
      <c r="AG70" s="16">
        <f t="shared" si="237"/>
        <v>-3.4030154545229042E-2</v>
      </c>
      <c r="AH70" s="16">
        <f t="shared" si="238"/>
        <v>2.0962047166143516</v>
      </c>
      <c r="AJ70" s="22">
        <f t="shared" si="239"/>
        <v>-69.800159531858213</v>
      </c>
      <c r="AK70" s="3">
        <f t="shared" si="240"/>
        <v>-83.216999999999999</v>
      </c>
      <c r="AL70" s="3">
        <f t="shared" si="241"/>
        <v>-96.632999999999996</v>
      </c>
      <c r="AM70" s="1">
        <f t="shared" si="242"/>
        <v>83.216999999999999</v>
      </c>
      <c r="AN70" s="1">
        <f t="shared" si="243"/>
        <v>36.783000000000001</v>
      </c>
      <c r="AO70" s="1">
        <f t="shared" si="244"/>
        <v>1.9358224479805342</v>
      </c>
      <c r="AP70" s="1">
        <f t="shared" si="351"/>
        <v>0.40452118764271017</v>
      </c>
      <c r="AQ70" s="1">
        <f t="shared" si="352"/>
        <v>3.6683654931051399E-2</v>
      </c>
      <c r="AR70" s="3">
        <f t="shared" si="436"/>
        <v>-0.22951972375188062</v>
      </c>
      <c r="AS70" s="1">
        <f t="shared" si="353"/>
        <v>-0.22932122605139191</v>
      </c>
      <c r="AT70" s="1">
        <f t="shared" si="245"/>
        <v>1.1832004154011014E-2</v>
      </c>
      <c r="AU70" s="1">
        <f t="shared" si="354"/>
        <v>1008.2824029078076</v>
      </c>
      <c r="AV70" s="1">
        <f t="shared" si="355"/>
        <v>-235.51748557930051</v>
      </c>
      <c r="AW70" s="1">
        <f t="shared" si="356"/>
        <v>404.52118764271017</v>
      </c>
      <c r="AX70" s="2">
        <f t="shared" si="357"/>
        <v>208.33333333333334</v>
      </c>
      <c r="AY70" s="1">
        <f t="shared" si="358"/>
        <v>5.7933530944651379E-5</v>
      </c>
      <c r="AZ70" s="3">
        <f t="shared" si="359"/>
        <v>-0.35882180909014894</v>
      </c>
      <c r="BA70" s="1">
        <f t="shared" si="360"/>
        <v>-2.8238226745091102</v>
      </c>
      <c r="BB70" s="13">
        <f t="shared" si="361"/>
        <v>233.96379638232827</v>
      </c>
      <c r="BC70" s="13">
        <f t="shared" si="362"/>
        <v>233.96379638232827</v>
      </c>
      <c r="BD70" s="3">
        <f t="shared" si="445"/>
        <v>1.0220751341200518E-2</v>
      </c>
      <c r="BE70" s="15">
        <f t="shared" si="246"/>
        <v>0</v>
      </c>
      <c r="BF70" s="15">
        <f t="shared" si="247"/>
        <v>0</v>
      </c>
      <c r="BG70" s="15">
        <f t="shared" si="248"/>
        <v>0</v>
      </c>
      <c r="BH70" s="16">
        <f t="shared" si="249"/>
        <v>0.15809883512925244</v>
      </c>
      <c r="BI70" s="16">
        <f t="shared" si="250"/>
        <v>-2.3126872326507578E-2</v>
      </c>
      <c r="BJ70" s="16">
        <f t="shared" si="251"/>
        <v>2.073471962802742</v>
      </c>
      <c r="BK70" s="3">
        <f t="shared" si="252"/>
        <v>-1.6112528128104965E-3</v>
      </c>
      <c r="BL70" s="22">
        <f t="shared" si="253"/>
        <v>-74.809235633859743</v>
      </c>
      <c r="BM70" s="3">
        <f t="shared" si="254"/>
        <v>-88.225999999999999</v>
      </c>
      <c r="BN70" s="3">
        <f t="shared" si="255"/>
        <v>-101.642</v>
      </c>
      <c r="BO70" s="1">
        <f t="shared" si="256"/>
        <v>88.225999999999999</v>
      </c>
      <c r="BP70" s="1">
        <f t="shared" si="257"/>
        <v>31.774000000000001</v>
      </c>
      <c r="BQ70" s="1">
        <f t="shared" si="258"/>
        <v>1.9546290383823532</v>
      </c>
      <c r="BR70" s="1">
        <f t="shared" si="363"/>
        <v>0.34813945890033171</v>
      </c>
      <c r="BS70" s="1">
        <f t="shared" si="364"/>
        <v>-5.2186997027035768E-2</v>
      </c>
      <c r="BT70" s="3">
        <f t="shared" si="437"/>
        <v>-0.20071011721571783</v>
      </c>
      <c r="BU70" s="1">
        <f t="shared" si="365"/>
        <v>-0.1751304998872758</v>
      </c>
      <c r="BV70" s="1">
        <f t="shared" si="259"/>
        <v>1.0220751341200518E-2</v>
      </c>
      <c r="BW70" s="1">
        <f t="shared" si="366"/>
        <v>1007.1545259388404</v>
      </c>
      <c r="BX70" s="1">
        <f t="shared" si="367"/>
        <v>-179.86252599423</v>
      </c>
      <c r="BY70" s="1">
        <f t="shared" si="368"/>
        <v>348.1394589003317</v>
      </c>
      <c r="BZ70" s="2">
        <f t="shared" si="369"/>
        <v>208.33333333333334</v>
      </c>
      <c r="CA70" s="1">
        <f t="shared" si="370"/>
        <v>4.3768413012308657E-5</v>
      </c>
      <c r="CB70" s="3">
        <f t="shared" si="371"/>
        <v>-9.199548601557446E-2</v>
      </c>
      <c r="CC70" s="1">
        <f t="shared" si="372"/>
        <v>-2.2213186820990156</v>
      </c>
      <c r="CD70" s="13">
        <f t="shared" si="373"/>
        <v>243.60786558737666</v>
      </c>
      <c r="CE70" s="13">
        <f t="shared" si="374"/>
        <v>243.60786558737666</v>
      </c>
      <c r="CF70" s="3">
        <f t="shared" si="446"/>
        <v>1.0965025464519345E-2</v>
      </c>
      <c r="CG70" s="15">
        <f t="shared" si="260"/>
        <v>0</v>
      </c>
      <c r="CH70" s="15">
        <f t="shared" si="261"/>
        <v>0</v>
      </c>
      <c r="CI70" s="15">
        <f t="shared" si="262"/>
        <v>0</v>
      </c>
      <c r="CJ70" s="16">
        <f t="shared" si="263"/>
        <v>0.17042934578384822</v>
      </c>
      <c r="CK70" s="16">
        <f t="shared" si="264"/>
        <v>-2.6876424108744329E-2</v>
      </c>
      <c r="CL70" s="16">
        <f t="shared" si="265"/>
        <v>2.0820529216751011</v>
      </c>
      <c r="CM70" s="3">
        <f t="shared" si="266"/>
        <v>7.44274123318827E-4</v>
      </c>
      <c r="CN70" s="22">
        <f t="shared" si="267"/>
        <v>-72.495430069138024</v>
      </c>
      <c r="CO70" s="3">
        <f t="shared" si="268"/>
        <v>-85.912000000000006</v>
      </c>
      <c r="CP70" s="3">
        <f t="shared" si="269"/>
        <v>-99.328000000000003</v>
      </c>
      <c r="CQ70" s="1">
        <f t="shared" si="270"/>
        <v>85.912000000000006</v>
      </c>
      <c r="CR70" s="1">
        <f t="shared" si="271"/>
        <v>34.087999999999994</v>
      </c>
      <c r="CS70" s="1">
        <f t="shared" si="272"/>
        <v>1.9460185430068777</v>
      </c>
      <c r="CT70" s="1">
        <f t="shared" si="375"/>
        <v>0.35872896820322353</v>
      </c>
      <c r="CU70" s="1">
        <f t="shared" si="376"/>
        <v>-4.6888647248072381E-2</v>
      </c>
      <c r="CV70" s="3">
        <f t="shared" si="438"/>
        <v>-0.18562827543520044</v>
      </c>
      <c r="CW70" s="1">
        <f t="shared" si="377"/>
        <v>-0.16621764447839688</v>
      </c>
      <c r="CX70" s="1">
        <f t="shared" si="273"/>
        <v>1.0965025464519345E-2</v>
      </c>
      <c r="CY70" s="1">
        <f t="shared" si="378"/>
        <v>1007.6755178251635</v>
      </c>
      <c r="CZ70" s="1">
        <f t="shared" si="379"/>
        <v>-170.70884523220315</v>
      </c>
      <c r="DA70" s="1">
        <f t="shared" si="380"/>
        <v>358.72896820322353</v>
      </c>
      <c r="DB70" s="2">
        <f t="shared" si="381"/>
        <v>208.33333333333334</v>
      </c>
      <c r="DC70" s="1">
        <f t="shared" si="382"/>
        <v>4.5076241184310859E-5</v>
      </c>
      <c r="DD70" s="3">
        <f t="shared" si="383"/>
        <v>-9.4262253101424415E-2</v>
      </c>
      <c r="DE70" s="1">
        <f t="shared" si="384"/>
        <v>-2.3786425582096213</v>
      </c>
      <c r="DF70" s="13">
        <f t="shared" si="385"/>
        <v>253.29273203419027</v>
      </c>
      <c r="DG70" s="13">
        <f t="shared" si="386"/>
        <v>253.29273203419027</v>
      </c>
      <c r="DH70" s="3">
        <f t="shared" si="447"/>
        <v>1.052548233782531E-2</v>
      </c>
      <c r="DI70" s="15">
        <f t="shared" si="274"/>
        <v>0</v>
      </c>
      <c r="DJ70" s="15">
        <f t="shared" si="275"/>
        <v>0</v>
      </c>
      <c r="DK70" s="15">
        <f t="shared" si="276"/>
        <v>0</v>
      </c>
      <c r="DL70" s="16">
        <f t="shared" si="277"/>
        <v>0.1619748648034437</v>
      </c>
      <c r="DM70" s="16">
        <f t="shared" si="278"/>
        <v>-2.4275174453969577E-2</v>
      </c>
      <c r="DN70" s="16">
        <f t="shared" si="279"/>
        <v>2.0761996903494708</v>
      </c>
      <c r="DO70" s="3">
        <f t="shared" si="280"/>
        <v>-4.3954312669403431E-4</v>
      </c>
      <c r="DP70" s="22">
        <f t="shared" si="281"/>
        <v>-73.861885385285262</v>
      </c>
      <c r="DQ70" s="3">
        <f t="shared" si="282"/>
        <v>-87.278000000000006</v>
      </c>
      <c r="DR70" s="3">
        <f t="shared" si="283"/>
        <v>-100.69499999999999</v>
      </c>
      <c r="DS70" s="1">
        <f t="shared" si="284"/>
        <v>87.278000000000006</v>
      </c>
      <c r="DT70" s="1">
        <f t="shared" si="285"/>
        <v>32.721999999999994</v>
      </c>
      <c r="DU70" s="1">
        <f t="shared" si="286"/>
        <v>1.9502509823373582</v>
      </c>
      <c r="DV70" s="1">
        <f t="shared" si="387"/>
        <v>0.34633107628305737</v>
      </c>
      <c r="DW70" s="1">
        <f t="shared" si="388"/>
        <v>-4.2997236327376363E-2</v>
      </c>
      <c r="DX70" s="3">
        <f t="shared" si="439"/>
        <v>-0.18801443125528897</v>
      </c>
      <c r="DY70" s="1">
        <f t="shared" si="389"/>
        <v>-0.15553950447981432</v>
      </c>
      <c r="DZ70" s="1">
        <f t="shared" si="287"/>
        <v>1.052548233782531E-2</v>
      </c>
      <c r="EA70" s="1">
        <f t="shared" si="390"/>
        <v>1007.3678376364776</v>
      </c>
      <c r="EB70" s="1">
        <f t="shared" si="391"/>
        <v>-159.74218189085892</v>
      </c>
      <c r="EC70" s="1">
        <f t="shared" si="392"/>
        <v>346.33107628305737</v>
      </c>
      <c r="ED70" s="2">
        <f t="shared" si="393"/>
        <v>208.33333333333334</v>
      </c>
      <c r="EE70" s="1">
        <f t="shared" si="394"/>
        <v>4.1607733912811874E-5</v>
      </c>
      <c r="EF70" s="3">
        <f t="shared" si="395"/>
        <v>-4.6986940553398852E-2</v>
      </c>
      <c r="EG70" s="1">
        <f t="shared" si="396"/>
        <v>-2.2397957609336716</v>
      </c>
      <c r="EH70" s="13">
        <f t="shared" si="397"/>
        <v>258.38993478977147</v>
      </c>
      <c r="EI70" s="13">
        <f t="shared" si="398"/>
        <v>258.38993478977147</v>
      </c>
      <c r="EJ70" s="3">
        <f t="shared" si="448"/>
        <v>1.0739577301296235E-2</v>
      </c>
      <c r="EK70" s="15">
        <f t="shared" si="288"/>
        <v>0</v>
      </c>
      <c r="EL70" s="15">
        <f t="shared" si="289"/>
        <v>0</v>
      </c>
      <c r="EM70" s="15">
        <f t="shared" si="290"/>
        <v>0</v>
      </c>
      <c r="EN70" s="16">
        <f t="shared" si="291"/>
        <v>0.16569899544566433</v>
      </c>
      <c r="EO70" s="16">
        <f t="shared" si="292"/>
        <v>-2.5405303413172989E-2</v>
      </c>
      <c r="EP70" s="16">
        <f t="shared" si="293"/>
        <v>2.0787936920324883</v>
      </c>
      <c r="EQ70" s="3">
        <f t="shared" si="294"/>
        <v>2.1409496347092431E-4</v>
      </c>
      <c r="ER70" s="22">
        <f t="shared" si="295"/>
        <v>-73.196305187966345</v>
      </c>
      <c r="ES70" s="3">
        <f t="shared" si="296"/>
        <v>-86.613</v>
      </c>
      <c r="ET70" s="3">
        <f t="shared" si="297"/>
        <v>-100.029</v>
      </c>
      <c r="EU70" s="1">
        <f t="shared" si="298"/>
        <v>86.613</v>
      </c>
      <c r="EV70" s="1">
        <f t="shared" si="299"/>
        <v>33.387</v>
      </c>
      <c r="EW70" s="1">
        <f t="shared" si="300"/>
        <v>1.94787841992205</v>
      </c>
      <c r="EX70" s="1">
        <f t="shared" si="399"/>
        <v>0.34824169386353798</v>
      </c>
      <c r="EY70" s="1">
        <f t="shared" si="400"/>
        <v>-4.165303965696511E-2</v>
      </c>
      <c r="EZ70" s="3">
        <f t="shared" si="440"/>
        <v>-0.18370232569787032</v>
      </c>
      <c r="FA70" s="1">
        <f t="shared" si="401"/>
        <v>-0.1505509129834359</v>
      </c>
      <c r="FB70" s="1">
        <f t="shared" si="301"/>
        <v>1.0739577301296235E-2</v>
      </c>
      <c r="FC70" s="1">
        <f t="shared" si="402"/>
        <v>1007.5177041109074</v>
      </c>
      <c r="FD70" s="1">
        <f t="shared" si="403"/>
        <v>-154.61879865224833</v>
      </c>
      <c r="FE70" s="1">
        <f t="shared" si="404"/>
        <v>348.24169386353799</v>
      </c>
      <c r="FF70" s="2">
        <f t="shared" si="405"/>
        <v>208.33333333333334</v>
      </c>
      <c r="FG70" s="1">
        <f t="shared" si="406"/>
        <v>4.1622149486010561E-5</v>
      </c>
      <c r="FH70" s="3">
        <f t="shared" si="407"/>
        <v>-3.8324558134776511E-2</v>
      </c>
      <c r="FI70" s="1">
        <f t="shared" si="408"/>
        <v>-2.2757364959048254</v>
      </c>
      <c r="FJ70" s="13">
        <f t="shared" si="409"/>
        <v>262.44524406445237</v>
      </c>
      <c r="FK70" s="13">
        <f t="shared" si="410"/>
        <v>262.44524406445237</v>
      </c>
      <c r="FL70" s="3">
        <f t="shared" si="449"/>
        <v>1.049899423053279E-2</v>
      </c>
      <c r="FM70" s="15">
        <f t="shared" si="302"/>
        <v>0</v>
      </c>
      <c r="FN70" s="15">
        <f t="shared" si="303"/>
        <v>0</v>
      </c>
      <c r="FO70" s="15">
        <f t="shared" si="304"/>
        <v>0</v>
      </c>
      <c r="FP70" s="16">
        <f t="shared" si="305"/>
        <v>0.16141501790026122</v>
      </c>
      <c r="FQ70" s="16">
        <f t="shared" si="306"/>
        <v>-2.4108337584641374E-2</v>
      </c>
      <c r="FR70" s="16">
        <f t="shared" si="307"/>
        <v>2.0758066803156168</v>
      </c>
      <c r="FS70" s="3">
        <f t="shared" si="308"/>
        <v>-2.4058307076344453E-4</v>
      </c>
      <c r="FT70" s="22">
        <f t="shared" si="309"/>
        <v>-73.944231832826773</v>
      </c>
      <c r="FU70" s="3">
        <f t="shared" si="310"/>
        <v>-87.361000000000004</v>
      </c>
      <c r="FV70" s="3">
        <f t="shared" si="311"/>
        <v>-100.777</v>
      </c>
      <c r="FW70" s="1">
        <f t="shared" si="312"/>
        <v>87.361000000000004</v>
      </c>
      <c r="FX70" s="1">
        <f t="shared" si="313"/>
        <v>32.638999999999996</v>
      </c>
      <c r="FY70" s="1">
        <f t="shared" si="314"/>
        <v>1.9503566883617178</v>
      </c>
      <c r="FZ70" s="1">
        <f t="shared" si="411"/>
        <v>0.34242498530050458</v>
      </c>
      <c r="GA70" s="1">
        <f t="shared" si="412"/>
        <v>-3.9791406179257714E-2</v>
      </c>
      <c r="GB70" s="3">
        <f t="shared" si="441"/>
        <v>-0.18531049497622157</v>
      </c>
      <c r="GC70" s="1">
        <f t="shared" si="413"/>
        <v>-0.14661265936822129</v>
      </c>
      <c r="GD70" s="1">
        <f t="shared" si="315"/>
        <v>1.049899423053279E-2</v>
      </c>
      <c r="GE70" s="1">
        <f t="shared" si="414"/>
        <v>1007.3492959613731</v>
      </c>
      <c r="GF70" s="1">
        <f t="shared" si="415"/>
        <v>-150.57413342435063</v>
      </c>
      <c r="GG70" s="1">
        <f t="shared" si="416"/>
        <v>342.4249853005046</v>
      </c>
      <c r="GH70" s="2">
        <f t="shared" si="417"/>
        <v>208.33333333333334</v>
      </c>
      <c r="GI70" s="1">
        <f t="shared" si="418"/>
        <v>3.9976545598073215E-5</v>
      </c>
      <c r="GJ70" s="3">
        <f t="shared" si="419"/>
        <v>-2.0206160478441787E-2</v>
      </c>
      <c r="GK70" s="1">
        <f t="shared" si="420"/>
        <v>-2.207496625172773</v>
      </c>
      <c r="GL70" s="13">
        <f t="shared" si="421"/>
        <v>265.05501269074165</v>
      </c>
      <c r="GM70" s="13">
        <f t="shared" si="422"/>
        <v>265.05501269074165</v>
      </c>
      <c r="GN70" s="3">
        <f t="shared" si="450"/>
        <v>1.061638644799154E-2</v>
      </c>
      <c r="GO70" s="15">
        <f t="shared" si="316"/>
        <v>0</v>
      </c>
      <c r="GP70" s="15">
        <f t="shared" si="317"/>
        <v>0</v>
      </c>
      <c r="GQ70" s="15">
        <f t="shared" si="318"/>
        <v>0</v>
      </c>
      <c r="GR70" s="16">
        <f t="shared" si="319"/>
        <v>0.16333138524813012</v>
      </c>
      <c r="GS70" s="16">
        <f t="shared" si="320"/>
        <v>-2.4684584270178257E-2</v>
      </c>
      <c r="GT70" s="16">
        <f t="shared" si="321"/>
        <v>2.0771468009779488</v>
      </c>
      <c r="GU70" s="3">
        <f t="shared" si="322"/>
        <v>1.1739221745874981E-4</v>
      </c>
      <c r="GV70" s="22">
        <f t="shared" si="323"/>
        <v>-73.579281933991297</v>
      </c>
      <c r="GW70" s="3">
        <f t="shared" si="324"/>
        <v>-86.995999999999995</v>
      </c>
      <c r="GX70" s="3">
        <f t="shared" si="325"/>
        <v>-100.41200000000001</v>
      </c>
      <c r="GY70" s="1">
        <f t="shared" si="326"/>
        <v>86.995999999999995</v>
      </c>
      <c r="GZ70" s="1">
        <f t="shared" si="327"/>
        <v>33.004000000000005</v>
      </c>
      <c r="HA70" s="1">
        <f t="shared" si="328"/>
        <v>1.949000348306174</v>
      </c>
      <c r="HB70" s="1">
        <f t="shared" si="423"/>
        <v>0.34352907666340471</v>
      </c>
      <c r="HC70" s="1">
        <f t="shared" si="424"/>
        <v>-3.9300131506763092E-2</v>
      </c>
      <c r="HD70" s="3">
        <f t="shared" si="442"/>
        <v>-0.18284880253520397</v>
      </c>
      <c r="HE70" s="1">
        <f t="shared" si="425"/>
        <v>-0.14413762632192137</v>
      </c>
      <c r="HF70" s="1">
        <f t="shared" si="329"/>
        <v>1.061638644799154E-2</v>
      </c>
      <c r="HG70" s="1">
        <f t="shared" si="426"/>
        <v>1007.431470513594</v>
      </c>
      <c r="HH70" s="1">
        <f t="shared" si="427"/>
        <v>-148.03222498513969</v>
      </c>
      <c r="HI70" s="1">
        <f t="shared" si="428"/>
        <v>343.52907666340468</v>
      </c>
      <c r="HJ70" s="2">
        <f t="shared" si="429"/>
        <v>208.33333333333334</v>
      </c>
      <c r="HK70" s="1">
        <f t="shared" si="430"/>
        <v>4.0080648271775124E-5</v>
      </c>
      <c r="HL70" s="3">
        <f t="shared" si="431"/>
        <v>-1.5838156204715757E-2</v>
      </c>
      <c r="HM70" s="1">
        <f t="shared" si="432"/>
        <v>-2.2275853328696202</v>
      </c>
      <c r="HN70" s="13">
        <f t="shared" si="433"/>
        <v>266.77237167602885</v>
      </c>
      <c r="HO70" s="13">
        <f t="shared" si="434"/>
        <v>266.77237167602885</v>
      </c>
      <c r="HP70" s="3">
        <f t="shared" si="451"/>
        <v>1.0950049355511249E-2</v>
      </c>
      <c r="HQ70" s="15">
        <f t="shared" si="330"/>
        <v>0</v>
      </c>
      <c r="HR70" s="15">
        <f t="shared" si="331"/>
        <v>0</v>
      </c>
      <c r="HS70" s="15">
        <f t="shared" si="332"/>
        <v>0</v>
      </c>
      <c r="HT70" s="16">
        <f t="shared" si="333"/>
        <v>0.16919233642181497</v>
      </c>
      <c r="HU70" s="16">
        <f t="shared" si="334"/>
        <v>-2.6489758323048628E-2</v>
      </c>
      <c r="HV70" s="16">
        <f t="shared" si="335"/>
        <v>2.0812025780987633</v>
      </c>
      <c r="HW70" s="3">
        <f t="shared" si="336"/>
        <v>3.3366290751970888E-4</v>
      </c>
      <c r="IA70" s="3"/>
      <c r="IB70" s="3"/>
      <c r="IC70" s="3"/>
      <c r="IE70">
        <v>335</v>
      </c>
      <c r="IF70" s="1">
        <v>1.3301358785714288E-2</v>
      </c>
      <c r="IG70">
        <v>172.01851808854786</v>
      </c>
      <c r="IH70" s="4">
        <v>1.7998067571428571</v>
      </c>
    </row>
    <row r="71" spans="1:242">
      <c r="A71" s="9">
        <v>49</v>
      </c>
      <c r="B71" s="9">
        <f t="shared" si="226"/>
        <v>120</v>
      </c>
      <c r="C71" s="9">
        <v>0</v>
      </c>
      <c r="D71" s="9">
        <v>-120</v>
      </c>
      <c r="E71" s="9">
        <f t="shared" si="337"/>
        <v>0</v>
      </c>
      <c r="F71" s="9">
        <f t="shared" si="338"/>
        <v>0</v>
      </c>
      <c r="G71" s="9">
        <v>260</v>
      </c>
      <c r="H71" s="10">
        <f t="shared" si="443"/>
        <v>1.950999999999997</v>
      </c>
      <c r="I71" s="12">
        <f t="shared" si="227"/>
        <v>-90.870813378429972</v>
      </c>
      <c r="J71" s="14">
        <f t="shared" si="228"/>
        <v>104.28722124342872</v>
      </c>
      <c r="K71" s="14">
        <f t="shared" si="229"/>
        <v>0</v>
      </c>
      <c r="L71" s="1">
        <f t="shared" si="230"/>
        <v>1.7394420198916132</v>
      </c>
      <c r="M71" s="1">
        <f t="shared" si="231"/>
        <v>-0.34097090139551867</v>
      </c>
      <c r="N71" s="1">
        <f t="shared" si="339"/>
        <v>0.34599626672840778</v>
      </c>
      <c r="O71" s="1">
        <f t="shared" si="340"/>
        <v>7.7518545026266525E-2</v>
      </c>
      <c r="P71" s="1">
        <f t="shared" si="341"/>
        <v>2.3906130671434017E-2</v>
      </c>
      <c r="Q71" s="1">
        <f t="shared" si="435"/>
        <v>0.11119150828913599</v>
      </c>
      <c r="R71" s="1">
        <f t="shared" si="232"/>
        <v>9.3698883632716921E-3</v>
      </c>
      <c r="S71" s="1">
        <f t="shared" si="342"/>
        <v>1006.6147911210384</v>
      </c>
      <c r="T71" s="1">
        <f t="shared" si="343"/>
        <v>79.613096112876249</v>
      </c>
      <c r="U71" s="1">
        <f t="shared" si="344"/>
        <v>345.99626672840776</v>
      </c>
      <c r="V71" s="1">
        <f t="shared" si="345"/>
        <v>250</v>
      </c>
      <c r="W71" s="1">
        <f t="shared" si="346"/>
        <v>3.1925295284665822E-5</v>
      </c>
      <c r="X71" s="1">
        <f t="shared" si="347"/>
        <v>0</v>
      </c>
      <c r="Y71" s="1">
        <f t="shared" si="348"/>
        <v>-1.6101053985339444</v>
      </c>
      <c r="Z71" s="13">
        <f t="shared" si="349"/>
        <v>201.73412764733939</v>
      </c>
      <c r="AA71" s="13">
        <f t="shared" si="350"/>
        <v>201.73412764733939</v>
      </c>
      <c r="AB71" s="3">
        <f t="shared" si="444"/>
        <v>1.1542336499287757E-2</v>
      </c>
      <c r="AC71" s="15">
        <f t="shared" si="233"/>
        <v>0</v>
      </c>
      <c r="AD71" s="15">
        <f t="shared" si="234"/>
        <v>0</v>
      </c>
      <c r="AE71" s="15">
        <f t="shared" si="235"/>
        <v>0</v>
      </c>
      <c r="AF71" s="16">
        <f t="shared" si="236"/>
        <v>0.19173487115958343</v>
      </c>
      <c r="AG71" s="16">
        <f t="shared" si="237"/>
        <v>-3.4030154545229042E-2</v>
      </c>
      <c r="AH71" s="16">
        <f t="shared" si="238"/>
        <v>2.1087047166143513</v>
      </c>
      <c r="AJ71" s="22">
        <f t="shared" si="239"/>
        <v>-70.700680738251748</v>
      </c>
      <c r="AK71" s="3">
        <f t="shared" si="240"/>
        <v>-84.117000000000004</v>
      </c>
      <c r="AL71" s="3">
        <f t="shared" si="241"/>
        <v>-97.533000000000001</v>
      </c>
      <c r="AM71" s="1">
        <f t="shared" si="242"/>
        <v>84.117000000000004</v>
      </c>
      <c r="AN71" s="1">
        <f t="shared" si="243"/>
        <v>35.882999999999996</v>
      </c>
      <c r="AO71" s="1">
        <f t="shared" si="244"/>
        <v>1.9557481585134449</v>
      </c>
      <c r="AP71" s="1">
        <f t="shared" si="351"/>
        <v>0.39851421065821402</v>
      </c>
      <c r="AQ71" s="1">
        <f t="shared" si="352"/>
        <v>3.5979208656332536E-2</v>
      </c>
      <c r="AR71" s="3">
        <f t="shared" si="436"/>
        <v>-0.22951972375188062</v>
      </c>
      <c r="AS71" s="1">
        <f t="shared" si="353"/>
        <v>-0.2312409278432716</v>
      </c>
      <c r="AT71" s="1">
        <f t="shared" si="245"/>
        <v>1.1542336499287757E-2</v>
      </c>
      <c r="AU71" s="1">
        <f t="shared" si="354"/>
        <v>1008.0796355495014</v>
      </c>
      <c r="AV71" s="1">
        <f t="shared" si="355"/>
        <v>-237.48905771359679</v>
      </c>
      <c r="AW71" s="1">
        <f t="shared" si="356"/>
        <v>398.51421065821404</v>
      </c>
      <c r="AX71" s="2">
        <f t="shared" si="357"/>
        <v>208.33333333333334</v>
      </c>
      <c r="AY71" s="1">
        <f t="shared" si="358"/>
        <v>5.7097099756143327E-5</v>
      </c>
      <c r="AZ71" s="3">
        <f t="shared" si="359"/>
        <v>-0.34336922122579044</v>
      </c>
      <c r="BA71" s="1">
        <f t="shared" si="360"/>
        <v>-2.748022658577407</v>
      </c>
      <c r="BB71" s="13">
        <f t="shared" si="361"/>
        <v>231.01889268469066</v>
      </c>
      <c r="BC71" s="13">
        <f t="shared" si="362"/>
        <v>231.01889268469066</v>
      </c>
      <c r="BD71" s="3">
        <f t="shared" si="445"/>
        <v>1.0001909276138974E-2</v>
      </c>
      <c r="BE71" s="15">
        <f t="shared" si="246"/>
        <v>0</v>
      </c>
      <c r="BF71" s="15">
        <f t="shared" si="247"/>
        <v>0</v>
      </c>
      <c r="BG71" s="15">
        <f t="shared" si="248"/>
        <v>0</v>
      </c>
      <c r="BH71" s="16">
        <f t="shared" si="249"/>
        <v>0.15809883512925244</v>
      </c>
      <c r="BI71" s="16">
        <f t="shared" si="250"/>
        <v>-2.3126872326507578E-2</v>
      </c>
      <c r="BJ71" s="16">
        <f t="shared" si="251"/>
        <v>2.0859719628027418</v>
      </c>
      <c r="BK71" s="3">
        <f t="shared" si="252"/>
        <v>-1.5404272231487829E-3</v>
      </c>
      <c r="BL71" s="22">
        <f t="shared" si="253"/>
        <v>-75.489573659957813</v>
      </c>
      <c r="BM71" s="3">
        <f t="shared" si="254"/>
        <v>-88.906000000000006</v>
      </c>
      <c r="BN71" s="3">
        <f t="shared" si="255"/>
        <v>-102.322</v>
      </c>
      <c r="BO71" s="1">
        <f t="shared" si="256"/>
        <v>88.906000000000006</v>
      </c>
      <c r="BP71" s="1">
        <f t="shared" si="257"/>
        <v>31.093999999999994</v>
      </c>
      <c r="BQ71" s="1">
        <f t="shared" si="258"/>
        <v>1.9718900110850139</v>
      </c>
      <c r="BR71" s="1">
        <f t="shared" si="363"/>
        <v>0.34521945405321386</v>
      </c>
      <c r="BS71" s="1">
        <f t="shared" si="364"/>
        <v>-5.1678073103114751E-2</v>
      </c>
      <c r="BT71" s="3">
        <f t="shared" si="437"/>
        <v>-0.20071011721571783</v>
      </c>
      <c r="BU71" s="1">
        <f t="shared" si="365"/>
        <v>-0.17824426267809593</v>
      </c>
      <c r="BV71" s="1">
        <f t="shared" si="259"/>
        <v>1.0001909276138974E-2</v>
      </c>
      <c r="BW71" s="1">
        <f t="shared" si="366"/>
        <v>1007.0013364932972</v>
      </c>
      <c r="BX71" s="1">
        <f t="shared" si="367"/>
        <v>-183.06042265565807</v>
      </c>
      <c r="BY71" s="1">
        <f t="shared" si="368"/>
        <v>345.21945405321384</v>
      </c>
      <c r="BZ71" s="2">
        <f t="shared" si="369"/>
        <v>208.33333333333334</v>
      </c>
      <c r="CA71" s="1">
        <f t="shared" si="370"/>
        <v>4.337269511771151E-5</v>
      </c>
      <c r="CB71" s="3">
        <f t="shared" si="371"/>
        <v>-9.1726705269306236E-2</v>
      </c>
      <c r="CC71" s="1">
        <f t="shared" si="372"/>
        <v>-2.175457804464926</v>
      </c>
      <c r="CD71" s="13">
        <f t="shared" si="373"/>
        <v>240.75509795026565</v>
      </c>
      <c r="CE71" s="13">
        <f t="shared" si="374"/>
        <v>240.75509795026565</v>
      </c>
      <c r="CF71" s="3">
        <f t="shared" si="446"/>
        <v>1.073964425859779E-2</v>
      </c>
      <c r="CG71" s="15">
        <f t="shared" si="260"/>
        <v>0</v>
      </c>
      <c r="CH71" s="15">
        <f t="shared" si="261"/>
        <v>0</v>
      </c>
      <c r="CI71" s="15">
        <f t="shared" si="262"/>
        <v>0</v>
      </c>
      <c r="CJ71" s="16">
        <f t="shared" si="263"/>
        <v>0.17042934578384822</v>
      </c>
      <c r="CK71" s="16">
        <f t="shared" si="264"/>
        <v>-2.6876424108744329E-2</v>
      </c>
      <c r="CL71" s="16">
        <f t="shared" si="265"/>
        <v>2.0945529216751009</v>
      </c>
      <c r="CM71" s="3">
        <f t="shared" si="266"/>
        <v>7.37734982458816E-4</v>
      </c>
      <c r="CN71" s="22">
        <f t="shared" si="267"/>
        <v>-73.196097030552181</v>
      </c>
      <c r="CO71" s="3">
        <f t="shared" si="268"/>
        <v>-86.613</v>
      </c>
      <c r="CP71" s="3">
        <f t="shared" si="269"/>
        <v>-100.029</v>
      </c>
      <c r="CQ71" s="1">
        <f t="shared" si="270"/>
        <v>86.613</v>
      </c>
      <c r="CR71" s="1">
        <f t="shared" si="271"/>
        <v>33.387</v>
      </c>
      <c r="CS71" s="1">
        <f t="shared" si="272"/>
        <v>1.9637983386226707</v>
      </c>
      <c r="CT71" s="1">
        <f t="shared" si="375"/>
        <v>0.3555959123158603</v>
      </c>
      <c r="CU71" s="1">
        <f t="shared" si="376"/>
        <v>-4.6617756453243134E-2</v>
      </c>
      <c r="CV71" s="3">
        <f t="shared" si="438"/>
        <v>-0.18562827543520044</v>
      </c>
      <c r="CW71" s="1">
        <f t="shared" si="377"/>
        <v>-0.16912738806854458</v>
      </c>
      <c r="CX71" s="1">
        <f t="shared" si="273"/>
        <v>1.073964425859779E-2</v>
      </c>
      <c r="CY71" s="1">
        <f t="shared" si="378"/>
        <v>1007.5177509810185</v>
      </c>
      <c r="CZ71" s="1">
        <f t="shared" si="379"/>
        <v>-173.69721009415665</v>
      </c>
      <c r="DA71" s="1">
        <f t="shared" si="380"/>
        <v>355.59591231586029</v>
      </c>
      <c r="DB71" s="2">
        <f t="shared" si="381"/>
        <v>208.33333333333334</v>
      </c>
      <c r="DC71" s="1">
        <f t="shared" si="382"/>
        <v>4.4693860663517702E-5</v>
      </c>
      <c r="DD71" s="3">
        <f t="shared" si="383"/>
        <v>-9.4749786470383124E-2</v>
      </c>
      <c r="DE71" s="1">
        <f t="shared" si="384"/>
        <v>-2.3321756736782562</v>
      </c>
      <c r="DF71" s="13">
        <f t="shared" si="385"/>
        <v>250.46937247006113</v>
      </c>
      <c r="DG71" s="13">
        <f t="shared" si="386"/>
        <v>250.46937247006113</v>
      </c>
      <c r="DH71" s="3">
        <f t="shared" si="447"/>
        <v>1.0317443668261251E-2</v>
      </c>
      <c r="DI71" s="15">
        <f t="shared" si="274"/>
        <v>0</v>
      </c>
      <c r="DJ71" s="15">
        <f t="shared" si="275"/>
        <v>0</v>
      </c>
      <c r="DK71" s="15">
        <f t="shared" si="276"/>
        <v>0</v>
      </c>
      <c r="DL71" s="16">
        <f t="shared" si="277"/>
        <v>0.1619748648034437</v>
      </c>
      <c r="DM71" s="16">
        <f t="shared" si="278"/>
        <v>-2.4275174453969577E-2</v>
      </c>
      <c r="DN71" s="16">
        <f t="shared" si="279"/>
        <v>2.088699690349471</v>
      </c>
      <c r="DO71" s="3">
        <f t="shared" si="280"/>
        <v>-4.2220059033653938E-4</v>
      </c>
      <c r="DP71" s="22">
        <f t="shared" si="281"/>
        <v>-74.508637725898922</v>
      </c>
      <c r="DQ71" s="3">
        <f t="shared" si="282"/>
        <v>-87.924999999999997</v>
      </c>
      <c r="DR71" s="3">
        <f t="shared" si="283"/>
        <v>-101.34099999999999</v>
      </c>
      <c r="DS71" s="1">
        <f t="shared" si="284"/>
        <v>87.924999999999997</v>
      </c>
      <c r="DT71" s="1">
        <f t="shared" si="285"/>
        <v>32.075000000000003</v>
      </c>
      <c r="DU71" s="1">
        <f t="shared" si="286"/>
        <v>1.9674285820363164</v>
      </c>
      <c r="DV71" s="1">
        <f t="shared" si="387"/>
        <v>0.34355199397916536</v>
      </c>
      <c r="DW71" s="1">
        <f t="shared" si="388"/>
        <v>-4.2725683808244652E-2</v>
      </c>
      <c r="DX71" s="3">
        <f t="shared" si="439"/>
        <v>-0.18801443125528897</v>
      </c>
      <c r="DY71" s="1">
        <f t="shared" si="389"/>
        <v>-0.15806149548074958</v>
      </c>
      <c r="DZ71" s="1">
        <f t="shared" si="287"/>
        <v>1.0317443668261251E-2</v>
      </c>
      <c r="EA71" s="1">
        <f t="shared" si="390"/>
        <v>1007.2222105677828</v>
      </c>
      <c r="EB71" s="1">
        <f t="shared" si="391"/>
        <v>-162.33231708863943</v>
      </c>
      <c r="EC71" s="1">
        <f t="shared" si="392"/>
        <v>343.55199397916533</v>
      </c>
      <c r="ED71" s="2">
        <f t="shared" si="393"/>
        <v>208.33333333333334</v>
      </c>
      <c r="EE71" s="1">
        <f t="shared" si="394"/>
        <v>4.1276499855045365E-5</v>
      </c>
      <c r="EF71" s="3">
        <f t="shared" si="395"/>
        <v>-4.78658235777457E-2</v>
      </c>
      <c r="EG71" s="1">
        <f t="shared" si="396"/>
        <v>-2.1973332544655064</v>
      </c>
      <c r="EH71" s="13">
        <f t="shared" si="397"/>
        <v>255.52553289339068</v>
      </c>
      <c r="EI71" s="13">
        <f t="shared" si="398"/>
        <v>255.52553289339068</v>
      </c>
      <c r="EJ71" s="3">
        <f t="shared" si="448"/>
        <v>1.0531466553866182E-2</v>
      </c>
      <c r="EK71" s="15">
        <f t="shared" si="288"/>
        <v>0</v>
      </c>
      <c r="EL71" s="15">
        <f t="shared" si="289"/>
        <v>0</v>
      </c>
      <c r="EM71" s="15">
        <f t="shared" si="290"/>
        <v>0</v>
      </c>
      <c r="EN71" s="16">
        <f t="shared" si="291"/>
        <v>0.16569899544566433</v>
      </c>
      <c r="EO71" s="16">
        <f t="shared" si="292"/>
        <v>-2.5405303413172989E-2</v>
      </c>
      <c r="EP71" s="16">
        <f t="shared" si="293"/>
        <v>2.0912936920324885</v>
      </c>
      <c r="EQ71" s="3">
        <f t="shared" si="294"/>
        <v>2.1402288560493088E-4</v>
      </c>
      <c r="ER71" s="22">
        <f t="shared" si="295"/>
        <v>-73.843281604847334</v>
      </c>
      <c r="ES71" s="3">
        <f t="shared" si="296"/>
        <v>-87.26</v>
      </c>
      <c r="ET71" s="3">
        <f t="shared" si="297"/>
        <v>-100.676</v>
      </c>
      <c r="EU71" s="1">
        <f t="shared" si="298"/>
        <v>87.26</v>
      </c>
      <c r="EV71" s="1">
        <f t="shared" si="299"/>
        <v>32.739999999999995</v>
      </c>
      <c r="EW71" s="1">
        <f t="shared" si="300"/>
        <v>1.9651574546432622</v>
      </c>
      <c r="EX71" s="1">
        <f t="shared" si="399"/>
        <v>0.34558069442424344</v>
      </c>
      <c r="EY71" s="1">
        <f t="shared" si="400"/>
        <v>-4.1387990459452385E-2</v>
      </c>
      <c r="EZ71" s="3">
        <f t="shared" si="440"/>
        <v>-0.18370232569787032</v>
      </c>
      <c r="FA71" s="1">
        <f t="shared" si="401"/>
        <v>-0.15332126062108142</v>
      </c>
      <c r="FB71" s="1">
        <f t="shared" si="301"/>
        <v>1.0531466553866182E-2</v>
      </c>
      <c r="FC71" s="1">
        <f t="shared" si="402"/>
        <v>1007.3720265877064</v>
      </c>
      <c r="FD71" s="1">
        <f t="shared" si="403"/>
        <v>-157.46400108306304</v>
      </c>
      <c r="FE71" s="1">
        <f t="shared" si="404"/>
        <v>345.58069442424346</v>
      </c>
      <c r="FF71" s="2">
        <f t="shared" si="405"/>
        <v>208.33333333333334</v>
      </c>
      <c r="FG71" s="1">
        <f t="shared" si="406"/>
        <v>4.1235701323559178E-5</v>
      </c>
      <c r="FH71" s="3">
        <f t="shared" si="407"/>
        <v>-4.0651884282652588E-2</v>
      </c>
      <c r="FI71" s="1">
        <f t="shared" si="408"/>
        <v>-2.2347074163381069</v>
      </c>
      <c r="FJ71" s="13">
        <f t="shared" si="409"/>
        <v>260.12885082894155</v>
      </c>
      <c r="FK71" s="13">
        <f t="shared" si="410"/>
        <v>260.12885082894155</v>
      </c>
      <c r="FL71" s="3">
        <f t="shared" si="449"/>
        <v>1.0299111502542424E-2</v>
      </c>
      <c r="FM71" s="15">
        <f t="shared" si="302"/>
        <v>0</v>
      </c>
      <c r="FN71" s="15">
        <f t="shared" si="303"/>
        <v>0</v>
      </c>
      <c r="FO71" s="15">
        <f t="shared" si="304"/>
        <v>0</v>
      </c>
      <c r="FP71" s="16">
        <f t="shared" si="305"/>
        <v>0.16141501790026122</v>
      </c>
      <c r="FQ71" s="16">
        <f t="shared" si="306"/>
        <v>-2.4108337584641374E-2</v>
      </c>
      <c r="FR71" s="16">
        <f t="shared" si="307"/>
        <v>2.0883066803156165</v>
      </c>
      <c r="FS71" s="3">
        <f t="shared" si="308"/>
        <v>-2.3235505132375781E-4</v>
      </c>
      <c r="FT71" s="22">
        <f t="shared" si="309"/>
        <v>-74.565628914662113</v>
      </c>
      <c r="FU71" s="3">
        <f t="shared" si="310"/>
        <v>-87.981999999999999</v>
      </c>
      <c r="FV71" s="3">
        <f t="shared" si="311"/>
        <v>-101.398</v>
      </c>
      <c r="FW71" s="1">
        <f t="shared" si="312"/>
        <v>87.981999999999999</v>
      </c>
      <c r="FX71" s="1">
        <f t="shared" si="313"/>
        <v>32.018000000000001</v>
      </c>
      <c r="FY71" s="1">
        <f t="shared" si="314"/>
        <v>1.9673435488023727</v>
      </c>
      <c r="FZ71" s="1">
        <f t="shared" si="411"/>
        <v>0.33973720881309788</v>
      </c>
      <c r="GA71" s="1">
        <f t="shared" si="412"/>
        <v>-3.9480582144534933E-2</v>
      </c>
      <c r="GB71" s="3">
        <f t="shared" si="441"/>
        <v>-0.18531049497622157</v>
      </c>
      <c r="GC71" s="1">
        <f t="shared" si="413"/>
        <v>-0.14873157291221675</v>
      </c>
      <c r="GD71" s="1">
        <f t="shared" si="315"/>
        <v>1.0299111502542424E-2</v>
      </c>
      <c r="GE71" s="1">
        <f t="shared" si="414"/>
        <v>1007.2093780517797</v>
      </c>
      <c r="GF71" s="1">
        <f t="shared" si="415"/>
        <v>-152.75030001230485</v>
      </c>
      <c r="GG71" s="1">
        <f t="shared" si="416"/>
        <v>339.73720881309788</v>
      </c>
      <c r="GH71" s="2">
        <f t="shared" si="417"/>
        <v>208.33333333333334</v>
      </c>
      <c r="GI71" s="1">
        <f t="shared" si="418"/>
        <v>3.9640538981820445E-5</v>
      </c>
      <c r="GJ71" s="3">
        <f t="shared" si="419"/>
        <v>-2.116653712308569E-2</v>
      </c>
      <c r="GK71" s="1">
        <f t="shared" si="420"/>
        <v>-2.166814766819424</v>
      </c>
      <c r="GL71" s="13">
        <f t="shared" si="421"/>
        <v>262.37561718076302</v>
      </c>
      <c r="GM71" s="13">
        <f t="shared" si="422"/>
        <v>262.37561718076302</v>
      </c>
      <c r="GN71" s="3">
        <f t="shared" si="450"/>
        <v>1.0415983206632664E-2</v>
      </c>
      <c r="GO71" s="15">
        <f t="shared" si="316"/>
        <v>0</v>
      </c>
      <c r="GP71" s="15">
        <f t="shared" si="317"/>
        <v>0</v>
      </c>
      <c r="GQ71" s="15">
        <f t="shared" si="318"/>
        <v>0</v>
      </c>
      <c r="GR71" s="16">
        <f t="shared" si="319"/>
        <v>0.16333138524813012</v>
      </c>
      <c r="GS71" s="16">
        <f t="shared" si="320"/>
        <v>-2.4684584270178257E-2</v>
      </c>
      <c r="GT71" s="16">
        <f t="shared" si="321"/>
        <v>2.089646800977949</v>
      </c>
      <c r="GU71" s="3">
        <f t="shared" si="322"/>
        <v>1.1687170409024027E-4</v>
      </c>
      <c r="GV71" s="22">
        <f t="shared" si="323"/>
        <v>-74.202297192101781</v>
      </c>
      <c r="GW71" s="3">
        <f t="shared" si="324"/>
        <v>-87.619</v>
      </c>
      <c r="GX71" s="3">
        <f t="shared" si="325"/>
        <v>-101.035</v>
      </c>
      <c r="GY71" s="1">
        <f t="shared" si="326"/>
        <v>87.619</v>
      </c>
      <c r="GZ71" s="1">
        <f t="shared" si="327"/>
        <v>32.381</v>
      </c>
      <c r="HA71" s="1">
        <f t="shared" si="328"/>
        <v>1.9660495712184478</v>
      </c>
      <c r="HB71" s="1">
        <f t="shared" si="423"/>
        <v>0.34098445824547685</v>
      </c>
      <c r="HC71" s="1">
        <f t="shared" si="424"/>
        <v>-3.900138233054995E-2</v>
      </c>
      <c r="HD71" s="3">
        <f t="shared" si="442"/>
        <v>-0.18284880253520397</v>
      </c>
      <c r="HE71" s="1">
        <f t="shared" si="425"/>
        <v>-0.14664201450761791</v>
      </c>
      <c r="HF71" s="1">
        <f t="shared" si="329"/>
        <v>1.0415983206632664E-2</v>
      </c>
      <c r="HG71" s="1">
        <f t="shared" si="426"/>
        <v>1007.291188244643</v>
      </c>
      <c r="HH71" s="1">
        <f t="shared" si="427"/>
        <v>-150.60428173961375</v>
      </c>
      <c r="HI71" s="1">
        <f t="shared" si="428"/>
        <v>340.98445824547684</v>
      </c>
      <c r="HJ71" s="2">
        <f t="shared" si="429"/>
        <v>208.33333333333334</v>
      </c>
      <c r="HK71" s="1">
        <f t="shared" si="430"/>
        <v>3.9645305289476293E-5</v>
      </c>
      <c r="HL71" s="3">
        <f t="shared" si="431"/>
        <v>-1.8206426005226248E-2</v>
      </c>
      <c r="HM71" s="1">
        <f t="shared" si="432"/>
        <v>-2.1882029273870316</v>
      </c>
      <c r="HN71" s="13">
        <f t="shared" si="433"/>
        <v>264.93361508420099</v>
      </c>
      <c r="HO71" s="13">
        <f t="shared" si="434"/>
        <v>264.93361508420099</v>
      </c>
      <c r="HP71" s="3">
        <f t="shared" si="451"/>
        <v>1.074532472969965E-2</v>
      </c>
      <c r="HQ71" s="15">
        <f t="shared" si="330"/>
        <v>0</v>
      </c>
      <c r="HR71" s="15">
        <f t="shared" si="331"/>
        <v>0</v>
      </c>
      <c r="HS71" s="15">
        <f t="shared" si="332"/>
        <v>0</v>
      </c>
      <c r="HT71" s="16">
        <f t="shared" si="333"/>
        <v>0.16919233642181497</v>
      </c>
      <c r="HU71" s="16">
        <f t="shared" si="334"/>
        <v>-2.6489758323048628E-2</v>
      </c>
      <c r="HV71" s="16">
        <f t="shared" si="335"/>
        <v>2.0937025780987635</v>
      </c>
      <c r="HW71" s="3">
        <f t="shared" si="336"/>
        <v>3.2934152306698591E-4</v>
      </c>
      <c r="IA71" s="3"/>
      <c r="IB71" s="3"/>
      <c r="IC71" s="3"/>
      <c r="IE71">
        <v>340</v>
      </c>
      <c r="IF71" s="1">
        <v>1.3714588914761907E-2</v>
      </c>
      <c r="IG71">
        <v>166.0164492403913</v>
      </c>
      <c r="IH71" s="4">
        <v>1.7879024428571433</v>
      </c>
    </row>
    <row r="72" spans="1:242">
      <c r="A72" s="9">
        <v>50</v>
      </c>
      <c r="B72" s="9">
        <f t="shared" si="226"/>
        <v>120</v>
      </c>
      <c r="C72" s="9">
        <v>0</v>
      </c>
      <c r="D72" s="9">
        <v>-120</v>
      </c>
      <c r="E72" s="9">
        <f t="shared" si="337"/>
        <v>0</v>
      </c>
      <c r="F72" s="9">
        <f t="shared" si="338"/>
        <v>0</v>
      </c>
      <c r="G72" s="9">
        <v>255</v>
      </c>
      <c r="H72" s="10">
        <f t="shared" si="443"/>
        <v>1.9634999999999969</v>
      </c>
      <c r="I72" s="12">
        <f t="shared" si="227"/>
        <v>-91.367061491663122</v>
      </c>
      <c r="J72" s="14">
        <f t="shared" si="228"/>
        <v>104.78346935666187</v>
      </c>
      <c r="K72" s="14">
        <f t="shared" si="229"/>
        <v>0</v>
      </c>
      <c r="L72" s="1">
        <f t="shared" si="230"/>
        <v>1.7566862116939455</v>
      </c>
      <c r="M72" s="1">
        <f t="shared" si="231"/>
        <v>-0.3372509638308685</v>
      </c>
      <c r="N72" s="1">
        <f t="shared" si="339"/>
        <v>0.34488383604664552</v>
      </c>
      <c r="O72" s="1">
        <f t="shared" si="340"/>
        <v>7.6409005552940279E-2</v>
      </c>
      <c r="P72" s="1">
        <f t="shared" si="341"/>
        <v>2.3792373951301331E-2</v>
      </c>
      <c r="Q72" s="1">
        <f t="shared" si="435"/>
        <v>0.11119150828913599</v>
      </c>
      <c r="R72" s="1">
        <f t="shared" si="232"/>
        <v>9.2102618868483629E-3</v>
      </c>
      <c r="S72" s="1">
        <f t="shared" si="342"/>
        <v>1006.503052587542</v>
      </c>
      <c r="T72" s="1">
        <f t="shared" si="343"/>
        <v>78.473576882980723</v>
      </c>
      <c r="U72" s="1">
        <f t="shared" si="344"/>
        <v>344.88383604664551</v>
      </c>
      <c r="V72" s="1">
        <f t="shared" si="345"/>
        <v>250</v>
      </c>
      <c r="W72" s="1">
        <f t="shared" si="346"/>
        <v>3.1925295284666175E-5</v>
      </c>
      <c r="X72" s="1">
        <f t="shared" si="347"/>
        <v>0</v>
      </c>
      <c r="Y72" s="1">
        <f t="shared" si="348"/>
        <v>-1.5934933566899419</v>
      </c>
      <c r="Z72" s="13">
        <f t="shared" si="349"/>
        <v>199.65276342553386</v>
      </c>
      <c r="AA72" s="13">
        <f t="shared" si="350"/>
        <v>199.65276342553386</v>
      </c>
      <c r="AB72" s="3">
        <f t="shared" si="444"/>
        <v>1.1256851000507041E-2</v>
      </c>
      <c r="AC72" s="15">
        <f t="shared" si="233"/>
        <v>0</v>
      </c>
      <c r="AD72" s="15">
        <f t="shared" si="234"/>
        <v>0</v>
      </c>
      <c r="AE72" s="15">
        <f t="shared" si="235"/>
        <v>0</v>
      </c>
      <c r="AF72" s="16">
        <f t="shared" si="236"/>
        <v>0.19173487115958343</v>
      </c>
      <c r="AG72" s="16">
        <f t="shared" si="237"/>
        <v>-3.4030154545229042E-2</v>
      </c>
      <c r="AH72" s="16">
        <f t="shared" si="238"/>
        <v>2.1212047166143511</v>
      </c>
      <c r="AJ72" s="22">
        <f t="shared" si="239"/>
        <v>-71.588200423580417</v>
      </c>
      <c r="AK72" s="3">
        <f t="shared" si="240"/>
        <v>-85.004999999999995</v>
      </c>
      <c r="AL72" s="3">
        <f t="shared" si="241"/>
        <v>-98.421000000000006</v>
      </c>
      <c r="AM72" s="1">
        <f t="shared" si="242"/>
        <v>85.004999999999995</v>
      </c>
      <c r="AN72" s="1">
        <f t="shared" si="243"/>
        <v>34.995000000000005</v>
      </c>
      <c r="AO72" s="1">
        <f t="shared" si="244"/>
        <v>1.9753899172843516</v>
      </c>
      <c r="AP72" s="1">
        <f t="shared" si="351"/>
        <v>0.39283517541813584</v>
      </c>
      <c r="AQ72" s="1">
        <f t="shared" si="352"/>
        <v>3.5291813790609868E-2</v>
      </c>
      <c r="AR72" s="3">
        <f t="shared" si="436"/>
        <v>-0.22951972375188062</v>
      </c>
      <c r="AS72" s="1">
        <f t="shared" si="353"/>
        <v>-0.23352315440146662</v>
      </c>
      <c r="AT72" s="1">
        <f t="shared" si="245"/>
        <v>1.1256851000507041E-2</v>
      </c>
      <c r="AU72" s="1">
        <f t="shared" si="354"/>
        <v>1007.8797957003549</v>
      </c>
      <c r="AV72" s="1">
        <f t="shared" si="355"/>
        <v>-239.83295003339424</v>
      </c>
      <c r="AW72" s="1">
        <f t="shared" si="356"/>
        <v>392.83517541813586</v>
      </c>
      <c r="AX72" s="2">
        <f t="shared" si="357"/>
        <v>208.33333333333334</v>
      </c>
      <c r="AY72" s="1">
        <f t="shared" si="358"/>
        <v>5.6276992601865178E-5</v>
      </c>
      <c r="AZ72" s="3">
        <f t="shared" si="359"/>
        <v>-0.32919710784074796</v>
      </c>
      <c r="BA72" s="1">
        <f t="shared" si="360"/>
        <v>-2.6743743996130482</v>
      </c>
      <c r="BB72" s="13">
        <f t="shared" si="361"/>
        <v>228.103822266387</v>
      </c>
      <c r="BC72" s="13">
        <f t="shared" si="362"/>
        <v>228.103822266387</v>
      </c>
      <c r="BD72" s="3">
        <f t="shared" si="445"/>
        <v>9.7850458005504168E-3</v>
      </c>
      <c r="BE72" s="15">
        <f t="shared" si="246"/>
        <v>0</v>
      </c>
      <c r="BF72" s="15">
        <f t="shared" si="247"/>
        <v>0</v>
      </c>
      <c r="BG72" s="15">
        <f t="shared" si="248"/>
        <v>0</v>
      </c>
      <c r="BH72" s="16">
        <f t="shared" si="249"/>
        <v>0.15809883512925244</v>
      </c>
      <c r="BI72" s="16">
        <f t="shared" si="250"/>
        <v>-2.3126872326507578E-2</v>
      </c>
      <c r="BJ72" s="16">
        <f t="shared" si="251"/>
        <v>2.098471962802742</v>
      </c>
      <c r="BK72" s="3">
        <f t="shared" si="252"/>
        <v>-1.4718051999566238E-3</v>
      </c>
      <c r="BL72" s="22">
        <f t="shared" si="253"/>
        <v>-76.163760630699443</v>
      </c>
      <c r="BM72" s="3">
        <f t="shared" si="254"/>
        <v>-89.58</v>
      </c>
      <c r="BN72" s="3">
        <f t="shared" si="255"/>
        <v>-102.997</v>
      </c>
      <c r="BO72" s="1">
        <f t="shared" si="256"/>
        <v>89.58</v>
      </c>
      <c r="BP72" s="1">
        <f t="shared" si="257"/>
        <v>30.42</v>
      </c>
      <c r="BQ72" s="1">
        <f t="shared" si="258"/>
        <v>1.9890095795144409</v>
      </c>
      <c r="BR72" s="1">
        <f t="shared" si="363"/>
        <v>0.34239136858853936</v>
      </c>
      <c r="BS72" s="1">
        <f t="shared" si="364"/>
        <v>-5.1204712824358629E-2</v>
      </c>
      <c r="BT72" s="3">
        <f t="shared" si="437"/>
        <v>-0.20071011721571783</v>
      </c>
      <c r="BU72" s="1">
        <f t="shared" si="365"/>
        <v>-0.1815321735235102</v>
      </c>
      <c r="BV72" s="1">
        <f t="shared" si="259"/>
        <v>9.7850458005504168E-3</v>
      </c>
      <c r="BW72" s="1">
        <f t="shared" si="366"/>
        <v>1006.8495320603852</v>
      </c>
      <c r="BX72" s="1">
        <f t="shared" si="367"/>
        <v>-186.43717285211545</v>
      </c>
      <c r="BY72" s="1">
        <f t="shared" si="368"/>
        <v>342.39136858853936</v>
      </c>
      <c r="BZ72" s="2">
        <f t="shared" si="369"/>
        <v>208.33333333333334</v>
      </c>
      <c r="CA72" s="1">
        <f t="shared" si="370"/>
        <v>4.2996053339937684E-5</v>
      </c>
      <c r="CB72" s="3">
        <f t="shared" si="371"/>
        <v>-9.1486720550425463E-2</v>
      </c>
      <c r="CC72" s="1">
        <f t="shared" si="372"/>
        <v>-2.130037928998429</v>
      </c>
      <c r="CD72" s="13">
        <f t="shared" si="373"/>
        <v>237.79350114666309</v>
      </c>
      <c r="CE72" s="13">
        <f t="shared" si="374"/>
        <v>237.79350114666309</v>
      </c>
      <c r="CF72" s="3">
        <f t="shared" si="446"/>
        <v>1.0516174955280202E-2</v>
      </c>
      <c r="CG72" s="15">
        <f t="shared" si="260"/>
        <v>0</v>
      </c>
      <c r="CH72" s="15">
        <f t="shared" si="261"/>
        <v>0</v>
      </c>
      <c r="CI72" s="15">
        <f t="shared" si="262"/>
        <v>0</v>
      </c>
      <c r="CJ72" s="16">
        <f t="shared" si="263"/>
        <v>0.17042934578384822</v>
      </c>
      <c r="CK72" s="16">
        <f t="shared" si="264"/>
        <v>-2.6876424108744329E-2</v>
      </c>
      <c r="CL72" s="16">
        <f t="shared" si="265"/>
        <v>2.1070529216751011</v>
      </c>
      <c r="CM72" s="3">
        <f t="shared" si="266"/>
        <v>7.3112915472978504E-4</v>
      </c>
      <c r="CN72" s="22">
        <f t="shared" si="267"/>
        <v>-73.890820253301143</v>
      </c>
      <c r="CO72" s="3">
        <f t="shared" si="268"/>
        <v>-87.307000000000002</v>
      </c>
      <c r="CP72" s="3">
        <f t="shared" si="269"/>
        <v>-100.724</v>
      </c>
      <c r="CQ72" s="1">
        <f t="shared" si="270"/>
        <v>87.307000000000002</v>
      </c>
      <c r="CR72" s="1">
        <f t="shared" si="271"/>
        <v>32.692999999999998</v>
      </c>
      <c r="CS72" s="1">
        <f t="shared" si="272"/>
        <v>1.9814247070752322</v>
      </c>
      <c r="CT72" s="1">
        <f t="shared" si="375"/>
        <v>0.35252736905122983</v>
      </c>
      <c r="CU72" s="1">
        <f t="shared" si="376"/>
        <v>-4.6385538617309374E-2</v>
      </c>
      <c r="CV72" s="3">
        <f t="shared" si="438"/>
        <v>-0.18562827543520044</v>
      </c>
      <c r="CW72" s="1">
        <f t="shared" si="377"/>
        <v>-0.17208852220447662</v>
      </c>
      <c r="CX72" s="1">
        <f t="shared" si="273"/>
        <v>1.0516174955280202E-2</v>
      </c>
      <c r="CY72" s="1">
        <f t="shared" si="378"/>
        <v>1007.3613224686961</v>
      </c>
      <c r="CZ72" s="1">
        <f t="shared" si="379"/>
        <v>-176.73835407444159</v>
      </c>
      <c r="DA72" s="1">
        <f t="shared" si="380"/>
        <v>352.52736905122981</v>
      </c>
      <c r="DB72" s="2">
        <f t="shared" si="381"/>
        <v>208.33333333333334</v>
      </c>
      <c r="DC72" s="1">
        <f t="shared" si="382"/>
        <v>4.4338804769987475E-5</v>
      </c>
      <c r="DD72" s="3">
        <f t="shared" si="383"/>
        <v>-9.4973582171198459E-2</v>
      </c>
      <c r="DE72" s="1">
        <f t="shared" si="384"/>
        <v>-2.2858433645212406</v>
      </c>
      <c r="DF72" s="13">
        <f t="shared" si="385"/>
        <v>247.45926748861828</v>
      </c>
      <c r="DG72" s="13">
        <f t="shared" si="386"/>
        <v>247.45926748861828</v>
      </c>
      <c r="DH72" s="3">
        <f t="shared" si="447"/>
        <v>1.0111061168986024E-2</v>
      </c>
      <c r="DI72" s="15">
        <f t="shared" si="274"/>
        <v>0</v>
      </c>
      <c r="DJ72" s="15">
        <f t="shared" si="275"/>
        <v>0</v>
      </c>
      <c r="DK72" s="15">
        <f t="shared" si="276"/>
        <v>0</v>
      </c>
      <c r="DL72" s="16">
        <f t="shared" si="277"/>
        <v>0.1619748648034437</v>
      </c>
      <c r="DM72" s="16">
        <f t="shared" si="278"/>
        <v>-2.4275174453969577E-2</v>
      </c>
      <c r="DN72" s="16">
        <f t="shared" si="279"/>
        <v>2.1011996903494707</v>
      </c>
      <c r="DO72" s="3">
        <f t="shared" si="280"/>
        <v>-4.0511378629417769E-4</v>
      </c>
      <c r="DP72" s="22">
        <f t="shared" si="281"/>
        <v>-75.150241350588743</v>
      </c>
      <c r="DQ72" s="3">
        <f t="shared" si="282"/>
        <v>-88.566999999999993</v>
      </c>
      <c r="DR72" s="3">
        <f t="shared" si="283"/>
        <v>-101.983</v>
      </c>
      <c r="DS72" s="1">
        <f t="shared" si="284"/>
        <v>88.566999999999993</v>
      </c>
      <c r="DT72" s="1">
        <f t="shared" si="285"/>
        <v>31.433000000000007</v>
      </c>
      <c r="DU72" s="1">
        <f t="shared" si="286"/>
        <v>1.9844798831676629</v>
      </c>
      <c r="DV72" s="1">
        <f t="shared" si="387"/>
        <v>0.34102602262692905</v>
      </c>
      <c r="DW72" s="1">
        <f t="shared" si="388"/>
        <v>-4.2492165385735657E-2</v>
      </c>
      <c r="DX72" s="3">
        <f t="shared" si="439"/>
        <v>-0.18801443125528897</v>
      </c>
      <c r="DY72" s="1">
        <f t="shared" si="389"/>
        <v>-0.16119200233454414</v>
      </c>
      <c r="DZ72" s="1">
        <f t="shared" si="287"/>
        <v>1.0111061168986024E-2</v>
      </c>
      <c r="EA72" s="1">
        <f t="shared" si="390"/>
        <v>1007.0777428182902</v>
      </c>
      <c r="EB72" s="1">
        <f t="shared" si="391"/>
        <v>-165.54741023762352</v>
      </c>
      <c r="EC72" s="1">
        <f t="shared" si="392"/>
        <v>341.02602262692903</v>
      </c>
      <c r="ED72" s="2">
        <f t="shared" si="393"/>
        <v>208.33333333333334</v>
      </c>
      <c r="EE72" s="1">
        <f t="shared" si="394"/>
        <v>4.0930465986386762E-5</v>
      </c>
      <c r="EF72" s="3">
        <f t="shared" si="395"/>
        <v>-5.0025643472086684E-2</v>
      </c>
      <c r="EG72" s="1">
        <f t="shared" si="396"/>
        <v>-2.1564967203441752</v>
      </c>
      <c r="EH72" s="13">
        <f t="shared" si="397"/>
        <v>252.89680945960362</v>
      </c>
      <c r="EI72" s="13">
        <f t="shared" si="398"/>
        <v>252.89680945960362</v>
      </c>
      <c r="EJ72" s="3">
        <f t="shared" si="448"/>
        <v>1.0325288047248386E-2</v>
      </c>
      <c r="EK72" s="15">
        <f t="shared" si="288"/>
        <v>0</v>
      </c>
      <c r="EL72" s="15">
        <f t="shared" si="289"/>
        <v>0</v>
      </c>
      <c r="EM72" s="15">
        <f t="shared" si="290"/>
        <v>0</v>
      </c>
      <c r="EN72" s="16">
        <f t="shared" si="291"/>
        <v>0.16569899544566433</v>
      </c>
      <c r="EO72" s="16">
        <f t="shared" si="292"/>
        <v>-2.5405303413172989E-2</v>
      </c>
      <c r="EP72" s="16">
        <f t="shared" si="293"/>
        <v>2.1037936920324882</v>
      </c>
      <c r="EQ72" s="3">
        <f t="shared" si="294"/>
        <v>2.1422687826236179E-4</v>
      </c>
      <c r="ER72" s="22">
        <f t="shared" si="295"/>
        <v>-74.484251055472612</v>
      </c>
      <c r="ES72" s="3">
        <f t="shared" si="296"/>
        <v>-87.900999999999996</v>
      </c>
      <c r="ET72" s="3">
        <f t="shared" si="297"/>
        <v>-101.31699999999999</v>
      </c>
      <c r="EU72" s="1">
        <f t="shared" si="298"/>
        <v>87.900999999999996</v>
      </c>
      <c r="EV72" s="1">
        <f t="shared" si="299"/>
        <v>32.099000000000004</v>
      </c>
      <c r="EW72" s="1">
        <f t="shared" si="300"/>
        <v>1.9823005303358276</v>
      </c>
      <c r="EX72" s="1">
        <f t="shared" si="399"/>
        <v>0.34286151385130914</v>
      </c>
      <c r="EY72" s="1">
        <f t="shared" si="400"/>
        <v>-4.1142320045489705E-2</v>
      </c>
      <c r="EZ72" s="3">
        <f t="shared" si="440"/>
        <v>-0.18370232569787032</v>
      </c>
      <c r="FA72" s="1">
        <f t="shared" si="401"/>
        <v>-0.15585211547487077</v>
      </c>
      <c r="FB72" s="1">
        <f t="shared" si="301"/>
        <v>1.0325288047248386E-2</v>
      </c>
      <c r="FC72" s="1">
        <f t="shared" si="402"/>
        <v>1007.2277016330739</v>
      </c>
      <c r="FD72" s="1">
        <f t="shared" si="403"/>
        <v>-160.06323963500176</v>
      </c>
      <c r="FE72" s="1">
        <f t="shared" si="404"/>
        <v>342.86151385130916</v>
      </c>
      <c r="FF72" s="2">
        <f t="shared" si="405"/>
        <v>208.33333333333334</v>
      </c>
      <c r="FG72" s="1">
        <f t="shared" si="406"/>
        <v>4.0908488097726735E-5</v>
      </c>
      <c r="FH72" s="3">
        <f t="shared" si="407"/>
        <v>-4.1871123262029644E-2</v>
      </c>
      <c r="FI72" s="1">
        <f t="shared" si="408"/>
        <v>-2.19297279977211</v>
      </c>
      <c r="FJ72" s="13">
        <f t="shared" si="409"/>
        <v>257.3126001078262</v>
      </c>
      <c r="FK72" s="13">
        <f t="shared" si="410"/>
        <v>257.3126001078262</v>
      </c>
      <c r="FL72" s="3">
        <f t="shared" si="449"/>
        <v>1.0100908807633322E-2</v>
      </c>
      <c r="FM72" s="15">
        <f t="shared" si="302"/>
        <v>0</v>
      </c>
      <c r="FN72" s="15">
        <f t="shared" si="303"/>
        <v>0</v>
      </c>
      <c r="FO72" s="15">
        <f t="shared" si="304"/>
        <v>0</v>
      </c>
      <c r="FP72" s="16">
        <f t="shared" si="305"/>
        <v>0.16141501790026122</v>
      </c>
      <c r="FQ72" s="16">
        <f t="shared" si="306"/>
        <v>-2.4108337584641374E-2</v>
      </c>
      <c r="FR72" s="16">
        <f t="shared" si="307"/>
        <v>2.1008066803156167</v>
      </c>
      <c r="FS72" s="3">
        <f t="shared" si="308"/>
        <v>-2.2437923961506415E-4</v>
      </c>
      <c r="FT72" s="22">
        <f t="shared" si="309"/>
        <v>-75.181803095726679</v>
      </c>
      <c r="FU72" s="3">
        <f t="shared" si="310"/>
        <v>-88.597999999999999</v>
      </c>
      <c r="FV72" s="3">
        <f t="shared" si="311"/>
        <v>-102.015</v>
      </c>
      <c r="FW72" s="1">
        <f t="shared" si="312"/>
        <v>88.597999999999999</v>
      </c>
      <c r="FX72" s="1">
        <f t="shared" si="313"/>
        <v>31.402000000000001</v>
      </c>
      <c r="FY72" s="1">
        <f t="shared" si="314"/>
        <v>1.9842104078997778</v>
      </c>
      <c r="FZ72" s="1">
        <f t="shared" si="411"/>
        <v>0.33733718194810081</v>
      </c>
      <c r="GA72" s="1">
        <f t="shared" si="412"/>
        <v>-3.9226170863484178E-2</v>
      </c>
      <c r="GB72" s="3">
        <f t="shared" si="441"/>
        <v>-0.18531049497622157</v>
      </c>
      <c r="GC72" s="1">
        <f t="shared" si="413"/>
        <v>-0.15154501071258508</v>
      </c>
      <c r="GD72" s="1">
        <f t="shared" si="315"/>
        <v>1.0100908807633322E-2</v>
      </c>
      <c r="GE72" s="1">
        <f t="shared" si="414"/>
        <v>1007.0706361653434</v>
      </c>
      <c r="GF72" s="1">
        <f t="shared" si="415"/>
        <v>-155.63975690203912</v>
      </c>
      <c r="GG72" s="1">
        <f t="shared" si="416"/>
        <v>337.33718194810081</v>
      </c>
      <c r="GH72" s="2">
        <f t="shared" si="417"/>
        <v>208.33333333333334</v>
      </c>
      <c r="GI72" s="1">
        <f t="shared" si="418"/>
        <v>3.9252662988905132E-5</v>
      </c>
      <c r="GJ72" s="3">
        <f t="shared" si="419"/>
        <v>-2.3705022029498649E-2</v>
      </c>
      <c r="GK72" s="1">
        <f t="shared" si="420"/>
        <v>-2.1280610236197743</v>
      </c>
      <c r="GL72" s="13">
        <f t="shared" si="421"/>
        <v>260.22929746861058</v>
      </c>
      <c r="GM72" s="13">
        <f t="shared" si="422"/>
        <v>260.22929746861058</v>
      </c>
      <c r="GN72" s="3">
        <f t="shared" si="450"/>
        <v>1.0217756680185283E-2</v>
      </c>
      <c r="GO72" s="15">
        <f t="shared" si="316"/>
        <v>0</v>
      </c>
      <c r="GP72" s="15">
        <f t="shared" si="317"/>
        <v>0</v>
      </c>
      <c r="GQ72" s="15">
        <f t="shared" si="318"/>
        <v>0</v>
      </c>
      <c r="GR72" s="16">
        <f t="shared" si="319"/>
        <v>0.16333138524813012</v>
      </c>
      <c r="GS72" s="16">
        <f t="shared" si="320"/>
        <v>-2.4684584270178257E-2</v>
      </c>
      <c r="GT72" s="16">
        <f t="shared" si="321"/>
        <v>2.1021468009779487</v>
      </c>
      <c r="GU72" s="3">
        <f t="shared" si="322"/>
        <v>1.1684787255196102E-4</v>
      </c>
      <c r="GV72" s="22">
        <f t="shared" si="323"/>
        <v>-74.818545460850117</v>
      </c>
      <c r="GW72" s="3">
        <f t="shared" si="324"/>
        <v>-88.234999999999999</v>
      </c>
      <c r="GX72" s="3">
        <f t="shared" si="325"/>
        <v>-101.651</v>
      </c>
      <c r="GY72" s="1">
        <f t="shared" si="326"/>
        <v>88.234999999999999</v>
      </c>
      <c r="GZ72" s="1">
        <f t="shared" si="327"/>
        <v>31.765000000000001</v>
      </c>
      <c r="HA72" s="1">
        <f t="shared" si="328"/>
        <v>1.9829646480702716</v>
      </c>
      <c r="HB72" s="1">
        <f t="shared" si="423"/>
        <v>0.33830153703647614</v>
      </c>
      <c r="HC72" s="1">
        <f t="shared" si="424"/>
        <v>-3.8687638081556286E-2</v>
      </c>
      <c r="HD72" s="3">
        <f t="shared" si="442"/>
        <v>-0.18284880253520397</v>
      </c>
      <c r="HE72" s="1">
        <f t="shared" si="425"/>
        <v>-0.14866790185211545</v>
      </c>
      <c r="HF72" s="1">
        <f t="shared" si="329"/>
        <v>1.0217756680185283E-2</v>
      </c>
      <c r="HG72" s="1">
        <f t="shared" si="426"/>
        <v>1007.1524296761296</v>
      </c>
      <c r="HH72" s="1">
        <f t="shared" si="427"/>
        <v>-152.68490856015961</v>
      </c>
      <c r="HI72" s="1">
        <f t="shared" si="428"/>
        <v>338.30153703647613</v>
      </c>
      <c r="HJ72" s="2">
        <f t="shared" si="429"/>
        <v>208.33333333333334</v>
      </c>
      <c r="HK72" s="1">
        <f t="shared" si="430"/>
        <v>3.9312001758481929E-5</v>
      </c>
      <c r="HL72" s="3">
        <f t="shared" si="431"/>
        <v>-1.8896933940091783E-2</v>
      </c>
      <c r="HM72" s="1">
        <f t="shared" si="432"/>
        <v>-2.1475962423120256</v>
      </c>
      <c r="HN72" s="13">
        <f t="shared" si="433"/>
        <v>262.2217516785081</v>
      </c>
      <c r="HO72" s="13">
        <f t="shared" si="434"/>
        <v>262.2217516785081</v>
      </c>
      <c r="HP72" s="3">
        <f t="shared" si="451"/>
        <v>1.0542369652121641E-2</v>
      </c>
      <c r="HQ72" s="15">
        <f t="shared" si="330"/>
        <v>0</v>
      </c>
      <c r="HR72" s="15">
        <f t="shared" si="331"/>
        <v>0</v>
      </c>
      <c r="HS72" s="15">
        <f t="shared" si="332"/>
        <v>0</v>
      </c>
      <c r="HT72" s="16">
        <f t="shared" si="333"/>
        <v>0.16919233642181497</v>
      </c>
      <c r="HU72" s="16">
        <f t="shared" si="334"/>
        <v>-2.6489758323048628E-2</v>
      </c>
      <c r="HV72" s="16">
        <f t="shared" si="335"/>
        <v>2.1062025780987632</v>
      </c>
      <c r="HW72" s="3">
        <f t="shared" si="336"/>
        <v>3.2461297193635795E-4</v>
      </c>
      <c r="IA72" s="3"/>
      <c r="IB72" s="3"/>
      <c r="IC72" s="3"/>
      <c r="IE72">
        <v>345</v>
      </c>
      <c r="IF72" s="1">
        <v>1.4157041067142859E-2</v>
      </c>
      <c r="IG72">
        <v>173.8804700603562</v>
      </c>
      <c r="IH72" s="2">
        <v>1.7759981761904764</v>
      </c>
    </row>
    <row r="73" spans="1:242">
      <c r="A73" s="9">
        <v>51</v>
      </c>
      <c r="B73" s="9">
        <f t="shared" si="226"/>
        <v>120</v>
      </c>
      <c r="C73" s="9">
        <v>0</v>
      </c>
      <c r="D73" s="9">
        <v>-120</v>
      </c>
      <c r="E73" s="9">
        <f t="shared" si="337"/>
        <v>0</v>
      </c>
      <c r="F73" s="9">
        <f t="shared" si="338"/>
        <v>0</v>
      </c>
      <c r="G73" s="9">
        <v>250</v>
      </c>
      <c r="H73" s="10">
        <f t="shared" si="443"/>
        <v>1.9759999999999969</v>
      </c>
      <c r="I73" s="12">
        <f t="shared" si="227"/>
        <v>-91.863309604896273</v>
      </c>
      <c r="J73" s="14">
        <f t="shared" si="228"/>
        <v>105.27971746989502</v>
      </c>
      <c r="K73" s="14">
        <f t="shared" si="229"/>
        <v>0</v>
      </c>
      <c r="L73" s="1">
        <f t="shared" si="230"/>
        <v>1.7738747843873115</v>
      </c>
      <c r="M73" s="1">
        <f t="shared" si="231"/>
        <v>-0.33358504331822481</v>
      </c>
      <c r="N73" s="1">
        <f t="shared" si="339"/>
        <v>0.34377145386732089</v>
      </c>
      <c r="O73" s="1">
        <f t="shared" si="340"/>
        <v>7.5299473697906544E-2</v>
      </c>
      <c r="P73" s="1">
        <f t="shared" si="341"/>
        <v>2.3679694720930723E-2</v>
      </c>
      <c r="Q73" s="1">
        <f t="shared" si="435"/>
        <v>0.11119150828913599</v>
      </c>
      <c r="R73" s="1">
        <f t="shared" si="232"/>
        <v>9.0506354104250321E-3</v>
      </c>
      <c r="S73" s="1">
        <f t="shared" si="342"/>
        <v>1006.3913140540457</v>
      </c>
      <c r="T73" s="1">
        <f t="shared" si="343"/>
        <v>77.334065477223973</v>
      </c>
      <c r="U73" s="1">
        <f t="shared" si="344"/>
        <v>343.77145386732087</v>
      </c>
      <c r="V73" s="1">
        <f t="shared" si="345"/>
        <v>250</v>
      </c>
      <c r="W73" s="1">
        <f t="shared" si="346"/>
        <v>3.1925295284667909E-5</v>
      </c>
      <c r="X73" s="1">
        <f t="shared" si="347"/>
        <v>0</v>
      </c>
      <c r="Y73" s="1">
        <f t="shared" si="348"/>
        <v>-1.5765174485290727</v>
      </c>
      <c r="Z73" s="13">
        <f t="shared" si="349"/>
        <v>197.52580948389144</v>
      </c>
      <c r="AA73" s="13">
        <f t="shared" si="350"/>
        <v>197.52580948389144</v>
      </c>
      <c r="AB73" s="3">
        <f t="shared" si="444"/>
        <v>1.0975466037497715E-2</v>
      </c>
      <c r="AC73" s="15">
        <f t="shared" si="233"/>
        <v>0</v>
      </c>
      <c r="AD73" s="15">
        <f t="shared" si="234"/>
        <v>0</v>
      </c>
      <c r="AE73" s="15">
        <f t="shared" si="235"/>
        <v>0</v>
      </c>
      <c r="AF73" s="16">
        <f t="shared" si="236"/>
        <v>0.19173487115958343</v>
      </c>
      <c r="AG73" s="16">
        <f t="shared" si="237"/>
        <v>-3.4030154545229042E-2</v>
      </c>
      <c r="AH73" s="16">
        <f t="shared" si="238"/>
        <v>2.1337047166143512</v>
      </c>
      <c r="AJ73" s="22">
        <f t="shared" si="239"/>
        <v>-72.462972329308883</v>
      </c>
      <c r="AK73" s="3">
        <f t="shared" si="240"/>
        <v>-85.879000000000005</v>
      </c>
      <c r="AL73" s="3">
        <f t="shared" si="241"/>
        <v>-99.296000000000006</v>
      </c>
      <c r="AM73" s="1">
        <f t="shared" si="242"/>
        <v>85.879000000000005</v>
      </c>
      <c r="AN73" s="1">
        <f t="shared" si="243"/>
        <v>34.120999999999995</v>
      </c>
      <c r="AO73" s="1">
        <f t="shared" si="244"/>
        <v>1.9947531160687566</v>
      </c>
      <c r="AP73" s="1">
        <f t="shared" si="351"/>
        <v>0.38726397568809912</v>
      </c>
      <c r="AQ73" s="1">
        <f t="shared" si="352"/>
        <v>3.4620941508297379E-2</v>
      </c>
      <c r="AR73" s="3">
        <f t="shared" si="436"/>
        <v>-0.22951972375188062</v>
      </c>
      <c r="AS73" s="1">
        <f t="shared" si="353"/>
        <v>-0.23564919919112967</v>
      </c>
      <c r="AT73" s="1">
        <f t="shared" si="245"/>
        <v>1.0975466037497715E-2</v>
      </c>
      <c r="AU73" s="1">
        <f t="shared" si="354"/>
        <v>1007.6828262262485</v>
      </c>
      <c r="AV73" s="1">
        <f t="shared" si="355"/>
        <v>-242.01644055327398</v>
      </c>
      <c r="AW73" s="1">
        <f t="shared" si="356"/>
        <v>387.26397568809909</v>
      </c>
      <c r="AX73" s="2">
        <f t="shared" si="357"/>
        <v>208.33333333333334</v>
      </c>
      <c r="AY73" s="1">
        <f t="shared" si="358"/>
        <v>5.5472756321098618E-5</v>
      </c>
      <c r="AZ73" s="3">
        <f t="shared" si="359"/>
        <v>-0.31465564417688285</v>
      </c>
      <c r="BA73" s="1">
        <f t="shared" si="360"/>
        <v>-2.6012110686555738</v>
      </c>
      <c r="BB73" s="13">
        <f t="shared" si="361"/>
        <v>225.08009260029999</v>
      </c>
      <c r="BC73" s="13">
        <f t="shared" si="362"/>
        <v>225.08009260029999</v>
      </c>
      <c r="BD73" s="3">
        <f t="shared" si="445"/>
        <v>9.5700655338507284E-3</v>
      </c>
      <c r="BE73" s="15">
        <f t="shared" si="246"/>
        <v>0</v>
      </c>
      <c r="BF73" s="15">
        <f t="shared" si="247"/>
        <v>0</v>
      </c>
      <c r="BG73" s="15">
        <f t="shared" si="248"/>
        <v>0</v>
      </c>
      <c r="BH73" s="16">
        <f t="shared" si="249"/>
        <v>0.15809883512925244</v>
      </c>
      <c r="BI73" s="16">
        <f t="shared" si="250"/>
        <v>-2.3126872326507578E-2</v>
      </c>
      <c r="BJ73" s="16">
        <f t="shared" si="251"/>
        <v>2.1109719628027417</v>
      </c>
      <c r="BK73" s="3">
        <f t="shared" si="252"/>
        <v>-1.4054005036469863E-3</v>
      </c>
      <c r="BL73" s="22">
        <f t="shared" si="253"/>
        <v>-76.83209306603527</v>
      </c>
      <c r="BM73" s="3">
        <f t="shared" si="254"/>
        <v>-90.248999999999995</v>
      </c>
      <c r="BN73" s="3">
        <f t="shared" si="255"/>
        <v>-103.66500000000001</v>
      </c>
      <c r="BO73" s="1">
        <f t="shared" si="256"/>
        <v>90.248999999999995</v>
      </c>
      <c r="BP73" s="1">
        <f t="shared" si="257"/>
        <v>29.751000000000005</v>
      </c>
      <c r="BQ73" s="1">
        <f t="shared" si="258"/>
        <v>2.0059859190147371</v>
      </c>
      <c r="BR73" s="1">
        <f t="shared" si="363"/>
        <v>0.33952679000592401</v>
      </c>
      <c r="BS73" s="1">
        <f t="shared" si="364"/>
        <v>-5.0746533301979542E-2</v>
      </c>
      <c r="BT73" s="3">
        <f t="shared" si="437"/>
        <v>-0.20071011721571783</v>
      </c>
      <c r="BU73" s="1">
        <f t="shared" si="365"/>
        <v>-0.18464987408723668</v>
      </c>
      <c r="BV73" s="1">
        <f t="shared" si="259"/>
        <v>9.5700655338507284E-3</v>
      </c>
      <c r="BW73" s="1">
        <f t="shared" si="366"/>
        <v>1006.6990458736955</v>
      </c>
      <c r="BX73" s="1">
        <f t="shared" si="367"/>
        <v>-189.63911368507382</v>
      </c>
      <c r="BY73" s="1">
        <f t="shared" si="368"/>
        <v>339.526790005924</v>
      </c>
      <c r="BZ73" s="2">
        <f t="shared" si="369"/>
        <v>208.33333333333334</v>
      </c>
      <c r="CA73" s="1">
        <f t="shared" si="370"/>
        <v>4.2628210844950636E-5</v>
      </c>
      <c r="CB73" s="3">
        <f t="shared" si="371"/>
        <v>-9.0380039930577569E-2</v>
      </c>
      <c r="CC73" s="1">
        <f t="shared" si="372"/>
        <v>-2.0841436928161459</v>
      </c>
      <c r="CD73" s="13">
        <f t="shared" si="373"/>
        <v>234.67768238981751</v>
      </c>
      <c r="CE73" s="13">
        <f t="shared" si="374"/>
        <v>234.67768238981751</v>
      </c>
      <c r="CF73" s="3">
        <f t="shared" si="446"/>
        <v>1.0294480931430264E-2</v>
      </c>
      <c r="CG73" s="15">
        <f t="shared" si="260"/>
        <v>0</v>
      </c>
      <c r="CH73" s="15">
        <f t="shared" si="261"/>
        <v>0</v>
      </c>
      <c r="CI73" s="15">
        <f t="shared" si="262"/>
        <v>0</v>
      </c>
      <c r="CJ73" s="16">
        <f t="shared" si="263"/>
        <v>0.17042934578384822</v>
      </c>
      <c r="CK73" s="16">
        <f t="shared" si="264"/>
        <v>-2.6876424108744329E-2</v>
      </c>
      <c r="CL73" s="16">
        <f t="shared" si="265"/>
        <v>2.1195529216751008</v>
      </c>
      <c r="CM73" s="3">
        <f t="shared" si="266"/>
        <v>7.2441539757953609E-4</v>
      </c>
      <c r="CN73" s="22">
        <f t="shared" si="267"/>
        <v>-74.580024472523746</v>
      </c>
      <c r="CO73" s="3">
        <f t="shared" si="268"/>
        <v>-87.995999999999995</v>
      </c>
      <c r="CP73" s="3">
        <f t="shared" si="269"/>
        <v>-101.413</v>
      </c>
      <c r="CQ73" s="1">
        <f t="shared" si="270"/>
        <v>87.995999999999995</v>
      </c>
      <c r="CR73" s="1">
        <f t="shared" si="271"/>
        <v>32.004000000000005</v>
      </c>
      <c r="CS73" s="1">
        <f t="shared" si="272"/>
        <v>1.9989025804191793</v>
      </c>
      <c r="CT73" s="1">
        <f t="shared" si="375"/>
        <v>0.34955746687894251</v>
      </c>
      <c r="CU73" s="1">
        <f t="shared" si="376"/>
        <v>-4.6166861354931546E-2</v>
      </c>
      <c r="CV73" s="3">
        <f t="shared" si="438"/>
        <v>-0.18562827543520044</v>
      </c>
      <c r="CW73" s="1">
        <f t="shared" si="377"/>
        <v>-0.17523207277201003</v>
      </c>
      <c r="CX73" s="1">
        <f t="shared" si="273"/>
        <v>1.0294480931430264E-2</v>
      </c>
      <c r="CY73" s="1">
        <f t="shared" si="378"/>
        <v>1007.2061366520011</v>
      </c>
      <c r="CZ73" s="1">
        <f t="shared" si="379"/>
        <v>-179.96684337830973</v>
      </c>
      <c r="DA73" s="1">
        <f t="shared" si="380"/>
        <v>349.55746687894253</v>
      </c>
      <c r="DB73" s="2">
        <f t="shared" si="381"/>
        <v>208.33333333333334</v>
      </c>
      <c r="DC73" s="1">
        <f t="shared" si="382"/>
        <v>4.3968397844303816E-5</v>
      </c>
      <c r="DD73" s="3">
        <f t="shared" si="383"/>
        <v>-9.5233365663830796E-2</v>
      </c>
      <c r="DE73" s="1">
        <f t="shared" si="384"/>
        <v>-2.2399168930451361</v>
      </c>
      <c r="DF73" s="13">
        <f t="shared" si="385"/>
        <v>244.5301992737846</v>
      </c>
      <c r="DG73" s="13">
        <f t="shared" si="386"/>
        <v>244.5301992737846</v>
      </c>
      <c r="DH73" s="3">
        <f t="shared" si="447"/>
        <v>9.9064088390540903E-3</v>
      </c>
      <c r="DI73" s="15">
        <f t="shared" si="274"/>
        <v>0</v>
      </c>
      <c r="DJ73" s="15">
        <f t="shared" si="275"/>
        <v>0</v>
      </c>
      <c r="DK73" s="15">
        <f t="shared" si="276"/>
        <v>0</v>
      </c>
      <c r="DL73" s="16">
        <f t="shared" si="277"/>
        <v>0.1619748648034437</v>
      </c>
      <c r="DM73" s="16">
        <f t="shared" si="278"/>
        <v>-2.4275174453969577E-2</v>
      </c>
      <c r="DN73" s="16">
        <f t="shared" si="279"/>
        <v>2.1136996903494709</v>
      </c>
      <c r="DO73" s="3">
        <f t="shared" si="280"/>
        <v>-3.8807209237617414E-4</v>
      </c>
      <c r="DP73" s="22">
        <f t="shared" si="281"/>
        <v>-75.786466210480768</v>
      </c>
      <c r="DQ73" s="3">
        <f t="shared" si="282"/>
        <v>-89.203000000000003</v>
      </c>
      <c r="DR73" s="3">
        <f t="shared" si="283"/>
        <v>-102.619</v>
      </c>
      <c r="DS73" s="1">
        <f t="shared" si="284"/>
        <v>89.203000000000003</v>
      </c>
      <c r="DT73" s="1">
        <f t="shared" si="285"/>
        <v>30.796999999999997</v>
      </c>
      <c r="DU73" s="1">
        <f t="shared" si="286"/>
        <v>2.0014010247479992</v>
      </c>
      <c r="DV73" s="1">
        <f t="shared" si="387"/>
        <v>0.33842283160672615</v>
      </c>
      <c r="DW73" s="1">
        <f t="shared" si="388"/>
        <v>-4.2262878251501788E-2</v>
      </c>
      <c r="DX73" s="3">
        <f t="shared" si="439"/>
        <v>-0.18801443125528897</v>
      </c>
      <c r="DY73" s="1">
        <f t="shared" si="389"/>
        <v>-0.16403647642140651</v>
      </c>
      <c r="DZ73" s="1">
        <f t="shared" si="287"/>
        <v>9.9064088390540903E-3</v>
      </c>
      <c r="EA73" s="1">
        <f t="shared" si="390"/>
        <v>1006.9344861873379</v>
      </c>
      <c r="EB73" s="1">
        <f t="shared" si="391"/>
        <v>-168.46874201431291</v>
      </c>
      <c r="EC73" s="1">
        <f t="shared" si="392"/>
        <v>338.42283160672616</v>
      </c>
      <c r="ED73" s="2">
        <f t="shared" si="393"/>
        <v>208.33333333333334</v>
      </c>
      <c r="EE73" s="1">
        <f t="shared" si="394"/>
        <v>4.0621326998955402E-5</v>
      </c>
      <c r="EF73" s="3">
        <f t="shared" si="395"/>
        <v>-5.1009693768451353E-2</v>
      </c>
      <c r="EG73" s="1">
        <f t="shared" si="396"/>
        <v>-2.114844868571387</v>
      </c>
      <c r="EH73" s="13">
        <f t="shared" si="397"/>
        <v>249.89964925084064</v>
      </c>
      <c r="EI73" s="13">
        <f t="shared" si="398"/>
        <v>249.89964925084064</v>
      </c>
      <c r="EJ73" s="3">
        <f t="shared" si="448"/>
        <v>1.0120745606759752E-2</v>
      </c>
      <c r="EK73" s="15">
        <f t="shared" si="288"/>
        <v>0</v>
      </c>
      <c r="EL73" s="15">
        <f t="shared" si="289"/>
        <v>0</v>
      </c>
      <c r="EM73" s="15">
        <f t="shared" si="290"/>
        <v>0</v>
      </c>
      <c r="EN73" s="16">
        <f t="shared" si="291"/>
        <v>0.16569899544566433</v>
      </c>
      <c r="EO73" s="16">
        <f t="shared" si="292"/>
        <v>-2.5405303413172989E-2</v>
      </c>
      <c r="EP73" s="16">
        <f t="shared" si="293"/>
        <v>2.1162936920324884</v>
      </c>
      <c r="EQ73" s="3">
        <f t="shared" si="294"/>
        <v>2.1433676770566193E-4</v>
      </c>
      <c r="ER73" s="22">
        <f t="shared" si="295"/>
        <v>-75.120134290152293</v>
      </c>
      <c r="ES73" s="3">
        <f t="shared" si="296"/>
        <v>-88.537000000000006</v>
      </c>
      <c r="ET73" s="3">
        <f t="shared" si="297"/>
        <v>-101.953</v>
      </c>
      <c r="EU73" s="1">
        <f t="shared" si="298"/>
        <v>88.537000000000006</v>
      </c>
      <c r="EV73" s="1">
        <f t="shared" si="299"/>
        <v>31.462999999999994</v>
      </c>
      <c r="EW73" s="1">
        <f t="shared" si="300"/>
        <v>1.9993159664040552</v>
      </c>
      <c r="EX73" s="1">
        <f t="shared" si="399"/>
        <v>0.34030872136455059</v>
      </c>
      <c r="EY73" s="1">
        <f t="shared" si="400"/>
        <v>-4.0930807852102361E-2</v>
      </c>
      <c r="EZ73" s="3">
        <f t="shared" si="440"/>
        <v>-0.18370232569787032</v>
      </c>
      <c r="FA73" s="1">
        <f t="shared" si="401"/>
        <v>-0.15875630810684632</v>
      </c>
      <c r="FB73" s="1">
        <f t="shared" si="301"/>
        <v>1.0120745606759752E-2</v>
      </c>
      <c r="FC73" s="1">
        <f t="shared" si="402"/>
        <v>1007.0845219247317</v>
      </c>
      <c r="FD73" s="1">
        <f t="shared" si="403"/>
        <v>-163.0459035518933</v>
      </c>
      <c r="FE73" s="1">
        <f t="shared" si="404"/>
        <v>340.30872136455059</v>
      </c>
      <c r="FF73" s="2">
        <f t="shared" si="405"/>
        <v>208.33333333333334</v>
      </c>
      <c r="FG73" s="1">
        <f t="shared" si="406"/>
        <v>4.0539350132793445E-5</v>
      </c>
      <c r="FH73" s="3">
        <f t="shared" si="407"/>
        <v>-4.3733066246727501E-2</v>
      </c>
      <c r="FI73" s="1">
        <f t="shared" si="408"/>
        <v>-2.1522217343216763</v>
      </c>
      <c r="FJ73" s="13">
        <f t="shared" si="409"/>
        <v>254.83053603237892</v>
      </c>
      <c r="FK73" s="13">
        <f t="shared" si="410"/>
        <v>254.83053603237892</v>
      </c>
      <c r="FL73" s="3">
        <f t="shared" si="449"/>
        <v>9.9046454926887961E-3</v>
      </c>
      <c r="FM73" s="15">
        <f t="shared" si="302"/>
        <v>0</v>
      </c>
      <c r="FN73" s="15">
        <f t="shared" si="303"/>
        <v>0</v>
      </c>
      <c r="FO73" s="15">
        <f t="shared" si="304"/>
        <v>0</v>
      </c>
      <c r="FP73" s="16">
        <f t="shared" si="305"/>
        <v>0.16141501790026122</v>
      </c>
      <c r="FQ73" s="16">
        <f t="shared" si="306"/>
        <v>-2.4108337584641374E-2</v>
      </c>
      <c r="FR73" s="16">
        <f t="shared" si="307"/>
        <v>2.1133066803156164</v>
      </c>
      <c r="FS73" s="3">
        <f t="shared" si="308"/>
        <v>-2.1610011407095613E-4</v>
      </c>
      <c r="FT73" s="22">
        <f t="shared" si="309"/>
        <v>-75.791948116279627</v>
      </c>
      <c r="FU73" s="3">
        <f t="shared" si="310"/>
        <v>-89.207999999999998</v>
      </c>
      <c r="FV73" s="3">
        <f t="shared" si="311"/>
        <v>-102.625</v>
      </c>
      <c r="FW73" s="1">
        <f t="shared" si="312"/>
        <v>89.207999999999998</v>
      </c>
      <c r="FX73" s="1">
        <f t="shared" si="313"/>
        <v>30.792000000000002</v>
      </c>
      <c r="FY73" s="1">
        <f t="shared" si="314"/>
        <v>2.000949051910438</v>
      </c>
      <c r="FZ73" s="1">
        <f t="shared" si="411"/>
        <v>0.3347728802132055</v>
      </c>
      <c r="GA73" s="1">
        <f t="shared" si="412"/>
        <v>-3.8955378651248929E-2</v>
      </c>
      <c r="GB73" s="3">
        <f t="shared" si="441"/>
        <v>-0.18531049497622157</v>
      </c>
      <c r="GC73" s="1">
        <f t="shared" si="413"/>
        <v>-0.15382048832124057</v>
      </c>
      <c r="GD73" s="1">
        <f t="shared" si="315"/>
        <v>9.9046454926887961E-3</v>
      </c>
      <c r="GE73" s="1">
        <f t="shared" si="414"/>
        <v>1006.9332518448822</v>
      </c>
      <c r="GF73" s="1">
        <f t="shared" si="415"/>
        <v>-157.9767179156805</v>
      </c>
      <c r="GG73" s="1">
        <f t="shared" si="416"/>
        <v>334.7728802132055</v>
      </c>
      <c r="GH73" s="2">
        <f t="shared" si="417"/>
        <v>208.33333333333334</v>
      </c>
      <c r="GI73" s="1">
        <f t="shared" si="418"/>
        <v>3.893326523670276E-5</v>
      </c>
      <c r="GJ73" s="3">
        <f t="shared" si="419"/>
        <v>-2.4445611619147628E-2</v>
      </c>
      <c r="GK73" s="1">
        <f t="shared" si="420"/>
        <v>-2.0879134225959803</v>
      </c>
      <c r="GL73" s="13">
        <f t="shared" si="421"/>
        <v>257.41443384031618</v>
      </c>
      <c r="GM73" s="13">
        <f t="shared" si="422"/>
        <v>257.41443384031618</v>
      </c>
      <c r="GN73" s="3">
        <f t="shared" si="450"/>
        <v>1.0021196671392873E-2</v>
      </c>
      <c r="GO73" s="15">
        <f t="shared" si="316"/>
        <v>0</v>
      </c>
      <c r="GP73" s="15">
        <f t="shared" si="317"/>
        <v>0</v>
      </c>
      <c r="GQ73" s="15">
        <f t="shared" si="318"/>
        <v>0</v>
      </c>
      <c r="GR73" s="16">
        <f t="shared" si="319"/>
        <v>0.16333138524813012</v>
      </c>
      <c r="GS73" s="16">
        <f t="shared" si="320"/>
        <v>-2.4684584270178257E-2</v>
      </c>
      <c r="GT73" s="16">
        <f t="shared" si="321"/>
        <v>2.1146468009779489</v>
      </c>
      <c r="GU73" s="3">
        <f t="shared" si="322"/>
        <v>1.1655117870407704E-4</v>
      </c>
      <c r="GV73" s="22">
        <f t="shared" si="323"/>
        <v>-75.429612845696994</v>
      </c>
      <c r="GW73" s="3">
        <f t="shared" si="324"/>
        <v>-88.846000000000004</v>
      </c>
      <c r="GX73" s="3">
        <f t="shared" si="325"/>
        <v>-102.262</v>
      </c>
      <c r="GY73" s="1">
        <f t="shared" si="326"/>
        <v>88.846000000000004</v>
      </c>
      <c r="GZ73" s="1">
        <f t="shared" si="327"/>
        <v>31.153999999999996</v>
      </c>
      <c r="HA73" s="1">
        <f t="shared" si="328"/>
        <v>1.9997600482334514</v>
      </c>
      <c r="HB73" s="1">
        <f t="shared" si="423"/>
        <v>0.33590800326359638</v>
      </c>
      <c r="HC73" s="1">
        <f t="shared" si="424"/>
        <v>-3.8427547462285251E-2</v>
      </c>
      <c r="HD73" s="3">
        <f t="shared" si="442"/>
        <v>-0.18284880253520397</v>
      </c>
      <c r="HE73" s="1">
        <f t="shared" si="425"/>
        <v>-0.15139753725172952</v>
      </c>
      <c r="HF73" s="1">
        <f t="shared" si="329"/>
        <v>1.0021196671392873E-2</v>
      </c>
      <c r="HG73" s="1">
        <f t="shared" si="426"/>
        <v>1007.014837669975</v>
      </c>
      <c r="HH73" s="1">
        <f t="shared" si="427"/>
        <v>-155.48829870827126</v>
      </c>
      <c r="HI73" s="1">
        <f t="shared" si="428"/>
        <v>335.90800326359636</v>
      </c>
      <c r="HJ73" s="2">
        <f t="shared" si="429"/>
        <v>208.33333333333334</v>
      </c>
      <c r="HK73" s="1">
        <f t="shared" si="430"/>
        <v>3.8954165746560994E-5</v>
      </c>
      <c r="HL73" s="3">
        <f t="shared" si="431"/>
        <v>-2.1188812263112523E-2</v>
      </c>
      <c r="HM73" s="1">
        <f t="shared" si="432"/>
        <v>-2.1089381188032945</v>
      </c>
      <c r="HN73" s="13">
        <f t="shared" si="433"/>
        <v>259.86702002851899</v>
      </c>
      <c r="HO73" s="13">
        <f t="shared" si="434"/>
        <v>259.86702002851899</v>
      </c>
      <c r="HP73" s="3">
        <f t="shared" si="451"/>
        <v>1.0341460832656151E-2</v>
      </c>
      <c r="HQ73" s="15">
        <f t="shared" si="330"/>
        <v>0</v>
      </c>
      <c r="HR73" s="15">
        <f t="shared" si="331"/>
        <v>0</v>
      </c>
      <c r="HS73" s="15">
        <f t="shared" si="332"/>
        <v>0</v>
      </c>
      <c r="HT73" s="16">
        <f t="shared" si="333"/>
        <v>0.16919233642181497</v>
      </c>
      <c r="HU73" s="16">
        <f t="shared" si="334"/>
        <v>-2.6489758323048628E-2</v>
      </c>
      <c r="HV73" s="16">
        <f t="shared" si="335"/>
        <v>2.1187025780987634</v>
      </c>
      <c r="HW73" s="3">
        <f t="shared" si="336"/>
        <v>3.202641612632777E-4</v>
      </c>
      <c r="IA73" s="3"/>
      <c r="IB73" s="3"/>
      <c r="IC73" s="3"/>
      <c r="IE73">
        <v>350</v>
      </c>
      <c r="IF73" s="1">
        <v>1.4591068417380953E-2</v>
      </c>
      <c r="IG73">
        <v>169.96280235803565</v>
      </c>
      <c r="IH73" s="2">
        <v>1.7640940000000001</v>
      </c>
    </row>
    <row r="74" spans="1:242">
      <c r="A74" s="9">
        <v>52</v>
      </c>
      <c r="B74" s="9">
        <f t="shared" si="226"/>
        <v>120</v>
      </c>
      <c r="C74" s="9">
        <v>0</v>
      </c>
      <c r="D74" s="9">
        <v>-120</v>
      </c>
      <c r="E74" s="9">
        <f t="shared" si="337"/>
        <v>0</v>
      </c>
      <c r="F74" s="9">
        <f t="shared" si="338"/>
        <v>0</v>
      </c>
      <c r="G74" s="9">
        <v>245</v>
      </c>
      <c r="H74" s="10">
        <f t="shared" si="443"/>
        <v>1.9884999999999968</v>
      </c>
      <c r="I74" s="12">
        <f t="shared" si="227"/>
        <v>-92.359557718129452</v>
      </c>
      <c r="J74" s="14">
        <f t="shared" si="228"/>
        <v>105.7759655831282</v>
      </c>
      <c r="K74" s="14">
        <f t="shared" si="229"/>
        <v>0</v>
      </c>
      <c r="L74" s="1">
        <f t="shared" si="230"/>
        <v>1.7910077403513243</v>
      </c>
      <c r="M74" s="1">
        <f t="shared" si="231"/>
        <v>-0.32997313949365426</v>
      </c>
      <c r="N74" s="1">
        <f t="shared" si="339"/>
        <v>0.34265911928025528</v>
      </c>
      <c r="O74" s="1">
        <f t="shared" si="340"/>
        <v>7.4189949318208936E-2</v>
      </c>
      <c r="P74" s="1">
        <f t="shared" si="341"/>
        <v>2.3568077743706055E-2</v>
      </c>
      <c r="Q74" s="1">
        <f t="shared" si="435"/>
        <v>0.11119150828913599</v>
      </c>
      <c r="R74" s="1">
        <f t="shared" si="232"/>
        <v>8.8910089340016926E-3</v>
      </c>
      <c r="S74" s="1">
        <f t="shared" si="342"/>
        <v>1006.2795755205493</v>
      </c>
      <c r="T74" s="1">
        <f t="shared" si="343"/>
        <v>76.194561748786938</v>
      </c>
      <c r="U74" s="1">
        <f t="shared" si="344"/>
        <v>342.65911928025525</v>
      </c>
      <c r="V74" s="1">
        <f t="shared" si="345"/>
        <v>250</v>
      </c>
      <c r="W74" s="1">
        <f t="shared" si="346"/>
        <v>3.1925295284665822E-5</v>
      </c>
      <c r="X74" s="1">
        <f t="shared" si="347"/>
        <v>0</v>
      </c>
      <c r="Y74" s="1">
        <f t="shared" si="348"/>
        <v>-1.5591776791152423</v>
      </c>
      <c r="Z74" s="13">
        <f t="shared" si="349"/>
        <v>195.35326645691356</v>
      </c>
      <c r="AA74" s="13">
        <f t="shared" si="350"/>
        <v>195.35326645691356</v>
      </c>
      <c r="AB74" s="3">
        <f t="shared" si="444"/>
        <v>1.0698102255892222E-2</v>
      </c>
      <c r="AC74" s="15">
        <f t="shared" si="233"/>
        <v>0</v>
      </c>
      <c r="AD74" s="15">
        <f t="shared" si="234"/>
        <v>0</v>
      </c>
      <c r="AE74" s="15">
        <f t="shared" si="235"/>
        <v>0</v>
      </c>
      <c r="AF74" s="16">
        <f t="shared" si="236"/>
        <v>0.19173487115958343</v>
      </c>
      <c r="AG74" s="16">
        <f t="shared" si="237"/>
        <v>-3.4030154545229042E-2</v>
      </c>
      <c r="AH74" s="16">
        <f t="shared" si="238"/>
        <v>2.1462047166143514</v>
      </c>
      <c r="AJ74" s="22">
        <f t="shared" si="239"/>
        <v>-73.325243152952908</v>
      </c>
      <c r="AK74" s="3">
        <f t="shared" si="240"/>
        <v>-86.742000000000004</v>
      </c>
      <c r="AL74" s="3">
        <f t="shared" si="241"/>
        <v>-100.158</v>
      </c>
      <c r="AM74" s="1">
        <f t="shared" si="242"/>
        <v>86.742000000000004</v>
      </c>
      <c r="AN74" s="1">
        <f t="shared" si="243"/>
        <v>33.257999999999996</v>
      </c>
      <c r="AO74" s="1">
        <f t="shared" si="244"/>
        <v>2.0138465135762749</v>
      </c>
      <c r="AP74" s="1">
        <f t="shared" si="351"/>
        <v>0.38186795015036523</v>
      </c>
      <c r="AQ74" s="1">
        <f t="shared" si="352"/>
        <v>3.3966081790983135E-2</v>
      </c>
      <c r="AR74" s="3">
        <f t="shared" si="436"/>
        <v>-0.22951972375188062</v>
      </c>
      <c r="AS74" s="1">
        <f t="shared" si="353"/>
        <v>-0.23784516962131752</v>
      </c>
      <c r="AT74" s="1">
        <f t="shared" si="245"/>
        <v>1.0698102255892222E-2</v>
      </c>
      <c r="AU74" s="1">
        <f t="shared" si="354"/>
        <v>1007.4886715791245</v>
      </c>
      <c r="AV74" s="1">
        <f t="shared" si="355"/>
        <v>-244.27174610448552</v>
      </c>
      <c r="AW74" s="1">
        <f t="shared" si="356"/>
        <v>381.86795015036523</v>
      </c>
      <c r="AX74" s="2">
        <f t="shared" si="357"/>
        <v>208.33333333333334</v>
      </c>
      <c r="AY74" s="1">
        <f t="shared" si="358"/>
        <v>5.4683951621924481E-5</v>
      </c>
      <c r="AZ74" s="3">
        <f t="shared" si="359"/>
        <v>-0.30037006450440606</v>
      </c>
      <c r="BA74" s="1">
        <f t="shared" si="360"/>
        <v>-2.5291413678152859</v>
      </c>
      <c r="BB74" s="13">
        <f t="shared" si="361"/>
        <v>222.00075534859701</v>
      </c>
      <c r="BC74" s="13">
        <f t="shared" si="362"/>
        <v>222.00075534859701</v>
      </c>
      <c r="BD74" s="3">
        <f t="shared" si="445"/>
        <v>9.3569244796259752E-3</v>
      </c>
      <c r="BE74" s="15">
        <f t="shared" si="246"/>
        <v>0</v>
      </c>
      <c r="BF74" s="15">
        <f t="shared" si="247"/>
        <v>0</v>
      </c>
      <c r="BG74" s="15">
        <f t="shared" si="248"/>
        <v>0</v>
      </c>
      <c r="BH74" s="16">
        <f t="shared" si="249"/>
        <v>0.15809883512925244</v>
      </c>
      <c r="BI74" s="16">
        <f t="shared" si="250"/>
        <v>-2.3126872326507578E-2</v>
      </c>
      <c r="BJ74" s="16">
        <f t="shared" si="251"/>
        <v>2.1234719628027419</v>
      </c>
      <c r="BK74" s="3">
        <f t="shared" si="252"/>
        <v>-1.3411777762662464E-3</v>
      </c>
      <c r="BL74" s="22">
        <f t="shared" si="253"/>
        <v>-77.494707742381649</v>
      </c>
      <c r="BM74" s="3">
        <f t="shared" si="254"/>
        <v>-90.911000000000001</v>
      </c>
      <c r="BN74" s="3">
        <f t="shared" si="255"/>
        <v>-104.328</v>
      </c>
      <c r="BO74" s="1">
        <f t="shared" si="256"/>
        <v>90.911000000000001</v>
      </c>
      <c r="BP74" s="1">
        <f t="shared" si="257"/>
        <v>29.088999999999999</v>
      </c>
      <c r="BQ74" s="1">
        <f t="shared" si="258"/>
        <v>2.0228279677172014</v>
      </c>
      <c r="BR74" s="1">
        <f t="shared" si="363"/>
        <v>0.33684097404928615</v>
      </c>
      <c r="BS74" s="1">
        <f t="shared" si="364"/>
        <v>-5.031363794171078E-2</v>
      </c>
      <c r="BT74" s="3">
        <f t="shared" si="437"/>
        <v>-0.20071011721571783</v>
      </c>
      <c r="BU74" s="1">
        <f t="shared" si="365"/>
        <v>-0.18820259937199058</v>
      </c>
      <c r="BV74" s="1">
        <f t="shared" si="259"/>
        <v>9.3569244796259752E-3</v>
      </c>
      <c r="BW74" s="1">
        <f t="shared" si="366"/>
        <v>1006.5498471357381</v>
      </c>
      <c r="BX74" s="1">
        <f t="shared" si="367"/>
        <v>-193.28783360702175</v>
      </c>
      <c r="BY74" s="1">
        <f t="shared" si="368"/>
        <v>336.84097404928616</v>
      </c>
      <c r="BZ74" s="2">
        <f t="shared" si="369"/>
        <v>208.33333333333334</v>
      </c>
      <c r="CA74" s="1">
        <f t="shared" si="370"/>
        <v>4.2260127429992467E-5</v>
      </c>
      <c r="CB74" s="3">
        <f t="shared" si="371"/>
        <v>-8.998803477907763E-2</v>
      </c>
      <c r="CC74" s="1">
        <f t="shared" si="372"/>
        <v>-2.0393473013678225</v>
      </c>
      <c r="CD74" s="13">
        <f t="shared" si="373"/>
        <v>231.63363770688215</v>
      </c>
      <c r="CE74" s="13">
        <f t="shared" si="374"/>
        <v>231.63363770688215</v>
      </c>
      <c r="CF74" s="3">
        <f t="shared" si="446"/>
        <v>1.0074638942208745E-2</v>
      </c>
      <c r="CG74" s="15">
        <f t="shared" si="260"/>
        <v>0</v>
      </c>
      <c r="CH74" s="15">
        <f t="shared" si="261"/>
        <v>0</v>
      </c>
      <c r="CI74" s="15">
        <f t="shared" si="262"/>
        <v>0</v>
      </c>
      <c r="CJ74" s="16">
        <f t="shared" si="263"/>
        <v>0.17042934578384822</v>
      </c>
      <c r="CK74" s="16">
        <f t="shared" si="264"/>
        <v>-2.6876424108744329E-2</v>
      </c>
      <c r="CL74" s="16">
        <f t="shared" si="265"/>
        <v>2.132052921675101</v>
      </c>
      <c r="CM74" s="3">
        <f t="shared" si="266"/>
        <v>7.177144625827702E-4</v>
      </c>
      <c r="CN74" s="22">
        <f t="shared" si="267"/>
        <v>-75.26347107113989</v>
      </c>
      <c r="CO74" s="3">
        <f t="shared" si="268"/>
        <v>-88.68</v>
      </c>
      <c r="CP74" s="3">
        <f t="shared" si="269"/>
        <v>-102.096</v>
      </c>
      <c r="CQ74" s="1">
        <f t="shared" si="270"/>
        <v>88.68</v>
      </c>
      <c r="CR74" s="1">
        <f t="shared" si="271"/>
        <v>31.319999999999993</v>
      </c>
      <c r="CS74" s="1">
        <f t="shared" si="272"/>
        <v>2.0162330176468402</v>
      </c>
      <c r="CT74" s="1">
        <f t="shared" si="375"/>
        <v>0.34660874455321622</v>
      </c>
      <c r="CU74" s="1">
        <f t="shared" si="376"/>
        <v>-4.5976347057805907E-2</v>
      </c>
      <c r="CV74" s="3">
        <f t="shared" si="438"/>
        <v>-0.18562827543520044</v>
      </c>
      <c r="CW74" s="1">
        <f t="shared" si="377"/>
        <v>-0.17836274175044506</v>
      </c>
      <c r="CX74" s="1">
        <f t="shared" si="273"/>
        <v>1.0074638942208745E-2</v>
      </c>
      <c r="CY74" s="1">
        <f t="shared" si="378"/>
        <v>1007.052247259546</v>
      </c>
      <c r="CZ74" s="1">
        <f t="shared" si="379"/>
        <v>-183.18210303254207</v>
      </c>
      <c r="DA74" s="1">
        <f t="shared" si="380"/>
        <v>346.60874455321624</v>
      </c>
      <c r="DB74" s="2">
        <f t="shared" si="381"/>
        <v>208.33333333333334</v>
      </c>
      <c r="DC74" s="1">
        <f t="shared" si="382"/>
        <v>4.3627580836314363E-5</v>
      </c>
      <c r="DD74" s="3">
        <f t="shared" si="383"/>
        <v>-9.4967170753388577E-2</v>
      </c>
      <c r="DE74" s="1">
        <f t="shared" si="384"/>
        <v>-2.1938502837135441</v>
      </c>
      <c r="DF74" s="13">
        <f t="shared" si="385"/>
        <v>241.37211277733135</v>
      </c>
      <c r="DG74" s="13">
        <f t="shared" si="386"/>
        <v>241.37211277733135</v>
      </c>
      <c r="DH74" s="3">
        <f t="shared" si="447"/>
        <v>9.7033022040593133E-3</v>
      </c>
      <c r="DI74" s="15">
        <f t="shared" si="274"/>
        <v>0</v>
      </c>
      <c r="DJ74" s="15">
        <f t="shared" si="275"/>
        <v>0</v>
      </c>
      <c r="DK74" s="15">
        <f t="shared" si="276"/>
        <v>0</v>
      </c>
      <c r="DL74" s="16">
        <f t="shared" si="277"/>
        <v>0.1619748648034437</v>
      </c>
      <c r="DM74" s="16">
        <f t="shared" si="278"/>
        <v>-2.4275174453969577E-2</v>
      </c>
      <c r="DN74" s="16">
        <f t="shared" si="279"/>
        <v>2.1261996903494707</v>
      </c>
      <c r="DO74" s="3">
        <f t="shared" si="280"/>
        <v>-3.7133673814943209E-4</v>
      </c>
      <c r="DP74" s="22">
        <f t="shared" si="281"/>
        <v>-76.417885801138112</v>
      </c>
      <c r="DQ74" s="3">
        <f t="shared" si="282"/>
        <v>-89.834000000000003</v>
      </c>
      <c r="DR74" s="3">
        <f t="shared" si="283"/>
        <v>-103.251</v>
      </c>
      <c r="DS74" s="1">
        <f t="shared" si="284"/>
        <v>89.834000000000003</v>
      </c>
      <c r="DT74" s="1">
        <f t="shared" si="285"/>
        <v>30.165999999999997</v>
      </c>
      <c r="DU74" s="1">
        <f t="shared" si="286"/>
        <v>2.0182015694000244</v>
      </c>
      <c r="DV74" s="1">
        <f t="shared" si="387"/>
        <v>0.33601089304050369</v>
      </c>
      <c r="DW74" s="1">
        <f t="shared" si="388"/>
        <v>-4.2072795421724936E-2</v>
      </c>
      <c r="DX74" s="3">
        <f t="shared" si="439"/>
        <v>-0.18801443125528897</v>
      </c>
      <c r="DY74" s="1">
        <f t="shared" si="389"/>
        <v>-0.16736671784875373</v>
      </c>
      <c r="DZ74" s="1">
        <f t="shared" si="287"/>
        <v>9.7033022040593133E-3</v>
      </c>
      <c r="EA74" s="1">
        <f t="shared" si="390"/>
        <v>1006.7923115428414</v>
      </c>
      <c r="EB74" s="1">
        <f t="shared" si="391"/>
        <v>-171.88896656502706</v>
      </c>
      <c r="EC74" s="1">
        <f t="shared" si="392"/>
        <v>336.01089304050367</v>
      </c>
      <c r="ED74" s="2">
        <f t="shared" si="393"/>
        <v>208.33333333333334</v>
      </c>
      <c r="EE74" s="1">
        <f t="shared" si="394"/>
        <v>4.0286507102436228E-5</v>
      </c>
      <c r="EF74" s="3">
        <f t="shared" si="395"/>
        <v>-5.2834222580964436E-2</v>
      </c>
      <c r="EG74" s="1">
        <f t="shared" si="396"/>
        <v>-2.0743555150933215</v>
      </c>
      <c r="EH74" s="13">
        <f t="shared" si="397"/>
        <v>247.15238894080798</v>
      </c>
      <c r="EI74" s="13">
        <f t="shared" si="398"/>
        <v>247.15238894080798</v>
      </c>
      <c r="EJ74" s="3">
        <f t="shared" si="448"/>
        <v>9.918048856095785E-3</v>
      </c>
      <c r="EK74" s="15">
        <f t="shared" si="288"/>
        <v>0</v>
      </c>
      <c r="EL74" s="15">
        <f t="shared" si="289"/>
        <v>0</v>
      </c>
      <c r="EM74" s="15">
        <f t="shared" si="290"/>
        <v>0</v>
      </c>
      <c r="EN74" s="16">
        <f t="shared" si="291"/>
        <v>0.16569899544566433</v>
      </c>
      <c r="EO74" s="16">
        <f t="shared" si="292"/>
        <v>-2.5405303413172989E-2</v>
      </c>
      <c r="EP74" s="16">
        <f t="shared" si="293"/>
        <v>2.1287936920324881</v>
      </c>
      <c r="EQ74" s="3">
        <f t="shared" si="294"/>
        <v>2.1474665203647172E-4</v>
      </c>
      <c r="ER74" s="22">
        <f t="shared" si="295"/>
        <v>-75.750279629004012</v>
      </c>
      <c r="ES74" s="3">
        <f t="shared" si="296"/>
        <v>-89.167000000000002</v>
      </c>
      <c r="ET74" s="3">
        <f t="shared" si="297"/>
        <v>-102.583</v>
      </c>
      <c r="EU74" s="1">
        <f t="shared" si="298"/>
        <v>89.167000000000002</v>
      </c>
      <c r="EV74" s="1">
        <f t="shared" si="299"/>
        <v>30.832999999999998</v>
      </c>
      <c r="EW74" s="1">
        <f t="shared" si="300"/>
        <v>2.0162010134568442</v>
      </c>
      <c r="EX74" s="1">
        <f t="shared" si="399"/>
        <v>0.33770094105578075</v>
      </c>
      <c r="EY74" s="1">
        <f t="shared" si="400"/>
        <v>-4.0722782933217995E-2</v>
      </c>
      <c r="EZ74" s="3">
        <f t="shared" si="440"/>
        <v>-0.18370232569787032</v>
      </c>
      <c r="FA74" s="1">
        <f t="shared" si="401"/>
        <v>-0.16142747526807338</v>
      </c>
      <c r="FB74" s="1">
        <f t="shared" si="301"/>
        <v>9.918048856095785E-3</v>
      </c>
      <c r="FC74" s="1">
        <f t="shared" si="402"/>
        <v>1006.9426341992671</v>
      </c>
      <c r="FD74" s="1">
        <f t="shared" si="403"/>
        <v>-165.78924564981673</v>
      </c>
      <c r="FE74" s="1">
        <f t="shared" si="404"/>
        <v>337.70094105578073</v>
      </c>
      <c r="FF74" s="2">
        <f t="shared" si="405"/>
        <v>208.33333333333334</v>
      </c>
      <c r="FG74" s="1">
        <f t="shared" si="406"/>
        <v>4.0222480060738559E-5</v>
      </c>
      <c r="FH74" s="3">
        <f t="shared" si="407"/>
        <v>-4.4586967335002968E-2</v>
      </c>
      <c r="FI74" s="1">
        <f t="shared" si="408"/>
        <v>-2.1108471456882918</v>
      </c>
      <c r="FJ74" s="13">
        <f t="shared" si="409"/>
        <v>251.90058604053559</v>
      </c>
      <c r="FK74" s="13">
        <f t="shared" si="410"/>
        <v>251.90058604053559</v>
      </c>
      <c r="FL74" s="3">
        <f t="shared" si="449"/>
        <v>9.7099791665052823E-3</v>
      </c>
      <c r="FM74" s="15">
        <f t="shared" si="302"/>
        <v>0</v>
      </c>
      <c r="FN74" s="15">
        <f t="shared" si="303"/>
        <v>0</v>
      </c>
      <c r="FO74" s="15">
        <f t="shared" si="304"/>
        <v>0</v>
      </c>
      <c r="FP74" s="16">
        <f t="shared" si="305"/>
        <v>0.16141501790026122</v>
      </c>
      <c r="FQ74" s="16">
        <f t="shared" si="306"/>
        <v>-2.4108337584641374E-2</v>
      </c>
      <c r="FR74" s="16">
        <f t="shared" si="307"/>
        <v>2.1258066803156166</v>
      </c>
      <c r="FS74" s="3">
        <f t="shared" si="308"/>
        <v>-2.0806968959050272E-4</v>
      </c>
      <c r="FT74" s="22">
        <f t="shared" si="309"/>
        <v>-76.397128404933028</v>
      </c>
      <c r="FU74" s="3">
        <f t="shared" si="310"/>
        <v>-89.813999999999993</v>
      </c>
      <c r="FV74" s="3">
        <f t="shared" si="311"/>
        <v>-103.23</v>
      </c>
      <c r="FW74" s="1">
        <f t="shared" si="312"/>
        <v>89.813999999999993</v>
      </c>
      <c r="FX74" s="1">
        <f t="shared" si="313"/>
        <v>30.186000000000007</v>
      </c>
      <c r="FY74" s="1">
        <f t="shared" si="314"/>
        <v>2.0175717197380694</v>
      </c>
      <c r="FZ74" s="1">
        <f t="shared" si="411"/>
        <v>0.33245335655262664</v>
      </c>
      <c r="GA74" s="1">
        <f t="shared" si="412"/>
        <v>-3.8733634427163613E-2</v>
      </c>
      <c r="GB74" s="3">
        <f t="shared" si="441"/>
        <v>-0.18531049497622157</v>
      </c>
      <c r="GC74" s="1">
        <f t="shared" si="413"/>
        <v>-0.15673261167987571</v>
      </c>
      <c r="GD74" s="1">
        <f t="shared" si="315"/>
        <v>9.7099791665052823E-3</v>
      </c>
      <c r="GE74" s="1">
        <f t="shared" si="414"/>
        <v>1006.7969854165538</v>
      </c>
      <c r="GF74" s="1">
        <f t="shared" si="415"/>
        <v>-160.96752684746593</v>
      </c>
      <c r="GG74" s="1">
        <f t="shared" si="416"/>
        <v>332.45335655262664</v>
      </c>
      <c r="GH74" s="2">
        <f t="shared" si="417"/>
        <v>208.33333333333334</v>
      </c>
      <c r="GI74" s="1">
        <f t="shared" si="418"/>
        <v>3.8613322111518202E-5</v>
      </c>
      <c r="GJ74" s="3">
        <f t="shared" si="419"/>
        <v>-2.6458353356662342E-2</v>
      </c>
      <c r="GK74" s="1">
        <f t="shared" si="420"/>
        <v>-2.0493706797119295</v>
      </c>
      <c r="GL74" s="13">
        <f t="shared" si="421"/>
        <v>254.75609775836742</v>
      </c>
      <c r="GM74" s="13">
        <f t="shared" si="422"/>
        <v>254.75609775836742</v>
      </c>
      <c r="GN74" s="3">
        <f t="shared" si="450"/>
        <v>9.8264258426600682E-3</v>
      </c>
      <c r="GO74" s="15">
        <f t="shared" si="316"/>
        <v>0</v>
      </c>
      <c r="GP74" s="15">
        <f t="shared" si="317"/>
        <v>0</v>
      </c>
      <c r="GQ74" s="15">
        <f t="shared" si="318"/>
        <v>0</v>
      </c>
      <c r="GR74" s="16">
        <f t="shared" si="319"/>
        <v>0.16333138524813012</v>
      </c>
      <c r="GS74" s="16">
        <f t="shared" si="320"/>
        <v>-2.4684584270178257E-2</v>
      </c>
      <c r="GT74" s="16">
        <f t="shared" si="321"/>
        <v>2.1271468009779486</v>
      </c>
      <c r="GU74" s="3">
        <f t="shared" si="322"/>
        <v>1.1644667615478589E-4</v>
      </c>
      <c r="GV74" s="22">
        <f t="shared" si="323"/>
        <v>-76.035118012741975</v>
      </c>
      <c r="GW74" s="3">
        <f t="shared" si="324"/>
        <v>-89.451999999999998</v>
      </c>
      <c r="GX74" s="3">
        <f t="shared" si="325"/>
        <v>-102.86799999999999</v>
      </c>
      <c r="GY74" s="1">
        <f t="shared" si="326"/>
        <v>89.451999999999998</v>
      </c>
      <c r="GZ74" s="1">
        <f t="shared" si="327"/>
        <v>30.548000000000002</v>
      </c>
      <c r="HA74" s="1">
        <f t="shared" si="328"/>
        <v>2.0164346086313363</v>
      </c>
      <c r="HB74" s="1">
        <f t="shared" si="423"/>
        <v>0.33349120795769682</v>
      </c>
      <c r="HC74" s="1">
        <f t="shared" si="424"/>
        <v>-3.8201417365856666E-2</v>
      </c>
      <c r="HD74" s="3">
        <f t="shared" si="442"/>
        <v>-0.18284880253520397</v>
      </c>
      <c r="HE74" s="1">
        <f t="shared" si="425"/>
        <v>-0.15399843378157277</v>
      </c>
      <c r="HF74" s="1">
        <f t="shared" si="329"/>
        <v>9.8264258426600682E-3</v>
      </c>
      <c r="HG74" s="1">
        <f t="shared" si="426"/>
        <v>1006.878498089862</v>
      </c>
      <c r="HH74" s="1">
        <f t="shared" si="427"/>
        <v>-158.15947146235087</v>
      </c>
      <c r="HI74" s="1">
        <f t="shared" si="428"/>
        <v>333.49120795769682</v>
      </c>
      <c r="HJ74" s="2">
        <f t="shared" si="429"/>
        <v>208.33333333333334</v>
      </c>
      <c r="HK74" s="1">
        <f t="shared" si="430"/>
        <v>3.8574483448557825E-5</v>
      </c>
      <c r="HL74" s="3">
        <f t="shared" si="431"/>
        <v>-2.2749508372459603E-2</v>
      </c>
      <c r="HM74" s="1">
        <f t="shared" si="432"/>
        <v>-2.0699215589266409</v>
      </c>
      <c r="HN74" s="13">
        <f t="shared" si="433"/>
        <v>257.56983877950893</v>
      </c>
      <c r="HO74" s="13">
        <f t="shared" si="434"/>
        <v>257.56983877950893</v>
      </c>
      <c r="HP74" s="3">
        <f t="shared" si="451"/>
        <v>1.0142639991277775E-2</v>
      </c>
      <c r="HQ74" s="15">
        <f t="shared" si="330"/>
        <v>0</v>
      </c>
      <c r="HR74" s="15">
        <f t="shared" si="331"/>
        <v>0</v>
      </c>
      <c r="HS74" s="15">
        <f t="shared" si="332"/>
        <v>0</v>
      </c>
      <c r="HT74" s="16">
        <f t="shared" si="333"/>
        <v>0.16919233642181497</v>
      </c>
      <c r="HU74" s="16">
        <f t="shared" si="334"/>
        <v>-2.6489758323048628E-2</v>
      </c>
      <c r="HV74" s="16">
        <f t="shared" si="335"/>
        <v>2.1312025780987631</v>
      </c>
      <c r="HW74" s="3">
        <f t="shared" si="336"/>
        <v>3.1621414861770711E-4</v>
      </c>
      <c r="IA74" s="3"/>
      <c r="IB74" s="3"/>
      <c r="IC74" s="3"/>
      <c r="IE74">
        <v>355</v>
      </c>
      <c r="IF74" s="1">
        <v>1.3884938975250003E-2</v>
      </c>
      <c r="IG74">
        <v>166.04513465571509</v>
      </c>
      <c r="IH74" s="2">
        <v>1.7133324524999998</v>
      </c>
    </row>
    <row r="75" spans="1:242">
      <c r="A75" s="9">
        <v>53</v>
      </c>
      <c r="B75" s="9">
        <f t="shared" si="226"/>
        <v>120</v>
      </c>
      <c r="C75" s="9">
        <v>0</v>
      </c>
      <c r="D75" s="9">
        <v>-120</v>
      </c>
      <c r="E75" s="9">
        <f t="shared" si="337"/>
        <v>0</v>
      </c>
      <c r="F75" s="9">
        <f t="shared" si="338"/>
        <v>0</v>
      </c>
      <c r="G75" s="9">
        <v>240</v>
      </c>
      <c r="H75" s="10">
        <f t="shared" si="443"/>
        <v>2.0009999999999968</v>
      </c>
      <c r="I75" s="12">
        <f t="shared" si="227"/>
        <v>-92.855805831362602</v>
      </c>
      <c r="J75" s="14">
        <f t="shared" si="228"/>
        <v>106.27221369636135</v>
      </c>
      <c r="K75" s="14">
        <f t="shared" si="229"/>
        <v>0</v>
      </c>
      <c r="L75" s="1">
        <f t="shared" si="230"/>
        <v>1.8080850819211478</v>
      </c>
      <c r="M75" s="1">
        <f t="shared" si="231"/>
        <v>-0.32641525200002031</v>
      </c>
      <c r="N75" s="1">
        <f t="shared" si="339"/>
        <v>0.34154683139647091</v>
      </c>
      <c r="O75" s="1">
        <f t="shared" si="340"/>
        <v>7.3080432274238757E-2</v>
      </c>
      <c r="P75" s="1">
        <f t="shared" si="341"/>
        <v>2.3457508068936244E-2</v>
      </c>
      <c r="Q75" s="1">
        <f t="shared" si="435"/>
        <v>0.11119150828913599</v>
      </c>
      <c r="R75" s="1">
        <f t="shared" si="232"/>
        <v>8.7313824575783634E-3</v>
      </c>
      <c r="S75" s="1">
        <f t="shared" si="342"/>
        <v>1006.1678369870531</v>
      </c>
      <c r="T75" s="1">
        <f t="shared" si="343"/>
        <v>75.055065554288689</v>
      </c>
      <c r="U75" s="1">
        <f t="shared" si="344"/>
        <v>341.54683139647091</v>
      </c>
      <c r="V75" s="1">
        <f t="shared" si="345"/>
        <v>250</v>
      </c>
      <c r="W75" s="1">
        <f t="shared" si="346"/>
        <v>3.1925295284666175E-5</v>
      </c>
      <c r="X75" s="1">
        <f t="shared" si="347"/>
        <v>0</v>
      </c>
      <c r="Y75" s="1">
        <f t="shared" si="348"/>
        <v>-1.54147405338832</v>
      </c>
      <c r="Z75" s="13">
        <f t="shared" si="349"/>
        <v>193.13513496349026</v>
      </c>
      <c r="AA75" s="13">
        <f t="shared" si="350"/>
        <v>193.13513496349026</v>
      </c>
      <c r="AB75" s="3">
        <f t="shared" si="444"/>
        <v>1.0424682497782599E-2</v>
      </c>
      <c r="AC75" s="15">
        <f t="shared" si="233"/>
        <v>0</v>
      </c>
      <c r="AD75" s="15">
        <f t="shared" si="234"/>
        <v>0</v>
      </c>
      <c r="AE75" s="15">
        <f t="shared" si="235"/>
        <v>0</v>
      </c>
      <c r="AF75" s="16">
        <f t="shared" si="236"/>
        <v>0.19173487115958343</v>
      </c>
      <c r="AG75" s="16">
        <f t="shared" si="237"/>
        <v>-3.4030154545229042E-2</v>
      </c>
      <c r="AH75" s="16">
        <f t="shared" si="238"/>
        <v>2.1587047166143511</v>
      </c>
      <c r="AJ75" s="22">
        <f t="shared" si="239"/>
        <v>-74.175252763656403</v>
      </c>
      <c r="AK75" s="3">
        <f t="shared" si="240"/>
        <v>-87.591999999999999</v>
      </c>
      <c r="AL75" s="3">
        <f t="shared" si="241"/>
        <v>-101.008</v>
      </c>
      <c r="AM75" s="1">
        <f t="shared" si="242"/>
        <v>87.591999999999999</v>
      </c>
      <c r="AN75" s="1">
        <f t="shared" si="243"/>
        <v>32.408000000000001</v>
      </c>
      <c r="AO75" s="1">
        <f t="shared" si="244"/>
        <v>2.0326817592206936</v>
      </c>
      <c r="AP75" s="1">
        <f t="shared" si="351"/>
        <v>0.37670491288837482</v>
      </c>
      <c r="AQ75" s="1">
        <f t="shared" si="352"/>
        <v>3.3326742598811632E-2</v>
      </c>
      <c r="AR75" s="3">
        <f t="shared" si="436"/>
        <v>-0.22951972375188062</v>
      </c>
      <c r="AS75" s="1">
        <f t="shared" si="353"/>
        <v>-0.24024808961173355</v>
      </c>
      <c r="AT75" s="1">
        <f t="shared" si="245"/>
        <v>1.0424682497782599E-2</v>
      </c>
      <c r="AU75" s="1">
        <f t="shared" si="354"/>
        <v>1007.2972777484479</v>
      </c>
      <c r="AV75" s="1">
        <f t="shared" si="355"/>
        <v>-246.73959299304258</v>
      </c>
      <c r="AW75" s="1">
        <f t="shared" si="356"/>
        <v>376.70491288837479</v>
      </c>
      <c r="AX75" s="2">
        <f t="shared" si="357"/>
        <v>208.33333333333334</v>
      </c>
      <c r="AY75" s="1">
        <f t="shared" si="358"/>
        <v>5.3910152465050375E-5</v>
      </c>
      <c r="AZ75" s="3">
        <f t="shared" si="359"/>
        <v>-0.28686018241589223</v>
      </c>
      <c r="BA75" s="1">
        <f t="shared" si="360"/>
        <v>-2.4586690361206003</v>
      </c>
      <c r="BB75" s="13">
        <f t="shared" si="361"/>
        <v>218.91259500758775</v>
      </c>
      <c r="BC75" s="13">
        <f t="shared" si="362"/>
        <v>218.91259500758775</v>
      </c>
      <c r="BD75" s="3">
        <f t="shared" si="445"/>
        <v>9.1456238424760129E-3</v>
      </c>
      <c r="BE75" s="15">
        <f t="shared" si="246"/>
        <v>0</v>
      </c>
      <c r="BF75" s="15">
        <f t="shared" si="247"/>
        <v>0</v>
      </c>
      <c r="BG75" s="15">
        <f t="shared" si="248"/>
        <v>0</v>
      </c>
      <c r="BH75" s="16">
        <f t="shared" si="249"/>
        <v>0.15809883512925244</v>
      </c>
      <c r="BI75" s="16">
        <f t="shared" si="250"/>
        <v>-2.3126872326507578E-2</v>
      </c>
      <c r="BJ75" s="16">
        <f t="shared" si="251"/>
        <v>2.1359719628027416</v>
      </c>
      <c r="BK75" s="3">
        <f t="shared" si="252"/>
        <v>-1.2790586553065864E-3</v>
      </c>
      <c r="BL75" s="22">
        <f t="shared" si="253"/>
        <v>-78.151600914868567</v>
      </c>
      <c r="BM75" s="3">
        <f t="shared" si="254"/>
        <v>-91.567999999999998</v>
      </c>
      <c r="BN75" s="3">
        <f t="shared" si="255"/>
        <v>-104.98399999999999</v>
      </c>
      <c r="BO75" s="1">
        <f t="shared" si="256"/>
        <v>91.567999999999998</v>
      </c>
      <c r="BP75" s="1">
        <f t="shared" si="257"/>
        <v>28.432000000000002</v>
      </c>
      <c r="BQ75" s="1">
        <f t="shared" si="258"/>
        <v>2.0395325025889601</v>
      </c>
      <c r="BR75" s="1">
        <f t="shared" si="363"/>
        <v>0.33409069743517428</v>
      </c>
      <c r="BS75" s="1">
        <f t="shared" si="364"/>
        <v>-4.9906715080814339E-2</v>
      </c>
      <c r="BT75" s="3">
        <f t="shared" si="437"/>
        <v>-0.20071011721571783</v>
      </c>
      <c r="BU75" s="1">
        <f t="shared" si="365"/>
        <v>-0.1915059051647349</v>
      </c>
      <c r="BV75" s="1">
        <f t="shared" si="259"/>
        <v>9.1456238424760129E-3</v>
      </c>
      <c r="BW75" s="1">
        <f t="shared" si="366"/>
        <v>1006.4019366897332</v>
      </c>
      <c r="BX75" s="1">
        <f t="shared" si="367"/>
        <v>-196.68039472228602</v>
      </c>
      <c r="BY75" s="1">
        <f t="shared" si="368"/>
        <v>334.09069743517426</v>
      </c>
      <c r="BZ75" s="2">
        <f t="shared" si="369"/>
        <v>208.33333333333334</v>
      </c>
      <c r="CA75" s="1">
        <f t="shared" si="370"/>
        <v>4.1899789433685888E-5</v>
      </c>
      <c r="CB75" s="3">
        <f t="shared" si="371"/>
        <v>-8.8599537316709137E-2</v>
      </c>
      <c r="CC75" s="1">
        <f t="shared" si="372"/>
        <v>-1.9939378378325454</v>
      </c>
      <c r="CD75" s="13">
        <f t="shared" si="373"/>
        <v>228.4236210003854</v>
      </c>
      <c r="CE75" s="13">
        <f t="shared" si="374"/>
        <v>228.4236210003854</v>
      </c>
      <c r="CF75" s="3">
        <f t="shared" si="446"/>
        <v>9.8565010380271736E-3</v>
      </c>
      <c r="CG75" s="15">
        <f t="shared" si="260"/>
        <v>0</v>
      </c>
      <c r="CH75" s="15">
        <f t="shared" si="261"/>
        <v>0</v>
      </c>
      <c r="CI75" s="15">
        <f t="shared" si="262"/>
        <v>0</v>
      </c>
      <c r="CJ75" s="16">
        <f t="shared" si="263"/>
        <v>0.17042934578384822</v>
      </c>
      <c r="CK75" s="16">
        <f t="shared" si="264"/>
        <v>-2.6876424108744329E-2</v>
      </c>
      <c r="CL75" s="16">
        <f t="shared" si="265"/>
        <v>2.1445529216751007</v>
      </c>
      <c r="CM75" s="3">
        <f t="shared" si="266"/>
        <v>7.1087719555116072E-4</v>
      </c>
      <c r="CN75" s="22">
        <f t="shared" si="267"/>
        <v>-75.941619996056687</v>
      </c>
      <c r="CO75" s="3">
        <f t="shared" si="268"/>
        <v>-89.358000000000004</v>
      </c>
      <c r="CP75" s="3">
        <f t="shared" si="269"/>
        <v>-102.774</v>
      </c>
      <c r="CQ75" s="1">
        <f t="shared" si="270"/>
        <v>89.358000000000004</v>
      </c>
      <c r="CR75" s="1">
        <f t="shared" si="271"/>
        <v>30.641999999999996</v>
      </c>
      <c r="CS75" s="1">
        <f t="shared" si="272"/>
        <v>2.0334245834335016</v>
      </c>
      <c r="CT75" s="1">
        <f t="shared" si="375"/>
        <v>0.34383131573322956</v>
      </c>
      <c r="CU75" s="1">
        <f t="shared" si="376"/>
        <v>-4.5793669621605013E-2</v>
      </c>
      <c r="CV75" s="3">
        <f t="shared" si="438"/>
        <v>-0.18562827543520044</v>
      </c>
      <c r="CW75" s="1">
        <f t="shared" si="377"/>
        <v>-0.18189032032346208</v>
      </c>
      <c r="CX75" s="1">
        <f t="shared" si="273"/>
        <v>9.8565010380271736E-3</v>
      </c>
      <c r="CY75" s="1">
        <f t="shared" si="378"/>
        <v>1006.8995507266189</v>
      </c>
      <c r="CZ75" s="1">
        <f t="shared" si="379"/>
        <v>-186.80499677860203</v>
      </c>
      <c r="DA75" s="1">
        <f t="shared" si="380"/>
        <v>343.83131573322953</v>
      </c>
      <c r="DB75" s="2">
        <f t="shared" si="381"/>
        <v>208.33333333333334</v>
      </c>
      <c r="DC75" s="1">
        <f t="shared" si="382"/>
        <v>4.3271437136646609E-5</v>
      </c>
      <c r="DD75" s="3">
        <f t="shared" si="383"/>
        <v>-9.5326036474750075E-2</v>
      </c>
      <c r="DE75" s="1">
        <f t="shared" si="384"/>
        <v>-2.1487637527304111</v>
      </c>
      <c r="DF75" s="13">
        <f t="shared" si="385"/>
        <v>238.35737141189111</v>
      </c>
      <c r="DG75" s="13">
        <f t="shared" si="386"/>
        <v>238.35737141189111</v>
      </c>
      <c r="DH75" s="3">
        <f t="shared" si="447"/>
        <v>9.5018696685471322E-3</v>
      </c>
      <c r="DI75" s="15">
        <f t="shared" si="274"/>
        <v>0</v>
      </c>
      <c r="DJ75" s="15">
        <f t="shared" si="275"/>
        <v>0</v>
      </c>
      <c r="DK75" s="15">
        <f t="shared" si="276"/>
        <v>0</v>
      </c>
      <c r="DL75" s="16">
        <f t="shared" si="277"/>
        <v>0.1619748648034437</v>
      </c>
      <c r="DM75" s="16">
        <f t="shared" si="278"/>
        <v>-2.4275174453969577E-2</v>
      </c>
      <c r="DN75" s="16">
        <f t="shared" si="279"/>
        <v>2.1386996903494708</v>
      </c>
      <c r="DO75" s="3">
        <f t="shared" si="280"/>
        <v>-3.546313694800414E-4</v>
      </c>
      <c r="DP75" s="22">
        <f t="shared" si="281"/>
        <v>-77.044100937445421</v>
      </c>
      <c r="DQ75" s="3">
        <f t="shared" si="282"/>
        <v>-90.460999999999999</v>
      </c>
      <c r="DR75" s="3">
        <f t="shared" si="283"/>
        <v>-103.877</v>
      </c>
      <c r="DS75" s="1">
        <f t="shared" si="284"/>
        <v>90.460999999999999</v>
      </c>
      <c r="DT75" s="1">
        <f t="shared" si="285"/>
        <v>29.539000000000001</v>
      </c>
      <c r="DU75" s="1">
        <f t="shared" si="286"/>
        <v>2.0348766039169131</v>
      </c>
      <c r="DV75" s="1">
        <f t="shared" si="387"/>
        <v>0.33350069033777352</v>
      </c>
      <c r="DW75" s="1">
        <f t="shared" si="388"/>
        <v>-4.189366227015779E-2</v>
      </c>
      <c r="DX75" s="3">
        <f t="shared" si="439"/>
        <v>-0.18801443125528897</v>
      </c>
      <c r="DY75" s="1">
        <f t="shared" si="389"/>
        <v>-0.17037879327495889</v>
      </c>
      <c r="DZ75" s="1">
        <f t="shared" si="287"/>
        <v>9.5018696685471322E-3</v>
      </c>
      <c r="EA75" s="1">
        <f t="shared" si="390"/>
        <v>1006.6513087679829</v>
      </c>
      <c r="EB75" s="1">
        <f t="shared" si="391"/>
        <v>-174.98242826924829</v>
      </c>
      <c r="EC75" s="1">
        <f t="shared" si="392"/>
        <v>333.50069033777351</v>
      </c>
      <c r="ED75" s="2">
        <f t="shared" si="393"/>
        <v>208.33333333333334</v>
      </c>
      <c r="EE75" s="1">
        <f t="shared" si="394"/>
        <v>3.9979500739370512E-5</v>
      </c>
      <c r="EF75" s="3">
        <f t="shared" si="395"/>
        <v>-5.3399303483569582E-2</v>
      </c>
      <c r="EG75" s="1">
        <f t="shared" si="396"/>
        <v>-2.0329554844308886</v>
      </c>
      <c r="EH75" s="13">
        <f t="shared" si="397"/>
        <v>244.07974448912316</v>
      </c>
      <c r="EI75" s="13">
        <f t="shared" si="398"/>
        <v>244.07974448912316</v>
      </c>
      <c r="EJ75" s="3">
        <f t="shared" si="448"/>
        <v>9.7169364557920922E-3</v>
      </c>
      <c r="EK75" s="15">
        <f t="shared" si="288"/>
        <v>0</v>
      </c>
      <c r="EL75" s="15">
        <f t="shared" si="289"/>
        <v>0</v>
      </c>
      <c r="EM75" s="15">
        <f t="shared" si="290"/>
        <v>0</v>
      </c>
      <c r="EN75" s="16">
        <f t="shared" si="291"/>
        <v>0.16569899544566433</v>
      </c>
      <c r="EO75" s="16">
        <f t="shared" si="292"/>
        <v>-2.5405303413172989E-2</v>
      </c>
      <c r="EP75" s="16">
        <f t="shared" si="293"/>
        <v>2.1412936920324883</v>
      </c>
      <c r="EQ75" s="3">
        <f t="shared" si="294"/>
        <v>2.1506678724496006E-4</v>
      </c>
      <c r="ER75" s="22">
        <f t="shared" si="295"/>
        <v>-76.375499526321192</v>
      </c>
      <c r="ES75" s="3">
        <f t="shared" si="296"/>
        <v>-89.792000000000002</v>
      </c>
      <c r="ET75" s="3">
        <f t="shared" si="297"/>
        <v>-103.208</v>
      </c>
      <c r="EU75" s="1">
        <f t="shared" si="298"/>
        <v>89.792000000000002</v>
      </c>
      <c r="EV75" s="1">
        <f t="shared" si="299"/>
        <v>30.207999999999998</v>
      </c>
      <c r="EW75" s="1">
        <f t="shared" si="300"/>
        <v>2.0329647510664657</v>
      </c>
      <c r="EX75" s="1">
        <f t="shared" si="399"/>
        <v>0.3352747521924293</v>
      </c>
      <c r="EY75" s="1">
        <f t="shared" si="400"/>
        <v>-4.0539587110668386E-2</v>
      </c>
      <c r="EZ75" s="3">
        <f t="shared" si="440"/>
        <v>-0.18370232569787032</v>
      </c>
      <c r="FA75" s="1">
        <f t="shared" si="401"/>
        <v>-0.16454855343776076</v>
      </c>
      <c r="FB75" s="1">
        <f t="shared" si="301"/>
        <v>9.7169364557920922E-3</v>
      </c>
      <c r="FC75" s="1">
        <f t="shared" si="402"/>
        <v>1006.8018555190546</v>
      </c>
      <c r="FD75" s="1">
        <f t="shared" si="403"/>
        <v>-168.99465535164904</v>
      </c>
      <c r="FE75" s="1">
        <f t="shared" si="404"/>
        <v>335.27475219242933</v>
      </c>
      <c r="FF75" s="2">
        <f t="shared" si="405"/>
        <v>208.33333333333334</v>
      </c>
      <c r="FG75" s="1">
        <f t="shared" si="406"/>
        <v>3.9920141780210724E-5</v>
      </c>
      <c r="FH75" s="3">
        <f t="shared" si="407"/>
        <v>-4.6221765806323277E-2</v>
      </c>
      <c r="FI75" s="1">
        <f t="shared" si="408"/>
        <v>-2.070583527429676</v>
      </c>
      <c r="FJ75" s="13">
        <f t="shared" si="409"/>
        <v>248.96707497640506</v>
      </c>
      <c r="FK75" s="13">
        <f t="shared" si="410"/>
        <v>248.96707497640506</v>
      </c>
      <c r="FL75" s="3">
        <f t="shared" si="449"/>
        <v>9.5169125559476913E-3</v>
      </c>
      <c r="FM75" s="15">
        <f t="shared" si="302"/>
        <v>0</v>
      </c>
      <c r="FN75" s="15">
        <f t="shared" si="303"/>
        <v>0</v>
      </c>
      <c r="FO75" s="15">
        <f t="shared" si="304"/>
        <v>0</v>
      </c>
      <c r="FP75" s="16">
        <f t="shared" si="305"/>
        <v>0.16141501790026122</v>
      </c>
      <c r="FQ75" s="16">
        <f t="shared" si="306"/>
        <v>-2.4108337584641374E-2</v>
      </c>
      <c r="FR75" s="16">
        <f t="shared" si="307"/>
        <v>2.1383066803156163</v>
      </c>
      <c r="FS75" s="3">
        <f t="shared" si="308"/>
        <v>-2.0002389984440094E-4</v>
      </c>
      <c r="FT75" s="22">
        <f t="shared" si="309"/>
        <v>-76.997335484386667</v>
      </c>
      <c r="FU75" s="3">
        <f t="shared" si="310"/>
        <v>-90.414000000000001</v>
      </c>
      <c r="FV75" s="3">
        <f t="shared" si="311"/>
        <v>-103.83</v>
      </c>
      <c r="FW75" s="1">
        <f t="shared" si="312"/>
        <v>90.414000000000001</v>
      </c>
      <c r="FX75" s="1">
        <f t="shared" si="313"/>
        <v>29.585999999999999</v>
      </c>
      <c r="FY75" s="1">
        <f t="shared" si="314"/>
        <v>2.0340788815947644</v>
      </c>
      <c r="FZ75" s="1">
        <f t="shared" si="411"/>
        <v>0.3301432371338997</v>
      </c>
      <c r="GA75" s="1">
        <f t="shared" si="412"/>
        <v>-3.8552119411283454E-2</v>
      </c>
      <c r="GB75" s="3">
        <f t="shared" si="441"/>
        <v>-0.18531049497622157</v>
      </c>
      <c r="GC75" s="1">
        <f t="shared" si="413"/>
        <v>-0.15960192896871317</v>
      </c>
      <c r="GD75" s="1">
        <f t="shared" si="315"/>
        <v>9.5169125559476913E-3</v>
      </c>
      <c r="GE75" s="1">
        <f t="shared" si="414"/>
        <v>1006.6618387891635</v>
      </c>
      <c r="GF75" s="1">
        <f t="shared" si="415"/>
        <v>-163.91437308944779</v>
      </c>
      <c r="GG75" s="1">
        <f t="shared" si="416"/>
        <v>330.14323713389967</v>
      </c>
      <c r="GH75" s="2">
        <f t="shared" si="417"/>
        <v>208.33333333333334</v>
      </c>
      <c r="GI75" s="1">
        <f t="shared" si="418"/>
        <v>3.8263107533230078E-5</v>
      </c>
      <c r="GJ75" s="3">
        <f t="shared" si="419"/>
        <v>-2.8028317608476527E-2</v>
      </c>
      <c r="GK75" s="1">
        <f t="shared" si="420"/>
        <v>-2.0107184334309123</v>
      </c>
      <c r="GL75" s="13">
        <f t="shared" si="421"/>
        <v>252.23901305157864</v>
      </c>
      <c r="GM75" s="13">
        <f t="shared" si="422"/>
        <v>252.23901305157864</v>
      </c>
      <c r="GN75" s="3">
        <f t="shared" si="450"/>
        <v>9.6335534254172791E-3</v>
      </c>
      <c r="GO75" s="15">
        <f t="shared" si="316"/>
        <v>0</v>
      </c>
      <c r="GP75" s="15">
        <f t="shared" si="317"/>
        <v>0</v>
      </c>
      <c r="GQ75" s="15">
        <f t="shared" si="318"/>
        <v>0</v>
      </c>
      <c r="GR75" s="16">
        <f t="shared" si="319"/>
        <v>0.16333138524813012</v>
      </c>
      <c r="GS75" s="16">
        <f t="shared" si="320"/>
        <v>-2.4684584270178257E-2</v>
      </c>
      <c r="GT75" s="16">
        <f t="shared" si="321"/>
        <v>2.1396468009779488</v>
      </c>
      <c r="GU75" s="3">
        <f t="shared" si="322"/>
        <v>1.1664086946958779E-4</v>
      </c>
      <c r="GV75" s="22">
        <f t="shared" si="323"/>
        <v>-76.634721382408685</v>
      </c>
      <c r="GW75" s="3">
        <f t="shared" si="324"/>
        <v>-90.051000000000002</v>
      </c>
      <c r="GX75" s="3">
        <f t="shared" si="325"/>
        <v>-103.468</v>
      </c>
      <c r="GY75" s="1">
        <f t="shared" si="326"/>
        <v>90.051000000000002</v>
      </c>
      <c r="GZ75" s="1">
        <f t="shared" si="327"/>
        <v>29.948999999999998</v>
      </c>
      <c r="HA75" s="1">
        <f t="shared" si="328"/>
        <v>2.0329780487844498</v>
      </c>
      <c r="HB75" s="1">
        <f t="shared" si="423"/>
        <v>0.33086880306226973</v>
      </c>
      <c r="HC75" s="1">
        <f t="shared" si="424"/>
        <v>-3.7950672655206387E-2</v>
      </c>
      <c r="HD75" s="3">
        <f t="shared" si="442"/>
        <v>-0.18284880253520397</v>
      </c>
      <c r="HE75" s="1">
        <f t="shared" si="425"/>
        <v>-0.15589544114995871</v>
      </c>
      <c r="HF75" s="1">
        <f t="shared" si="329"/>
        <v>9.6335534254172791E-3</v>
      </c>
      <c r="HG75" s="1">
        <f t="shared" si="426"/>
        <v>1006.743487397792</v>
      </c>
      <c r="HH75" s="1">
        <f t="shared" si="427"/>
        <v>-160.1077359698306</v>
      </c>
      <c r="HI75" s="1">
        <f t="shared" si="428"/>
        <v>330.86880306226976</v>
      </c>
      <c r="HJ75" s="2">
        <f t="shared" si="429"/>
        <v>208.33333333333334</v>
      </c>
      <c r="HK75" s="1">
        <f t="shared" si="430"/>
        <v>3.7933488755355697E-5</v>
      </c>
      <c r="HL75" s="3">
        <f t="shared" si="431"/>
        <v>-2.2295389573949578E-2</v>
      </c>
      <c r="HM75" s="1">
        <f t="shared" si="432"/>
        <v>-2.029285686535883</v>
      </c>
      <c r="HN75" s="13">
        <f t="shared" si="433"/>
        <v>256.78026501047839</v>
      </c>
      <c r="HO75" s="13">
        <f t="shared" si="434"/>
        <v>256.78026501047839</v>
      </c>
      <c r="HP75" s="3">
        <f t="shared" si="451"/>
        <v>9.9470477816109917E-3</v>
      </c>
      <c r="HQ75" s="15">
        <f t="shared" si="330"/>
        <v>0</v>
      </c>
      <c r="HR75" s="15">
        <f t="shared" si="331"/>
        <v>0</v>
      </c>
      <c r="HS75" s="15">
        <f t="shared" si="332"/>
        <v>0</v>
      </c>
      <c r="HT75" s="16">
        <f t="shared" si="333"/>
        <v>0.16919233642181497</v>
      </c>
      <c r="HU75" s="16">
        <f t="shared" si="334"/>
        <v>-2.6489758323048628E-2</v>
      </c>
      <c r="HV75" s="16">
        <f t="shared" si="335"/>
        <v>2.1437025780987633</v>
      </c>
      <c r="HW75" s="3">
        <f t="shared" si="336"/>
        <v>3.1349435619371264E-4</v>
      </c>
      <c r="IA75" s="3"/>
      <c r="IB75" s="3"/>
      <c r="IC75" s="3"/>
      <c r="IE75">
        <v>360</v>
      </c>
      <c r="IF75" s="1">
        <v>1.4331497980249998E-2</v>
      </c>
      <c r="IG75">
        <v>160.63500151466488</v>
      </c>
      <c r="IH75" s="2">
        <v>1.7008333249999998</v>
      </c>
    </row>
    <row r="76" spans="1:242">
      <c r="A76" s="9">
        <v>54</v>
      </c>
      <c r="B76" s="9">
        <f t="shared" si="226"/>
        <v>120</v>
      </c>
      <c r="C76" s="9">
        <v>0</v>
      </c>
      <c r="D76" s="9">
        <v>-120</v>
      </c>
      <c r="E76" s="9">
        <f t="shared" si="337"/>
        <v>0</v>
      </c>
      <c r="F76" s="9">
        <f t="shared" si="338"/>
        <v>0</v>
      </c>
      <c r="G76" s="9">
        <v>235</v>
      </c>
      <c r="H76" s="10">
        <f t="shared" si="443"/>
        <v>2.013499999999997</v>
      </c>
      <c r="I76" s="12">
        <f t="shared" si="227"/>
        <v>-93.352053944595752</v>
      </c>
      <c r="J76" s="14">
        <f t="shared" si="228"/>
        <v>106.7684618095945</v>
      </c>
      <c r="K76" s="14">
        <f t="shared" si="229"/>
        <v>0</v>
      </c>
      <c r="L76" s="1">
        <f t="shared" si="230"/>
        <v>1.8251068113885336</v>
      </c>
      <c r="M76" s="1">
        <f t="shared" si="231"/>
        <v>-0.32291138048682599</v>
      </c>
      <c r="N76" s="1">
        <f t="shared" si="339"/>
        <v>0.34043458934771564</v>
      </c>
      <c r="O76" s="1">
        <f t="shared" si="340"/>
        <v>7.1970922429616446E-2</v>
      </c>
      <c r="P76" s="1">
        <f t="shared" si="341"/>
        <v>2.3347971025192895E-2</v>
      </c>
      <c r="Q76" s="1">
        <f t="shared" si="435"/>
        <v>0.11119150828913599</v>
      </c>
      <c r="R76" s="1">
        <f t="shared" si="232"/>
        <v>8.5717559811550326E-3</v>
      </c>
      <c r="S76" s="1">
        <f t="shared" si="342"/>
        <v>1006.0560984535567</v>
      </c>
      <c r="T76" s="1">
        <f t="shared" si="343"/>
        <v>73.915576753664681</v>
      </c>
      <c r="U76" s="1">
        <f t="shared" si="344"/>
        <v>340.43458934771564</v>
      </c>
      <c r="V76" s="1">
        <f t="shared" si="345"/>
        <v>250</v>
      </c>
      <c r="W76" s="1">
        <f t="shared" si="346"/>
        <v>3.1925295284667557E-5</v>
      </c>
      <c r="X76" s="1">
        <f t="shared" si="347"/>
        <v>0</v>
      </c>
      <c r="Y76" s="1">
        <f t="shared" si="348"/>
        <v>-1.5234065761679325</v>
      </c>
      <c r="Z76" s="13">
        <f t="shared" si="349"/>
        <v>190.87141560749336</v>
      </c>
      <c r="AA76" s="13">
        <f t="shared" si="350"/>
        <v>190.87141560749336</v>
      </c>
      <c r="AB76" s="3">
        <f t="shared" si="444"/>
        <v>1.0155131735457347E-2</v>
      </c>
      <c r="AC76" s="15">
        <f t="shared" si="233"/>
        <v>0</v>
      </c>
      <c r="AD76" s="15">
        <f t="shared" si="234"/>
        <v>0</v>
      </c>
      <c r="AE76" s="15">
        <f t="shared" si="235"/>
        <v>0</v>
      </c>
      <c r="AF76" s="16">
        <f t="shared" si="236"/>
        <v>0.19173487115958343</v>
      </c>
      <c r="AG76" s="16">
        <f t="shared" si="237"/>
        <v>-3.4030154545229042E-2</v>
      </c>
      <c r="AH76" s="16">
        <f t="shared" si="238"/>
        <v>2.1712047166143513</v>
      </c>
      <c r="AJ76" s="22">
        <f t="shared" si="239"/>
        <v>-75.01323440819084</v>
      </c>
      <c r="AK76" s="3">
        <f t="shared" si="240"/>
        <v>-88.43</v>
      </c>
      <c r="AL76" s="3">
        <f t="shared" si="241"/>
        <v>-101.846</v>
      </c>
      <c r="AM76" s="1">
        <f t="shared" si="242"/>
        <v>88.43</v>
      </c>
      <c r="AN76" s="1">
        <f t="shared" si="243"/>
        <v>31.569999999999993</v>
      </c>
      <c r="AO76" s="1">
        <f t="shared" si="244"/>
        <v>2.0512668594324586</v>
      </c>
      <c r="AP76" s="1">
        <f t="shared" si="351"/>
        <v>0.3717020042352992</v>
      </c>
      <c r="AQ76" s="1">
        <f t="shared" si="352"/>
        <v>3.2702449078895447E-2</v>
      </c>
      <c r="AR76" s="3">
        <f t="shared" si="436"/>
        <v>-0.22951972375188062</v>
      </c>
      <c r="AS76" s="1">
        <f t="shared" si="353"/>
        <v>-0.24271668384759221</v>
      </c>
      <c r="AT76" s="1">
        <f t="shared" si="245"/>
        <v>1.0155131735457347E-2</v>
      </c>
      <c r="AU76" s="1">
        <f t="shared" si="354"/>
        <v>1007.1085922148202</v>
      </c>
      <c r="AV76" s="1">
        <f t="shared" si="355"/>
        <v>-249.27488864515414</v>
      </c>
      <c r="AW76" s="1">
        <f t="shared" si="356"/>
        <v>371.70200423529923</v>
      </c>
      <c r="AX76" s="2">
        <f t="shared" si="357"/>
        <v>208.33333333333334</v>
      </c>
      <c r="AY76" s="1">
        <f t="shared" si="358"/>
        <v>5.3150945468809564E-5</v>
      </c>
      <c r="AZ76" s="3">
        <f t="shared" si="359"/>
        <v>-0.27363472430363456</v>
      </c>
      <c r="BA76" s="1">
        <f t="shared" si="360"/>
        <v>-2.3892871691905819</v>
      </c>
      <c r="BB76" s="13">
        <f t="shared" si="361"/>
        <v>215.77374232872054</v>
      </c>
      <c r="BC76" s="13">
        <f t="shared" si="362"/>
        <v>215.77374232872054</v>
      </c>
      <c r="BD76" s="3">
        <f t="shared" si="445"/>
        <v>8.9361248953075834E-3</v>
      </c>
      <c r="BE76" s="15">
        <f t="shared" si="246"/>
        <v>0</v>
      </c>
      <c r="BF76" s="15">
        <f t="shared" si="247"/>
        <v>0</v>
      </c>
      <c r="BG76" s="15">
        <f t="shared" si="248"/>
        <v>0</v>
      </c>
      <c r="BH76" s="16">
        <f t="shared" si="249"/>
        <v>0.15809883512925244</v>
      </c>
      <c r="BI76" s="16">
        <f t="shared" si="250"/>
        <v>-2.3126872326507578E-2</v>
      </c>
      <c r="BJ76" s="16">
        <f t="shared" si="251"/>
        <v>2.1484719628027418</v>
      </c>
      <c r="BK76" s="3">
        <f t="shared" si="252"/>
        <v>-1.2190068401497639E-3</v>
      </c>
      <c r="BL76" s="22">
        <f t="shared" si="253"/>
        <v>-78.802892978604632</v>
      </c>
      <c r="BM76" s="3">
        <f t="shared" si="254"/>
        <v>-92.218999999999994</v>
      </c>
      <c r="BN76" s="3">
        <f t="shared" si="255"/>
        <v>-105.636</v>
      </c>
      <c r="BO76" s="1">
        <f t="shared" si="256"/>
        <v>92.218999999999994</v>
      </c>
      <c r="BP76" s="1">
        <f t="shared" si="257"/>
        <v>27.781000000000006</v>
      </c>
      <c r="BQ76" s="1">
        <f t="shared" si="258"/>
        <v>2.0561106118737968</v>
      </c>
      <c r="BR76" s="1">
        <f t="shared" si="363"/>
        <v>0.33156218569673435</v>
      </c>
      <c r="BS76" s="1">
        <f t="shared" si="364"/>
        <v>-4.9521282705230103E-2</v>
      </c>
      <c r="BT76" s="3">
        <f t="shared" si="437"/>
        <v>-0.20071011721571783</v>
      </c>
      <c r="BU76" s="1">
        <f t="shared" si="365"/>
        <v>-0.19544381923732157</v>
      </c>
      <c r="BV76" s="1">
        <f t="shared" si="259"/>
        <v>8.9361248953075834E-3</v>
      </c>
      <c r="BW76" s="1">
        <f t="shared" si="366"/>
        <v>1006.2552874267152</v>
      </c>
      <c r="BX76" s="1">
        <f t="shared" si="367"/>
        <v>-200.72471123311399</v>
      </c>
      <c r="BY76" s="1">
        <f t="shared" si="368"/>
        <v>331.56218569673433</v>
      </c>
      <c r="BZ76" s="2">
        <f t="shared" si="369"/>
        <v>208.33333333333334</v>
      </c>
      <c r="CA76" s="1">
        <f t="shared" si="370"/>
        <v>4.1546364418149768E-5</v>
      </c>
      <c r="CB76" s="3">
        <f t="shared" si="371"/>
        <v>-8.8243304617741949E-2</v>
      </c>
      <c r="CC76" s="1">
        <f t="shared" si="372"/>
        <v>-1.9499359911401553</v>
      </c>
      <c r="CD76" s="13">
        <f t="shared" si="373"/>
        <v>225.28307563257954</v>
      </c>
      <c r="CE76" s="13">
        <f t="shared" si="374"/>
        <v>225.28307563257954</v>
      </c>
      <c r="CF76" s="3">
        <f t="shared" si="446"/>
        <v>9.6401438523439405E-3</v>
      </c>
      <c r="CG76" s="15">
        <f t="shared" si="260"/>
        <v>0</v>
      </c>
      <c r="CH76" s="15">
        <f t="shared" si="261"/>
        <v>0</v>
      </c>
      <c r="CI76" s="15">
        <f t="shared" si="262"/>
        <v>0</v>
      </c>
      <c r="CJ76" s="16">
        <f t="shared" si="263"/>
        <v>0.17042934578384822</v>
      </c>
      <c r="CK76" s="16">
        <f t="shared" si="264"/>
        <v>-2.6876424108744329E-2</v>
      </c>
      <c r="CL76" s="16">
        <f t="shared" si="265"/>
        <v>2.1570529216751009</v>
      </c>
      <c r="CM76" s="3">
        <f t="shared" si="266"/>
        <v>7.0401895703635711E-4</v>
      </c>
      <c r="CN76" s="22">
        <f t="shared" si="267"/>
        <v>-76.614233008543408</v>
      </c>
      <c r="CO76" s="3">
        <f t="shared" si="268"/>
        <v>-90.031000000000006</v>
      </c>
      <c r="CP76" s="3">
        <f t="shared" si="269"/>
        <v>-103.447</v>
      </c>
      <c r="CQ76" s="1">
        <f t="shared" si="270"/>
        <v>90.031000000000006</v>
      </c>
      <c r="CR76" s="1">
        <f t="shared" si="271"/>
        <v>29.968999999999994</v>
      </c>
      <c r="CS76" s="1">
        <f t="shared" si="272"/>
        <v>2.0504772948627932</v>
      </c>
      <c r="CT76" s="1">
        <f t="shared" si="375"/>
        <v>0.3410542285858309</v>
      </c>
      <c r="CU76" s="1">
        <f t="shared" si="376"/>
        <v>-4.5657187229603706E-2</v>
      </c>
      <c r="CV76" s="3">
        <f t="shared" si="438"/>
        <v>-0.18562827543520044</v>
      </c>
      <c r="CW76" s="1">
        <f t="shared" si="377"/>
        <v>-0.18536980738115511</v>
      </c>
      <c r="CX76" s="1">
        <f t="shared" si="273"/>
        <v>9.6401438523439405E-3</v>
      </c>
      <c r="CY76" s="1">
        <f t="shared" si="378"/>
        <v>1006.7481006966408</v>
      </c>
      <c r="CZ76" s="1">
        <f t="shared" si="379"/>
        <v>-190.37849957659392</v>
      </c>
      <c r="DA76" s="1">
        <f t="shared" si="380"/>
        <v>341.05422858583091</v>
      </c>
      <c r="DB76" s="2">
        <f t="shared" si="381"/>
        <v>208.33333333333334</v>
      </c>
      <c r="DC76" s="1">
        <f t="shared" si="382"/>
        <v>4.2932802562919288E-5</v>
      </c>
      <c r="DD76" s="3">
        <f t="shared" si="383"/>
        <v>-9.5062656168631035E-2</v>
      </c>
      <c r="DE76" s="1">
        <f t="shared" si="384"/>
        <v>-2.1034259587402855</v>
      </c>
      <c r="DF76" s="13">
        <f t="shared" si="385"/>
        <v>235.16854244855628</v>
      </c>
      <c r="DG76" s="13">
        <f t="shared" si="386"/>
        <v>235.16854244855628</v>
      </c>
      <c r="DH76" s="3">
        <f t="shared" si="447"/>
        <v>9.3019721648502796E-3</v>
      </c>
      <c r="DI76" s="15">
        <f t="shared" si="274"/>
        <v>0</v>
      </c>
      <c r="DJ76" s="15">
        <f t="shared" si="275"/>
        <v>0</v>
      </c>
      <c r="DK76" s="15">
        <f t="shared" si="276"/>
        <v>0</v>
      </c>
      <c r="DL76" s="16">
        <f t="shared" si="277"/>
        <v>0.1619748648034437</v>
      </c>
      <c r="DM76" s="16">
        <f t="shared" si="278"/>
        <v>-2.4275174453969577E-2</v>
      </c>
      <c r="DN76" s="16">
        <f t="shared" si="279"/>
        <v>2.151199690349471</v>
      </c>
      <c r="DO76" s="3">
        <f t="shared" si="280"/>
        <v>-3.3817168749366092E-4</v>
      </c>
      <c r="DP76" s="22">
        <f t="shared" si="281"/>
        <v>-77.665543954119556</v>
      </c>
      <c r="DQ76" s="3">
        <f t="shared" si="282"/>
        <v>-91.081999999999994</v>
      </c>
      <c r="DR76" s="3">
        <f t="shared" si="283"/>
        <v>-104.498</v>
      </c>
      <c r="DS76" s="1">
        <f t="shared" si="284"/>
        <v>91.081999999999994</v>
      </c>
      <c r="DT76" s="1">
        <f t="shared" si="285"/>
        <v>28.918000000000006</v>
      </c>
      <c r="DU76" s="1">
        <f t="shared" si="286"/>
        <v>2.051432852214115</v>
      </c>
      <c r="DV76" s="1">
        <f t="shared" si="387"/>
        <v>0.33112496594403851</v>
      </c>
      <c r="DW76" s="1">
        <f t="shared" si="388"/>
        <v>-4.1740143944447805E-2</v>
      </c>
      <c r="DX76" s="3">
        <f t="shared" si="439"/>
        <v>-0.18801443125528897</v>
      </c>
      <c r="DY76" s="1">
        <f t="shared" si="389"/>
        <v>-0.17372506985583561</v>
      </c>
      <c r="DZ76" s="1">
        <f t="shared" si="287"/>
        <v>9.3019721648502796E-3</v>
      </c>
      <c r="EA76" s="1">
        <f t="shared" si="390"/>
        <v>1006.5113805153951</v>
      </c>
      <c r="EB76" s="1">
        <f t="shared" si="391"/>
        <v>-178.41912124334027</v>
      </c>
      <c r="EC76" s="1">
        <f t="shared" si="392"/>
        <v>331.12496594403854</v>
      </c>
      <c r="ED76" s="2">
        <f t="shared" si="393"/>
        <v>208.33333333333334</v>
      </c>
      <c r="EE76" s="1">
        <f t="shared" si="394"/>
        <v>3.9696217555789533E-5</v>
      </c>
      <c r="EF76" s="3">
        <f t="shared" si="395"/>
        <v>-5.4420519426775227E-2</v>
      </c>
      <c r="EG76" s="1">
        <f t="shared" si="396"/>
        <v>-1.992331387103917</v>
      </c>
      <c r="EH76" s="13">
        <f t="shared" si="397"/>
        <v>240.90936736374394</v>
      </c>
      <c r="EI76" s="13">
        <f t="shared" si="398"/>
        <v>240.90936736374394</v>
      </c>
      <c r="EJ76" s="3">
        <f t="shared" si="448"/>
        <v>9.5173357468910386E-3</v>
      </c>
      <c r="EK76" s="15">
        <f t="shared" si="288"/>
        <v>0</v>
      </c>
      <c r="EL76" s="15">
        <f t="shared" si="289"/>
        <v>0</v>
      </c>
      <c r="EM76" s="15">
        <f t="shared" si="290"/>
        <v>0</v>
      </c>
      <c r="EN76" s="16">
        <f t="shared" si="291"/>
        <v>0.16569899544566433</v>
      </c>
      <c r="EO76" s="16">
        <f t="shared" si="292"/>
        <v>-2.5405303413172989E-2</v>
      </c>
      <c r="EP76" s="16">
        <f t="shared" si="293"/>
        <v>2.1537936920324885</v>
      </c>
      <c r="EQ76" s="3">
        <f t="shared" si="294"/>
        <v>2.1536358204075901E-4</v>
      </c>
      <c r="ER76" s="22">
        <f t="shared" si="295"/>
        <v>-76.996019864873688</v>
      </c>
      <c r="ES76" s="3">
        <f t="shared" si="296"/>
        <v>-90.412000000000006</v>
      </c>
      <c r="ET76" s="3">
        <f t="shared" si="297"/>
        <v>-103.82899999999999</v>
      </c>
      <c r="EU76" s="1">
        <f t="shared" si="298"/>
        <v>90.412000000000006</v>
      </c>
      <c r="EV76" s="1">
        <f t="shared" si="299"/>
        <v>29.587999999999994</v>
      </c>
      <c r="EW76" s="1">
        <f t="shared" si="300"/>
        <v>2.0496116249911145</v>
      </c>
      <c r="EX76" s="1">
        <f t="shared" si="399"/>
        <v>0.33293747849297617</v>
      </c>
      <c r="EY76" s="1">
        <f t="shared" si="400"/>
        <v>-4.040211698240747E-2</v>
      </c>
      <c r="EZ76" s="3">
        <f t="shared" si="440"/>
        <v>-0.18370232569787032</v>
      </c>
      <c r="FA76" s="1">
        <f t="shared" si="401"/>
        <v>-0.16788313346142952</v>
      </c>
      <c r="FB76" s="1">
        <f t="shared" si="301"/>
        <v>9.5173357468910386E-3</v>
      </c>
      <c r="FC76" s="1">
        <f t="shared" si="402"/>
        <v>1006.6621350228238</v>
      </c>
      <c r="FD76" s="1">
        <f t="shared" si="403"/>
        <v>-172.41933572755735</v>
      </c>
      <c r="FE76" s="1">
        <f t="shared" si="404"/>
        <v>332.9374784929762</v>
      </c>
      <c r="FF76" s="2">
        <f t="shared" si="405"/>
        <v>208.33333333333334</v>
      </c>
      <c r="FG76" s="1">
        <f t="shared" si="406"/>
        <v>3.9588389057072794E-5</v>
      </c>
      <c r="FH76" s="3">
        <f t="shared" si="407"/>
        <v>-4.7965364969520578E-2</v>
      </c>
      <c r="FI76" s="1">
        <f t="shared" si="408"/>
        <v>-2.0307436455718202</v>
      </c>
      <c r="FJ76" s="13">
        <f t="shared" si="409"/>
        <v>246.22293886957877</v>
      </c>
      <c r="FK76" s="13">
        <f t="shared" si="410"/>
        <v>246.22293886957877</v>
      </c>
      <c r="FL76" s="3">
        <f t="shared" si="449"/>
        <v>9.3255970182815409E-3</v>
      </c>
      <c r="FM76" s="15">
        <f t="shared" si="302"/>
        <v>0</v>
      </c>
      <c r="FN76" s="15">
        <f t="shared" si="303"/>
        <v>0</v>
      </c>
      <c r="FO76" s="15">
        <f t="shared" si="304"/>
        <v>0</v>
      </c>
      <c r="FP76" s="16">
        <f t="shared" si="305"/>
        <v>0.16141501790026122</v>
      </c>
      <c r="FQ76" s="16">
        <f t="shared" si="306"/>
        <v>-2.4108337584641374E-2</v>
      </c>
      <c r="FR76" s="16">
        <f t="shared" si="307"/>
        <v>2.1508066803156165</v>
      </c>
      <c r="FS76" s="3">
        <f t="shared" si="308"/>
        <v>-1.9173872860949771E-4</v>
      </c>
      <c r="FT76" s="22">
        <f t="shared" si="309"/>
        <v>-77.592098813918739</v>
      </c>
      <c r="FU76" s="3">
        <f t="shared" si="310"/>
        <v>-91.009</v>
      </c>
      <c r="FV76" s="3">
        <f t="shared" si="311"/>
        <v>-104.425</v>
      </c>
      <c r="FW76" s="1">
        <f t="shared" si="312"/>
        <v>91.009</v>
      </c>
      <c r="FX76" s="1">
        <f t="shared" si="313"/>
        <v>28.991</v>
      </c>
      <c r="FY76" s="1">
        <f t="shared" si="314"/>
        <v>2.0504602362243869</v>
      </c>
      <c r="FZ76" s="1">
        <f t="shared" si="411"/>
        <v>0.32762709259245071</v>
      </c>
      <c r="GA76" s="1">
        <f t="shared" si="412"/>
        <v>-3.8359205309262796E-2</v>
      </c>
      <c r="GB76" s="3">
        <f t="shared" si="441"/>
        <v>-0.18531049497622157</v>
      </c>
      <c r="GC76" s="1">
        <f t="shared" si="413"/>
        <v>-0.16178409275301356</v>
      </c>
      <c r="GD76" s="1">
        <f t="shared" si="315"/>
        <v>9.3255970182815409E-3</v>
      </c>
      <c r="GE76" s="1">
        <f t="shared" si="414"/>
        <v>1006.5279179127971</v>
      </c>
      <c r="GF76" s="1">
        <f t="shared" si="415"/>
        <v>-166.15549893919999</v>
      </c>
      <c r="GG76" s="1">
        <f t="shared" si="416"/>
        <v>327.62709259245071</v>
      </c>
      <c r="GH76" s="2">
        <f t="shared" si="417"/>
        <v>208.33333333333334</v>
      </c>
      <c r="GI76" s="1">
        <f t="shared" si="418"/>
        <v>3.7613689464549574E-5</v>
      </c>
      <c r="GJ76" s="3">
        <f t="shared" si="419"/>
        <v>-2.7647136217490386E-2</v>
      </c>
      <c r="GK76" s="1">
        <f t="shared" si="420"/>
        <v>-1.9704798483594781</v>
      </c>
      <c r="GL76" s="13">
        <f t="shared" si="421"/>
        <v>251.45906734408027</v>
      </c>
      <c r="GM76" s="13">
        <f t="shared" si="422"/>
        <v>251.45906734408027</v>
      </c>
      <c r="GN76" s="3">
        <f t="shared" si="450"/>
        <v>9.4438859816405006E-3</v>
      </c>
      <c r="GO76" s="15">
        <f t="shared" si="316"/>
        <v>0</v>
      </c>
      <c r="GP76" s="15">
        <f t="shared" si="317"/>
        <v>0</v>
      </c>
      <c r="GQ76" s="15">
        <f t="shared" si="318"/>
        <v>0</v>
      </c>
      <c r="GR76" s="16">
        <f t="shared" si="319"/>
        <v>0.16333138524813012</v>
      </c>
      <c r="GS76" s="16">
        <f t="shared" si="320"/>
        <v>-2.4684584270178257E-2</v>
      </c>
      <c r="GT76" s="16">
        <f t="shared" si="321"/>
        <v>2.152146800977949</v>
      </c>
      <c r="GU76" s="3">
        <f t="shared" si="322"/>
        <v>1.1828896335895969E-4</v>
      </c>
      <c r="GV76" s="22">
        <f t="shared" si="323"/>
        <v>-77.224361103994511</v>
      </c>
      <c r="GW76" s="3">
        <f t="shared" si="324"/>
        <v>-90.641000000000005</v>
      </c>
      <c r="GX76" s="3">
        <f t="shared" si="325"/>
        <v>-104.057</v>
      </c>
      <c r="GY76" s="1">
        <f t="shared" si="326"/>
        <v>90.641000000000005</v>
      </c>
      <c r="GZ76" s="1">
        <f t="shared" si="327"/>
        <v>29.358999999999995</v>
      </c>
      <c r="HA76" s="1">
        <f t="shared" si="328"/>
        <v>2.049372979649049</v>
      </c>
      <c r="HB76" s="1">
        <f t="shared" si="423"/>
        <v>0.327898617291984</v>
      </c>
      <c r="HC76" s="1">
        <f t="shared" si="424"/>
        <v>-3.7383665122834545E-2</v>
      </c>
      <c r="HD76" s="3">
        <f t="shared" si="442"/>
        <v>-0.18284880253520397</v>
      </c>
      <c r="HE76" s="1">
        <f t="shared" si="425"/>
        <v>-0.15657384920077119</v>
      </c>
      <c r="HF76" s="1">
        <f t="shared" si="329"/>
        <v>9.4438859816405006E-3</v>
      </c>
      <c r="HG76" s="1">
        <f t="shared" si="426"/>
        <v>1006.6107201871483</v>
      </c>
      <c r="HH76" s="1">
        <f t="shared" si="427"/>
        <v>-160.80447460617603</v>
      </c>
      <c r="HI76" s="1">
        <f t="shared" si="428"/>
        <v>327.89861729198401</v>
      </c>
      <c r="HJ76" s="2">
        <f t="shared" si="429"/>
        <v>208.33333333333334</v>
      </c>
      <c r="HK76" s="1">
        <f t="shared" si="430"/>
        <v>3.7413215782898523E-5</v>
      </c>
      <c r="HL76" s="3">
        <f t="shared" si="431"/>
        <v>-1.8780137364803266E-2</v>
      </c>
      <c r="HM76" s="1">
        <f t="shared" si="432"/>
        <v>-1.9862563835399076</v>
      </c>
      <c r="HN76" s="13">
        <f t="shared" si="433"/>
        <v>254.8305576381257</v>
      </c>
      <c r="HO76" s="13">
        <f t="shared" si="434"/>
        <v>254.8305576381257</v>
      </c>
      <c r="HP76" s="3">
        <f t="shared" si="451"/>
        <v>9.7537740430991594E-3</v>
      </c>
      <c r="HQ76" s="15">
        <f t="shared" si="330"/>
        <v>0</v>
      </c>
      <c r="HR76" s="15">
        <f t="shared" si="331"/>
        <v>0</v>
      </c>
      <c r="HS76" s="15">
        <f t="shared" si="332"/>
        <v>0</v>
      </c>
      <c r="HT76" s="16">
        <f t="shared" si="333"/>
        <v>0.16919233642181497</v>
      </c>
      <c r="HU76" s="16">
        <f t="shared" si="334"/>
        <v>-2.6489758323048628E-2</v>
      </c>
      <c r="HV76" s="16">
        <f t="shared" si="335"/>
        <v>2.1562025780987635</v>
      </c>
      <c r="HW76" s="3">
        <f t="shared" si="336"/>
        <v>3.0988806145865883E-4</v>
      </c>
      <c r="IA76" s="3"/>
      <c r="IB76" s="3"/>
      <c r="IC76" s="3"/>
      <c r="IE76">
        <v>365</v>
      </c>
      <c r="IF76" s="1">
        <v>1.4809111672249999E-2</v>
      </c>
      <c r="IG76">
        <v>160.24004528770348</v>
      </c>
      <c r="IH76" s="2">
        <v>1.6883342275000002</v>
      </c>
    </row>
    <row r="77" spans="1:242">
      <c r="A77" s="9">
        <v>55</v>
      </c>
      <c r="B77" s="9">
        <f t="shared" si="226"/>
        <v>120</v>
      </c>
      <c r="C77" s="9">
        <v>0</v>
      </c>
      <c r="D77" s="9">
        <v>-120</v>
      </c>
      <c r="E77" s="9">
        <f t="shared" si="337"/>
        <v>0</v>
      </c>
      <c r="F77" s="9">
        <f t="shared" si="338"/>
        <v>0</v>
      </c>
      <c r="G77" s="9">
        <v>230</v>
      </c>
      <c r="H77" s="10">
        <f t="shared" si="443"/>
        <v>2.0259999999999971</v>
      </c>
      <c r="I77" s="12">
        <f t="shared" si="227"/>
        <v>-93.848302057828931</v>
      </c>
      <c r="J77" s="14">
        <f t="shared" si="228"/>
        <v>107.26470992282768</v>
      </c>
      <c r="K77" s="14">
        <f t="shared" si="229"/>
        <v>0</v>
      </c>
      <c r="L77" s="1">
        <f t="shared" si="230"/>
        <v>1.8420729310028223</v>
      </c>
      <c r="M77" s="1">
        <f t="shared" si="231"/>
        <v>-0.31946152461006339</v>
      </c>
      <c r="N77" s="1">
        <f t="shared" si="339"/>
        <v>0.33932239228577465</v>
      </c>
      <c r="O77" s="1">
        <f t="shared" si="340"/>
        <v>7.0861419651054677E-2</v>
      </c>
      <c r="P77" s="1">
        <f t="shared" si="341"/>
        <v>2.3239452213808361E-2</v>
      </c>
      <c r="Q77" s="1">
        <f t="shared" si="435"/>
        <v>0.11119150828913599</v>
      </c>
      <c r="R77" s="1">
        <f t="shared" si="232"/>
        <v>8.4121295047316948E-3</v>
      </c>
      <c r="S77" s="1">
        <f t="shared" si="342"/>
        <v>1005.9443599200604</v>
      </c>
      <c r="T77" s="1">
        <f t="shared" si="343"/>
        <v>72.77609521002617</v>
      </c>
      <c r="U77" s="1">
        <f t="shared" si="344"/>
        <v>339.32239228577464</v>
      </c>
      <c r="V77" s="1">
        <f t="shared" si="345"/>
        <v>250</v>
      </c>
      <c r="W77" s="1">
        <f t="shared" si="346"/>
        <v>3.1925295284666175E-5</v>
      </c>
      <c r="X77" s="1">
        <f t="shared" si="347"/>
        <v>0</v>
      </c>
      <c r="Y77" s="1">
        <f t="shared" si="348"/>
        <v>-1.5049752521573039</v>
      </c>
      <c r="Z77" s="13">
        <f t="shared" si="349"/>
        <v>188.56210897822439</v>
      </c>
      <c r="AA77" s="13">
        <f t="shared" si="350"/>
        <v>188.56210897822439</v>
      </c>
      <c r="AB77" s="3">
        <f t="shared" si="444"/>
        <v>9.8893770081132995E-3</v>
      </c>
      <c r="AC77" s="15">
        <f t="shared" si="233"/>
        <v>0</v>
      </c>
      <c r="AD77" s="15">
        <f t="shared" si="234"/>
        <v>0</v>
      </c>
      <c r="AE77" s="15">
        <f t="shared" si="235"/>
        <v>0</v>
      </c>
      <c r="AF77" s="16">
        <f t="shared" si="236"/>
        <v>0.19173487115958343</v>
      </c>
      <c r="AG77" s="16">
        <f t="shared" si="237"/>
        <v>-3.4030154545229042E-2</v>
      </c>
      <c r="AH77" s="16">
        <f t="shared" si="238"/>
        <v>2.1837047166143515</v>
      </c>
      <c r="AJ77" s="22">
        <f t="shared" si="239"/>
        <v>-75.839414907706015</v>
      </c>
      <c r="AK77" s="3">
        <f t="shared" si="240"/>
        <v>-89.256</v>
      </c>
      <c r="AL77" s="3">
        <f t="shared" si="241"/>
        <v>-102.672</v>
      </c>
      <c r="AM77" s="1">
        <f t="shared" si="242"/>
        <v>89.256</v>
      </c>
      <c r="AN77" s="1">
        <f t="shared" si="243"/>
        <v>30.744</v>
      </c>
      <c r="AO77" s="1">
        <f t="shared" si="244"/>
        <v>2.0696096033743849</v>
      </c>
      <c r="AP77" s="1">
        <f t="shared" si="351"/>
        <v>0.3668548788385273</v>
      </c>
      <c r="AQ77" s="1">
        <f t="shared" si="352"/>
        <v>3.2092742808483475E-2</v>
      </c>
      <c r="AR77" s="3">
        <f t="shared" si="436"/>
        <v>-0.22951972375188062</v>
      </c>
      <c r="AS77" s="1">
        <f t="shared" si="353"/>
        <v>-0.24525960212651074</v>
      </c>
      <c r="AT77" s="1">
        <f t="shared" si="245"/>
        <v>9.8893770081132995E-3</v>
      </c>
      <c r="AU77" s="1">
        <f t="shared" si="354"/>
        <v>1006.9225639056793</v>
      </c>
      <c r="AV77" s="1">
        <f t="shared" si="355"/>
        <v>-251.88651657596907</v>
      </c>
      <c r="AW77" s="1">
        <f t="shared" si="356"/>
        <v>366.85487883852727</v>
      </c>
      <c r="AX77" s="2">
        <f t="shared" si="357"/>
        <v>208.33333333333334</v>
      </c>
      <c r="AY77" s="1">
        <f t="shared" si="358"/>
        <v>5.2405929333554715E-5</v>
      </c>
      <c r="AZ77" s="3">
        <f t="shared" si="359"/>
        <v>-0.26072818417012816</v>
      </c>
      <c r="BA77" s="1">
        <f t="shared" si="360"/>
        <v>-2.321015060860399</v>
      </c>
      <c r="BB77" s="13">
        <f t="shared" si="361"/>
        <v>212.58801120041554</v>
      </c>
      <c r="BC77" s="13">
        <f t="shared" si="362"/>
        <v>212.58801120041554</v>
      </c>
      <c r="BD77" s="3">
        <f t="shared" si="445"/>
        <v>8.7283930732168346E-3</v>
      </c>
      <c r="BE77" s="15">
        <f t="shared" si="246"/>
        <v>0</v>
      </c>
      <c r="BF77" s="15">
        <f t="shared" si="247"/>
        <v>0</v>
      </c>
      <c r="BG77" s="15">
        <f t="shared" si="248"/>
        <v>0</v>
      </c>
      <c r="BH77" s="16">
        <f t="shared" si="249"/>
        <v>0.15809883512925244</v>
      </c>
      <c r="BI77" s="16">
        <f t="shared" si="250"/>
        <v>-2.3126872326507578E-2</v>
      </c>
      <c r="BJ77" s="16">
        <f t="shared" si="251"/>
        <v>2.160971962802742</v>
      </c>
      <c r="BK77" s="3">
        <f t="shared" si="252"/>
        <v>-1.1609839348964649E-3</v>
      </c>
      <c r="BL77" s="22">
        <f t="shared" si="253"/>
        <v>-79.448691389249433</v>
      </c>
      <c r="BM77" s="3">
        <f t="shared" si="254"/>
        <v>-92.864999999999995</v>
      </c>
      <c r="BN77" s="3">
        <f t="shared" si="255"/>
        <v>-106.282</v>
      </c>
      <c r="BO77" s="1">
        <f t="shared" si="256"/>
        <v>92.864999999999995</v>
      </c>
      <c r="BP77" s="1">
        <f t="shared" si="257"/>
        <v>27.135000000000005</v>
      </c>
      <c r="BQ77" s="1">
        <f t="shared" si="258"/>
        <v>2.0725597472057395</v>
      </c>
      <c r="BR77" s="1">
        <f t="shared" si="363"/>
        <v>0.32898270663885398</v>
      </c>
      <c r="BS77" s="1">
        <f t="shared" si="364"/>
        <v>-4.9156639447516658E-2</v>
      </c>
      <c r="BT77" s="3">
        <f t="shared" si="437"/>
        <v>-0.20071011721571783</v>
      </c>
      <c r="BU77" s="1">
        <f t="shared" si="365"/>
        <v>-0.19918694074308863</v>
      </c>
      <c r="BV77" s="1">
        <f t="shared" si="259"/>
        <v>8.7283930732168346E-3</v>
      </c>
      <c r="BW77" s="1">
        <f t="shared" si="366"/>
        <v>1006.1098751512518</v>
      </c>
      <c r="BX77" s="1">
        <f t="shared" si="367"/>
        <v>-204.56897188196689</v>
      </c>
      <c r="BY77" s="1">
        <f t="shared" si="368"/>
        <v>328.98270663885398</v>
      </c>
      <c r="BZ77" s="2">
        <f t="shared" si="369"/>
        <v>208.33333333333334</v>
      </c>
      <c r="CA77" s="1">
        <f t="shared" si="370"/>
        <v>4.119166016960524E-5</v>
      </c>
      <c r="CB77" s="3">
        <f t="shared" si="371"/>
        <v>-8.7044794635516634E-2</v>
      </c>
      <c r="CC77" s="1">
        <f t="shared" si="372"/>
        <v>-1.9054600182223573</v>
      </c>
      <c r="CD77" s="13">
        <f t="shared" si="373"/>
        <v>222.04028800509906</v>
      </c>
      <c r="CE77" s="13">
        <f t="shared" si="374"/>
        <v>222.04028800509906</v>
      </c>
      <c r="CF77" s="3">
        <f t="shared" si="446"/>
        <v>9.4254798395293441E-3</v>
      </c>
      <c r="CG77" s="15">
        <f t="shared" si="260"/>
        <v>0</v>
      </c>
      <c r="CH77" s="15">
        <f t="shared" si="261"/>
        <v>0</v>
      </c>
      <c r="CI77" s="15">
        <f t="shared" si="262"/>
        <v>0</v>
      </c>
      <c r="CJ77" s="16">
        <f t="shared" si="263"/>
        <v>0.17042934578384822</v>
      </c>
      <c r="CK77" s="16">
        <f t="shared" si="264"/>
        <v>-2.6876424108744329E-2</v>
      </c>
      <c r="CL77" s="16">
        <f t="shared" si="265"/>
        <v>2.1695529216751011</v>
      </c>
      <c r="CM77" s="3">
        <f t="shared" si="266"/>
        <v>6.9708676631250951E-4</v>
      </c>
      <c r="CN77" s="22">
        <f t="shared" si="267"/>
        <v>-77.281582271179474</v>
      </c>
      <c r="CO77" s="3">
        <f t="shared" si="268"/>
        <v>-90.697999999999993</v>
      </c>
      <c r="CP77" s="3">
        <f t="shared" si="269"/>
        <v>-104.114</v>
      </c>
      <c r="CQ77" s="1">
        <f t="shared" si="270"/>
        <v>90.697999999999993</v>
      </c>
      <c r="CR77" s="1">
        <f t="shared" si="271"/>
        <v>29.302000000000007</v>
      </c>
      <c r="CS77" s="1">
        <f t="shared" si="272"/>
        <v>2.0673925331656409</v>
      </c>
      <c r="CT77" s="1">
        <f t="shared" si="375"/>
        <v>0.33830476605695381</v>
      </c>
      <c r="CU77" s="1">
        <f t="shared" si="376"/>
        <v>-4.5520441503121706E-2</v>
      </c>
      <c r="CV77" s="3">
        <f t="shared" si="438"/>
        <v>-0.18562827543520044</v>
      </c>
      <c r="CW77" s="1">
        <f t="shared" si="377"/>
        <v>-0.18886205783259605</v>
      </c>
      <c r="CX77" s="1">
        <f t="shared" si="273"/>
        <v>9.4254798395293441E-3</v>
      </c>
      <c r="CY77" s="1">
        <f t="shared" si="378"/>
        <v>1006.5978358876706</v>
      </c>
      <c r="CZ77" s="1">
        <f t="shared" si="379"/>
        <v>-193.96511063523278</v>
      </c>
      <c r="DA77" s="1">
        <f t="shared" si="380"/>
        <v>338.30476605695378</v>
      </c>
      <c r="DB77" s="2">
        <f t="shared" si="381"/>
        <v>208.33333333333334</v>
      </c>
      <c r="DC77" s="1">
        <f t="shared" si="382"/>
        <v>4.2612028695009074E-5</v>
      </c>
      <c r="DD77" s="3">
        <f t="shared" si="383"/>
        <v>-9.4421074259673929E-2</v>
      </c>
      <c r="DE77" s="1">
        <f t="shared" si="384"/>
        <v>-2.0580627074949542</v>
      </c>
      <c r="DF77" s="13">
        <f t="shared" si="385"/>
        <v>231.82892949503764</v>
      </c>
      <c r="DG77" s="13">
        <f t="shared" si="386"/>
        <v>231.82892949503764</v>
      </c>
      <c r="DH77" s="3">
        <f t="shared" si="447"/>
        <v>9.103491077071332E-3</v>
      </c>
      <c r="DI77" s="15">
        <f t="shared" si="274"/>
        <v>0</v>
      </c>
      <c r="DJ77" s="15">
        <f t="shared" si="275"/>
        <v>0</v>
      </c>
      <c r="DK77" s="15">
        <f t="shared" si="276"/>
        <v>0</v>
      </c>
      <c r="DL77" s="16">
        <f t="shared" si="277"/>
        <v>0.1619748648034437</v>
      </c>
      <c r="DM77" s="16">
        <f t="shared" si="278"/>
        <v>-2.4275174453969577E-2</v>
      </c>
      <c r="DN77" s="16">
        <f t="shared" si="279"/>
        <v>2.1636996903494712</v>
      </c>
      <c r="DO77" s="3">
        <f t="shared" si="280"/>
        <v>-3.2198876245801214E-4</v>
      </c>
      <c r="DP77" s="22">
        <f t="shared" si="281"/>
        <v>-78.282583605245833</v>
      </c>
      <c r="DQ77" s="3">
        <f t="shared" si="282"/>
        <v>-91.698999999999998</v>
      </c>
      <c r="DR77" s="3">
        <f t="shared" si="283"/>
        <v>-105.11499999999999</v>
      </c>
      <c r="DS77" s="1">
        <f t="shared" si="284"/>
        <v>91.698999999999998</v>
      </c>
      <c r="DT77" s="1">
        <f t="shared" si="285"/>
        <v>28.301000000000002</v>
      </c>
      <c r="DU77" s="1">
        <f t="shared" si="286"/>
        <v>2.0678761800599297</v>
      </c>
      <c r="DV77" s="1">
        <f t="shared" si="387"/>
        <v>0.32886655691629407</v>
      </c>
      <c r="DW77" s="1">
        <f t="shared" si="388"/>
        <v>-4.1613867198510568E-2</v>
      </c>
      <c r="DX77" s="3">
        <f t="shared" si="439"/>
        <v>-0.18801443125528897</v>
      </c>
      <c r="DY77" s="1">
        <f t="shared" si="389"/>
        <v>-0.17741653017249295</v>
      </c>
      <c r="DZ77" s="1">
        <f t="shared" si="287"/>
        <v>9.103491077071332E-3</v>
      </c>
      <c r="EA77" s="1">
        <f t="shared" si="390"/>
        <v>1006.3724437539498</v>
      </c>
      <c r="EB77" s="1">
        <f t="shared" si="391"/>
        <v>-182.2103248177537</v>
      </c>
      <c r="EC77" s="1">
        <f t="shared" si="392"/>
        <v>328.86655691629409</v>
      </c>
      <c r="ED77" s="2">
        <f t="shared" si="393"/>
        <v>208.33333333333334</v>
      </c>
      <c r="EE77" s="1">
        <f t="shared" si="394"/>
        <v>3.9390292470106375E-5</v>
      </c>
      <c r="EF77" s="3">
        <f t="shared" si="395"/>
        <v>-5.5780225610157996E-2</v>
      </c>
      <c r="EG77" s="1">
        <f t="shared" si="396"/>
        <v>-1.9523408666666857</v>
      </c>
      <c r="EH77" s="13">
        <f t="shared" si="397"/>
        <v>237.90725004420827</v>
      </c>
      <c r="EI77" s="13">
        <f t="shared" si="398"/>
        <v>237.90725004420827</v>
      </c>
      <c r="EJ77" s="3">
        <f t="shared" si="448"/>
        <v>9.3193938016056747E-3</v>
      </c>
      <c r="EK77" s="15">
        <f t="shared" si="288"/>
        <v>0</v>
      </c>
      <c r="EL77" s="15">
        <f t="shared" si="289"/>
        <v>0</v>
      </c>
      <c r="EM77" s="15">
        <f t="shared" si="290"/>
        <v>0</v>
      </c>
      <c r="EN77" s="16">
        <f t="shared" si="291"/>
        <v>0.16569899544566433</v>
      </c>
      <c r="EO77" s="16">
        <f t="shared" si="292"/>
        <v>-2.5405303413172989E-2</v>
      </c>
      <c r="EP77" s="16">
        <f t="shared" si="293"/>
        <v>2.1662936920324887</v>
      </c>
      <c r="EQ77" s="3">
        <f t="shared" si="294"/>
        <v>2.159027245343427E-4</v>
      </c>
      <c r="ER77" s="22">
        <f t="shared" si="295"/>
        <v>-77.611383425346304</v>
      </c>
      <c r="ES77" s="3">
        <f t="shared" si="296"/>
        <v>-91.028000000000006</v>
      </c>
      <c r="ET77" s="3">
        <f t="shared" si="297"/>
        <v>-104.444</v>
      </c>
      <c r="EU77" s="1">
        <f t="shared" si="298"/>
        <v>91.028000000000006</v>
      </c>
      <c r="EV77" s="1">
        <f t="shared" si="299"/>
        <v>28.971999999999994</v>
      </c>
      <c r="EW77" s="1">
        <f t="shared" si="300"/>
        <v>2.0661232650359986</v>
      </c>
      <c r="EX77" s="1">
        <f t="shared" si="399"/>
        <v>0.33023280089768292</v>
      </c>
      <c r="EY77" s="1">
        <f t="shared" si="400"/>
        <v>-4.0266039676632705E-2</v>
      </c>
      <c r="EZ77" s="3">
        <f t="shared" si="440"/>
        <v>-0.18370232569787032</v>
      </c>
      <c r="FA77" s="1">
        <f t="shared" si="401"/>
        <v>-0.17007096043834838</v>
      </c>
      <c r="FB77" s="1">
        <f t="shared" si="301"/>
        <v>9.3193938016056747E-3</v>
      </c>
      <c r="FC77" s="1">
        <f t="shared" si="402"/>
        <v>1006.5235756611239</v>
      </c>
      <c r="FD77" s="1">
        <f t="shared" si="403"/>
        <v>-174.66627778939255</v>
      </c>
      <c r="FE77" s="1">
        <f t="shared" si="404"/>
        <v>330.23280089768292</v>
      </c>
      <c r="FF77" s="2">
        <f t="shared" si="405"/>
        <v>208.33333333333334</v>
      </c>
      <c r="FG77" s="1">
        <f t="shared" si="406"/>
        <v>3.8882742145762357E-5</v>
      </c>
      <c r="FH77" s="3">
        <f t="shared" si="407"/>
        <v>-4.6590369390383871E-2</v>
      </c>
      <c r="FI77" s="1">
        <f t="shared" si="408"/>
        <v>-1.9881307447248997</v>
      </c>
      <c r="FJ77" s="13">
        <f t="shared" si="409"/>
        <v>245.43093022876133</v>
      </c>
      <c r="FK77" s="13">
        <f t="shared" si="410"/>
        <v>245.43093022876133</v>
      </c>
      <c r="FL77" s="3">
        <f t="shared" si="449"/>
        <v>9.1375285709587931E-3</v>
      </c>
      <c r="FM77" s="15">
        <f t="shared" si="302"/>
        <v>0</v>
      </c>
      <c r="FN77" s="15">
        <f t="shared" si="303"/>
        <v>0</v>
      </c>
      <c r="FO77" s="15">
        <f t="shared" si="304"/>
        <v>0</v>
      </c>
      <c r="FP77" s="16">
        <f t="shared" si="305"/>
        <v>0.16141501790026122</v>
      </c>
      <c r="FQ77" s="16">
        <f t="shared" si="306"/>
        <v>-2.4108337584641374E-2</v>
      </c>
      <c r="FR77" s="16">
        <f t="shared" si="307"/>
        <v>2.1633066803156167</v>
      </c>
      <c r="FS77" s="3">
        <f t="shared" si="308"/>
        <v>-1.8186523064688161E-4</v>
      </c>
      <c r="FT77" s="22">
        <f t="shared" si="309"/>
        <v>-78.176767562072371</v>
      </c>
      <c r="FU77" s="3">
        <f t="shared" si="310"/>
        <v>-91.593000000000004</v>
      </c>
      <c r="FV77" s="3">
        <f t="shared" si="311"/>
        <v>-105.01</v>
      </c>
      <c r="FW77" s="1">
        <f t="shared" si="312"/>
        <v>91.593000000000004</v>
      </c>
      <c r="FX77" s="1">
        <f t="shared" si="313"/>
        <v>28.406999999999996</v>
      </c>
      <c r="FY77" s="1">
        <f t="shared" si="314"/>
        <v>2.066696871999937</v>
      </c>
      <c r="FZ77" s="1">
        <f t="shared" si="411"/>
        <v>0.32473271551100247</v>
      </c>
      <c r="GA77" s="1">
        <f t="shared" si="412"/>
        <v>-3.7768411561222411E-2</v>
      </c>
      <c r="GB77" s="3">
        <f t="shared" si="441"/>
        <v>-0.18531049497622157</v>
      </c>
      <c r="GC77" s="1">
        <f t="shared" si="413"/>
        <v>-0.16258151200163348</v>
      </c>
      <c r="GD77" s="1">
        <f t="shared" si="315"/>
        <v>9.1375285709587931E-3</v>
      </c>
      <c r="GE77" s="1">
        <f t="shared" si="414"/>
        <v>1006.3962699996712</v>
      </c>
      <c r="GF77" s="1">
        <f t="shared" si="415"/>
        <v>-166.97446445591763</v>
      </c>
      <c r="GG77" s="1">
        <f t="shared" si="416"/>
        <v>324.73271551100248</v>
      </c>
      <c r="GH77" s="2">
        <f t="shared" si="417"/>
        <v>208.33333333333334</v>
      </c>
      <c r="GI77" s="1">
        <f t="shared" si="418"/>
        <v>3.7023972087769574E-5</v>
      </c>
      <c r="GJ77" s="3">
        <f t="shared" si="419"/>
        <v>-2.4071697794750192E-2</v>
      </c>
      <c r="GK77" s="1">
        <f t="shared" si="420"/>
        <v>-1.9277234834111654</v>
      </c>
      <c r="GL77" s="13">
        <f t="shared" si="421"/>
        <v>249.921124033859</v>
      </c>
      <c r="GM77" s="13">
        <f t="shared" si="422"/>
        <v>249.921124033859</v>
      </c>
      <c r="GN77" s="3">
        <f t="shared" si="450"/>
        <v>9.256819902726008E-3</v>
      </c>
      <c r="GO77" s="15">
        <f t="shared" si="316"/>
        <v>0</v>
      </c>
      <c r="GP77" s="15">
        <f t="shared" si="317"/>
        <v>0</v>
      </c>
      <c r="GQ77" s="15">
        <f t="shared" si="318"/>
        <v>0</v>
      </c>
      <c r="GR77" s="16">
        <f t="shared" si="319"/>
        <v>0.16333138524813012</v>
      </c>
      <c r="GS77" s="16">
        <f t="shared" si="320"/>
        <v>-2.4684584270178257E-2</v>
      </c>
      <c r="GT77" s="16">
        <f t="shared" si="321"/>
        <v>2.1646468009779491</v>
      </c>
      <c r="GU77" s="3">
        <f t="shared" si="322"/>
        <v>1.1929133176721493E-4</v>
      </c>
      <c r="GV77" s="22">
        <f t="shared" si="323"/>
        <v>-77.805913680930757</v>
      </c>
      <c r="GW77" s="3">
        <f t="shared" si="324"/>
        <v>-91.221999999999994</v>
      </c>
      <c r="GX77" s="3">
        <f t="shared" si="325"/>
        <v>-104.639</v>
      </c>
      <c r="GY77" s="1">
        <f t="shared" si="326"/>
        <v>91.221999999999994</v>
      </c>
      <c r="GZ77" s="1">
        <f t="shared" si="327"/>
        <v>28.778000000000006</v>
      </c>
      <c r="HA77" s="1">
        <f t="shared" si="328"/>
        <v>2.0656627438370738</v>
      </c>
      <c r="HB77" s="1">
        <f t="shared" si="423"/>
        <v>0.32579528376049716</v>
      </c>
      <c r="HC77" s="1">
        <f t="shared" si="424"/>
        <v>-3.6820151803254916E-2</v>
      </c>
      <c r="HD77" s="3">
        <f t="shared" si="442"/>
        <v>-0.18284880253520397</v>
      </c>
      <c r="HE77" s="1">
        <f t="shared" si="425"/>
        <v>-0.15968886843314978</v>
      </c>
      <c r="HF77" s="1">
        <f t="shared" si="329"/>
        <v>9.256819902726008E-3</v>
      </c>
      <c r="HG77" s="1">
        <f t="shared" si="426"/>
        <v>1006.4797739319082</v>
      </c>
      <c r="HH77" s="1">
        <f t="shared" si="427"/>
        <v>-164.00366165821347</v>
      </c>
      <c r="HI77" s="1">
        <f t="shared" si="428"/>
        <v>325.79528376049717</v>
      </c>
      <c r="HJ77" s="2">
        <f t="shared" si="429"/>
        <v>208.33333333333334</v>
      </c>
      <c r="HK77" s="1">
        <f t="shared" si="430"/>
        <v>3.7535522954866909E-5</v>
      </c>
      <c r="HL77" s="3">
        <f t="shared" si="431"/>
        <v>-2.0928202509076854E-2</v>
      </c>
      <c r="HM77" s="1">
        <f t="shared" si="432"/>
        <v>-1.9494323489103287</v>
      </c>
      <c r="HN77" s="13">
        <f t="shared" si="433"/>
        <v>249.29119239981972</v>
      </c>
      <c r="HO77" s="13">
        <f t="shared" si="434"/>
        <v>249.29119239981972</v>
      </c>
      <c r="HP77" s="3">
        <f t="shared" si="451"/>
        <v>9.560086290359756E-3</v>
      </c>
      <c r="HQ77" s="15">
        <f t="shared" si="330"/>
        <v>0</v>
      </c>
      <c r="HR77" s="15">
        <f t="shared" si="331"/>
        <v>0</v>
      </c>
      <c r="HS77" s="15">
        <f t="shared" si="332"/>
        <v>0</v>
      </c>
      <c r="HT77" s="16">
        <f t="shared" si="333"/>
        <v>0.16919233642181497</v>
      </c>
      <c r="HU77" s="16">
        <f t="shared" si="334"/>
        <v>-2.6489758323048628E-2</v>
      </c>
      <c r="HV77" s="16">
        <f t="shared" si="335"/>
        <v>2.1687025780987637</v>
      </c>
      <c r="HW77" s="3">
        <f t="shared" si="336"/>
        <v>3.0326638763374797E-4</v>
      </c>
      <c r="IA77" s="3"/>
      <c r="IB77" s="3"/>
      <c r="IC77" s="3"/>
      <c r="IE77">
        <v>370</v>
      </c>
      <c r="IF77" s="1">
        <v>1.5303735614749998E-2</v>
      </c>
      <c r="IG77">
        <v>172.70986554975747</v>
      </c>
      <c r="IH77" s="2">
        <v>1.675835145</v>
      </c>
    </row>
    <row r="78" spans="1:242">
      <c r="A78" s="9">
        <v>56</v>
      </c>
      <c r="B78" s="9">
        <f t="shared" si="226"/>
        <v>120</v>
      </c>
      <c r="C78" s="9">
        <v>0</v>
      </c>
      <c r="D78" s="9">
        <v>-120</v>
      </c>
      <c r="E78" s="9">
        <f t="shared" si="337"/>
        <v>0</v>
      </c>
      <c r="F78" s="9">
        <f t="shared" si="338"/>
        <v>0</v>
      </c>
      <c r="G78" s="9">
        <v>225</v>
      </c>
      <c r="H78" s="10">
        <f t="shared" si="443"/>
        <v>2.0384999999999973</v>
      </c>
      <c r="I78" s="12">
        <f t="shared" si="227"/>
        <v>-94.344550171062082</v>
      </c>
      <c r="J78" s="14">
        <f t="shared" si="228"/>
        <v>107.76095803606083</v>
      </c>
      <c r="K78" s="14">
        <f t="shared" si="229"/>
        <v>0</v>
      </c>
      <c r="L78" s="1">
        <f t="shared" si="230"/>
        <v>1.8589834429719203</v>
      </c>
      <c r="M78" s="1">
        <f t="shared" si="231"/>
        <v>-0.31606568403205682</v>
      </c>
      <c r="N78" s="1">
        <f t="shared" si="339"/>
        <v>0.33821023938195971</v>
      </c>
      <c r="O78" s="1">
        <f t="shared" si="340"/>
        <v>6.975192380848616E-2</v>
      </c>
      <c r="P78" s="1">
        <f t="shared" si="341"/>
        <v>2.3131937502566292E-2</v>
      </c>
      <c r="Q78" s="1">
        <f t="shared" si="435"/>
        <v>0.11119150828913599</v>
      </c>
      <c r="R78" s="1">
        <f t="shared" si="232"/>
        <v>8.2525030283083639E-3</v>
      </c>
      <c r="S78" s="1">
        <f t="shared" si="342"/>
        <v>1005.832621386564</v>
      </c>
      <c r="T78" s="1">
        <f t="shared" si="343"/>
        <v>71.636620789791451</v>
      </c>
      <c r="U78" s="1">
        <f t="shared" si="344"/>
        <v>338.2102393819597</v>
      </c>
      <c r="V78" s="1">
        <f t="shared" si="345"/>
        <v>250</v>
      </c>
      <c r="W78" s="1">
        <f t="shared" si="346"/>
        <v>3.1925295284667557E-5</v>
      </c>
      <c r="X78" s="1">
        <f t="shared" si="347"/>
        <v>0</v>
      </c>
      <c r="Y78" s="1">
        <f t="shared" si="348"/>
        <v>-1.4861800859447012</v>
      </c>
      <c r="Z78" s="13">
        <f t="shared" si="349"/>
        <v>186.20721565052574</v>
      </c>
      <c r="AA78" s="13">
        <f t="shared" si="350"/>
        <v>186.20721565052574</v>
      </c>
      <c r="AB78" s="3">
        <f t="shared" si="444"/>
        <v>9.6273473614455259E-3</v>
      </c>
      <c r="AC78" s="15">
        <f t="shared" si="233"/>
        <v>0</v>
      </c>
      <c r="AD78" s="15">
        <f t="shared" si="234"/>
        <v>0</v>
      </c>
      <c r="AE78" s="15">
        <f t="shared" si="235"/>
        <v>0</v>
      </c>
      <c r="AF78" s="16">
        <f t="shared" si="236"/>
        <v>0.19173487115958343</v>
      </c>
      <c r="AG78" s="16">
        <f t="shared" si="237"/>
        <v>-3.4030154545229042E-2</v>
      </c>
      <c r="AH78" s="16">
        <f t="shared" si="238"/>
        <v>2.1962047166143517</v>
      </c>
      <c r="AJ78" s="22">
        <f t="shared" si="239"/>
        <v>-76.654014845533311</v>
      </c>
      <c r="AK78" s="3">
        <f t="shared" si="240"/>
        <v>-90.07</v>
      </c>
      <c r="AL78" s="3">
        <f t="shared" si="241"/>
        <v>-103.48699999999999</v>
      </c>
      <c r="AM78" s="1">
        <f t="shared" si="242"/>
        <v>90.07</v>
      </c>
      <c r="AN78" s="1">
        <f t="shared" si="243"/>
        <v>29.930000000000007</v>
      </c>
      <c r="AO78" s="1">
        <f t="shared" si="244"/>
        <v>2.0877204265159772</v>
      </c>
      <c r="AP78" s="1">
        <f t="shared" si="351"/>
        <v>0.36221646283184583</v>
      </c>
      <c r="AQ78" s="1">
        <f t="shared" si="352"/>
        <v>3.1497181070697544E-2</v>
      </c>
      <c r="AR78" s="3">
        <f t="shared" si="436"/>
        <v>-0.22951972375188062</v>
      </c>
      <c r="AS78" s="1">
        <f t="shared" si="353"/>
        <v>-0.24805325775020848</v>
      </c>
      <c r="AT78" s="1">
        <f t="shared" si="245"/>
        <v>9.6273473614455259E-3</v>
      </c>
      <c r="AU78" s="1">
        <f t="shared" si="354"/>
        <v>1006.7391431530119</v>
      </c>
      <c r="AV78" s="1">
        <f t="shared" si="355"/>
        <v>-254.7556567746191</v>
      </c>
      <c r="AW78" s="1">
        <f t="shared" si="356"/>
        <v>362.21646283184583</v>
      </c>
      <c r="AX78" s="2">
        <f t="shared" si="357"/>
        <v>208.33333333333334</v>
      </c>
      <c r="AY78" s="1">
        <f t="shared" si="358"/>
        <v>5.1674714283290318E-5</v>
      </c>
      <c r="AZ78" s="3">
        <f t="shared" si="359"/>
        <v>-0.24858075531173035</v>
      </c>
      <c r="BA78" s="1">
        <f t="shared" si="360"/>
        <v>-2.2542781222795485</v>
      </c>
      <c r="BB78" s="13">
        <f t="shared" si="361"/>
        <v>209.39709366599809</v>
      </c>
      <c r="BC78" s="13">
        <f t="shared" si="362"/>
        <v>209.39709366599809</v>
      </c>
      <c r="BD78" s="3">
        <f t="shared" si="445"/>
        <v>8.5224347723688084E-3</v>
      </c>
      <c r="BE78" s="15">
        <f t="shared" si="246"/>
        <v>0</v>
      </c>
      <c r="BF78" s="15">
        <f t="shared" si="247"/>
        <v>0</v>
      </c>
      <c r="BG78" s="15">
        <f t="shared" si="248"/>
        <v>0</v>
      </c>
      <c r="BH78" s="16">
        <f t="shared" si="249"/>
        <v>0.15809883512925244</v>
      </c>
      <c r="BI78" s="16">
        <f t="shared" si="250"/>
        <v>-2.3126872326507578E-2</v>
      </c>
      <c r="BJ78" s="16">
        <f t="shared" si="251"/>
        <v>2.1734719628027421</v>
      </c>
      <c r="BK78" s="3">
        <f t="shared" si="252"/>
        <v>-1.1049125890767175E-3</v>
      </c>
      <c r="BL78" s="22">
        <f t="shared" si="253"/>
        <v>-80.088976262352105</v>
      </c>
      <c r="BM78" s="3">
        <f t="shared" si="254"/>
        <v>-93.504999999999995</v>
      </c>
      <c r="BN78" s="3">
        <f t="shared" si="255"/>
        <v>-106.922</v>
      </c>
      <c r="BO78" s="1">
        <f t="shared" si="256"/>
        <v>93.504999999999995</v>
      </c>
      <c r="BP78" s="1">
        <f t="shared" si="257"/>
        <v>26.495000000000005</v>
      </c>
      <c r="BQ78" s="1">
        <f t="shared" si="258"/>
        <v>2.0888820655874216</v>
      </c>
      <c r="BR78" s="1">
        <f t="shared" si="363"/>
        <v>0.32644636763364154</v>
      </c>
      <c r="BS78" s="1">
        <f t="shared" si="364"/>
        <v>-4.8818477907836715E-2</v>
      </c>
      <c r="BT78" s="3">
        <f t="shared" si="437"/>
        <v>-0.20071011721571783</v>
      </c>
      <c r="BU78" s="1">
        <f t="shared" si="365"/>
        <v>-0.2030204308195557</v>
      </c>
      <c r="BV78" s="1">
        <f t="shared" si="259"/>
        <v>8.5224347723688084E-3</v>
      </c>
      <c r="BW78" s="1">
        <f t="shared" si="366"/>
        <v>1005.9657043406582</v>
      </c>
      <c r="BX78" s="1">
        <f t="shared" si="367"/>
        <v>-208.50604286030008</v>
      </c>
      <c r="BY78" s="1">
        <f t="shared" si="368"/>
        <v>326.44636763364156</v>
      </c>
      <c r="BZ78" s="2">
        <f t="shared" si="369"/>
        <v>208.33333333333334</v>
      </c>
      <c r="CA78" s="1">
        <f t="shared" si="370"/>
        <v>4.0850477514851184E-5</v>
      </c>
      <c r="CB78" s="3">
        <f t="shared" si="371"/>
        <v>-8.5682539924743326E-2</v>
      </c>
      <c r="CC78" s="1">
        <f t="shared" si="372"/>
        <v>-1.8611897841682452</v>
      </c>
      <c r="CD78" s="13">
        <f t="shared" si="373"/>
        <v>218.6929384303948</v>
      </c>
      <c r="CE78" s="13">
        <f t="shared" si="374"/>
        <v>218.6929384303948</v>
      </c>
      <c r="CF78" s="3">
        <f t="shared" si="446"/>
        <v>9.2124196960542987E-3</v>
      </c>
      <c r="CG78" s="15">
        <f t="shared" si="260"/>
        <v>0</v>
      </c>
      <c r="CH78" s="15">
        <f t="shared" si="261"/>
        <v>0</v>
      </c>
      <c r="CI78" s="15">
        <f t="shared" si="262"/>
        <v>0</v>
      </c>
      <c r="CJ78" s="16">
        <f t="shared" si="263"/>
        <v>0.17042934578384822</v>
      </c>
      <c r="CK78" s="16">
        <f t="shared" si="264"/>
        <v>-2.6876424108744329E-2</v>
      </c>
      <c r="CL78" s="16">
        <f t="shared" si="265"/>
        <v>2.1820529216751012</v>
      </c>
      <c r="CM78" s="3">
        <f t="shared" si="266"/>
        <v>6.8998492368549033E-4</v>
      </c>
      <c r="CN78" s="22">
        <f t="shared" si="267"/>
        <v>-77.943945411516381</v>
      </c>
      <c r="CO78" s="3">
        <f t="shared" si="268"/>
        <v>-91.36</v>
      </c>
      <c r="CP78" s="3">
        <f t="shared" si="269"/>
        <v>-104.777</v>
      </c>
      <c r="CQ78" s="1">
        <f t="shared" si="270"/>
        <v>91.36</v>
      </c>
      <c r="CR78" s="1">
        <f t="shared" si="271"/>
        <v>28.64</v>
      </c>
      <c r="CS78" s="1">
        <f t="shared" si="272"/>
        <v>2.0841791913837096</v>
      </c>
      <c r="CT78" s="1">
        <f t="shared" si="375"/>
        <v>0.33573316436137368</v>
      </c>
      <c r="CU78" s="1">
        <f t="shared" si="376"/>
        <v>-4.5411608088103468E-2</v>
      </c>
      <c r="CV78" s="3">
        <f t="shared" si="438"/>
        <v>-0.18562827543520044</v>
      </c>
      <c r="CW78" s="1">
        <f t="shared" si="377"/>
        <v>-0.19285409275098755</v>
      </c>
      <c r="CX78" s="1">
        <f t="shared" si="273"/>
        <v>9.2124196960542987E-3</v>
      </c>
      <c r="CY78" s="1">
        <f t="shared" si="378"/>
        <v>1006.4486937872381</v>
      </c>
      <c r="CZ78" s="1">
        <f t="shared" si="379"/>
        <v>-198.06501033711925</v>
      </c>
      <c r="DA78" s="1">
        <f t="shared" si="380"/>
        <v>335.73316436137367</v>
      </c>
      <c r="DB78" s="2">
        <f t="shared" si="381"/>
        <v>208.33333333333334</v>
      </c>
      <c r="DC78" s="1">
        <f t="shared" si="382"/>
        <v>4.2281523648448127E-5</v>
      </c>
      <c r="DD78" s="3">
        <f t="shared" si="383"/>
        <v>-9.4491677585460329E-2</v>
      </c>
      <c r="DE78" s="1">
        <f t="shared" si="384"/>
        <v>-2.013745780930106</v>
      </c>
      <c r="DF78" s="13">
        <f t="shared" si="385"/>
        <v>228.61001483373178</v>
      </c>
      <c r="DG78" s="13">
        <f t="shared" si="386"/>
        <v>228.61001483373178</v>
      </c>
      <c r="DH78" s="3">
        <f t="shared" si="447"/>
        <v>8.9065396147208001E-3</v>
      </c>
      <c r="DI78" s="15">
        <f t="shared" si="274"/>
        <v>0</v>
      </c>
      <c r="DJ78" s="15">
        <f t="shared" si="275"/>
        <v>0</v>
      </c>
      <c r="DK78" s="15">
        <f t="shared" si="276"/>
        <v>0</v>
      </c>
      <c r="DL78" s="16">
        <f t="shared" si="277"/>
        <v>0.1619748648034437</v>
      </c>
      <c r="DM78" s="16">
        <f t="shared" si="278"/>
        <v>-2.4275174453969577E-2</v>
      </c>
      <c r="DN78" s="16">
        <f t="shared" si="279"/>
        <v>2.1761996903494714</v>
      </c>
      <c r="DO78" s="3">
        <f t="shared" si="280"/>
        <v>-3.0588008133349866E-4</v>
      </c>
      <c r="DP78" s="22">
        <f t="shared" si="281"/>
        <v>-78.894867944159387</v>
      </c>
      <c r="DQ78" s="3">
        <f t="shared" si="282"/>
        <v>-92.311000000000007</v>
      </c>
      <c r="DR78" s="3">
        <f t="shared" si="283"/>
        <v>-105.72799999999999</v>
      </c>
      <c r="DS78" s="1">
        <f t="shared" si="284"/>
        <v>92.311000000000007</v>
      </c>
      <c r="DT78" s="1">
        <f t="shared" si="285"/>
        <v>27.688999999999993</v>
      </c>
      <c r="DU78" s="1">
        <f t="shared" si="286"/>
        <v>2.0841914300823277</v>
      </c>
      <c r="DV78" s="1">
        <f t="shared" si="387"/>
        <v>0.32630500044795951</v>
      </c>
      <c r="DW78" s="1">
        <f t="shared" si="388"/>
        <v>-4.1508852181278123E-2</v>
      </c>
      <c r="DX78" s="3">
        <f t="shared" si="439"/>
        <v>-0.18801443125528897</v>
      </c>
      <c r="DY78" s="1">
        <f t="shared" si="389"/>
        <v>-0.18010031509034691</v>
      </c>
      <c r="DZ78" s="1">
        <f t="shared" si="287"/>
        <v>8.9065396147208001E-3</v>
      </c>
      <c r="EA78" s="1">
        <f t="shared" si="390"/>
        <v>1006.2345777303045</v>
      </c>
      <c r="EB78" s="1">
        <f t="shared" si="391"/>
        <v>-184.96662560408808</v>
      </c>
      <c r="EC78" s="1">
        <f t="shared" si="392"/>
        <v>326.30500044795951</v>
      </c>
      <c r="ED78" s="2">
        <f t="shared" si="393"/>
        <v>208.33333333333334</v>
      </c>
      <c r="EE78" s="1">
        <f t="shared" si="394"/>
        <v>3.8656550156561736E-5</v>
      </c>
      <c r="EF78" s="3">
        <f t="shared" si="395"/>
        <v>-5.4583175530716233E-2</v>
      </c>
      <c r="EG78" s="1">
        <f t="shared" si="396"/>
        <v>-1.910112261930883</v>
      </c>
      <c r="EH78" s="13">
        <f t="shared" si="397"/>
        <v>237.17943841690513</v>
      </c>
      <c r="EI78" s="13">
        <f t="shared" si="398"/>
        <v>237.17943841690513</v>
      </c>
      <c r="EJ78" s="3">
        <f t="shared" si="448"/>
        <v>9.1249800908768629E-3</v>
      </c>
      <c r="EK78" s="15">
        <f t="shared" si="288"/>
        <v>0</v>
      </c>
      <c r="EL78" s="15">
        <f t="shared" si="289"/>
        <v>0</v>
      </c>
      <c r="EM78" s="15">
        <f t="shared" si="290"/>
        <v>0</v>
      </c>
      <c r="EN78" s="16">
        <f t="shared" si="291"/>
        <v>0.16569899544566433</v>
      </c>
      <c r="EO78" s="16">
        <f t="shared" si="292"/>
        <v>-2.5405303413172989E-2</v>
      </c>
      <c r="EP78" s="16">
        <f t="shared" si="293"/>
        <v>2.1787936920324888</v>
      </c>
      <c r="EQ78" s="3">
        <f t="shared" si="294"/>
        <v>2.184404761560628E-4</v>
      </c>
      <c r="ER78" s="22">
        <f t="shared" si="295"/>
        <v>-78.215778380979913</v>
      </c>
      <c r="ES78" s="3">
        <f t="shared" si="296"/>
        <v>-91.632000000000005</v>
      </c>
      <c r="ET78" s="3">
        <f t="shared" si="297"/>
        <v>-105.04900000000001</v>
      </c>
      <c r="EU78" s="1">
        <f t="shared" si="298"/>
        <v>91.632000000000005</v>
      </c>
      <c r="EV78" s="1">
        <f t="shared" si="299"/>
        <v>28.367999999999995</v>
      </c>
      <c r="EW78" s="1">
        <f t="shared" si="300"/>
        <v>2.0824778384200933</v>
      </c>
      <c r="EX78" s="1">
        <f t="shared" si="399"/>
        <v>0.32709146768189257</v>
      </c>
      <c r="EY78" s="1">
        <f t="shared" si="400"/>
        <v>-3.9658502944095939E-2</v>
      </c>
      <c r="EZ78" s="3">
        <f t="shared" si="440"/>
        <v>-0.18370232569787032</v>
      </c>
      <c r="FA78" s="1">
        <f t="shared" si="401"/>
        <v>-0.17065831894198397</v>
      </c>
      <c r="FB78" s="1">
        <f t="shared" si="301"/>
        <v>9.1249800908768629E-3</v>
      </c>
      <c r="FC78" s="1">
        <f t="shared" si="402"/>
        <v>1006.3874860636138</v>
      </c>
      <c r="FD78" s="1">
        <f t="shared" si="403"/>
        <v>-175.26950671979637</v>
      </c>
      <c r="FE78" s="1">
        <f t="shared" si="404"/>
        <v>327.0914676818926</v>
      </c>
      <c r="FF78" s="2">
        <f t="shared" si="405"/>
        <v>208.33333333333334</v>
      </c>
      <c r="FG78" s="1">
        <f t="shared" si="406"/>
        <v>3.8168669168308843E-5</v>
      </c>
      <c r="FH78" s="3">
        <f t="shared" si="407"/>
        <v>-4.1591338683388129E-2</v>
      </c>
      <c r="FI78" s="1">
        <f t="shared" si="408"/>
        <v>-1.942628857616068</v>
      </c>
      <c r="FJ78" s="13">
        <f t="shared" si="409"/>
        <v>244.30033112863379</v>
      </c>
      <c r="FK78" s="13">
        <f t="shared" si="410"/>
        <v>244.30033112863379</v>
      </c>
      <c r="FL78" s="3">
        <f t="shared" si="449"/>
        <v>8.9524087105199452E-3</v>
      </c>
      <c r="FM78" s="15">
        <f t="shared" si="302"/>
        <v>0</v>
      </c>
      <c r="FN78" s="15">
        <f t="shared" si="303"/>
        <v>0</v>
      </c>
      <c r="FO78" s="15">
        <f t="shared" si="304"/>
        <v>0</v>
      </c>
      <c r="FP78" s="16">
        <f t="shared" si="305"/>
        <v>0.16141501790026122</v>
      </c>
      <c r="FQ78" s="16">
        <f t="shared" si="306"/>
        <v>-2.4108337584641374E-2</v>
      </c>
      <c r="FR78" s="16">
        <f t="shared" si="307"/>
        <v>2.1758066803156169</v>
      </c>
      <c r="FS78" s="3">
        <f t="shared" si="308"/>
        <v>-1.7257138035691767E-4</v>
      </c>
      <c r="FT78" s="22">
        <f t="shared" si="309"/>
        <v>-78.752269718877074</v>
      </c>
      <c r="FU78" s="3">
        <f t="shared" si="310"/>
        <v>-92.168999999999997</v>
      </c>
      <c r="FV78" s="3">
        <f t="shared" si="311"/>
        <v>-105.58499999999999</v>
      </c>
      <c r="FW78" s="1">
        <f t="shared" si="312"/>
        <v>92.168999999999997</v>
      </c>
      <c r="FX78" s="1">
        <f t="shared" si="313"/>
        <v>27.831000000000003</v>
      </c>
      <c r="FY78" s="1">
        <f t="shared" si="314"/>
        <v>2.0828195962572149</v>
      </c>
      <c r="FZ78" s="1">
        <f t="shared" si="411"/>
        <v>0.32245448514555797</v>
      </c>
      <c r="GA78" s="1">
        <f t="shared" si="412"/>
        <v>-3.7105097464044119E-2</v>
      </c>
      <c r="GB78" s="3">
        <f t="shared" si="441"/>
        <v>-0.18531049497622157</v>
      </c>
      <c r="GC78" s="1">
        <f t="shared" si="413"/>
        <v>-0.1651439140397824</v>
      </c>
      <c r="GD78" s="1">
        <f t="shared" si="315"/>
        <v>8.9524087105199452E-3</v>
      </c>
      <c r="GE78" s="1">
        <f t="shared" si="414"/>
        <v>1006.266686097364</v>
      </c>
      <c r="GF78" s="1">
        <f t="shared" si="415"/>
        <v>-169.60610259713732</v>
      </c>
      <c r="GG78" s="1">
        <f t="shared" si="416"/>
        <v>322.45448514555795</v>
      </c>
      <c r="GH78" s="2">
        <f t="shared" si="417"/>
        <v>208.33333333333334</v>
      </c>
      <c r="GI78" s="1">
        <f t="shared" si="418"/>
        <v>3.7150895685646516E-5</v>
      </c>
      <c r="GJ78" s="3">
        <f t="shared" si="419"/>
        <v>-2.4308152221775643E-2</v>
      </c>
      <c r="GK78" s="1">
        <f t="shared" si="420"/>
        <v>-1.8893933002467642</v>
      </c>
      <c r="GL78" s="13">
        <f t="shared" si="421"/>
        <v>244.11491765697502</v>
      </c>
      <c r="GM78" s="13">
        <f t="shared" si="422"/>
        <v>244.11491765697502</v>
      </c>
      <c r="GN78" s="3">
        <f t="shared" si="450"/>
        <v>9.0691422879516734E-3</v>
      </c>
      <c r="GO78" s="15">
        <f t="shared" si="316"/>
        <v>0</v>
      </c>
      <c r="GP78" s="15">
        <f t="shared" si="317"/>
        <v>0</v>
      </c>
      <c r="GQ78" s="15">
        <f t="shared" si="318"/>
        <v>0</v>
      </c>
      <c r="GR78" s="16">
        <f t="shared" si="319"/>
        <v>0.16333138524813012</v>
      </c>
      <c r="GS78" s="16">
        <f t="shared" si="320"/>
        <v>-2.4684584270178257E-2</v>
      </c>
      <c r="GT78" s="16">
        <f t="shared" si="321"/>
        <v>2.1771468009779493</v>
      </c>
      <c r="GU78" s="3">
        <f t="shared" si="322"/>
        <v>1.1673357743172824E-4</v>
      </c>
      <c r="GV78" s="22">
        <f t="shared" si="323"/>
        <v>-78.389367405617833</v>
      </c>
      <c r="GW78" s="3">
        <f t="shared" si="324"/>
        <v>-91.805999999999997</v>
      </c>
      <c r="GX78" s="3">
        <f t="shared" si="325"/>
        <v>-105.22199999999999</v>
      </c>
      <c r="GY78" s="1">
        <f t="shared" si="326"/>
        <v>91.805999999999997</v>
      </c>
      <c r="GZ78" s="1">
        <f t="shared" si="327"/>
        <v>28.194000000000003</v>
      </c>
      <c r="HA78" s="1">
        <f t="shared" si="328"/>
        <v>2.0818652084685638</v>
      </c>
      <c r="HB78" s="1">
        <f t="shared" si="423"/>
        <v>0.32404929262979998</v>
      </c>
      <c r="HC78" s="1">
        <f t="shared" si="424"/>
        <v>-3.7043108137656308E-2</v>
      </c>
      <c r="HD78" s="3">
        <f t="shared" si="442"/>
        <v>-0.18284880253520397</v>
      </c>
      <c r="HE78" s="1">
        <f t="shared" si="425"/>
        <v>-0.16403169833994655</v>
      </c>
      <c r="HF78" s="1">
        <f t="shared" si="329"/>
        <v>9.0691422879516734E-3</v>
      </c>
      <c r="HG78" s="1">
        <f t="shared" si="426"/>
        <v>1006.348399601566</v>
      </c>
      <c r="HH78" s="1">
        <f t="shared" si="427"/>
        <v>-168.46383482909189</v>
      </c>
      <c r="HI78" s="1">
        <f t="shared" si="428"/>
        <v>324.04929262979999</v>
      </c>
      <c r="HJ78" s="2">
        <f t="shared" si="429"/>
        <v>208.33333333333334</v>
      </c>
      <c r="HK78" s="1">
        <f t="shared" si="430"/>
        <v>3.6668580111749032E-5</v>
      </c>
      <c r="HL78" s="3">
        <f t="shared" si="431"/>
        <v>-2.5286427001080938E-2</v>
      </c>
      <c r="HM78" s="1">
        <f t="shared" si="432"/>
        <v>-1.9146910703243463</v>
      </c>
      <c r="HN78" s="13">
        <f t="shared" si="433"/>
        <v>250.63738790944117</v>
      </c>
      <c r="HO78" s="13">
        <f t="shared" si="434"/>
        <v>250.63738790944117</v>
      </c>
      <c r="HP78" s="3">
        <f t="shared" si="451"/>
        <v>9.3712543211016269E-3</v>
      </c>
      <c r="HQ78" s="15">
        <f t="shared" si="330"/>
        <v>0</v>
      </c>
      <c r="HR78" s="15">
        <f t="shared" si="331"/>
        <v>0</v>
      </c>
      <c r="HS78" s="15">
        <f t="shared" si="332"/>
        <v>0</v>
      </c>
      <c r="HT78" s="16">
        <f t="shared" si="333"/>
        <v>0.16919233642181497</v>
      </c>
      <c r="HU78" s="16">
        <f t="shared" si="334"/>
        <v>-2.6489758323048628E-2</v>
      </c>
      <c r="HV78" s="16">
        <f t="shared" si="335"/>
        <v>2.1812025780987638</v>
      </c>
      <c r="HW78" s="3">
        <f t="shared" si="336"/>
        <v>3.0211203314995348E-4</v>
      </c>
      <c r="IA78" s="3"/>
      <c r="IB78" s="3"/>
      <c r="IC78" s="3"/>
      <c r="IE78">
        <v>375</v>
      </c>
      <c r="IF78" s="1">
        <v>1.5774551137999998E-2</v>
      </c>
      <c r="IG78">
        <v>177.50264752759952</v>
      </c>
      <c r="IH78" s="2">
        <v>1.6633362</v>
      </c>
    </row>
    <row r="79" spans="1:242">
      <c r="A79" s="9">
        <v>57</v>
      </c>
      <c r="B79" s="9">
        <f t="shared" si="226"/>
        <v>120</v>
      </c>
      <c r="C79" s="9">
        <v>0</v>
      </c>
      <c r="D79" s="9">
        <v>-120</v>
      </c>
      <c r="E79" s="9">
        <f t="shared" si="337"/>
        <v>0</v>
      </c>
      <c r="F79" s="9">
        <f t="shared" si="338"/>
        <v>0</v>
      </c>
      <c r="G79" s="9">
        <v>220</v>
      </c>
      <c r="H79" s="10">
        <f t="shared" si="443"/>
        <v>2.0509999999999975</v>
      </c>
      <c r="I79" s="12">
        <f t="shared" si="227"/>
        <v>-94.840798284295261</v>
      </c>
      <c r="J79" s="14">
        <f t="shared" si="228"/>
        <v>108.25720614929401</v>
      </c>
      <c r="K79" s="14">
        <f t="shared" si="229"/>
        <v>0</v>
      </c>
      <c r="L79" s="1">
        <f t="shared" si="230"/>
        <v>1.8758383494632511</v>
      </c>
      <c r="M79" s="1">
        <f t="shared" si="231"/>
        <v>-0.31272385842132522</v>
      </c>
      <c r="N79" s="1">
        <f t="shared" si="339"/>
        <v>0.33709812982661624</v>
      </c>
      <c r="O79" s="1">
        <f t="shared" si="340"/>
        <v>6.8642434774671288E-2</v>
      </c>
      <c r="P79" s="1">
        <f t="shared" si="341"/>
        <v>2.3025413019579676E-2</v>
      </c>
      <c r="Q79" s="1">
        <f t="shared" si="435"/>
        <v>0.11119150828913599</v>
      </c>
      <c r="R79" s="1">
        <f t="shared" si="232"/>
        <v>8.0928765518850261E-3</v>
      </c>
      <c r="S79" s="1">
        <f t="shared" si="342"/>
        <v>1005.7208828530677</v>
      </c>
      <c r="T79" s="1">
        <f t="shared" si="343"/>
        <v>70.497153362282901</v>
      </c>
      <c r="U79" s="1">
        <f t="shared" si="344"/>
        <v>337.09812982661623</v>
      </c>
      <c r="V79" s="1">
        <f t="shared" si="345"/>
        <v>250</v>
      </c>
      <c r="W79" s="1">
        <f t="shared" si="346"/>
        <v>3.1925295284666175E-5</v>
      </c>
      <c r="X79" s="1">
        <f t="shared" si="347"/>
        <v>0</v>
      </c>
      <c r="Y79" s="1">
        <f t="shared" si="348"/>
        <v>-1.4670210820093632</v>
      </c>
      <c r="Z79" s="13">
        <f t="shared" si="349"/>
        <v>183.80673618564504</v>
      </c>
      <c r="AA79" s="13">
        <f t="shared" si="350"/>
        <v>183.80673618564504</v>
      </c>
      <c r="AB79" s="3">
        <f t="shared" si="444"/>
        <v>9.3689737900290743E-3</v>
      </c>
      <c r="AC79" s="15">
        <f t="shared" si="233"/>
        <v>0</v>
      </c>
      <c r="AD79" s="15">
        <f t="shared" si="234"/>
        <v>0</v>
      </c>
      <c r="AE79" s="15">
        <f t="shared" si="235"/>
        <v>0</v>
      </c>
      <c r="AF79" s="16">
        <f t="shared" si="236"/>
        <v>0.19173487115958343</v>
      </c>
      <c r="AG79" s="16">
        <f t="shared" si="237"/>
        <v>-3.4030154545229042E-2</v>
      </c>
      <c r="AH79" s="16">
        <f t="shared" si="238"/>
        <v>2.2087047166143519</v>
      </c>
      <c r="AJ79" s="22">
        <f t="shared" si="239"/>
        <v>-77.45724874630983</v>
      </c>
      <c r="AK79" s="3">
        <f t="shared" si="240"/>
        <v>-90.873999999999995</v>
      </c>
      <c r="AL79" s="3">
        <f t="shared" si="241"/>
        <v>-104.29</v>
      </c>
      <c r="AM79" s="1">
        <f t="shared" si="242"/>
        <v>90.873999999999995</v>
      </c>
      <c r="AN79" s="1">
        <f t="shared" si="243"/>
        <v>29.126000000000005</v>
      </c>
      <c r="AO79" s="1">
        <f t="shared" si="244"/>
        <v>2.1056036700793088</v>
      </c>
      <c r="AP79" s="1">
        <f t="shared" si="351"/>
        <v>0.35766487126663193</v>
      </c>
      <c r="AQ79" s="1">
        <f t="shared" si="352"/>
        <v>3.0915336160502314E-2</v>
      </c>
      <c r="AR79" s="3">
        <f t="shared" si="436"/>
        <v>-0.22951972375188062</v>
      </c>
      <c r="AS79" s="1">
        <f t="shared" si="353"/>
        <v>-0.25080872510289737</v>
      </c>
      <c r="AT79" s="1">
        <f t="shared" si="245"/>
        <v>9.3689737900290743E-3</v>
      </c>
      <c r="AU79" s="1">
        <f t="shared" si="354"/>
        <v>1006.5582816530203</v>
      </c>
      <c r="AV79" s="1">
        <f t="shared" si="355"/>
        <v>-257.58557685517764</v>
      </c>
      <c r="AW79" s="1">
        <f t="shared" si="356"/>
        <v>357.66487126663196</v>
      </c>
      <c r="AX79" s="2">
        <f t="shared" si="357"/>
        <v>208.33333333333334</v>
      </c>
      <c r="AY79" s="1">
        <f t="shared" si="358"/>
        <v>5.0956921523153539E-5</v>
      </c>
      <c r="AZ79" s="3">
        <f t="shared" si="359"/>
        <v>-0.23635969267362711</v>
      </c>
      <c r="BA79" s="1">
        <f t="shared" si="360"/>
        <v>-2.1882292322630175</v>
      </c>
      <c r="BB79" s="13">
        <f t="shared" si="361"/>
        <v>206.12509549051069</v>
      </c>
      <c r="BC79" s="13">
        <f t="shared" si="362"/>
        <v>206.12509549051069</v>
      </c>
      <c r="BD79" s="3">
        <f t="shared" si="445"/>
        <v>8.3181823847945525E-3</v>
      </c>
      <c r="BE79" s="15">
        <f t="shared" si="246"/>
        <v>0</v>
      </c>
      <c r="BF79" s="15">
        <f t="shared" si="247"/>
        <v>0</v>
      </c>
      <c r="BG79" s="15">
        <f t="shared" si="248"/>
        <v>0</v>
      </c>
      <c r="BH79" s="16">
        <f t="shared" si="249"/>
        <v>0.15809883512925244</v>
      </c>
      <c r="BI79" s="16">
        <f t="shared" si="250"/>
        <v>-2.3126872326507578E-2</v>
      </c>
      <c r="BJ79" s="16">
        <f t="shared" si="251"/>
        <v>2.1859719628027423</v>
      </c>
      <c r="BK79" s="3">
        <f t="shared" si="252"/>
        <v>-1.0507914052345219E-3</v>
      </c>
      <c r="BL79" s="22">
        <f t="shared" si="253"/>
        <v>-80.723957778127016</v>
      </c>
      <c r="BM79" s="3">
        <f t="shared" si="254"/>
        <v>-94.14</v>
      </c>
      <c r="BN79" s="3">
        <f t="shared" si="255"/>
        <v>-107.557</v>
      </c>
      <c r="BO79" s="1">
        <f t="shared" si="256"/>
        <v>94.14</v>
      </c>
      <c r="BP79" s="1">
        <f t="shared" si="257"/>
        <v>25.86</v>
      </c>
      <c r="BQ79" s="1">
        <f t="shared" si="258"/>
        <v>2.1050833403412943</v>
      </c>
      <c r="BR79" s="1">
        <f t="shared" si="363"/>
        <v>0.32402549507745348</v>
      </c>
      <c r="BS79" s="1">
        <f t="shared" si="364"/>
        <v>-4.8497829092011426E-2</v>
      </c>
      <c r="BT79" s="3">
        <f t="shared" si="437"/>
        <v>-0.20071011721571783</v>
      </c>
      <c r="BU79" s="1">
        <f t="shared" si="365"/>
        <v>-0.20722973630656913</v>
      </c>
      <c r="BV79" s="1">
        <f t="shared" si="259"/>
        <v>8.3181823847945525E-3</v>
      </c>
      <c r="BW79" s="1">
        <f t="shared" si="366"/>
        <v>1005.8227276693561</v>
      </c>
      <c r="BX79" s="1">
        <f t="shared" si="367"/>
        <v>-212.82908378157262</v>
      </c>
      <c r="BY79" s="1">
        <f t="shared" si="368"/>
        <v>324.02549507745346</v>
      </c>
      <c r="BZ79" s="2">
        <f t="shared" si="369"/>
        <v>208.33333333333334</v>
      </c>
      <c r="CA79" s="1">
        <f t="shared" si="370"/>
        <v>4.0507062646876968E-5</v>
      </c>
      <c r="CB79" s="3">
        <f t="shared" si="371"/>
        <v>-8.4655208321454581E-2</v>
      </c>
      <c r="CC79" s="1">
        <f t="shared" si="372"/>
        <v>-1.81760987182032</v>
      </c>
      <c r="CD79" s="13">
        <f t="shared" si="373"/>
        <v>215.3828694219126</v>
      </c>
      <c r="CE79" s="13">
        <f t="shared" si="374"/>
        <v>215.3828694219126</v>
      </c>
      <c r="CF79" s="3">
        <f t="shared" si="446"/>
        <v>9.0010120778120581E-3</v>
      </c>
      <c r="CG79" s="15">
        <f t="shared" si="260"/>
        <v>0</v>
      </c>
      <c r="CH79" s="15">
        <f t="shared" si="261"/>
        <v>0</v>
      </c>
      <c r="CI79" s="15">
        <f t="shared" si="262"/>
        <v>0</v>
      </c>
      <c r="CJ79" s="16">
        <f t="shared" si="263"/>
        <v>0.17042934578384822</v>
      </c>
      <c r="CK79" s="16">
        <f t="shared" si="264"/>
        <v>-2.6876424108744329E-2</v>
      </c>
      <c r="CL79" s="16">
        <f t="shared" si="265"/>
        <v>2.1945529216751014</v>
      </c>
      <c r="CM79" s="3">
        <f t="shared" si="266"/>
        <v>6.8282969301750561E-4</v>
      </c>
      <c r="CN79" s="22">
        <f t="shared" si="267"/>
        <v>-78.601171167709879</v>
      </c>
      <c r="CO79" s="3">
        <f t="shared" si="268"/>
        <v>-92.018000000000001</v>
      </c>
      <c r="CP79" s="3">
        <f t="shared" si="269"/>
        <v>-105.434</v>
      </c>
      <c r="CQ79" s="1">
        <f t="shared" si="270"/>
        <v>92.018000000000001</v>
      </c>
      <c r="CR79" s="1">
        <f t="shared" si="271"/>
        <v>27.981999999999999</v>
      </c>
      <c r="CS79" s="1">
        <f t="shared" si="272"/>
        <v>2.1008145684872397</v>
      </c>
      <c r="CT79" s="1">
        <f t="shared" si="375"/>
        <v>0.33270754207060271</v>
      </c>
      <c r="CU79" s="1">
        <f t="shared" si="376"/>
        <v>-4.5328218432622532E-2</v>
      </c>
      <c r="CV79" s="3">
        <f t="shared" si="438"/>
        <v>-0.18562827543520044</v>
      </c>
      <c r="CW79" s="1">
        <f t="shared" si="377"/>
        <v>-0.19538827398775915</v>
      </c>
      <c r="CX79" s="1">
        <f t="shared" si="273"/>
        <v>9.0010120778120581E-3</v>
      </c>
      <c r="CY79" s="1">
        <f t="shared" si="378"/>
        <v>1006.3007084544683</v>
      </c>
      <c r="CZ79" s="1">
        <f t="shared" si="379"/>
        <v>-200.66766515090839</v>
      </c>
      <c r="DA79" s="1">
        <f t="shared" si="380"/>
        <v>332.7075420706027</v>
      </c>
      <c r="DB79" s="2">
        <f t="shared" si="381"/>
        <v>208.33333333333334</v>
      </c>
      <c r="DC79" s="1">
        <f t="shared" si="382"/>
        <v>4.14094691603778E-5</v>
      </c>
      <c r="DD79" s="3">
        <f t="shared" si="383"/>
        <v>-9.0891962538870608E-2</v>
      </c>
      <c r="DE79" s="1">
        <f t="shared" si="384"/>
        <v>-1.9661028120830495</v>
      </c>
      <c r="DF79" s="13">
        <f t="shared" si="385"/>
        <v>227.90182268331537</v>
      </c>
      <c r="DG79" s="13">
        <f t="shared" si="386"/>
        <v>227.90182268331537</v>
      </c>
      <c r="DH79" s="3">
        <f t="shared" si="447"/>
        <v>8.7132568639379914E-3</v>
      </c>
      <c r="DI79" s="15">
        <f t="shared" si="274"/>
        <v>0</v>
      </c>
      <c r="DJ79" s="15">
        <f t="shared" si="275"/>
        <v>0</v>
      </c>
      <c r="DK79" s="15">
        <f t="shared" si="276"/>
        <v>0</v>
      </c>
      <c r="DL79" s="16">
        <f t="shared" si="277"/>
        <v>0.1619748648034437</v>
      </c>
      <c r="DM79" s="16">
        <f t="shared" si="278"/>
        <v>-2.4275174453969577E-2</v>
      </c>
      <c r="DN79" s="16">
        <f t="shared" si="279"/>
        <v>2.1886996903494715</v>
      </c>
      <c r="DO79" s="3">
        <f t="shared" si="280"/>
        <v>-2.8775521387406668E-4</v>
      </c>
      <c r="DP79" s="22">
        <f t="shared" si="281"/>
        <v>-79.495746962137048</v>
      </c>
      <c r="DQ79" s="3">
        <f t="shared" si="282"/>
        <v>-92.912000000000006</v>
      </c>
      <c r="DR79" s="3">
        <f t="shared" si="283"/>
        <v>-106.32899999999999</v>
      </c>
      <c r="DS79" s="1">
        <f t="shared" si="284"/>
        <v>92.912000000000006</v>
      </c>
      <c r="DT79" s="1">
        <f t="shared" si="285"/>
        <v>27.087999999999994</v>
      </c>
      <c r="DU79" s="1">
        <f t="shared" si="286"/>
        <v>2.1003457435902542</v>
      </c>
      <c r="DV79" s="1">
        <f t="shared" si="387"/>
        <v>0.3230862701585302</v>
      </c>
      <c r="DW79" s="1">
        <f t="shared" si="388"/>
        <v>-4.0823836777072083E-2</v>
      </c>
      <c r="DX79" s="3">
        <f t="shared" si="439"/>
        <v>-0.18801443125528897</v>
      </c>
      <c r="DY79" s="1">
        <f t="shared" si="389"/>
        <v>-0.18039562791897179</v>
      </c>
      <c r="DZ79" s="1">
        <f t="shared" si="287"/>
        <v>8.7132568639379914E-3</v>
      </c>
      <c r="EA79" s="1">
        <f t="shared" si="390"/>
        <v>1006.0992798047565</v>
      </c>
      <c r="EB79" s="1">
        <f t="shared" si="391"/>
        <v>-185.26991778534241</v>
      </c>
      <c r="EC79" s="1">
        <f t="shared" si="392"/>
        <v>323.08627015853017</v>
      </c>
      <c r="ED79" s="2">
        <f t="shared" si="393"/>
        <v>208.33333333333334</v>
      </c>
      <c r="EE79" s="1">
        <f t="shared" si="394"/>
        <v>3.7813390746996993E-5</v>
      </c>
      <c r="EF79" s="3">
        <f t="shared" si="395"/>
        <v>-4.8386119132675348E-2</v>
      </c>
      <c r="EG79" s="1">
        <f t="shared" si="396"/>
        <v>-1.8636479657864236</v>
      </c>
      <c r="EH79" s="13">
        <f t="shared" si="397"/>
        <v>236.56990444543123</v>
      </c>
      <c r="EI79" s="13">
        <f t="shared" si="398"/>
        <v>236.56990444543123</v>
      </c>
      <c r="EJ79" s="3">
        <f t="shared" si="448"/>
        <v>8.9341367450353187E-3</v>
      </c>
      <c r="EK79" s="15">
        <f t="shared" si="288"/>
        <v>0</v>
      </c>
      <c r="EL79" s="15">
        <f t="shared" si="289"/>
        <v>0</v>
      </c>
      <c r="EM79" s="15">
        <f t="shared" si="290"/>
        <v>0</v>
      </c>
      <c r="EN79" s="16">
        <f t="shared" si="291"/>
        <v>0.16569899544566433</v>
      </c>
      <c r="EO79" s="16">
        <f t="shared" si="292"/>
        <v>-2.5405303413172989E-2</v>
      </c>
      <c r="EP79" s="16">
        <f t="shared" si="293"/>
        <v>2.191293692032489</v>
      </c>
      <c r="EQ79" s="3">
        <f t="shared" si="294"/>
        <v>2.2087988109732726E-4</v>
      </c>
      <c r="ER79" s="22">
        <f t="shared" si="295"/>
        <v>-78.809073756653135</v>
      </c>
      <c r="ES79" s="3">
        <f t="shared" si="296"/>
        <v>-92.224999999999994</v>
      </c>
      <c r="ET79" s="3">
        <f t="shared" si="297"/>
        <v>-105.642</v>
      </c>
      <c r="EU79" s="1">
        <f t="shared" si="298"/>
        <v>92.224999999999994</v>
      </c>
      <c r="EV79" s="1">
        <f t="shared" si="299"/>
        <v>27.775000000000006</v>
      </c>
      <c r="EW79" s="1">
        <f t="shared" si="300"/>
        <v>2.0986983908130439</v>
      </c>
      <c r="EX79" s="1">
        <f t="shared" si="399"/>
        <v>0.32441104785901231</v>
      </c>
      <c r="EY79" s="1">
        <f t="shared" si="400"/>
        <v>-3.8836316022432253E-2</v>
      </c>
      <c r="EZ79" s="3">
        <f t="shared" si="440"/>
        <v>-0.18370232569787032</v>
      </c>
      <c r="FA79" s="1">
        <f t="shared" si="401"/>
        <v>-0.17243561905284677</v>
      </c>
      <c r="FB79" s="1">
        <f t="shared" si="301"/>
        <v>8.9341367450353187E-3</v>
      </c>
      <c r="FC79" s="1">
        <f t="shared" si="402"/>
        <v>1006.2538957215248</v>
      </c>
      <c r="FD79" s="1">
        <f t="shared" si="403"/>
        <v>-177.09482947965469</v>
      </c>
      <c r="FE79" s="1">
        <f t="shared" si="404"/>
        <v>324.41104785901234</v>
      </c>
      <c r="FF79" s="2">
        <f t="shared" si="405"/>
        <v>208.33333333333334</v>
      </c>
      <c r="FG79" s="1">
        <f t="shared" si="406"/>
        <v>3.8254719333495957E-5</v>
      </c>
      <c r="FH79" s="3">
        <f t="shared" si="407"/>
        <v>-3.929754740563958E-2</v>
      </c>
      <c r="FI79" s="1">
        <f t="shared" si="408"/>
        <v>-1.9005760359546644</v>
      </c>
      <c r="FJ79" s="13">
        <f t="shared" si="409"/>
        <v>238.4742361603073</v>
      </c>
      <c r="FK79" s="13">
        <f t="shared" si="410"/>
        <v>238.4742361603073</v>
      </c>
      <c r="FL79" s="3">
        <f t="shared" si="449"/>
        <v>8.7666542320917126E-3</v>
      </c>
      <c r="FM79" s="15">
        <f t="shared" si="302"/>
        <v>0</v>
      </c>
      <c r="FN79" s="15">
        <f t="shared" si="303"/>
        <v>0</v>
      </c>
      <c r="FO79" s="15">
        <f t="shared" si="304"/>
        <v>0</v>
      </c>
      <c r="FP79" s="16">
        <f t="shared" si="305"/>
        <v>0.16141501790026122</v>
      </c>
      <c r="FQ79" s="16">
        <f t="shared" si="306"/>
        <v>-2.4108337584641374E-2</v>
      </c>
      <c r="FR79" s="16">
        <f t="shared" si="307"/>
        <v>2.188306680315617</v>
      </c>
      <c r="FS79" s="3">
        <f t="shared" si="308"/>
        <v>-1.6748251294360604E-4</v>
      </c>
      <c r="FT79" s="22">
        <f t="shared" si="309"/>
        <v>-79.329744781348268</v>
      </c>
      <c r="FU79" s="3">
        <f t="shared" si="310"/>
        <v>-92.745999999999995</v>
      </c>
      <c r="FV79" s="3">
        <f t="shared" si="311"/>
        <v>-106.163</v>
      </c>
      <c r="FW79" s="1">
        <f t="shared" si="312"/>
        <v>92.745999999999995</v>
      </c>
      <c r="FX79" s="1">
        <f t="shared" si="313"/>
        <v>27.254000000000005</v>
      </c>
      <c r="FY79" s="1">
        <f t="shared" si="314"/>
        <v>2.0988660078765609</v>
      </c>
      <c r="FZ79" s="1">
        <f t="shared" si="411"/>
        <v>0.32092823238691892</v>
      </c>
      <c r="GA79" s="1">
        <f t="shared" si="412"/>
        <v>-3.7264835130133685E-2</v>
      </c>
      <c r="GB79" s="3">
        <f t="shared" si="441"/>
        <v>-0.18531049497622157</v>
      </c>
      <c r="GC79" s="1">
        <f t="shared" si="413"/>
        <v>-0.17023012592347342</v>
      </c>
      <c r="GD79" s="1">
        <f t="shared" si="315"/>
        <v>8.7666542320917126E-3</v>
      </c>
      <c r="GE79" s="1">
        <f t="shared" si="414"/>
        <v>1006.1366579624643</v>
      </c>
      <c r="GF79" s="1">
        <f t="shared" si="415"/>
        <v>-174.82974392592567</v>
      </c>
      <c r="GG79" s="1">
        <f t="shared" si="416"/>
        <v>320.92823238691892</v>
      </c>
      <c r="GH79" s="2">
        <f t="shared" si="417"/>
        <v>208.33333333333334</v>
      </c>
      <c r="GI79" s="1">
        <f t="shared" si="418"/>
        <v>3.6384734538432231E-5</v>
      </c>
      <c r="GJ79" s="3">
        <f t="shared" si="419"/>
        <v>-2.9442385335823287E-2</v>
      </c>
      <c r="GK79" s="1">
        <f t="shared" si="420"/>
        <v>-1.8558286836882634</v>
      </c>
      <c r="GL79" s="13">
        <f t="shared" si="421"/>
        <v>244.82733747292846</v>
      </c>
      <c r="GM79" s="13">
        <f t="shared" si="422"/>
        <v>244.82733747292846</v>
      </c>
      <c r="GN79" s="3">
        <f t="shared" si="450"/>
        <v>8.8857993873929283E-3</v>
      </c>
      <c r="GO79" s="15">
        <f t="shared" si="316"/>
        <v>0</v>
      </c>
      <c r="GP79" s="15">
        <f t="shared" si="317"/>
        <v>0</v>
      </c>
      <c r="GQ79" s="15">
        <f t="shared" si="318"/>
        <v>0</v>
      </c>
      <c r="GR79" s="16">
        <f t="shared" si="319"/>
        <v>0.16333138524813012</v>
      </c>
      <c r="GS79" s="16">
        <f t="shared" si="320"/>
        <v>-2.4684584270178257E-2</v>
      </c>
      <c r="GT79" s="16">
        <f t="shared" si="321"/>
        <v>2.1896468009779495</v>
      </c>
      <c r="GU79" s="3">
        <f t="shared" si="322"/>
        <v>1.1914515530121565E-4</v>
      </c>
      <c r="GV79" s="22">
        <f t="shared" si="323"/>
        <v>-78.959345334815993</v>
      </c>
      <c r="GW79" s="3">
        <f t="shared" si="324"/>
        <v>-92.376000000000005</v>
      </c>
      <c r="GX79" s="3">
        <f t="shared" si="325"/>
        <v>-105.792</v>
      </c>
      <c r="GY79" s="1">
        <f t="shared" si="326"/>
        <v>92.376000000000005</v>
      </c>
      <c r="GZ79" s="1">
        <f t="shared" si="327"/>
        <v>27.623999999999995</v>
      </c>
      <c r="HA79" s="1">
        <f t="shared" si="328"/>
        <v>2.0979124957078041</v>
      </c>
      <c r="HB79" s="1">
        <f t="shared" si="423"/>
        <v>0.32094574478480631</v>
      </c>
      <c r="HC79" s="1">
        <f t="shared" si="424"/>
        <v>-3.6497889770296443E-2</v>
      </c>
      <c r="HD79" s="3">
        <f t="shared" si="442"/>
        <v>-0.18284880253520397</v>
      </c>
      <c r="HE79" s="1">
        <f t="shared" si="425"/>
        <v>-0.16382159016464007</v>
      </c>
      <c r="HF79" s="1">
        <f t="shared" si="329"/>
        <v>8.8857993873929283E-3</v>
      </c>
      <c r="HG79" s="1">
        <f t="shared" si="426"/>
        <v>1006.2200595711749</v>
      </c>
      <c r="HH79" s="1">
        <f t="shared" si="427"/>
        <v>-168.24804953088864</v>
      </c>
      <c r="HI79" s="1">
        <f t="shared" si="428"/>
        <v>320.94574478480632</v>
      </c>
      <c r="HJ79" s="2">
        <f t="shared" si="429"/>
        <v>208.33333333333334</v>
      </c>
      <c r="HK79" s="1">
        <f t="shared" si="430"/>
        <v>3.6400933618054371E-5</v>
      </c>
      <c r="HL79" s="3">
        <f t="shared" si="431"/>
        <v>-1.9615757375225584E-2</v>
      </c>
      <c r="HM79" s="1">
        <f t="shared" si="432"/>
        <v>-1.8708239630820858</v>
      </c>
      <c r="HN79" s="13">
        <f t="shared" si="433"/>
        <v>246.69573360448302</v>
      </c>
      <c r="HO79" s="13">
        <f t="shared" si="434"/>
        <v>246.69573360448302</v>
      </c>
      <c r="HP79" s="3">
        <f t="shared" si="451"/>
        <v>9.1832243298663949E-3</v>
      </c>
      <c r="HQ79" s="15">
        <f t="shared" si="330"/>
        <v>0</v>
      </c>
      <c r="HR79" s="15">
        <f t="shared" si="331"/>
        <v>0</v>
      </c>
      <c r="HS79" s="15">
        <f t="shared" si="332"/>
        <v>0</v>
      </c>
      <c r="HT79" s="16">
        <f t="shared" si="333"/>
        <v>0.16919233642181497</v>
      </c>
      <c r="HU79" s="16">
        <f t="shared" si="334"/>
        <v>-2.6489758323048628E-2</v>
      </c>
      <c r="HV79" s="16">
        <f t="shared" si="335"/>
        <v>2.193702578098764</v>
      </c>
      <c r="HW79" s="3">
        <f t="shared" si="336"/>
        <v>2.9742494247346658E-4</v>
      </c>
      <c r="IA79" s="3"/>
      <c r="IB79" s="3"/>
      <c r="IC79" s="3"/>
      <c r="IE79">
        <v>380</v>
      </c>
      <c r="IF79" s="1">
        <v>1.6245069595750006E-2</v>
      </c>
      <c r="IG79">
        <v>176.79052948254235</v>
      </c>
      <c r="IH79" s="2">
        <v>1.6508374525</v>
      </c>
    </row>
    <row r="80" spans="1:242">
      <c r="A80" s="9">
        <v>58</v>
      </c>
      <c r="B80" s="9">
        <f t="shared" si="226"/>
        <v>120</v>
      </c>
      <c r="C80" s="9">
        <v>0</v>
      </c>
      <c r="D80" s="9">
        <v>-120</v>
      </c>
      <c r="E80" s="9">
        <f t="shared" si="337"/>
        <v>0</v>
      </c>
      <c r="F80" s="9">
        <f t="shared" si="338"/>
        <v>0</v>
      </c>
      <c r="G80" s="9">
        <v>215</v>
      </c>
      <c r="H80" s="10">
        <f t="shared" si="443"/>
        <v>2.0634999999999977</v>
      </c>
      <c r="I80" s="12">
        <f t="shared" si="227"/>
        <v>-95.337046397528411</v>
      </c>
      <c r="J80" s="14">
        <f t="shared" si="228"/>
        <v>108.75345426252716</v>
      </c>
      <c r="K80" s="14">
        <f t="shared" si="229"/>
        <v>0</v>
      </c>
      <c r="L80" s="1">
        <f t="shared" si="230"/>
        <v>1.8926376526046766</v>
      </c>
      <c r="M80" s="1">
        <f t="shared" si="231"/>
        <v>-0.30943604745243736</v>
      </c>
      <c r="N80" s="1">
        <f t="shared" si="339"/>
        <v>0.33598606282851051</v>
      </c>
      <c r="O80" s="1">
        <f t="shared" si="340"/>
        <v>6.7532952425344212E-2</v>
      </c>
      <c r="P80" s="1">
        <f t="shared" si="341"/>
        <v>2.2919865147304409E-2</v>
      </c>
      <c r="Q80" s="1">
        <f t="shared" si="435"/>
        <v>0.11119150828913599</v>
      </c>
      <c r="R80" s="1">
        <f t="shared" si="232"/>
        <v>7.9332500754616952E-3</v>
      </c>
      <c r="S80" s="1">
        <f t="shared" si="342"/>
        <v>1005.6091443195713</v>
      </c>
      <c r="T80" s="1">
        <f t="shared" si="343"/>
        <v>69.357692799877015</v>
      </c>
      <c r="U80" s="1">
        <f t="shared" si="344"/>
        <v>335.98606282851051</v>
      </c>
      <c r="V80" s="1">
        <f t="shared" si="345"/>
        <v>250</v>
      </c>
      <c r="W80" s="1">
        <f t="shared" si="346"/>
        <v>3.1925295284667909E-5</v>
      </c>
      <c r="X80" s="1">
        <f t="shared" si="347"/>
        <v>0</v>
      </c>
      <c r="Y80" s="1">
        <f t="shared" si="348"/>
        <v>-1.4474982447226186</v>
      </c>
      <c r="Z80" s="13">
        <f t="shared" si="349"/>
        <v>181.36067113124284</v>
      </c>
      <c r="AA80" s="13">
        <f t="shared" si="350"/>
        <v>181.36067113124284</v>
      </c>
      <c r="AB80" s="3">
        <f t="shared" si="444"/>
        <v>9.1141891824133067E-3</v>
      </c>
      <c r="AC80" s="15">
        <f t="shared" si="233"/>
        <v>0</v>
      </c>
      <c r="AD80" s="15">
        <f t="shared" si="234"/>
        <v>0</v>
      </c>
      <c r="AE80" s="15">
        <f t="shared" si="235"/>
        <v>0</v>
      </c>
      <c r="AF80" s="16">
        <f t="shared" si="236"/>
        <v>0.19173487115958343</v>
      </c>
      <c r="AG80" s="16">
        <f t="shared" si="237"/>
        <v>-3.4030154545229042E-2</v>
      </c>
      <c r="AH80" s="16">
        <f t="shared" si="238"/>
        <v>2.221204716614352</v>
      </c>
      <c r="AJ80" s="22">
        <f t="shared" si="239"/>
        <v>-78.249325246669741</v>
      </c>
      <c r="AK80" s="3">
        <f t="shared" si="240"/>
        <v>-91.665999999999997</v>
      </c>
      <c r="AL80" s="3">
        <f t="shared" si="241"/>
        <v>-105.08199999999999</v>
      </c>
      <c r="AM80" s="1">
        <f t="shared" si="242"/>
        <v>91.665999999999997</v>
      </c>
      <c r="AN80" s="1">
        <f t="shared" si="243"/>
        <v>28.334000000000003</v>
      </c>
      <c r="AO80" s="1">
        <f t="shared" si="244"/>
        <v>2.1232691963092281</v>
      </c>
      <c r="AP80" s="1">
        <f t="shared" si="351"/>
        <v>0.35331052459838475</v>
      </c>
      <c r="AQ80" s="1">
        <f t="shared" si="352"/>
        <v>3.0346794719115069E-2</v>
      </c>
      <c r="AR80" s="3">
        <f t="shared" si="436"/>
        <v>-0.22951972375188062</v>
      </c>
      <c r="AS80" s="1">
        <f t="shared" si="353"/>
        <v>-0.25383738733949285</v>
      </c>
      <c r="AT80" s="1">
        <f t="shared" si="245"/>
        <v>9.1141891824133067E-3</v>
      </c>
      <c r="AU80" s="1">
        <f t="shared" si="354"/>
        <v>1006.3799324276894</v>
      </c>
      <c r="AV80" s="1">
        <f t="shared" si="355"/>
        <v>-260.69607354540597</v>
      </c>
      <c r="AW80" s="1">
        <f t="shared" si="356"/>
        <v>353.31052459838475</v>
      </c>
      <c r="AX80" s="2">
        <f t="shared" si="357"/>
        <v>208.33333333333334</v>
      </c>
      <c r="AY80" s="1">
        <f t="shared" si="358"/>
        <v>5.0252182710456424E-5</v>
      </c>
      <c r="AZ80" s="3">
        <f t="shared" si="359"/>
        <v>-0.2249035167763678</v>
      </c>
      <c r="BA80" s="1">
        <f t="shared" si="360"/>
        <v>-2.12369292977914</v>
      </c>
      <c r="BB80" s="13">
        <f t="shared" si="361"/>
        <v>202.85140889648903</v>
      </c>
      <c r="BC80" s="13">
        <f t="shared" si="362"/>
        <v>202.85140889648903</v>
      </c>
      <c r="BD80" s="3">
        <f t="shared" si="445"/>
        <v>8.1156470715601677E-3</v>
      </c>
      <c r="BE80" s="15">
        <f t="shared" si="246"/>
        <v>0</v>
      </c>
      <c r="BF80" s="15">
        <f t="shared" si="247"/>
        <v>0</v>
      </c>
      <c r="BG80" s="15">
        <f t="shared" si="248"/>
        <v>0</v>
      </c>
      <c r="BH80" s="16">
        <f t="shared" si="249"/>
        <v>0.15809883512925244</v>
      </c>
      <c r="BI80" s="16">
        <f t="shared" si="250"/>
        <v>-2.3126872326507578E-2</v>
      </c>
      <c r="BJ80" s="16">
        <f t="shared" si="251"/>
        <v>2.1984719628027425</v>
      </c>
      <c r="BK80" s="3">
        <f t="shared" si="252"/>
        <v>-9.98542110853139E-4</v>
      </c>
      <c r="BL80" s="22">
        <f t="shared" si="253"/>
        <v>-81.3536012389593</v>
      </c>
      <c r="BM80" s="3">
        <f t="shared" si="254"/>
        <v>-94.77</v>
      </c>
      <c r="BN80" s="3">
        <f t="shared" si="255"/>
        <v>-108.18600000000001</v>
      </c>
      <c r="BO80" s="1">
        <f t="shared" si="256"/>
        <v>94.77</v>
      </c>
      <c r="BP80" s="1">
        <f t="shared" si="257"/>
        <v>25.230000000000004</v>
      </c>
      <c r="BQ80" s="1">
        <f t="shared" si="258"/>
        <v>2.12114845554993</v>
      </c>
      <c r="BR80" s="1">
        <f t="shared" si="363"/>
        <v>0.32130230417271477</v>
      </c>
      <c r="BS80" s="1">
        <f t="shared" si="364"/>
        <v>-4.8203296762904559E-2</v>
      </c>
      <c r="BT80" s="3">
        <f t="shared" si="437"/>
        <v>-0.20071011721571783</v>
      </c>
      <c r="BU80" s="1">
        <f t="shared" si="365"/>
        <v>-0.21032260699753849</v>
      </c>
      <c r="BV80" s="1">
        <f t="shared" si="259"/>
        <v>8.1156470715601677E-3</v>
      </c>
      <c r="BW80" s="1">
        <f t="shared" si="366"/>
        <v>1005.6809529500921</v>
      </c>
      <c r="BX80" s="1">
        <f t="shared" si="367"/>
        <v>-216.00552383861196</v>
      </c>
      <c r="BY80" s="1">
        <f t="shared" si="368"/>
        <v>321.3023041727148</v>
      </c>
      <c r="BZ80" s="2">
        <f t="shared" si="369"/>
        <v>208.33333333333334</v>
      </c>
      <c r="CA80" s="1">
        <f t="shared" si="370"/>
        <v>3.9586220615970767E-5</v>
      </c>
      <c r="CB80" s="3">
        <f t="shared" si="371"/>
        <v>-8.1268156203646746E-2</v>
      </c>
      <c r="CC80" s="1">
        <f t="shared" si="372"/>
        <v>-1.7720279627786819</v>
      </c>
      <c r="CD80" s="13">
        <f t="shared" si="373"/>
        <v>214.86603391246948</v>
      </c>
      <c r="CE80" s="13">
        <f t="shared" si="374"/>
        <v>214.86603391246948</v>
      </c>
      <c r="CF80" s="3">
        <f t="shared" si="446"/>
        <v>8.7939647320101691E-3</v>
      </c>
      <c r="CG80" s="15">
        <f t="shared" si="260"/>
        <v>0</v>
      </c>
      <c r="CH80" s="15">
        <f t="shared" si="261"/>
        <v>0</v>
      </c>
      <c r="CI80" s="15">
        <f t="shared" si="262"/>
        <v>0</v>
      </c>
      <c r="CJ80" s="16">
        <f t="shared" si="263"/>
        <v>0.17042934578384822</v>
      </c>
      <c r="CK80" s="16">
        <f t="shared" si="264"/>
        <v>-2.6876424108744329E-2</v>
      </c>
      <c r="CL80" s="16">
        <f t="shared" si="265"/>
        <v>2.2070529216751016</v>
      </c>
      <c r="CM80" s="3">
        <f t="shared" si="266"/>
        <v>6.7831766045000144E-4</v>
      </c>
      <c r="CN80" s="22">
        <f t="shared" si="267"/>
        <v>-79.244841672793484</v>
      </c>
      <c r="CO80" s="3">
        <f t="shared" si="268"/>
        <v>-92.661000000000001</v>
      </c>
      <c r="CP80" s="3">
        <f t="shared" si="269"/>
        <v>-106.078</v>
      </c>
      <c r="CQ80" s="1">
        <f t="shared" si="270"/>
        <v>92.661000000000001</v>
      </c>
      <c r="CR80" s="1">
        <f t="shared" si="271"/>
        <v>27.338999999999999</v>
      </c>
      <c r="CS80" s="1">
        <f t="shared" si="272"/>
        <v>2.1172759812332851</v>
      </c>
      <c r="CT80" s="1">
        <f t="shared" si="375"/>
        <v>0.32922825492090801</v>
      </c>
      <c r="CU80" s="1">
        <f t="shared" si="376"/>
        <v>-4.4555332414963643E-2</v>
      </c>
      <c r="CV80" s="3">
        <f t="shared" si="438"/>
        <v>-0.18562827543520044</v>
      </c>
      <c r="CW80" s="1">
        <f t="shared" si="377"/>
        <v>-0.19612074252423886</v>
      </c>
      <c r="CX80" s="1">
        <f t="shared" si="273"/>
        <v>8.7939647320101691E-3</v>
      </c>
      <c r="CY80" s="1">
        <f t="shared" si="378"/>
        <v>1006.1557753124071</v>
      </c>
      <c r="CZ80" s="1">
        <f t="shared" si="379"/>
        <v>-201.4199249872438</v>
      </c>
      <c r="DA80" s="1">
        <f t="shared" si="380"/>
        <v>329.228254920908</v>
      </c>
      <c r="DB80" s="2">
        <f t="shared" si="381"/>
        <v>208.33333333333334</v>
      </c>
      <c r="DC80" s="1">
        <f t="shared" si="382"/>
        <v>4.0342665048913666E-5</v>
      </c>
      <c r="DD80" s="3">
        <f t="shared" si="383"/>
        <v>-8.3593877213425927E-2</v>
      </c>
      <c r="DE80" s="1">
        <f t="shared" si="384"/>
        <v>-1.915669863048878</v>
      </c>
      <c r="DF80" s="13">
        <f t="shared" si="385"/>
        <v>227.92781120151159</v>
      </c>
      <c r="DG80" s="13">
        <f t="shared" si="386"/>
        <v>227.92781120151159</v>
      </c>
      <c r="DH80" s="3">
        <f t="shared" si="447"/>
        <v>8.5241899102030064E-3</v>
      </c>
      <c r="DI80" s="15">
        <f t="shared" si="274"/>
        <v>0</v>
      </c>
      <c r="DJ80" s="15">
        <f t="shared" si="275"/>
        <v>0</v>
      </c>
      <c r="DK80" s="15">
        <f t="shared" si="276"/>
        <v>0</v>
      </c>
      <c r="DL80" s="16">
        <f t="shared" si="277"/>
        <v>0.1619748648034437</v>
      </c>
      <c r="DM80" s="16">
        <f t="shared" si="278"/>
        <v>-2.4275174453969577E-2</v>
      </c>
      <c r="DN80" s="16">
        <f t="shared" si="279"/>
        <v>2.2011996903494717</v>
      </c>
      <c r="DO80" s="3">
        <f t="shared" si="280"/>
        <v>-2.6977482180716265E-4</v>
      </c>
      <c r="DP80" s="22">
        <f t="shared" si="281"/>
        <v>-80.083519875302784</v>
      </c>
      <c r="DQ80" s="3">
        <f t="shared" si="282"/>
        <v>-93.5</v>
      </c>
      <c r="DR80" s="3">
        <f t="shared" si="283"/>
        <v>-106.916</v>
      </c>
      <c r="DS80" s="1">
        <f t="shared" si="284"/>
        <v>93.5</v>
      </c>
      <c r="DT80" s="1">
        <f t="shared" si="285"/>
        <v>26.5</v>
      </c>
      <c r="DU80" s="1">
        <f t="shared" si="286"/>
        <v>2.1163260731835161</v>
      </c>
      <c r="DV80" s="1">
        <f t="shared" si="387"/>
        <v>0.31960659186523799</v>
      </c>
      <c r="DW80" s="1">
        <f t="shared" si="388"/>
        <v>-3.9869670718022152E-2</v>
      </c>
      <c r="DX80" s="3">
        <f t="shared" si="439"/>
        <v>-0.18801443125528897</v>
      </c>
      <c r="DY80" s="1">
        <f t="shared" si="389"/>
        <v>-0.17942427089475393</v>
      </c>
      <c r="DZ80" s="1">
        <f t="shared" si="287"/>
        <v>8.5241899102030064E-3</v>
      </c>
      <c r="EA80" s="1">
        <f t="shared" si="390"/>
        <v>1005.9669329371421</v>
      </c>
      <c r="EB80" s="1">
        <f t="shared" si="391"/>
        <v>-184.27231469433019</v>
      </c>
      <c r="EC80" s="1">
        <f t="shared" si="392"/>
        <v>319.60659186523799</v>
      </c>
      <c r="ED80" s="2">
        <f t="shared" si="393"/>
        <v>208.33333333333334</v>
      </c>
      <c r="EE80" s="1">
        <f t="shared" si="394"/>
        <v>3.7725833843102464E-5</v>
      </c>
      <c r="EF80" s="3">
        <f t="shared" si="395"/>
        <v>-4.0023862738081138E-2</v>
      </c>
      <c r="EG80" s="1">
        <f t="shared" si="396"/>
        <v>-1.8158967606970409</v>
      </c>
      <c r="EH80" s="13">
        <f t="shared" si="397"/>
        <v>231.04338760531931</v>
      </c>
      <c r="EI80" s="13">
        <f t="shared" si="398"/>
        <v>231.04338760531931</v>
      </c>
      <c r="EJ80" s="3">
        <f t="shared" si="448"/>
        <v>8.7428631483678389E-3</v>
      </c>
      <c r="EK80" s="15">
        <f t="shared" si="288"/>
        <v>0</v>
      </c>
      <c r="EL80" s="15">
        <f t="shared" si="289"/>
        <v>0</v>
      </c>
      <c r="EM80" s="15">
        <f t="shared" si="290"/>
        <v>0</v>
      </c>
      <c r="EN80" s="16">
        <f t="shared" si="291"/>
        <v>0.16569899544566433</v>
      </c>
      <c r="EO80" s="16">
        <f t="shared" si="292"/>
        <v>-2.5405303413172989E-2</v>
      </c>
      <c r="EP80" s="16">
        <f t="shared" si="293"/>
        <v>2.2037936920324892</v>
      </c>
      <c r="EQ80" s="3">
        <f t="shared" si="294"/>
        <v>2.1867323816483243E-4</v>
      </c>
      <c r="ER80" s="22">
        <f t="shared" si="295"/>
        <v>-79.40370669966083</v>
      </c>
      <c r="ES80" s="3">
        <f t="shared" si="296"/>
        <v>-92.82</v>
      </c>
      <c r="ET80" s="3">
        <f t="shared" si="297"/>
        <v>-106.23699999999999</v>
      </c>
      <c r="EU80" s="1">
        <f t="shared" si="298"/>
        <v>92.82</v>
      </c>
      <c r="EV80" s="1">
        <f t="shared" si="299"/>
        <v>27.180000000000007</v>
      </c>
      <c r="EW80" s="1">
        <f t="shared" si="300"/>
        <v>2.1148317974097437</v>
      </c>
      <c r="EX80" s="1">
        <f t="shared" si="399"/>
        <v>0.32266813193399635</v>
      </c>
      <c r="EY80" s="1">
        <f t="shared" si="400"/>
        <v>-3.8724304618406334E-2</v>
      </c>
      <c r="EZ80" s="3">
        <f t="shared" si="440"/>
        <v>-0.18370232569787032</v>
      </c>
      <c r="FA80" s="1">
        <f t="shared" si="401"/>
        <v>-0.17732981427959058</v>
      </c>
      <c r="FB80" s="1">
        <f t="shared" si="301"/>
        <v>8.7428631483678389E-3</v>
      </c>
      <c r="FC80" s="1">
        <f t="shared" si="402"/>
        <v>1006.1200042038574</v>
      </c>
      <c r="FD80" s="1">
        <f t="shared" si="403"/>
        <v>-182.12126586142512</v>
      </c>
      <c r="FE80" s="1">
        <f t="shared" si="404"/>
        <v>322.66813193399634</v>
      </c>
      <c r="FF80" s="2">
        <f t="shared" si="405"/>
        <v>208.33333333333334</v>
      </c>
      <c r="FG80" s="1">
        <f t="shared" si="406"/>
        <v>3.7535554033299448E-5</v>
      </c>
      <c r="FH80" s="3">
        <f t="shared" si="407"/>
        <v>-4.3173817909950361E-2</v>
      </c>
      <c r="FI80" s="1">
        <f t="shared" si="408"/>
        <v>-1.8646036404865836</v>
      </c>
      <c r="FJ80" s="13">
        <f t="shared" si="409"/>
        <v>238.44319618662277</v>
      </c>
      <c r="FK80" s="13">
        <f t="shared" si="410"/>
        <v>238.44319618662277</v>
      </c>
      <c r="FL80" s="3">
        <f t="shared" si="449"/>
        <v>8.5847305593995515E-3</v>
      </c>
      <c r="FM80" s="15">
        <f t="shared" si="302"/>
        <v>0</v>
      </c>
      <c r="FN80" s="15">
        <f t="shared" si="303"/>
        <v>0</v>
      </c>
      <c r="FO80" s="15">
        <f t="shared" si="304"/>
        <v>0</v>
      </c>
      <c r="FP80" s="16">
        <f t="shared" si="305"/>
        <v>0.16141501790026122</v>
      </c>
      <c r="FQ80" s="16">
        <f t="shared" si="306"/>
        <v>-2.4108337584641374E-2</v>
      </c>
      <c r="FR80" s="16">
        <f t="shared" si="307"/>
        <v>2.2008066803156172</v>
      </c>
      <c r="FS80" s="3">
        <f t="shared" si="308"/>
        <v>-1.581325889682874E-4</v>
      </c>
      <c r="FT80" s="22">
        <f t="shared" si="309"/>
        <v>-79.895310603189188</v>
      </c>
      <c r="FU80" s="3">
        <f t="shared" si="310"/>
        <v>-93.311999999999998</v>
      </c>
      <c r="FV80" s="3">
        <f t="shared" si="311"/>
        <v>-106.72799999999999</v>
      </c>
      <c r="FW80" s="1">
        <f t="shared" si="312"/>
        <v>93.311999999999998</v>
      </c>
      <c r="FX80" s="1">
        <f t="shared" si="313"/>
        <v>26.688000000000002</v>
      </c>
      <c r="FY80" s="1">
        <f t="shared" si="314"/>
        <v>2.1147500953195233</v>
      </c>
      <c r="FZ80" s="1">
        <f t="shared" si="411"/>
        <v>0.31768174885924871</v>
      </c>
      <c r="GA80" s="1">
        <f t="shared" si="412"/>
        <v>-3.6786021635870303E-2</v>
      </c>
      <c r="GB80" s="3">
        <f t="shared" si="441"/>
        <v>-0.18531049497622157</v>
      </c>
      <c r="GC80" s="1">
        <f t="shared" si="413"/>
        <v>-0.16941518313487228</v>
      </c>
      <c r="GD80" s="1">
        <f t="shared" si="315"/>
        <v>8.5847305593995515E-3</v>
      </c>
      <c r="GE80" s="1">
        <f t="shared" si="414"/>
        <v>1006.0093113915798</v>
      </c>
      <c r="GF80" s="1">
        <f t="shared" si="415"/>
        <v>-173.99278138317652</v>
      </c>
      <c r="GG80" s="1">
        <f t="shared" si="416"/>
        <v>317.68174885924873</v>
      </c>
      <c r="GH80" s="2">
        <f t="shared" si="417"/>
        <v>208.33333333333334</v>
      </c>
      <c r="GI80" s="1">
        <f t="shared" si="418"/>
        <v>3.5976065187549175E-5</v>
      </c>
      <c r="GJ80" s="3">
        <f t="shared" si="419"/>
        <v>-2.2378002500487427E-2</v>
      </c>
      <c r="GK80" s="1">
        <f t="shared" si="420"/>
        <v>-1.8108635357087273</v>
      </c>
      <c r="GL80" s="13">
        <f t="shared" si="421"/>
        <v>241.60910666823352</v>
      </c>
      <c r="GM80" s="13">
        <f t="shared" si="422"/>
        <v>241.60910666823352</v>
      </c>
      <c r="GN80" s="3">
        <f t="shared" si="450"/>
        <v>8.7037947193026564E-3</v>
      </c>
      <c r="GO80" s="15">
        <f t="shared" si="316"/>
        <v>0</v>
      </c>
      <c r="GP80" s="15">
        <f t="shared" si="317"/>
        <v>0</v>
      </c>
      <c r="GQ80" s="15">
        <f t="shared" si="318"/>
        <v>0</v>
      </c>
      <c r="GR80" s="16">
        <f t="shared" si="319"/>
        <v>0.16333138524813012</v>
      </c>
      <c r="GS80" s="16">
        <f t="shared" si="320"/>
        <v>-2.4684584270178257E-2</v>
      </c>
      <c r="GT80" s="16">
        <f t="shared" si="321"/>
        <v>2.2021468009779497</v>
      </c>
      <c r="GU80" s="3">
        <f t="shared" si="322"/>
        <v>1.1906415990310497E-4</v>
      </c>
      <c r="GV80" s="22">
        <f t="shared" si="323"/>
        <v>-79.525162955822026</v>
      </c>
      <c r="GW80" s="3">
        <f t="shared" si="324"/>
        <v>-92.941999999999993</v>
      </c>
      <c r="GX80" s="3">
        <f t="shared" si="325"/>
        <v>-106.358</v>
      </c>
      <c r="GY80" s="1">
        <f t="shared" si="326"/>
        <v>92.941999999999993</v>
      </c>
      <c r="GZ80" s="1">
        <f t="shared" si="327"/>
        <v>27.058000000000007</v>
      </c>
      <c r="HA80" s="1">
        <f t="shared" si="328"/>
        <v>2.1138510512595428</v>
      </c>
      <c r="HB80" s="1">
        <f t="shared" si="423"/>
        <v>0.3187711110347724</v>
      </c>
      <c r="HC80" s="1">
        <f t="shared" si="424"/>
        <v>-3.6057628064250599E-2</v>
      </c>
      <c r="HD80" s="3">
        <f t="shared" si="442"/>
        <v>-0.18284880253520397</v>
      </c>
      <c r="HE80" s="1">
        <f t="shared" si="425"/>
        <v>-0.16651217238293628</v>
      </c>
      <c r="HF80" s="1">
        <f t="shared" si="329"/>
        <v>8.7037947193026564E-3</v>
      </c>
      <c r="HG80" s="1">
        <f t="shared" si="426"/>
        <v>1006.0926563035117</v>
      </c>
      <c r="HH80" s="1">
        <f t="shared" si="427"/>
        <v>-171.01133128072323</v>
      </c>
      <c r="HI80" s="1">
        <f t="shared" si="428"/>
        <v>318.77111103477239</v>
      </c>
      <c r="HJ80" s="2">
        <f t="shared" si="429"/>
        <v>208.33333333333334</v>
      </c>
      <c r="HK80" s="1">
        <f t="shared" si="430"/>
        <v>3.5870845986675848E-5</v>
      </c>
      <c r="HL80" s="3">
        <f t="shared" si="431"/>
        <v>-2.0016900667639916E-2</v>
      </c>
      <c r="HM80" s="1">
        <f t="shared" si="432"/>
        <v>-1.8333074671890266</v>
      </c>
      <c r="HN80" s="13">
        <f t="shared" si="433"/>
        <v>245.32111246486974</v>
      </c>
      <c r="HO80" s="13">
        <f t="shared" si="434"/>
        <v>245.32111246486974</v>
      </c>
      <c r="HP80" s="3">
        <f t="shared" si="451"/>
        <v>8.9979450322607846E-3</v>
      </c>
      <c r="HQ80" s="15">
        <f t="shared" si="330"/>
        <v>0</v>
      </c>
      <c r="HR80" s="15">
        <f t="shared" si="331"/>
        <v>0</v>
      </c>
      <c r="HS80" s="15">
        <f t="shared" si="332"/>
        <v>0</v>
      </c>
      <c r="HT80" s="16">
        <f t="shared" si="333"/>
        <v>0.16919233642181497</v>
      </c>
      <c r="HU80" s="16">
        <f t="shared" si="334"/>
        <v>-2.6489758323048628E-2</v>
      </c>
      <c r="HV80" s="16">
        <f t="shared" si="335"/>
        <v>2.2062025780987642</v>
      </c>
      <c r="HW80" s="3">
        <f t="shared" si="336"/>
        <v>2.9415031295812813E-4</v>
      </c>
      <c r="IA80" s="3"/>
      <c r="IB80" s="3"/>
      <c r="IC80" s="3"/>
      <c r="IE80">
        <v>385</v>
      </c>
      <c r="IF80" s="1">
        <v>1.6731292343750002E-2</v>
      </c>
      <c r="IG80">
        <v>173.02455019956207</v>
      </c>
      <c r="IH80" s="2">
        <v>1.6383388024999999</v>
      </c>
    </row>
    <row r="81" spans="1:242">
      <c r="A81" s="9">
        <v>59</v>
      </c>
      <c r="B81" s="9">
        <f t="shared" si="226"/>
        <v>120</v>
      </c>
      <c r="C81" s="9">
        <v>0</v>
      </c>
      <c r="D81" s="9">
        <v>-120</v>
      </c>
      <c r="E81" s="9">
        <f t="shared" si="337"/>
        <v>0</v>
      </c>
      <c r="F81" s="9">
        <f t="shared" si="338"/>
        <v>0</v>
      </c>
      <c r="G81" s="9">
        <v>210</v>
      </c>
      <c r="H81" s="10">
        <f t="shared" si="443"/>
        <v>2.0759999999999978</v>
      </c>
      <c r="I81" s="12">
        <f t="shared" si="227"/>
        <v>-95.83329451076159</v>
      </c>
      <c r="J81" s="14">
        <f t="shared" si="228"/>
        <v>109.24970237576034</v>
      </c>
      <c r="K81" s="14">
        <f t="shared" si="229"/>
        <v>0</v>
      </c>
      <c r="L81" s="1">
        <f t="shared" si="230"/>
        <v>1.9093813544853988</v>
      </c>
      <c r="M81" s="1">
        <f t="shared" si="231"/>
        <v>-0.3062022508058746</v>
      </c>
      <c r="N81" s="1">
        <f t="shared" si="339"/>
        <v>0.33487403761444323</v>
      </c>
      <c r="O81" s="1">
        <f t="shared" si="340"/>
        <v>6.6423476639057691E-2</v>
      </c>
      <c r="P81" s="1">
        <f t="shared" si="341"/>
        <v>2.2815280516757321E-2</v>
      </c>
      <c r="Q81" s="1">
        <f t="shared" si="435"/>
        <v>0.11119150828913599</v>
      </c>
      <c r="R81" s="1">
        <f t="shared" si="232"/>
        <v>7.7736235990383557E-3</v>
      </c>
      <c r="S81" s="1">
        <f t="shared" si="342"/>
        <v>1005.4974057860751</v>
      </c>
      <c r="T81" s="1">
        <f t="shared" si="343"/>
        <v>68.218238977845033</v>
      </c>
      <c r="U81" s="1">
        <f t="shared" si="344"/>
        <v>334.87403761444324</v>
      </c>
      <c r="V81" s="1">
        <f t="shared" si="345"/>
        <v>250</v>
      </c>
      <c r="W81" s="1">
        <f t="shared" si="346"/>
        <v>3.1925295284667909E-5</v>
      </c>
      <c r="X81" s="1">
        <f t="shared" si="347"/>
        <v>0</v>
      </c>
      <c r="Y81" s="1">
        <f t="shared" si="348"/>
        <v>-1.4276115783515726</v>
      </c>
      <c r="Z81" s="13">
        <f t="shared" si="349"/>
        <v>178.86902102198337</v>
      </c>
      <c r="AA81" s="13">
        <f t="shared" si="350"/>
        <v>178.86902102198337</v>
      </c>
      <c r="AB81" s="3">
        <f t="shared" si="444"/>
        <v>8.8629282688610245E-3</v>
      </c>
      <c r="AC81" s="15">
        <f t="shared" si="233"/>
        <v>0</v>
      </c>
      <c r="AD81" s="15">
        <f t="shared" si="234"/>
        <v>0</v>
      </c>
      <c r="AE81" s="15">
        <f t="shared" si="235"/>
        <v>0</v>
      </c>
      <c r="AF81" s="16">
        <f t="shared" si="236"/>
        <v>0.19173487115958343</v>
      </c>
      <c r="AG81" s="16">
        <f t="shared" si="237"/>
        <v>-3.4030154545229042E-2</v>
      </c>
      <c r="AH81" s="16">
        <f t="shared" si="238"/>
        <v>2.2337047166143522</v>
      </c>
      <c r="AJ81" s="22">
        <f t="shared" si="239"/>
        <v>-79.030447257713092</v>
      </c>
      <c r="AK81" s="3">
        <f t="shared" si="240"/>
        <v>-92.447000000000003</v>
      </c>
      <c r="AL81" s="3">
        <f t="shared" si="241"/>
        <v>-105.863</v>
      </c>
      <c r="AM81" s="1">
        <f t="shared" si="242"/>
        <v>92.447000000000003</v>
      </c>
      <c r="AN81" s="1">
        <f t="shared" si="243"/>
        <v>27.552999999999997</v>
      </c>
      <c r="AO81" s="1">
        <f t="shared" si="244"/>
        <v>2.140734296196606</v>
      </c>
      <c r="AP81" s="1">
        <f t="shared" si="351"/>
        <v>0.34930199774755977</v>
      </c>
      <c r="AQ81" s="1">
        <f t="shared" si="352"/>
        <v>2.9791157094594928E-2</v>
      </c>
      <c r="AR81" s="3">
        <f t="shared" si="436"/>
        <v>-0.22951972375188062</v>
      </c>
      <c r="AS81" s="1">
        <f t="shared" si="353"/>
        <v>-0.25768800808168651</v>
      </c>
      <c r="AT81" s="1">
        <f t="shared" si="245"/>
        <v>8.8629282688610245E-3</v>
      </c>
      <c r="AU81" s="1">
        <f t="shared" si="354"/>
        <v>1006.2040497882027</v>
      </c>
      <c r="AV81" s="1">
        <f t="shared" si="355"/>
        <v>-264.6507380600537</v>
      </c>
      <c r="AW81" s="1">
        <f t="shared" si="356"/>
        <v>349.30199774755977</v>
      </c>
      <c r="AX81" s="2">
        <f t="shared" si="357"/>
        <v>208.33333333333334</v>
      </c>
      <c r="AY81" s="1">
        <f t="shared" si="358"/>
        <v>4.8866825320663736E-5</v>
      </c>
      <c r="AZ81" s="3">
        <f t="shared" si="359"/>
        <v>-0.21524715070859052</v>
      </c>
      <c r="BA81" s="1">
        <f t="shared" si="360"/>
        <v>-2.0616905400546375</v>
      </c>
      <c r="BB81" s="13">
        <f t="shared" si="361"/>
        <v>202.51191943253997</v>
      </c>
      <c r="BC81" s="13">
        <f t="shared" si="362"/>
        <v>202.51191943253997</v>
      </c>
      <c r="BD81" s="3">
        <f t="shared" si="445"/>
        <v>7.9177159684803138E-3</v>
      </c>
      <c r="BE81" s="15">
        <f t="shared" si="246"/>
        <v>0</v>
      </c>
      <c r="BF81" s="15">
        <f t="shared" si="247"/>
        <v>0</v>
      </c>
      <c r="BG81" s="15">
        <f t="shared" si="248"/>
        <v>0</v>
      </c>
      <c r="BH81" s="16">
        <f t="shared" si="249"/>
        <v>0.15809883512925244</v>
      </c>
      <c r="BI81" s="16">
        <f t="shared" si="250"/>
        <v>-2.3126872326507578E-2</v>
      </c>
      <c r="BJ81" s="16">
        <f t="shared" si="251"/>
        <v>2.2109719628027427</v>
      </c>
      <c r="BK81" s="3">
        <f t="shared" si="252"/>
        <v>-9.4521230038071072E-4</v>
      </c>
      <c r="BL81" s="22">
        <f t="shared" si="253"/>
        <v>-81.968931093093545</v>
      </c>
      <c r="BM81" s="3">
        <f t="shared" si="254"/>
        <v>-95.385000000000005</v>
      </c>
      <c r="BN81" s="3">
        <f t="shared" si="255"/>
        <v>-108.80200000000001</v>
      </c>
      <c r="BO81" s="1">
        <f t="shared" si="256"/>
        <v>95.385000000000005</v>
      </c>
      <c r="BP81" s="1">
        <f t="shared" si="257"/>
        <v>24.614999999999995</v>
      </c>
      <c r="BQ81" s="1">
        <f t="shared" si="258"/>
        <v>2.1371316756895822</v>
      </c>
      <c r="BR81" s="1">
        <f t="shared" si="363"/>
        <v>0.31966440279304287</v>
      </c>
      <c r="BS81" s="1">
        <f t="shared" si="364"/>
        <v>-4.7296870353002354E-2</v>
      </c>
      <c r="BT81" s="3">
        <f t="shared" si="437"/>
        <v>-0.20071011721571783</v>
      </c>
      <c r="BU81" s="1">
        <f t="shared" si="365"/>
        <v>-0.21721392110363419</v>
      </c>
      <c r="BV81" s="1">
        <f t="shared" si="259"/>
        <v>7.9177159684803138E-3</v>
      </c>
      <c r="BW81" s="1">
        <f t="shared" si="366"/>
        <v>1005.5424011779361</v>
      </c>
      <c r="BX81" s="1">
        <f t="shared" si="367"/>
        <v>-223.08304125185438</v>
      </c>
      <c r="BY81" s="1">
        <f t="shared" si="368"/>
        <v>319.66440279304288</v>
      </c>
      <c r="BZ81" s="2">
        <f t="shared" si="369"/>
        <v>208.33333333333334</v>
      </c>
      <c r="CA81" s="1">
        <f t="shared" si="370"/>
        <v>3.8620759175349639E-5</v>
      </c>
      <c r="CB81" s="3">
        <f t="shared" si="371"/>
        <v>-8.4240168692492498E-2</v>
      </c>
      <c r="CC81" s="1">
        <f t="shared" si="372"/>
        <v>-1.7337643287925579</v>
      </c>
      <c r="CD81" s="13">
        <f t="shared" si="373"/>
        <v>215.48175012354443</v>
      </c>
      <c r="CE81" s="13">
        <f t="shared" si="374"/>
        <v>215.48175012354443</v>
      </c>
      <c r="CF81" s="3">
        <f t="shared" si="446"/>
        <v>8.5922514067656008E-3</v>
      </c>
      <c r="CG81" s="15">
        <f t="shared" si="260"/>
        <v>0</v>
      </c>
      <c r="CH81" s="15">
        <f t="shared" si="261"/>
        <v>0</v>
      </c>
      <c r="CI81" s="15">
        <f t="shared" si="262"/>
        <v>0</v>
      </c>
      <c r="CJ81" s="16">
        <f t="shared" si="263"/>
        <v>0.17042934578384822</v>
      </c>
      <c r="CK81" s="16">
        <f t="shared" si="264"/>
        <v>-2.6876424108744329E-2</v>
      </c>
      <c r="CL81" s="16">
        <f t="shared" si="265"/>
        <v>2.2195529216751018</v>
      </c>
      <c r="CM81" s="3">
        <f t="shared" si="266"/>
        <v>6.7453543828528695E-4</v>
      </c>
      <c r="CN81" s="22">
        <f t="shared" si="267"/>
        <v>-79.871929730548629</v>
      </c>
      <c r="CO81" s="3">
        <f t="shared" si="268"/>
        <v>-93.287999999999997</v>
      </c>
      <c r="CP81" s="3">
        <f t="shared" si="269"/>
        <v>-106.705</v>
      </c>
      <c r="CQ81" s="1">
        <f t="shared" si="270"/>
        <v>93.287999999999997</v>
      </c>
      <c r="CR81" s="1">
        <f t="shared" si="271"/>
        <v>26.712000000000003</v>
      </c>
      <c r="CS81" s="1">
        <f t="shared" si="272"/>
        <v>2.1333329645580901</v>
      </c>
      <c r="CT81" s="1">
        <f t="shared" si="375"/>
        <v>0.32113966649609971</v>
      </c>
      <c r="CU81" s="1">
        <f t="shared" si="376"/>
        <v>-4.391740267200199E-2</v>
      </c>
      <c r="CV81" s="3">
        <f t="shared" si="438"/>
        <v>-0.18562827543520044</v>
      </c>
      <c r="CW81" s="1">
        <f t="shared" si="377"/>
        <v>-0.18074363580482386</v>
      </c>
      <c r="CX81" s="1">
        <f t="shared" si="273"/>
        <v>8.5922514067656008E-3</v>
      </c>
      <c r="CY81" s="1">
        <f t="shared" si="378"/>
        <v>1006.0145759847359</v>
      </c>
      <c r="CZ81" s="1">
        <f t="shared" si="379"/>
        <v>-185.62732884427021</v>
      </c>
      <c r="DA81" s="1">
        <f t="shared" si="380"/>
        <v>321.13966649609972</v>
      </c>
      <c r="DB81" s="2">
        <f t="shared" si="381"/>
        <v>208.33333333333334</v>
      </c>
      <c r="DC81" s="1">
        <f t="shared" si="382"/>
        <v>3.941729709893531E-5</v>
      </c>
      <c r="DD81" s="3">
        <f t="shared" si="383"/>
        <v>-4.4913140842224239E-2</v>
      </c>
      <c r="DE81" s="1">
        <f t="shared" si="384"/>
        <v>-1.8349655172517245</v>
      </c>
      <c r="DF81" s="13">
        <f t="shared" si="385"/>
        <v>223.45100072947881</v>
      </c>
      <c r="DG81" s="13">
        <f t="shared" si="386"/>
        <v>223.45100072947881</v>
      </c>
      <c r="DH81" s="3">
        <f t="shared" si="447"/>
        <v>8.3355607409874941E-3</v>
      </c>
      <c r="DI81" s="15">
        <f t="shared" si="274"/>
        <v>0</v>
      </c>
      <c r="DJ81" s="15">
        <f t="shared" si="275"/>
        <v>0</v>
      </c>
      <c r="DK81" s="15">
        <f t="shared" si="276"/>
        <v>0</v>
      </c>
      <c r="DL81" s="16">
        <f t="shared" si="277"/>
        <v>0.1619748648034437</v>
      </c>
      <c r="DM81" s="16">
        <f t="shared" si="278"/>
        <v>-2.4275174453969577E-2</v>
      </c>
      <c r="DN81" s="16">
        <f t="shared" si="279"/>
        <v>2.2136996903494719</v>
      </c>
      <c r="DO81" s="3">
        <f t="shared" si="280"/>
        <v>-2.5669066577810665E-4</v>
      </c>
      <c r="DP81" s="22">
        <f t="shared" si="281"/>
        <v>-80.669931800325116</v>
      </c>
      <c r="DQ81" s="3">
        <f t="shared" si="282"/>
        <v>-94.085999999999999</v>
      </c>
      <c r="DR81" s="3">
        <f t="shared" si="283"/>
        <v>-107.503</v>
      </c>
      <c r="DS81" s="1">
        <f t="shared" si="284"/>
        <v>94.085999999999999</v>
      </c>
      <c r="DT81" s="1">
        <f t="shared" si="285"/>
        <v>25.914000000000001</v>
      </c>
      <c r="DU81" s="1">
        <f t="shared" si="286"/>
        <v>2.1321533378158848</v>
      </c>
      <c r="DV81" s="1">
        <f t="shared" si="387"/>
        <v>0.31654529264737441</v>
      </c>
      <c r="DW81" s="1">
        <f t="shared" si="388"/>
        <v>-3.8342336483495748E-2</v>
      </c>
      <c r="DX81" s="3">
        <f t="shared" si="439"/>
        <v>-0.18801443125528897</v>
      </c>
      <c r="DY81" s="1">
        <f t="shared" si="389"/>
        <v>-0.17969659326570764</v>
      </c>
      <c r="DZ81" s="1">
        <f t="shared" si="287"/>
        <v>8.3355607409874941E-3</v>
      </c>
      <c r="EA81" s="1">
        <f t="shared" si="390"/>
        <v>1005.8348925186913</v>
      </c>
      <c r="EB81" s="1">
        <f t="shared" si="391"/>
        <v>-184.55199521574704</v>
      </c>
      <c r="EC81" s="1">
        <f t="shared" si="392"/>
        <v>316.54529264737442</v>
      </c>
      <c r="ED81" s="2">
        <f t="shared" si="393"/>
        <v>208.33333333333334</v>
      </c>
      <c r="EE81" s="1">
        <f t="shared" si="394"/>
        <v>3.6891010502614759E-5</v>
      </c>
      <c r="EF81" s="3">
        <f t="shared" si="395"/>
        <v>-3.4363832407644353E-2</v>
      </c>
      <c r="EG81" s="1">
        <f t="shared" si="396"/>
        <v>-1.7709389867800389</v>
      </c>
      <c r="EH81" s="13">
        <f t="shared" si="397"/>
        <v>230.42218200940005</v>
      </c>
      <c r="EI81" s="13">
        <f t="shared" si="398"/>
        <v>230.42218200940005</v>
      </c>
      <c r="EJ81" s="3">
        <f t="shared" si="448"/>
        <v>8.5551853782013416E-3</v>
      </c>
      <c r="EK81" s="15">
        <f t="shared" si="288"/>
        <v>0</v>
      </c>
      <c r="EL81" s="15">
        <f t="shared" si="289"/>
        <v>0</v>
      </c>
      <c r="EM81" s="15">
        <f t="shared" si="290"/>
        <v>0</v>
      </c>
      <c r="EN81" s="16">
        <f t="shared" si="291"/>
        <v>0.16569899544566433</v>
      </c>
      <c r="EO81" s="16">
        <f t="shared" si="292"/>
        <v>-2.5405303413172989E-2</v>
      </c>
      <c r="EP81" s="16">
        <f t="shared" si="293"/>
        <v>2.2162936920324894</v>
      </c>
      <c r="EQ81" s="3">
        <f t="shared" si="294"/>
        <v>2.1962463721384752E-4</v>
      </c>
      <c r="ER81" s="22">
        <f t="shared" si="295"/>
        <v>-79.987160907432326</v>
      </c>
      <c r="ES81" s="3">
        <f t="shared" si="296"/>
        <v>-93.403999999999996</v>
      </c>
      <c r="ET81" s="3">
        <f t="shared" si="297"/>
        <v>-106.82</v>
      </c>
      <c r="EU81" s="1">
        <f t="shared" si="298"/>
        <v>93.403999999999996</v>
      </c>
      <c r="EV81" s="1">
        <f t="shared" si="299"/>
        <v>26.596000000000004</v>
      </c>
      <c r="EW81" s="1">
        <f t="shared" si="300"/>
        <v>2.1307140124747894</v>
      </c>
      <c r="EX81" s="1">
        <f t="shared" si="399"/>
        <v>0.31764430130091448</v>
      </c>
      <c r="EY81" s="1">
        <f t="shared" si="400"/>
        <v>-3.790712319174764E-2</v>
      </c>
      <c r="EZ81" s="3">
        <f t="shared" si="440"/>
        <v>-0.18370232569787032</v>
      </c>
      <c r="FA81" s="1">
        <f t="shared" si="401"/>
        <v>-0.17094316701507833</v>
      </c>
      <c r="FB81" s="1">
        <f t="shared" si="301"/>
        <v>8.5551853782013416E-3</v>
      </c>
      <c r="FC81" s="1">
        <f t="shared" si="402"/>
        <v>1005.9886297647409</v>
      </c>
      <c r="FD81" s="1">
        <f t="shared" si="403"/>
        <v>-175.56205138782576</v>
      </c>
      <c r="FE81" s="1">
        <f t="shared" si="404"/>
        <v>317.64430130091449</v>
      </c>
      <c r="FF81" s="2">
        <f t="shared" si="405"/>
        <v>208.33333333333334</v>
      </c>
      <c r="FG81" s="1">
        <f t="shared" si="406"/>
        <v>3.6729800933498269E-5</v>
      </c>
      <c r="FH81" s="3">
        <f t="shared" si="407"/>
        <v>-2.4495761701218369E-2</v>
      </c>
      <c r="FI81" s="1">
        <f t="shared" si="408"/>
        <v>-1.806826048826498</v>
      </c>
      <c r="FJ81" s="13">
        <f t="shared" si="409"/>
        <v>236.12338792877762</v>
      </c>
      <c r="FK81" s="13">
        <f t="shared" si="410"/>
        <v>236.12338792877762</v>
      </c>
      <c r="FL81" s="3">
        <f t="shared" si="449"/>
        <v>8.4048502334618056E-3</v>
      </c>
      <c r="FM81" s="15">
        <f t="shared" si="302"/>
        <v>0</v>
      </c>
      <c r="FN81" s="15">
        <f t="shared" si="303"/>
        <v>0</v>
      </c>
      <c r="FO81" s="15">
        <f t="shared" si="304"/>
        <v>0</v>
      </c>
      <c r="FP81" s="16">
        <f t="shared" si="305"/>
        <v>0.16141501790026122</v>
      </c>
      <c r="FQ81" s="16">
        <f t="shared" si="306"/>
        <v>-2.4108337584641374E-2</v>
      </c>
      <c r="FR81" s="16">
        <f t="shared" si="307"/>
        <v>2.2133066803156174</v>
      </c>
      <c r="FS81" s="3">
        <f t="shared" si="308"/>
        <v>-1.5033514473953603E-4</v>
      </c>
      <c r="FT81" s="22">
        <f t="shared" si="309"/>
        <v>-80.454524051700304</v>
      </c>
      <c r="FU81" s="3">
        <f t="shared" si="310"/>
        <v>-93.870999999999995</v>
      </c>
      <c r="FV81" s="3">
        <f t="shared" si="311"/>
        <v>-107.28700000000001</v>
      </c>
      <c r="FW81" s="1">
        <f t="shared" si="312"/>
        <v>93.870999999999995</v>
      </c>
      <c r="FX81" s="1">
        <f t="shared" si="313"/>
        <v>26.129000000000005</v>
      </c>
      <c r="FY81" s="1">
        <f t="shared" si="314"/>
        <v>2.130441686859089</v>
      </c>
      <c r="FZ81" s="1">
        <f t="shared" si="411"/>
        <v>0.31383183079131349</v>
      </c>
      <c r="GA81" s="1">
        <f t="shared" si="412"/>
        <v>-3.5744198717360023E-2</v>
      </c>
      <c r="GB81" s="3">
        <f t="shared" si="441"/>
        <v>-0.18531049497622157</v>
      </c>
      <c r="GC81" s="1">
        <f t="shared" si="413"/>
        <v>-0.16618993332854695</v>
      </c>
      <c r="GD81" s="1">
        <f t="shared" si="315"/>
        <v>8.4048502334618056E-3</v>
      </c>
      <c r="GE81" s="1">
        <f t="shared" si="414"/>
        <v>1005.8833951634232</v>
      </c>
      <c r="GF81" s="1">
        <f t="shared" si="415"/>
        <v>-170.68038532708428</v>
      </c>
      <c r="GG81" s="1">
        <f t="shared" si="416"/>
        <v>313.83183079131351</v>
      </c>
      <c r="GH81" s="2">
        <f t="shared" si="417"/>
        <v>208.33333333333334</v>
      </c>
      <c r="GI81" s="1">
        <f t="shared" si="418"/>
        <v>3.5222239975783029E-5</v>
      </c>
      <c r="GJ81" s="3">
        <f t="shared" si="419"/>
        <v>-1.1147801701020229E-2</v>
      </c>
      <c r="GK81" s="1">
        <f t="shared" si="420"/>
        <v>-1.7621582670055631</v>
      </c>
      <c r="GL81" s="13">
        <f t="shared" si="421"/>
        <v>240.1425828522612</v>
      </c>
      <c r="GM81" s="13">
        <f t="shared" si="422"/>
        <v>240.1425828522612</v>
      </c>
      <c r="GN81" s="3">
        <f t="shared" si="450"/>
        <v>8.5244404893692772E-3</v>
      </c>
      <c r="GO81" s="15">
        <f t="shared" si="316"/>
        <v>0</v>
      </c>
      <c r="GP81" s="15">
        <f t="shared" si="317"/>
        <v>0</v>
      </c>
      <c r="GQ81" s="15">
        <f t="shared" si="318"/>
        <v>0</v>
      </c>
      <c r="GR81" s="16">
        <f t="shared" si="319"/>
        <v>0.16333138524813012</v>
      </c>
      <c r="GS81" s="16">
        <f t="shared" si="320"/>
        <v>-2.4684584270178257E-2</v>
      </c>
      <c r="GT81" s="16">
        <f t="shared" si="321"/>
        <v>2.2146468009779499</v>
      </c>
      <c r="GU81" s="3">
        <f t="shared" si="322"/>
        <v>1.1959025590747158E-4</v>
      </c>
      <c r="GV81" s="22">
        <f t="shared" si="323"/>
        <v>-80.082740872713345</v>
      </c>
      <c r="GW81" s="3">
        <f t="shared" si="324"/>
        <v>-93.498999999999995</v>
      </c>
      <c r="GX81" s="3">
        <f t="shared" si="325"/>
        <v>-106.916</v>
      </c>
      <c r="GY81" s="1">
        <f t="shared" si="326"/>
        <v>93.498999999999995</v>
      </c>
      <c r="GZ81" s="1">
        <f t="shared" si="327"/>
        <v>26.501000000000005</v>
      </c>
      <c r="HA81" s="1">
        <f t="shared" si="328"/>
        <v>2.1295849580008612</v>
      </c>
      <c r="HB81" s="1">
        <f t="shared" si="423"/>
        <v>0.31467813482636942</v>
      </c>
      <c r="HC81" s="1">
        <f t="shared" si="424"/>
        <v>-3.5167191659899878E-2</v>
      </c>
      <c r="HD81" s="3">
        <f t="shared" si="442"/>
        <v>-0.18284880253520397</v>
      </c>
      <c r="HE81" s="1">
        <f t="shared" si="425"/>
        <v>-0.16247498489205536</v>
      </c>
      <c r="HF81" s="1">
        <f t="shared" si="329"/>
        <v>8.5244404893692772E-3</v>
      </c>
      <c r="HG81" s="1">
        <f t="shared" si="426"/>
        <v>1005.9671083425585</v>
      </c>
      <c r="HH81" s="1">
        <f t="shared" si="427"/>
        <v>-166.86505898383871</v>
      </c>
      <c r="HI81" s="1">
        <f t="shared" si="428"/>
        <v>314.67813482636939</v>
      </c>
      <c r="HJ81" s="2">
        <f t="shared" si="429"/>
        <v>208.33333333333334</v>
      </c>
      <c r="HK81" s="1">
        <f t="shared" si="430"/>
        <v>3.5131675525229558E-5</v>
      </c>
      <c r="HL81" s="3">
        <f t="shared" si="431"/>
        <v>-7.1986421051249035E-3</v>
      </c>
      <c r="HM81" s="1">
        <f t="shared" si="432"/>
        <v>-1.7831237440570578</v>
      </c>
      <c r="HN81" s="13">
        <f t="shared" si="433"/>
        <v>243.62612495744182</v>
      </c>
      <c r="HO81" s="13">
        <f t="shared" si="434"/>
        <v>243.62612495744182</v>
      </c>
      <c r="HP81" s="3">
        <f t="shared" si="451"/>
        <v>8.8151536883143301E-3</v>
      </c>
      <c r="HQ81" s="15">
        <f t="shared" si="330"/>
        <v>0</v>
      </c>
      <c r="HR81" s="15">
        <f t="shared" si="331"/>
        <v>0</v>
      </c>
      <c r="HS81" s="15">
        <f t="shared" si="332"/>
        <v>0</v>
      </c>
      <c r="HT81" s="16">
        <f t="shared" si="333"/>
        <v>0.16919233642181497</v>
      </c>
      <c r="HU81" s="16">
        <f t="shared" si="334"/>
        <v>-2.6489758323048628E-2</v>
      </c>
      <c r="HV81" s="16">
        <f t="shared" si="335"/>
        <v>2.2187025780987644</v>
      </c>
      <c r="HW81" s="3">
        <f t="shared" si="336"/>
        <v>2.9071319894505288E-4</v>
      </c>
      <c r="IA81" s="3"/>
      <c r="IB81" s="3"/>
      <c r="IC81" s="3"/>
      <c r="IE81">
        <v>390</v>
      </c>
      <c r="IF81" s="1">
        <v>1.7243511641250001E-2</v>
      </c>
      <c r="IG81">
        <v>171.82567915753154</v>
      </c>
      <c r="IH81" s="2">
        <v>1.6258402175</v>
      </c>
    </row>
    <row r="82" spans="1:242">
      <c r="A82" s="11">
        <f>A81</f>
        <v>59</v>
      </c>
      <c r="B82" s="11">
        <f t="shared" si="226"/>
        <v>120</v>
      </c>
      <c r="C82" s="11">
        <v>0</v>
      </c>
      <c r="D82" s="11">
        <f>D81</f>
        <v>-120</v>
      </c>
      <c r="E82" s="11">
        <f t="shared" si="337"/>
        <v>0</v>
      </c>
      <c r="F82" s="11">
        <f t="shared" si="338"/>
        <v>0</v>
      </c>
      <c r="G82" s="11">
        <f>G83</f>
        <v>205</v>
      </c>
      <c r="H82" s="11">
        <f t="shared" si="443"/>
        <v>2.088499999999998</v>
      </c>
      <c r="I82" s="12">
        <f t="shared" si="227"/>
        <v>-96.329542623994769</v>
      </c>
      <c r="J82" s="14">
        <f t="shared" si="228"/>
        <v>109.74595048899351</v>
      </c>
      <c r="K82" s="14">
        <f t="shared" si="229"/>
        <v>0</v>
      </c>
      <c r="L82" s="1">
        <f t="shared" si="230"/>
        <v>1.9268938783608873</v>
      </c>
      <c r="M82" s="1">
        <f t="shared" si="231"/>
        <v>-0.30517324183286032</v>
      </c>
      <c r="N82" s="1">
        <f t="shared" si="339"/>
        <v>0.35025047750977034</v>
      </c>
      <c r="O82" s="1">
        <f t="shared" si="340"/>
        <v>2.113625590930248E-2</v>
      </c>
      <c r="P82" s="1">
        <f t="shared" si="341"/>
        <v>2.2711646001851417E-2</v>
      </c>
      <c r="Q82" s="1">
        <f t="shared" si="435"/>
        <v>0.11119150828913599</v>
      </c>
      <c r="R82" s="1">
        <f t="shared" si="232"/>
        <v>7.6139971226150162E-3</v>
      </c>
      <c r="S82" s="1">
        <f t="shared" si="342"/>
        <v>1005.3856672525787</v>
      </c>
      <c r="T82" s="1">
        <f t="shared" si="343"/>
        <v>21.707357543971831</v>
      </c>
      <c r="U82" s="1">
        <f t="shared" si="344"/>
        <v>350.25047750977035</v>
      </c>
      <c r="V82" s="1">
        <f t="shared" si="345"/>
        <v>250</v>
      </c>
      <c r="W82" s="1">
        <f t="shared" si="346"/>
        <v>0</v>
      </c>
      <c r="X82" s="1">
        <f t="shared" si="347"/>
        <v>0</v>
      </c>
      <c r="Y82" s="1">
        <f t="shared" si="348"/>
        <v>-1.7564402978286917</v>
      </c>
      <c r="Z82" s="13">
        <f t="shared" si="349"/>
        <v>10</v>
      </c>
      <c r="AA82" s="13">
        <f t="shared" si="350"/>
        <v>10</v>
      </c>
      <c r="AB82" s="3">
        <f>IF($G81=$G82,AB81+AC81,IF((AB81*((AA81-(($G81-$G82)/2))/(AA81+(($G81-$G82)/2))))&gt;0,(AB81*((AA81-(($G81-$G82)/2))/(AA81+(($G81-$G82)/2)))),0))</f>
        <v>8.6185941422577059E-3</v>
      </c>
      <c r="AC82" s="17">
        <f t="shared" si="233"/>
        <v>-8.0416666666666668E-4</v>
      </c>
      <c r="AD82" s="17">
        <f t="shared" si="234"/>
        <v>0</v>
      </c>
      <c r="AE82" s="17">
        <f t="shared" si="235"/>
        <v>0</v>
      </c>
      <c r="AF82" s="18">
        <f t="shared" si="236"/>
        <v>0.19173487115958343</v>
      </c>
      <c r="AG82" s="18">
        <f t="shared" si="237"/>
        <v>-3.4030154545229042E-2</v>
      </c>
      <c r="AH82" s="18">
        <f t="shared" si="238"/>
        <v>2.2462047166143524</v>
      </c>
      <c r="AJ82" s="22">
        <f t="shared" si="239"/>
        <v>-79.790035216065377</v>
      </c>
      <c r="AK82" s="3">
        <f t="shared" si="240"/>
        <v>-93.206000000000003</v>
      </c>
      <c r="AL82" s="3">
        <f t="shared" si="241"/>
        <v>-106.623</v>
      </c>
      <c r="AM82" s="1">
        <f t="shared" si="242"/>
        <v>93.206000000000003</v>
      </c>
      <c r="AN82" s="1">
        <f t="shared" si="243"/>
        <v>26.793999999999997</v>
      </c>
      <c r="AO82" s="1">
        <f t="shared" si="244"/>
        <v>2.158627113739914</v>
      </c>
      <c r="AP82" s="1">
        <f t="shared" si="351"/>
        <v>0.35785635086615919</v>
      </c>
      <c r="AQ82" s="1">
        <f t="shared" si="352"/>
        <v>2.883887571583129E-2</v>
      </c>
      <c r="AR82" s="3">
        <f t="shared" si="436"/>
        <v>-0.22951972375188062</v>
      </c>
      <c r="AS82" s="1">
        <f t="shared" si="353"/>
        <v>-0.30359644482776288</v>
      </c>
      <c r="AT82" s="1">
        <f t="shared" si="245"/>
        <v>8.6185941422577059E-3</v>
      </c>
      <c r="AU82" s="1">
        <f t="shared" si="354"/>
        <v>1006.0330158995805</v>
      </c>
      <c r="AV82" s="1">
        <f t="shared" si="355"/>
        <v>-311.799620767009</v>
      </c>
      <c r="AW82" s="1">
        <f t="shared" si="356"/>
        <v>357.85635086615918</v>
      </c>
      <c r="AX82" s="2">
        <f t="shared" si="357"/>
        <v>208.33333333333334</v>
      </c>
      <c r="AY82" s="1">
        <f t="shared" si="358"/>
        <v>0</v>
      </c>
      <c r="AZ82" s="3">
        <f t="shared" si="359"/>
        <v>-0.28904062413740705</v>
      </c>
      <c r="BA82" s="1">
        <f t="shared" si="360"/>
        <v>-2.0845810704410956</v>
      </c>
      <c r="BB82" s="13">
        <f t="shared" si="361"/>
        <v>10</v>
      </c>
      <c r="BC82" s="13">
        <f t="shared" si="362"/>
        <v>10</v>
      </c>
      <c r="BD82" s="3">
        <f>IF($G81=$G82,BD81+BE81,IF((BD81*((BC81-(($G81-$G82)/2))/(BC81+(($G81-$G82)/2))))&gt;0,(BD81*((BC81-(($G81-$G82)/2))/(BC81+(($G81-$G82)/2)))),0))</f>
        <v>7.7246121726035656E-3</v>
      </c>
      <c r="BE82" s="17">
        <f t="shared" si="246"/>
        <v>-8.0416666666666668E-4</v>
      </c>
      <c r="BF82" s="17">
        <f t="shared" si="247"/>
        <v>0</v>
      </c>
      <c r="BG82" s="17">
        <f t="shared" si="248"/>
        <v>0</v>
      </c>
      <c r="BH82" s="18">
        <f t="shared" si="249"/>
        <v>0.15809883512925244</v>
      </c>
      <c r="BI82" s="18">
        <f t="shared" si="250"/>
        <v>-2.3126872326507578E-2</v>
      </c>
      <c r="BJ82" s="18">
        <f t="shared" si="251"/>
        <v>2.2234719628027428</v>
      </c>
      <c r="BK82" s="3">
        <f t="shared" si="252"/>
        <v>-8.9398196965414026E-4</v>
      </c>
      <c r="BL82" s="22">
        <f t="shared" si="253"/>
        <v>-82.569253774575657</v>
      </c>
      <c r="BM82" s="3">
        <f t="shared" si="254"/>
        <v>-95.986000000000004</v>
      </c>
      <c r="BN82" s="3">
        <f t="shared" si="255"/>
        <v>-109.402</v>
      </c>
      <c r="BO82" s="1">
        <f t="shared" si="256"/>
        <v>95.986000000000004</v>
      </c>
      <c r="BP82" s="1">
        <f t="shared" si="257"/>
        <v>24.013999999999996</v>
      </c>
      <c r="BQ82" s="1">
        <f t="shared" si="258"/>
        <v>2.1517913022381356</v>
      </c>
      <c r="BR82" s="1">
        <f t="shared" si="363"/>
        <v>0.29319253097106923</v>
      </c>
      <c r="BS82" s="1">
        <f t="shared" si="364"/>
        <v>-5.0013293098464577E-2</v>
      </c>
      <c r="BT82" s="3">
        <f t="shared" si="437"/>
        <v>-0.20071011721571783</v>
      </c>
      <c r="BU82" s="1">
        <f t="shared" si="365"/>
        <v>-0.12741338583360065</v>
      </c>
      <c r="BV82" s="1">
        <f t="shared" si="259"/>
        <v>7.7246121726035656E-3</v>
      </c>
      <c r="BW82" s="1">
        <f t="shared" si="366"/>
        <v>1005.4072285208224</v>
      </c>
      <c r="BX82" s="1">
        <f t="shared" si="367"/>
        <v>-130.85609551882453</v>
      </c>
      <c r="BY82" s="1">
        <f t="shared" si="368"/>
        <v>293.19253097106923</v>
      </c>
      <c r="BZ82" s="2">
        <f t="shared" si="369"/>
        <v>208.33333333333334</v>
      </c>
      <c r="CA82" s="1">
        <f t="shared" si="370"/>
        <v>0</v>
      </c>
      <c r="CB82" s="3">
        <f t="shared" si="371"/>
        <v>6.7876983730263241E-2</v>
      </c>
      <c r="CC82" s="1">
        <f t="shared" si="372"/>
        <v>-1.5414172188954796</v>
      </c>
      <c r="CD82" s="13">
        <f t="shared" si="373"/>
        <v>10</v>
      </c>
      <c r="CE82" s="13">
        <f t="shared" si="374"/>
        <v>10</v>
      </c>
      <c r="CF82" s="3">
        <f>IF($G81=$G82,CF81+CG81,IF((CF81*((CE81-(($G81-$G82)/2))/(CE81+(($G81-$G82)/2))))&gt;0,(CF81*((CE81-(($G81-$G82)/2))/(CE81+(($G81-$G82)/2)))),0))</f>
        <v>8.3951649212709242E-3</v>
      </c>
      <c r="CG82" s="17">
        <f t="shared" si="260"/>
        <v>-8.0416666666666668E-4</v>
      </c>
      <c r="CH82" s="17">
        <f t="shared" si="261"/>
        <v>0</v>
      </c>
      <c r="CI82" s="17">
        <f t="shared" si="262"/>
        <v>0</v>
      </c>
      <c r="CJ82" s="18">
        <f t="shared" si="263"/>
        <v>0.17042934578384822</v>
      </c>
      <c r="CK82" s="18">
        <f t="shared" si="264"/>
        <v>-2.6876424108744329E-2</v>
      </c>
      <c r="CL82" s="18">
        <f t="shared" si="265"/>
        <v>2.2320529216751019</v>
      </c>
      <c r="CM82" s="3">
        <f t="shared" si="266"/>
        <v>6.7055274866735862E-4</v>
      </c>
      <c r="CN82" s="22">
        <f t="shared" si="267"/>
        <v>-80.484633830532061</v>
      </c>
      <c r="CO82" s="3">
        <f t="shared" si="268"/>
        <v>-93.900999999999996</v>
      </c>
      <c r="CP82" s="3">
        <f t="shared" si="269"/>
        <v>-107.31699999999999</v>
      </c>
      <c r="CQ82" s="1">
        <f t="shared" si="270"/>
        <v>93.900999999999996</v>
      </c>
      <c r="CR82" s="1">
        <f t="shared" si="271"/>
        <v>26.099000000000004</v>
      </c>
      <c r="CS82" s="1">
        <f t="shared" si="272"/>
        <v>2.1486100563348742</v>
      </c>
      <c r="CT82" s="1">
        <f t="shared" si="375"/>
        <v>0.30554183553568315</v>
      </c>
      <c r="CU82" s="1">
        <f t="shared" si="376"/>
        <v>-3.4750908178798855E-2</v>
      </c>
      <c r="CV82" s="3">
        <f t="shared" si="438"/>
        <v>-0.18562827543520044</v>
      </c>
      <c r="CW82" s="1">
        <f t="shared" si="377"/>
        <v>-0.13769053319415092</v>
      </c>
      <c r="CX82" s="1">
        <f t="shared" si="273"/>
        <v>8.3951649212709242E-3</v>
      </c>
      <c r="CY82" s="1">
        <f t="shared" si="378"/>
        <v>1005.8766154448897</v>
      </c>
      <c r="CZ82" s="1">
        <f t="shared" si="379"/>
        <v>-141.41093140105687</v>
      </c>
      <c r="DA82" s="1">
        <f t="shared" si="380"/>
        <v>305.54183553568316</v>
      </c>
      <c r="DB82" s="2">
        <f t="shared" si="381"/>
        <v>208.33333333333334</v>
      </c>
      <c r="DC82" s="1">
        <f t="shared" si="382"/>
        <v>0</v>
      </c>
      <c r="DD82" s="3">
        <f t="shared" si="383"/>
        <v>4.2701803437767867E-2</v>
      </c>
      <c r="DE82" s="1">
        <f t="shared" si="384"/>
        <v>-1.7062908884936747</v>
      </c>
      <c r="DF82" s="13">
        <f t="shared" si="385"/>
        <v>10</v>
      </c>
      <c r="DG82" s="13">
        <f t="shared" si="386"/>
        <v>10</v>
      </c>
      <c r="DH82" s="3">
        <f>IF($G81=$G82,DH81+DI81,IF((DH81*((DG81-(($G81-$G82)/2))/(DG81+(($G81-$G82)/2))))&gt;0,(DH81*((DG81-(($G81-$G82)/2))/(DG81+(($G81-$G82)/2)))),0))</f>
        <v>8.1511056884744203E-3</v>
      </c>
      <c r="DI82" s="17">
        <f t="shared" si="274"/>
        <v>-8.0416666666666668E-4</v>
      </c>
      <c r="DJ82" s="17">
        <f t="shared" si="275"/>
        <v>0</v>
      </c>
      <c r="DK82" s="17">
        <f t="shared" si="276"/>
        <v>0</v>
      </c>
      <c r="DL82" s="18">
        <f t="shared" si="277"/>
        <v>0.1619748648034437</v>
      </c>
      <c r="DM82" s="18">
        <f t="shared" si="278"/>
        <v>-2.4275174453969577E-2</v>
      </c>
      <c r="DN82" s="18">
        <f t="shared" si="279"/>
        <v>2.2261996903494721</v>
      </c>
      <c r="DO82" s="3">
        <f t="shared" si="280"/>
        <v>-2.4405923279650389E-4</v>
      </c>
      <c r="DP82" s="22">
        <f t="shared" si="281"/>
        <v>-81.243367196738802</v>
      </c>
      <c r="DQ82" s="3">
        <f t="shared" si="282"/>
        <v>-94.66</v>
      </c>
      <c r="DR82" s="3">
        <f t="shared" si="283"/>
        <v>-108.07599999999999</v>
      </c>
      <c r="DS82" s="1">
        <f t="shared" si="284"/>
        <v>94.66</v>
      </c>
      <c r="DT82" s="1">
        <f t="shared" si="285"/>
        <v>25.340000000000003</v>
      </c>
      <c r="DU82" s="1">
        <f t="shared" si="286"/>
        <v>2.1471514625057995</v>
      </c>
      <c r="DV82" s="1">
        <f t="shared" si="387"/>
        <v>0.29996249379829365</v>
      </c>
      <c r="DW82" s="1">
        <f t="shared" si="388"/>
        <v>-3.3778418144332689E-2</v>
      </c>
      <c r="DX82" s="3">
        <f t="shared" si="439"/>
        <v>-0.18801443125528897</v>
      </c>
      <c r="DY82" s="1">
        <f t="shared" si="389"/>
        <v>-0.13043191216988911</v>
      </c>
      <c r="DZ82" s="1">
        <f t="shared" si="287"/>
        <v>8.1511056884744203E-3</v>
      </c>
      <c r="EA82" s="1">
        <f t="shared" si="390"/>
        <v>1005.7057739819322</v>
      </c>
      <c r="EB82" s="1">
        <f t="shared" si="391"/>
        <v>-133.9561824367195</v>
      </c>
      <c r="EC82" s="1">
        <f t="shared" si="392"/>
        <v>299.96249379829362</v>
      </c>
      <c r="ED82" s="2">
        <f t="shared" si="393"/>
        <v>208.33333333333334</v>
      </c>
      <c r="EE82" s="1">
        <f t="shared" si="394"/>
        <v>0</v>
      </c>
      <c r="EF82" s="3">
        <f t="shared" si="395"/>
        <v>5.8968879229591625E-2</v>
      </c>
      <c r="EG82" s="1">
        <f t="shared" si="396"/>
        <v>-1.6391781392025793</v>
      </c>
      <c r="EH82" s="13">
        <f t="shared" si="397"/>
        <v>10</v>
      </c>
      <c r="EI82" s="13">
        <f t="shared" si="398"/>
        <v>10</v>
      </c>
      <c r="EJ82" s="3">
        <f>IF($G81=$G82,EJ81+EK81,IF((EJ81*((EI81-(($G81-$G82)/2))/(EI81+(($G81-$G82)/2))))&gt;0,(EJ81*((EI81-(($G81-$G82)/2))/(EI81+(($G81-$G82)/2)))),0))</f>
        <v>8.3715363735338503E-3</v>
      </c>
      <c r="EK82" s="17">
        <f t="shared" si="288"/>
        <v>-8.0416666666666668E-4</v>
      </c>
      <c r="EL82" s="17">
        <f t="shared" si="289"/>
        <v>0</v>
      </c>
      <c r="EM82" s="17">
        <f t="shared" si="290"/>
        <v>0</v>
      </c>
      <c r="EN82" s="18">
        <f t="shared" si="291"/>
        <v>0.16569899544566433</v>
      </c>
      <c r="EO82" s="18">
        <f t="shared" si="292"/>
        <v>-2.5405303413172989E-2</v>
      </c>
      <c r="EP82" s="18">
        <f t="shared" si="293"/>
        <v>2.2287936920324896</v>
      </c>
      <c r="EQ82" s="3">
        <f t="shared" si="294"/>
        <v>2.2043068505942995E-4</v>
      </c>
      <c r="ER82" s="22">
        <f t="shared" si="295"/>
        <v>-80.558090455621425</v>
      </c>
      <c r="ES82" s="3">
        <f t="shared" si="296"/>
        <v>-93.974000000000004</v>
      </c>
      <c r="ET82" s="3">
        <f t="shared" si="297"/>
        <v>-107.39100000000001</v>
      </c>
      <c r="EU82" s="1">
        <f t="shared" si="298"/>
        <v>93.974000000000004</v>
      </c>
      <c r="EV82" s="1">
        <f t="shared" si="299"/>
        <v>26.025999999999996</v>
      </c>
      <c r="EW82" s="1">
        <f t="shared" si="300"/>
        <v>2.145783217795485</v>
      </c>
      <c r="EX82" s="1">
        <f t="shared" si="399"/>
        <v>0.30138410641391111</v>
      </c>
      <c r="EY82" s="1">
        <f t="shared" si="400"/>
        <v>-3.2881684929511004E-2</v>
      </c>
      <c r="EZ82" s="3">
        <f t="shared" si="440"/>
        <v>-0.18370232569787032</v>
      </c>
      <c r="FA82" s="1">
        <f t="shared" si="401"/>
        <v>-0.12429355225933016</v>
      </c>
      <c r="FB82" s="1">
        <f t="shared" si="301"/>
        <v>8.3715363735338503E-3</v>
      </c>
      <c r="FC82" s="1">
        <f t="shared" si="402"/>
        <v>1005.8600754614737</v>
      </c>
      <c r="FD82" s="1">
        <f t="shared" si="403"/>
        <v>-127.65196404137725</v>
      </c>
      <c r="FE82" s="1">
        <f t="shared" si="404"/>
        <v>301.38410641391113</v>
      </c>
      <c r="FF82" s="2">
        <f t="shared" si="405"/>
        <v>208.33333333333334</v>
      </c>
      <c r="FG82" s="1">
        <f t="shared" si="406"/>
        <v>0</v>
      </c>
      <c r="FH82" s="3">
        <f t="shared" si="407"/>
        <v>6.8078644795057958E-2</v>
      </c>
      <c r="FI82" s="1">
        <f t="shared" si="408"/>
        <v>-1.6759914330244943</v>
      </c>
      <c r="FJ82" s="13">
        <f t="shared" si="409"/>
        <v>10</v>
      </c>
      <c r="FK82" s="13">
        <f t="shared" si="410"/>
        <v>10</v>
      </c>
      <c r="FL82" s="3">
        <f>IF($G81=$G82,FL81+FM81,IF((FL81*((FK81-(($G81-$G82)/2))/(FK81+(($G81-$G82)/2))))&gt;0,(FL81*((FK81-(($G81-$G82)/2))/(FK81+(($G81-$G82)/2)))),0))</f>
        <v>8.2287390335828905E-3</v>
      </c>
      <c r="FM82" s="17">
        <f t="shared" si="302"/>
        <v>-8.0416666666666668E-4</v>
      </c>
      <c r="FN82" s="17">
        <f t="shared" si="303"/>
        <v>0</v>
      </c>
      <c r="FO82" s="17">
        <f t="shared" si="304"/>
        <v>0</v>
      </c>
      <c r="FP82" s="18">
        <f t="shared" si="305"/>
        <v>0.16141501790026122</v>
      </c>
      <c r="FQ82" s="18">
        <f t="shared" si="306"/>
        <v>-2.4108337584641374E-2</v>
      </c>
      <c r="FR82" s="18">
        <f t="shared" si="307"/>
        <v>2.2258066803156176</v>
      </c>
      <c r="FS82" s="3">
        <f t="shared" si="308"/>
        <v>-1.4279733995095981E-4</v>
      </c>
      <c r="FT82" s="22">
        <f t="shared" si="309"/>
        <v>-81.002020009873092</v>
      </c>
      <c r="FU82" s="3">
        <f t="shared" si="310"/>
        <v>-94.418000000000006</v>
      </c>
      <c r="FV82" s="3">
        <f t="shared" si="311"/>
        <v>-107.83499999999999</v>
      </c>
      <c r="FW82" s="1">
        <f t="shared" si="312"/>
        <v>94.418000000000006</v>
      </c>
      <c r="FX82" s="1">
        <f t="shared" si="313"/>
        <v>25.581999999999994</v>
      </c>
      <c r="FY82" s="1">
        <f t="shared" si="314"/>
        <v>2.1453756423101535</v>
      </c>
      <c r="FZ82" s="1">
        <f t="shared" si="411"/>
        <v>0.29867910902129147</v>
      </c>
      <c r="GA82" s="1">
        <f t="shared" si="412"/>
        <v>-3.116702841737792E-2</v>
      </c>
      <c r="GB82" s="3">
        <f t="shared" si="441"/>
        <v>-0.18531049497622157</v>
      </c>
      <c r="GC82" s="1">
        <f t="shared" si="413"/>
        <v>-0.12182303609874906</v>
      </c>
      <c r="GD82" s="1">
        <f t="shared" si="315"/>
        <v>8.2287390335828905E-3</v>
      </c>
      <c r="GE82" s="1">
        <f t="shared" si="414"/>
        <v>1005.760117323508</v>
      </c>
      <c r="GF82" s="1">
        <f t="shared" si="415"/>
        <v>-125.11469453413726</v>
      </c>
      <c r="GG82" s="1">
        <f t="shared" si="416"/>
        <v>298.67910902129148</v>
      </c>
      <c r="GH82" s="2">
        <f t="shared" si="417"/>
        <v>208.33333333333334</v>
      </c>
      <c r="GI82" s="1">
        <f t="shared" si="418"/>
        <v>0</v>
      </c>
      <c r="GJ82" s="3">
        <f t="shared" si="419"/>
        <v>7.3706953210496029E-2</v>
      </c>
      <c r="GK82" s="1">
        <f t="shared" si="420"/>
        <v>-1.6406136787859396</v>
      </c>
      <c r="GL82" s="13">
        <f t="shared" si="421"/>
        <v>10</v>
      </c>
      <c r="GM82" s="13">
        <f t="shared" si="422"/>
        <v>10</v>
      </c>
      <c r="GN82" s="3">
        <f>IF($G81=$G82,GN81+GO81,IF((GN81*((GM81-(($G81-$G82)/2))/(GM81+(($G81-$G82)/2))))&gt;0,(GN81*((GM81-(($G81-$G82)/2))/(GM81+(($G81-$G82)/2)))),0))</f>
        <v>8.3487821117431294E-3</v>
      </c>
      <c r="GO82" s="17">
        <f t="shared" si="316"/>
        <v>-8.0416666666666668E-4</v>
      </c>
      <c r="GP82" s="17">
        <f t="shared" si="317"/>
        <v>0</v>
      </c>
      <c r="GQ82" s="17">
        <f t="shared" si="318"/>
        <v>0</v>
      </c>
      <c r="GR82" s="18">
        <f t="shared" si="319"/>
        <v>0.16333138524813012</v>
      </c>
      <c r="GS82" s="18">
        <f t="shared" si="320"/>
        <v>-2.4684584270178257E-2</v>
      </c>
      <c r="GT82" s="18">
        <f t="shared" si="321"/>
        <v>2.22714680097795</v>
      </c>
      <c r="GU82" s="3">
        <f t="shared" si="322"/>
        <v>1.2004307816023893E-4</v>
      </c>
      <c r="GV82" s="22">
        <f t="shared" si="323"/>
        <v>-80.628829093312788</v>
      </c>
      <c r="GW82" s="3">
        <f t="shared" si="324"/>
        <v>-94.045000000000002</v>
      </c>
      <c r="GX82" s="3">
        <f t="shared" si="325"/>
        <v>-107.462</v>
      </c>
      <c r="GY82" s="1">
        <f t="shared" si="326"/>
        <v>94.045000000000002</v>
      </c>
      <c r="GZ82" s="1">
        <f t="shared" si="327"/>
        <v>25.954999999999998</v>
      </c>
      <c r="HA82" s="1">
        <f t="shared" si="328"/>
        <v>2.1445509285095592</v>
      </c>
      <c r="HB82" s="1">
        <f t="shared" si="423"/>
        <v>0.29931941017395935</v>
      </c>
      <c r="HC82" s="1">
        <f t="shared" si="424"/>
        <v>-3.0808595209180167E-2</v>
      </c>
      <c r="HD82" s="3">
        <f t="shared" si="442"/>
        <v>-0.18284880253520397</v>
      </c>
      <c r="HE82" s="1">
        <f t="shared" si="425"/>
        <v>-0.11815193576704461</v>
      </c>
      <c r="HF82" s="1">
        <f t="shared" si="329"/>
        <v>8.3487821117431294E-3</v>
      </c>
      <c r="HG82" s="1">
        <f t="shared" si="426"/>
        <v>1005.8441474782203</v>
      </c>
      <c r="HH82" s="1">
        <f t="shared" si="427"/>
        <v>-121.34440107147014</v>
      </c>
      <c r="HI82" s="1">
        <f t="shared" si="428"/>
        <v>299.31941017395934</v>
      </c>
      <c r="HJ82" s="2">
        <f t="shared" si="429"/>
        <v>208.33333333333334</v>
      </c>
      <c r="HK82" s="1">
        <f t="shared" si="430"/>
        <v>0</v>
      </c>
      <c r="HL82" s="3">
        <f t="shared" si="431"/>
        <v>7.9700268658717655E-2</v>
      </c>
      <c r="HM82" s="1">
        <f t="shared" si="432"/>
        <v>-1.6596293379544345</v>
      </c>
      <c r="HN82" s="13">
        <f t="shared" si="433"/>
        <v>10</v>
      </c>
      <c r="HO82" s="13">
        <f t="shared" si="434"/>
        <v>10</v>
      </c>
      <c r="HP82" s="3">
        <f>IF($G81=$G82,HP81+HQ81,IF((HP81*((HO81-(($G81-$G82)/2))/(HO81+(($G81-$G82)/2))))&gt;0,(HP81*((HO81-(($G81-$G82)/2))/(HO81+(($G81-$G82)/2)))),0))</f>
        <v>8.6360757117314186E-3</v>
      </c>
      <c r="HQ82" s="17">
        <f t="shared" si="330"/>
        <v>-8.0416666666666668E-4</v>
      </c>
      <c r="HR82" s="17">
        <f t="shared" si="331"/>
        <v>0</v>
      </c>
      <c r="HS82" s="17">
        <f t="shared" si="332"/>
        <v>0</v>
      </c>
      <c r="HT82" s="18">
        <f t="shared" si="333"/>
        <v>0.16919233642181497</v>
      </c>
      <c r="HU82" s="18">
        <f t="shared" si="334"/>
        <v>-2.6489758323048628E-2</v>
      </c>
      <c r="HV82" s="18">
        <f t="shared" si="335"/>
        <v>2.2312025780987645</v>
      </c>
      <c r="HW82" s="3">
        <f t="shared" si="336"/>
        <v>2.8729359998828918E-4</v>
      </c>
      <c r="IA82" s="3"/>
      <c r="IB82" s="3"/>
      <c r="IC82" s="3"/>
      <c r="IE82">
        <v>395</v>
      </c>
      <c r="IF82" s="1">
        <v>1.7774853004000002E-2</v>
      </c>
      <c r="IG82">
        <v>185.28623682596833</v>
      </c>
      <c r="IH82" s="2">
        <v>1.6133417699999999</v>
      </c>
    </row>
    <row r="83" spans="1:242">
      <c r="A83" s="9">
        <v>60</v>
      </c>
      <c r="B83" s="9">
        <f t="shared" ref="B83:B114" si="452">C83-D83</f>
        <v>115</v>
      </c>
      <c r="C83" s="9">
        <v>0</v>
      </c>
      <c r="D83" s="9">
        <v>-115</v>
      </c>
      <c r="E83" s="9">
        <f t="shared" si="337"/>
        <v>-5</v>
      </c>
      <c r="F83" s="9">
        <f t="shared" si="338"/>
        <v>5</v>
      </c>
      <c r="G83" s="9">
        <v>205</v>
      </c>
      <c r="H83" s="10">
        <f t="shared" si="443"/>
        <v>2.088499999999998</v>
      </c>
      <c r="I83" s="12">
        <f t="shared" ref="I83:I114" si="453">IF((-H83*$D$13)-$D$15/2&gt;D83,(-H83*$D$13)-$D$15/2,$D83)</f>
        <v>-96.329542623994769</v>
      </c>
      <c r="J83" s="14">
        <f t="shared" ref="J83:J114" si="454">IF(-I83&lt;$B83,-I83+($D$15/2),$B83)</f>
        <v>109.74595048899351</v>
      </c>
      <c r="K83" s="14">
        <f t="shared" ref="K83:K114" si="455">IF(-(J83+$D$19)&gt;0,-(J83+$D$19),0)</f>
        <v>0</v>
      </c>
      <c r="L83" s="1">
        <f t="shared" ref="L83:L114" si="456">$H83-((((P84/$B$4)+$B$12)*(($D$15/2)*(($D$15/3)+(I83-$D83))))+(($B$12*(I83-$D83)^2)/2))/($C83-$D83)</f>
        <v>1.9597711904064914</v>
      </c>
      <c r="M83" s="1">
        <f t="shared" ref="M83:M114" si="457">(L83+(((P84/$B$4)+$B$12)*($D$15/2)))*($B$10/$B$11)+(I83*($B$11-$B$10)/$B$11)</f>
        <v>-0.27020739811116901</v>
      </c>
      <c r="N83" s="1">
        <f t="shared" si="339"/>
        <v>0</v>
      </c>
      <c r="O83" s="1">
        <f t="shared" si="340"/>
        <v>0</v>
      </c>
      <c r="P83" s="1">
        <f t="shared" si="341"/>
        <v>0</v>
      </c>
      <c r="Q83" s="1">
        <f t="shared" si="435"/>
        <v>0.11119150828913599</v>
      </c>
      <c r="R83" s="1">
        <f t="shared" ref="R83:R114" si="458">(I83-$D83)*$B$14/($C83-$D83)</f>
        <v>6.2667796062069745E-3</v>
      </c>
      <c r="S83" s="1">
        <f t="shared" si="342"/>
        <v>1004.8582718550878</v>
      </c>
      <c r="T83" s="1">
        <f t="shared" si="343"/>
        <v>0</v>
      </c>
      <c r="U83" s="1">
        <f t="shared" si="344"/>
        <v>0</v>
      </c>
      <c r="V83" s="1">
        <f t="shared" si="345"/>
        <v>250</v>
      </c>
      <c r="W83" s="1">
        <f t="shared" si="346"/>
        <v>3.3313351601390802E-5</v>
      </c>
      <c r="X83" s="1">
        <f t="shared" si="347"/>
        <v>0</v>
      </c>
      <c r="Y83" s="1">
        <f t="shared" si="348"/>
        <v>-1.7350970911027488</v>
      </c>
      <c r="Z83" s="13">
        <f t="shared" si="349"/>
        <v>208.33653867842105</v>
      </c>
      <c r="AA83" s="13">
        <f t="shared" si="350"/>
        <v>208.33653867842105</v>
      </c>
      <c r="AB83" s="3">
        <f>IF($G82=$G83,IF(AB82+AC82&gt;0,AB82+AC82,0),IF((AB82*((AA83-(($G82-$G83)/2))/(AA83+(($G82-$G83)/2))))&gt;0,(AB82*((AA83-(($G82-$G83)/2))/(AA83+(($G82-$G83)/2)))),0))</f>
        <v>7.8144274755910393E-3</v>
      </c>
      <c r="AC83" s="15">
        <f t="shared" ref="AC83:AC114" si="459">(($D83-$D84)/$B83)*0.0386/2</f>
        <v>0</v>
      </c>
      <c r="AD83" s="15">
        <f t="shared" ref="AD83:AD114" si="460">(AB83/$B$14)*$B$12*$E83</f>
        <v>-2.7350496164568618E-2</v>
      </c>
      <c r="AE83" s="15">
        <f t="shared" ref="AE83:AE114" si="461">((AB83/$B$14)^2)*$B$12*$F83/2</f>
        <v>2.7685034805628546E-3</v>
      </c>
      <c r="AF83" s="16">
        <f t="shared" ref="AF83:AF114" si="462">AF82+AD83</f>
        <v>0.16438437499501482</v>
      </c>
      <c r="AG83" s="16">
        <f t="shared" ref="AG83:AG114" si="463">AG82+AE83</f>
        <v>-3.126165106466619E-2</v>
      </c>
      <c r="AH83" s="16">
        <f t="shared" ref="AH83:AH114" si="464">$H83+AF83+AG83</f>
        <v>2.2216227239303463</v>
      </c>
      <c r="AJ83" s="22">
        <f t="shared" ref="AJ83:AJ114" si="465">IF(AND((AB83/$B$14)*($C83-$D83)+$D83+($D$15)/2&lt;&gt;AJ82,AJ82&lt;&gt;$D83),IF((AB83/$B$14)*($C83-$D83)+$D83+($D$15)/2&lt;0,(AB83/$B$14)*($C83-$D83)+$D83+($D$15)/2,0),$D83)</f>
        <v>-78.302266754354378</v>
      </c>
      <c r="AK83" s="3">
        <f t="shared" ref="AK83:AK114" si="466">ROUND(IF((AB83/$B$14)*($C83-$D83)+$D83&gt;$D83,(AB83/$B$14)*($C83-$D83)+$D83,$D83),3)</f>
        <v>-91.718999999999994</v>
      </c>
      <c r="AL83" s="3">
        <f t="shared" ref="AL83:AL114" si="467">ROUND(IF(((AB83/$B$14)*($C83-$D83)+$D83-($D$15)/2)&gt;$D83,(AB83/$B$14)*($C83-$D83)+$D83-($D$15)/2,$D83),3)</f>
        <v>-105.13500000000001</v>
      </c>
      <c r="AM83" s="1">
        <f t="shared" ref="AM83:AM114" si="468">-AK83</f>
        <v>91.718999999999994</v>
      </c>
      <c r="AN83" s="1">
        <f t="shared" ref="AN83:AN114" si="469">AK83+($C83-$D83)</f>
        <v>23.281000000000006</v>
      </c>
      <c r="AO83" s="1">
        <f t="shared" ref="AO83:AO114" si="470">IF(AL83&gt;$D83,AH83-((((AQ84/$B$4)+$B$12)*(((AJ83-AL83)/2)*(((AJ83-AL83)/3)+(AL83-$D83))))+(($B$12*(AL83-$D83)^2)/2))/($C83-$D83),AH83-(((AQ84/$B$4)+$B$12)*((AJ83-$D83)^3)/(6*$D$15*$B$19)))</f>
        <v>2.1502050153493828</v>
      </c>
      <c r="AP83" s="1">
        <f t="shared" si="351"/>
        <v>0</v>
      </c>
      <c r="AQ83" s="1">
        <f t="shared" si="352"/>
        <v>0</v>
      </c>
      <c r="AR83" s="3">
        <f t="shared" si="436"/>
        <v>-0.22951972375188062</v>
      </c>
      <c r="AS83" s="1">
        <f t="shared" si="353"/>
        <v>0</v>
      </c>
      <c r="AT83" s="1">
        <f t="shared" ref="AT83:AT114" si="471">AB83</f>
        <v>7.8144274755910393E-3</v>
      </c>
      <c r="AU83" s="1">
        <f t="shared" si="354"/>
        <v>1005.4700992329138</v>
      </c>
      <c r="AV83" s="1">
        <f t="shared" si="355"/>
        <v>0</v>
      </c>
      <c r="AW83" s="1">
        <f t="shared" si="356"/>
        <v>0</v>
      </c>
      <c r="AX83" s="2">
        <f t="shared" si="357"/>
        <v>208.33333333333334</v>
      </c>
      <c r="AY83" s="1">
        <f t="shared" si="358"/>
        <v>5.3774576243471353E-5</v>
      </c>
      <c r="AZ83" s="3">
        <f t="shared" si="359"/>
        <v>0</v>
      </c>
      <c r="BA83" s="1">
        <f t="shared" si="360"/>
        <v>-1.6280057240814665</v>
      </c>
      <c r="BB83" s="13">
        <f t="shared" si="361"/>
        <v>145.31825300138502</v>
      </c>
      <c r="BC83" s="13">
        <f t="shared" si="362"/>
        <v>145.31825300138502</v>
      </c>
      <c r="BD83" s="3">
        <f>IF($G82=$G83,IF(BD82+BE82&gt;0,BD82+BE82,0),IF((BD82*((BC83-(($G82-$G83)/2))/(BC83+(($G82-$G83)/2))))&gt;0,(BD82*((BC83-(($G82-$G83)/2))/(BC83+(($G82-$G83)/2)))),0))</f>
        <v>6.920445505936899E-3</v>
      </c>
      <c r="BE83" s="15">
        <f t="shared" ref="BE83:BE114" si="472">(($D83-$D84)/$B83)*0.0386/2</f>
        <v>0</v>
      </c>
      <c r="BF83" s="15">
        <f t="shared" ref="BF83:BF114" si="473">(BD83/$B$14)*$B$12*$E83</f>
        <v>-2.4221559270779128E-2</v>
      </c>
      <c r="BG83" s="15">
        <f t="shared" ref="BG83:BG114" si="474">((BD83/$B$14)^2)*$B$12*$F83/2</f>
        <v>2.1712950907026895E-3</v>
      </c>
      <c r="BH83" s="16">
        <f t="shared" ref="BH83:BH114" si="475">BH82+BF83</f>
        <v>0.13387727585847331</v>
      </c>
      <c r="BI83" s="16">
        <f t="shared" ref="BI83:BI114" si="476">BI82+BG83</f>
        <v>-2.0955577235804889E-2</v>
      </c>
      <c r="BJ83" s="16">
        <f t="shared" ref="BJ83:BJ114" si="477">$H83+BH83+BI83</f>
        <v>2.2014216986226667</v>
      </c>
      <c r="BK83" s="3">
        <f t="shared" ref="BK83:BK114" si="478">BD83-AB83</f>
        <v>-8.9398196965414026E-4</v>
      </c>
      <c r="BL83" s="22">
        <f t="shared" ref="BL83:BL114" si="479">IF(AND((BD83/$B$14)*($C83-$D83)+$D83+($D$15)/2&lt;&gt;BL82,BL82&lt;&gt;$D83),IF((BD83/$B$14)*($C83-$D83)+$D83+($D$15)/2&lt;0,(BD83/$B$14)*($C83-$D83)+$D83+($D$15)/2,0),$D83)</f>
        <v>-80.965684539593411</v>
      </c>
      <c r="BM83" s="3">
        <f t="shared" ref="BM83:BM114" si="480">ROUND(IF((BD83/$B$14)*($C83-$D83)+$D83&gt;$D83,(BD83/$B$14)*($C83-$D83)+$D83,$D83),3)</f>
        <v>-94.382000000000005</v>
      </c>
      <c r="BN83" s="3">
        <f t="shared" ref="BN83:BN114" si="481">ROUND(IF(((BD83/$B$14)*($C83-$D83)+$D83-($D$15)/2)&gt;$D83,(BD83/$B$14)*($C83-$D83)+$D83-($D$15)/2,$D83),3)</f>
        <v>-107.79900000000001</v>
      </c>
      <c r="BO83" s="1">
        <f t="shared" ref="BO83:BO114" si="482">-BM83</f>
        <v>94.382000000000005</v>
      </c>
      <c r="BP83" s="1">
        <f t="shared" ref="BP83:BP114" si="483">BM83+($C83-$D83)</f>
        <v>20.617999999999995</v>
      </c>
      <c r="BQ83" s="1">
        <f t="shared" ref="BQ83:BQ114" si="484">IF(BN83&gt;$D83,BJ83-((((BS84/$B$4)+$B$12)*(((BL83-BN83)/2)*(((BL83-BN83)/3)+(BN83-$D83))))+(($B$12*(BN83-$D83)^2)/2))/($C83-$D83),BJ83-(((BS84/$B$4)+$B$12)*((BL83-$D83)^3)/(6*$D$15*$B$19)))</f>
        <v>2.1454596393439416</v>
      </c>
      <c r="BR83" s="1">
        <f t="shared" si="363"/>
        <v>0</v>
      </c>
      <c r="BS83" s="1">
        <f t="shared" si="364"/>
        <v>0</v>
      </c>
      <c r="BT83" s="3">
        <f t="shared" si="437"/>
        <v>-0.20071011721571783</v>
      </c>
      <c r="BU83" s="1">
        <f t="shared" si="365"/>
        <v>0</v>
      </c>
      <c r="BV83" s="1">
        <f t="shared" ref="BV83:BV114" si="485">BD83</f>
        <v>6.920445505936899E-3</v>
      </c>
      <c r="BW83" s="1">
        <f t="shared" si="366"/>
        <v>1004.8443118541559</v>
      </c>
      <c r="BX83" s="1">
        <f t="shared" si="367"/>
        <v>0</v>
      </c>
      <c r="BY83" s="1">
        <f t="shared" si="368"/>
        <v>0</v>
      </c>
      <c r="BZ83" s="2">
        <f t="shared" si="369"/>
        <v>208.33333333333334</v>
      </c>
      <c r="CA83" s="1">
        <f t="shared" si="370"/>
        <v>4.4748222221097263E-5</v>
      </c>
      <c r="CB83" s="3">
        <f t="shared" si="371"/>
        <v>0</v>
      </c>
      <c r="CC83" s="1">
        <f t="shared" si="372"/>
        <v>-1.4417594804035208</v>
      </c>
      <c r="CD83" s="13">
        <f t="shared" si="373"/>
        <v>154.65297083185899</v>
      </c>
      <c r="CE83" s="13">
        <f t="shared" si="374"/>
        <v>154.65297083185899</v>
      </c>
      <c r="CF83" s="3">
        <f>IF($G82=$G83,IF(CF82+CG82&gt;0,CF82+CG82,0),IF((CF82*((CE83-(($G82-$G83)/2))/(CE83+(($G82-$G83)/2))))&gt;0,(CF82*((CE83-(($G82-$G83)/2))/(CE83+(($G82-$G83)/2)))),0))</f>
        <v>7.5909982546042577E-3</v>
      </c>
      <c r="CG83" s="15">
        <f t="shared" ref="CG83:CG114" si="486">(($D83-$D84)/$B83)*0.0386/2</f>
        <v>0</v>
      </c>
      <c r="CH83" s="15">
        <f t="shared" ref="CH83:CH114" si="487">(CF83/$B$14)*$B$12*$E83</f>
        <v>-2.6568493891114885E-2</v>
      </c>
      <c r="CI83" s="15">
        <f t="shared" ref="CI83:CI114" si="488">((CF83/$B$14)^2)*$B$12*$F83/2</f>
        <v>2.6124532481206857E-3</v>
      </c>
      <c r="CJ83" s="16">
        <f t="shared" ref="CJ83:CJ114" si="489">CJ82+CH83</f>
        <v>0.14386085189273334</v>
      </c>
      <c r="CK83" s="16">
        <f t="shared" ref="CK83:CK114" si="490">CK82+CI83</f>
        <v>-2.4263970860623645E-2</v>
      </c>
      <c r="CL83" s="16">
        <f t="shared" ref="CL83:CL114" si="491">$H83+CJ83+CK83</f>
        <v>2.2080968810321076</v>
      </c>
      <c r="CM83" s="3">
        <f t="shared" ref="CM83:CM114" si="492">CF83-BD83</f>
        <v>6.7055274866735862E-4</v>
      </c>
      <c r="CN83" s="22">
        <f t="shared" ref="CN83:CN114" si="493">IF(AND((CF83/$B$14)*($C83-$D83)+$D83+($D$15)/2&lt;&gt;CN82,CN82&lt;&gt;$D83),IF((CF83/$B$14)*($C83-$D83)+$D83+($D$15)/2&lt;0,(CF83/$B$14)*($C83-$D83)+$D83+($D$15)/2,0),$D83)</f>
        <v>-78.96792375988494</v>
      </c>
      <c r="CO83" s="3">
        <f t="shared" ref="CO83:CO114" si="494">ROUND(IF((CF83/$B$14)*($C83-$D83)+$D83&gt;$D83,(CF83/$B$14)*($C83-$D83)+$D83,$D83),3)</f>
        <v>-92.384</v>
      </c>
      <c r="CP83" s="3">
        <f t="shared" ref="CP83:CP114" si="495">ROUND(IF(((CF83/$B$14)*($C83-$D83)+$D83-($D$15)/2)&gt;$D83,(CF83/$B$14)*($C83-$D83)+$D83-($D$15)/2,$D83),3)</f>
        <v>-105.801</v>
      </c>
      <c r="CQ83" s="1">
        <f t="shared" ref="CQ83:CQ114" si="496">-CO83</f>
        <v>92.384</v>
      </c>
      <c r="CR83" s="1">
        <f t="shared" ref="CR83:CR114" si="497">CO83+($C83-$D83)</f>
        <v>22.616</v>
      </c>
      <c r="CS83" s="1">
        <f t="shared" ref="CS83:CS114" si="498">IF(CP83&gt;$D83,CL83-((((CU84/$B$4)+$B$12)*(((CN83-CP83)/2)*(((CN83-CP83)/3)+(CP83-$D83))))+(($B$12*(CP83-$D83)^2)/2))/($C83-$D83),CL83-(((CU84/$B$4)+$B$12)*((CN83-$D83)^3)/(6*$D$15*$B$19)))</f>
        <v>2.1421132676085217</v>
      </c>
      <c r="CT83" s="1">
        <f t="shared" si="375"/>
        <v>0</v>
      </c>
      <c r="CU83" s="1">
        <f t="shared" si="376"/>
        <v>0</v>
      </c>
      <c r="CV83" s="3">
        <f t="shared" si="438"/>
        <v>-0.18562827543520044</v>
      </c>
      <c r="CW83" s="1">
        <f t="shared" si="377"/>
        <v>0</v>
      </c>
      <c r="CX83" s="1">
        <f t="shared" ref="CX83:CX114" si="499">CF83</f>
        <v>7.5909982546042577E-3</v>
      </c>
      <c r="CY83" s="1">
        <f t="shared" si="378"/>
        <v>1005.3136987782229</v>
      </c>
      <c r="CZ83" s="1">
        <f t="shared" si="379"/>
        <v>0</v>
      </c>
      <c r="DA83" s="1">
        <f t="shared" si="380"/>
        <v>0</v>
      </c>
      <c r="DB83" s="2">
        <f t="shared" si="381"/>
        <v>208.33333333333334</v>
      </c>
      <c r="DC83" s="1">
        <f t="shared" si="382"/>
        <v>4.8589582756668542E-5</v>
      </c>
      <c r="DD83" s="3">
        <f t="shared" si="383"/>
        <v>0</v>
      </c>
      <c r="DE83" s="1">
        <f t="shared" si="384"/>
        <v>-1.5814579697092204</v>
      </c>
      <c r="DF83" s="13">
        <f t="shared" si="385"/>
        <v>156.22686641742055</v>
      </c>
      <c r="DG83" s="13">
        <f t="shared" si="386"/>
        <v>156.22686641742055</v>
      </c>
      <c r="DH83" s="3">
        <f>IF($G82=$G83,IF(DH82+DI82&gt;0,DH82+DI82,0),IF((DH82*((DG83-(($G82-$G83)/2))/(DG83+(($G82-$G83)/2))))&gt;0,(DH82*((DG83-(($G82-$G83)/2))/(DG83+(($G82-$G83)/2)))),0))</f>
        <v>7.3469390218077538E-3</v>
      </c>
      <c r="DI83" s="15">
        <f t="shared" ref="DI83:DI114" si="500">(($D83-$D84)/$B83)*0.0386/2</f>
        <v>0</v>
      </c>
      <c r="DJ83" s="15">
        <f t="shared" ref="DJ83:DJ114" si="501">(DH83/$B$14)*$B$12*$E83</f>
        <v>-2.5714286576327121E-2</v>
      </c>
      <c r="DK83" s="15">
        <f t="shared" ref="DK83:DK114" si="502">((DH83/$B$14)^2)*$B$12*$F83/2</f>
        <v>2.4471670397093912E-3</v>
      </c>
      <c r="DL83" s="16">
        <f t="shared" ref="DL83:DL114" si="503">DL82+DJ83</f>
        <v>0.13626057822711657</v>
      </c>
      <c r="DM83" s="16">
        <f t="shared" ref="DM83:DM114" si="504">DM82+DK83</f>
        <v>-2.1828007414260185E-2</v>
      </c>
      <c r="DN83" s="16">
        <f t="shared" ref="DN83:DN114" si="505">$H83+DL83+DM83</f>
        <v>2.2029325708128544</v>
      </c>
      <c r="DO83" s="3">
        <f t="shared" ref="DO83:DO119" si="506">DH83-CF83</f>
        <v>-2.4405923279650389E-4</v>
      </c>
      <c r="DP83" s="22">
        <f t="shared" ref="DP83:DP114" si="507">IF(AND((DH83/$B$14)*($C83-$D83)+$D83+($D$15)/2&lt;&gt;DP82,DP82&lt;&gt;$D83),IF((DH83/$B$14)*($C83-$D83)+$D83+($D$15)/2&lt;0,(DH83/$B$14)*($C83-$D83)+$D83+($D$15)/2,0),$D83)</f>
        <v>-79.695043235833083</v>
      </c>
      <c r="DQ83" s="3">
        <f t="shared" ref="DQ83:DQ114" si="508">ROUND(IF((DH83/$B$14)*($C83-$D83)+$D83&gt;$D83,(DH83/$B$14)*($C83-$D83)+$D83,$D83),3)</f>
        <v>-93.111000000000004</v>
      </c>
      <c r="DR83" s="3">
        <f t="shared" ref="DR83:DR114" si="509">ROUND(IF(((DH83/$B$14)*($C83-$D83)+$D83-($D$15)/2)&gt;$D83,(DH83/$B$14)*($C83-$D83)+$D83-($D$15)/2,$D83),3)</f>
        <v>-106.52800000000001</v>
      </c>
      <c r="DS83" s="1">
        <f t="shared" ref="DS83:DS114" si="510">-DQ83</f>
        <v>93.111000000000004</v>
      </c>
      <c r="DT83" s="1">
        <f t="shared" ref="DT83:DT114" si="511">DQ83+($C83-$D83)</f>
        <v>21.888999999999996</v>
      </c>
      <c r="DU83" s="1">
        <f t="shared" ref="DU83:DU114" si="512">IF(DR83&gt;$D83,DN83-((((DW84/$B$4)+$B$12)*(((DP83-DR83)/2)*(((DP83-DR83)/3)+(DR83-$D83))))+(($B$12*(DR83-$D83)^2)/2))/($C83-$D83),DN83-(((DW84/$B$4)+$B$12)*((DP83-$D83)^3)/(6*$D$15*$B$19)))</f>
        <v>2.1406334442317303</v>
      </c>
      <c r="DV83" s="1">
        <f t="shared" si="387"/>
        <v>0</v>
      </c>
      <c r="DW83" s="1">
        <f t="shared" si="388"/>
        <v>0</v>
      </c>
      <c r="DX83" s="3">
        <f t="shared" si="439"/>
        <v>-0.18801443125528897</v>
      </c>
      <c r="DY83" s="1">
        <f t="shared" si="389"/>
        <v>0</v>
      </c>
      <c r="DZ83" s="1">
        <f t="shared" ref="DZ83:DZ114" si="513">DH83</f>
        <v>7.3469390218077538E-3</v>
      </c>
      <c r="EA83" s="1">
        <f t="shared" si="390"/>
        <v>1005.1428573152655</v>
      </c>
      <c r="EB83" s="1">
        <f t="shared" si="391"/>
        <v>0</v>
      </c>
      <c r="EC83" s="1">
        <f t="shared" si="392"/>
        <v>0</v>
      </c>
      <c r="ED83" s="2">
        <f t="shared" si="393"/>
        <v>208.33333333333334</v>
      </c>
      <c r="EE83" s="1">
        <f t="shared" si="394"/>
        <v>4.50058702118495E-5</v>
      </c>
      <c r="EF83" s="3">
        <f t="shared" si="395"/>
        <v>0</v>
      </c>
      <c r="EG83" s="1">
        <f t="shared" si="396"/>
        <v>-1.5306122962099489</v>
      </c>
      <c r="EH83" s="13">
        <f t="shared" si="397"/>
        <v>163.24401655216511</v>
      </c>
      <c r="EI83" s="13">
        <f t="shared" si="398"/>
        <v>163.24401655216511</v>
      </c>
      <c r="EJ83" s="3">
        <f>IF($G82=$G83,IF(EJ82+EK82&gt;0,EJ82+EK82,0),IF((EJ82*((EI83-(($G82-$G83)/2))/(EI83+(($G82-$G83)/2))))&gt;0,(EJ82*((EI83-(($G82-$G83)/2))/(EI83+(($G82-$G83)/2)))),0))</f>
        <v>7.5673697068671837E-3</v>
      </c>
      <c r="EK83" s="15">
        <f t="shared" ref="EK83:EK114" si="514">(($D83-$D84)/$B83)*0.0386/2</f>
        <v>0</v>
      </c>
      <c r="EL83" s="15">
        <f t="shared" ref="EL83:EL114" si="515">(EJ83/$B$14)*$B$12*$E83</f>
        <v>-2.6485793974035124E-2</v>
      </c>
      <c r="EM83" s="15">
        <f t="shared" ref="EM83:EM114" si="516">((EJ83/$B$14)^2)*$B$12*$F83/2</f>
        <v>2.5962149608994667E-3</v>
      </c>
      <c r="EN83" s="16">
        <f t="shared" ref="EN83:EN114" si="517">EN82+EL83</f>
        <v>0.13921320147162919</v>
      </c>
      <c r="EO83" s="16">
        <f t="shared" ref="EO83:EO114" si="518">EO82+EM83</f>
        <v>-2.2809088452273522E-2</v>
      </c>
      <c r="EP83" s="16">
        <f t="shared" ref="EP83:EP114" si="519">$H83+EN83+EO83</f>
        <v>2.2049041130193539</v>
      </c>
      <c r="EQ83" s="3">
        <f t="shared" ref="EQ83:EQ119" si="520">EJ83-DH83</f>
        <v>2.2043068505942995E-4</v>
      </c>
      <c r="ER83" s="22">
        <f t="shared" ref="ER83:ER114" si="521">IF(AND((EJ83/$B$14)*($C83-$D83)+$D83+($D$15)/2&lt;&gt;ER82,ER82&lt;&gt;$D83),IF((EJ83/$B$14)*($C83-$D83)+$D83+($D$15)/2&lt;0,(EJ83/$B$14)*($C83-$D83)+$D83+($D$15)/2,0),$D83)</f>
        <v>-79.038319692262235</v>
      </c>
      <c r="ES83" s="3">
        <f t="shared" ref="ES83:ES114" si="522">ROUND(IF((EJ83/$B$14)*($C83-$D83)+$D83&gt;$D83,(EJ83/$B$14)*($C83-$D83)+$D83,$D83),3)</f>
        <v>-92.454999999999998</v>
      </c>
      <c r="ET83" s="3">
        <f t="shared" ref="ET83:ET114" si="523">ROUND(IF(((EJ83/$B$14)*($C83-$D83)+$D83-($D$15)/2)&gt;$D83,(EJ83/$B$14)*($C83-$D83)+$D83-($D$15)/2,$D83),3)</f>
        <v>-105.871</v>
      </c>
      <c r="EU83" s="1">
        <f t="shared" ref="EU83:EU114" si="524">-ES83</f>
        <v>92.454999999999998</v>
      </c>
      <c r="EV83" s="1">
        <f t="shared" ref="EV83:EV114" si="525">ES83+($C83-$D83)</f>
        <v>22.545000000000002</v>
      </c>
      <c r="EW83" s="1">
        <f t="shared" ref="EW83:EW114" si="526">IF(ET83&gt;$D83,EP83-((((EY84/$B$4)+$B$12)*(((ER83-ET83)/2)*(((ER83-ET83)/3)+(ET83-$D83))))+(($B$12*(ET83-$D83)^2)/2))/($C83-$D83),EP83-(((EY84/$B$4)+$B$12)*((ER83-$D83)^3)/(6*$D$15*$B$19)))</f>
        <v>2.1391843658705429</v>
      </c>
      <c r="EX83" s="1">
        <f t="shared" si="399"/>
        <v>0</v>
      </c>
      <c r="EY83" s="1">
        <f t="shared" si="400"/>
        <v>0</v>
      </c>
      <c r="EZ83" s="3">
        <f t="shared" si="440"/>
        <v>-0.18370232569787032</v>
      </c>
      <c r="FA83" s="1">
        <f t="shared" si="401"/>
        <v>0</v>
      </c>
      <c r="FB83" s="1">
        <f t="shared" ref="FB83:FB114" si="527">EJ83</f>
        <v>7.5673697068671837E-3</v>
      </c>
      <c r="FC83" s="1">
        <f t="shared" si="402"/>
        <v>1005.2971587948069</v>
      </c>
      <c r="FD83" s="1">
        <f t="shared" si="403"/>
        <v>0</v>
      </c>
      <c r="FE83" s="1">
        <f t="shared" si="404"/>
        <v>0</v>
      </c>
      <c r="FF83" s="2">
        <f t="shared" si="405"/>
        <v>208.33333333333334</v>
      </c>
      <c r="FG83" s="1">
        <f t="shared" si="406"/>
        <v>4.5299133475351988E-5</v>
      </c>
      <c r="FH83" s="3">
        <f t="shared" si="407"/>
        <v>0</v>
      </c>
      <c r="FI83" s="1">
        <f t="shared" si="408"/>
        <v>-1.57653535559733</v>
      </c>
      <c r="FJ83" s="13">
        <f t="shared" si="409"/>
        <v>167.05329939665879</v>
      </c>
      <c r="FK83" s="13">
        <f t="shared" si="410"/>
        <v>167.05329939665879</v>
      </c>
      <c r="FL83" s="3">
        <f>IF($G82=$G83,IF(FL82+FM82&gt;0,FL82+FM82,0),IF((FL82*((FK83-(($G82-$G83)/2))/(FK83+(($G82-$G83)/2))))&gt;0,(FL82*((FK83-(($G82-$G83)/2))/(FK83+(($G82-$G83)/2)))),0))</f>
        <v>7.4245723669162239E-3</v>
      </c>
      <c r="FM83" s="15">
        <f t="shared" ref="FM83:FM114" si="528">(($D83-$D84)/$B83)*0.0386/2</f>
        <v>0</v>
      </c>
      <c r="FN83" s="15">
        <f t="shared" ref="FN83:FN114" si="529">(FL83/$B$14)*$B$12*$E83</f>
        <v>-2.5986003284206763E-2</v>
      </c>
      <c r="FO83" s="15">
        <f t="shared" ref="FO83:FO114" si="530">((FL83/$B$14)^2)*$B$12*$F83/2</f>
        <v>2.4991575377009811E-3</v>
      </c>
      <c r="FP83" s="16">
        <f t="shared" ref="FP83:FP114" si="531">FP82+FN83</f>
        <v>0.13542901461605444</v>
      </c>
      <c r="FQ83" s="16">
        <f t="shared" ref="FQ83:FQ114" si="532">FQ82+FO83</f>
        <v>-2.1609180046940395E-2</v>
      </c>
      <c r="FR83" s="16">
        <f t="shared" ref="FR83:FR114" si="533">$H83+FP83+FQ83</f>
        <v>2.2023198345691122</v>
      </c>
      <c r="FS83" s="3">
        <f t="shared" ref="FS83:FS119" si="534">FL83-EJ83</f>
        <v>-1.4279733995095981E-4</v>
      </c>
      <c r="FT83" s="22">
        <f t="shared" ref="FT83:FT114" si="535">IF(AND((FL83/$B$14)*($C83-$D83)+$D83+($D$15)/2&lt;&gt;FT82,FT82&lt;&gt;$D83),IF((FL83/$B$14)*($C83-$D83)+$D83+($D$15)/2&lt;0,(FL83/$B$14)*($C83-$D83)+$D83+($D$15)/2,0),$D83)</f>
        <v>-79.463752181753449</v>
      </c>
      <c r="FU83" s="3">
        <f t="shared" ref="FU83:FU114" si="536">ROUND(IF((FL83/$B$14)*($C83-$D83)+$D83&gt;$D83,(FL83/$B$14)*($C83-$D83)+$D83,$D83),3)</f>
        <v>-92.88</v>
      </c>
      <c r="FV83" s="3">
        <f t="shared" ref="FV83:FV114" si="537">ROUND(IF(((FL83/$B$14)*($C83-$D83)+$D83-($D$15)/2)&gt;$D83,(FL83/$B$14)*($C83-$D83)+$D83-($D$15)/2,$D83),3)</f>
        <v>-106.297</v>
      </c>
      <c r="FW83" s="1">
        <f t="shared" ref="FW83:FW114" si="538">-FU83</f>
        <v>92.88</v>
      </c>
      <c r="FX83" s="1">
        <f t="shared" ref="FX83:FX114" si="539">FU83+($C83-$D83)</f>
        <v>22.120000000000005</v>
      </c>
      <c r="FY83" s="1">
        <f t="shared" ref="FY83:FY114" si="540">IF(FV83&gt;$D83,FR83-((((GA84/$B$4)+$B$12)*(((FT83-FV83)/2)*(((FT83-FV83)/3)+(FV83-$D83))))+(($B$12*(FV83-$D83)^2)/2))/($C83-$D83),FR83-(((GA84/$B$4)+$B$12)*((FT83-$D83)^3)/(6*$D$15*$B$19)))</f>
        <v>2.1387793899070688</v>
      </c>
      <c r="FZ83" s="1">
        <f t="shared" si="411"/>
        <v>0</v>
      </c>
      <c r="GA83" s="1">
        <f t="shared" si="412"/>
        <v>0</v>
      </c>
      <c r="GB83" s="3">
        <f t="shared" si="441"/>
        <v>-0.18531049497622157</v>
      </c>
      <c r="GC83" s="1">
        <f t="shared" si="413"/>
        <v>0</v>
      </c>
      <c r="GD83" s="1">
        <f t="shared" ref="GD83:GD114" si="541">FL83</f>
        <v>7.4245723669162239E-3</v>
      </c>
      <c r="GE83" s="1">
        <f t="shared" si="414"/>
        <v>1005.1972006568412</v>
      </c>
      <c r="GF83" s="1">
        <f t="shared" si="415"/>
        <v>0</v>
      </c>
      <c r="GG83" s="1">
        <f t="shared" si="416"/>
        <v>0</v>
      </c>
      <c r="GH83" s="2">
        <f t="shared" si="417"/>
        <v>208.33333333333334</v>
      </c>
      <c r="GI83" s="1">
        <f t="shared" si="418"/>
        <v>4.4168678172389585E-5</v>
      </c>
      <c r="GJ83" s="3">
        <f t="shared" si="419"/>
        <v>0</v>
      </c>
      <c r="GK83" s="1">
        <f t="shared" si="420"/>
        <v>-1.5467859097742134</v>
      </c>
      <c r="GL83" s="13">
        <f t="shared" si="421"/>
        <v>168.09586961009444</v>
      </c>
      <c r="GM83" s="13">
        <f t="shared" si="422"/>
        <v>168.09586961009444</v>
      </c>
      <c r="GN83" s="3">
        <f>IF($G82=$G83,IF(GN82+GO82&gt;0,GN82+GO82,0),IF((GN82*((GM83-(($G82-$G83)/2))/(GM83+(($G82-$G83)/2))))&gt;0,(GN82*((GM83-(($G82-$G83)/2))/(GM83+(($G82-$G83)/2)))),0))</f>
        <v>7.5446154450764628E-3</v>
      </c>
      <c r="GO83" s="15">
        <f t="shared" ref="GO83:GO114" si="542">(($D83-$D84)/$B83)*0.0386/2</f>
        <v>0</v>
      </c>
      <c r="GP83" s="15">
        <f t="shared" ref="GP83:GP114" si="543">(GN83/$B$14)*$B$12*$E83</f>
        <v>-2.6406154057767601E-2</v>
      </c>
      <c r="GQ83" s="15">
        <f t="shared" ref="GQ83:GQ114" si="544">((GN83/$B$14)^2)*$B$12*$F83/2</f>
        <v>2.5806253594469167E-3</v>
      </c>
      <c r="GR83" s="16">
        <f t="shared" ref="GR83:GR114" si="545">GR82+GP83</f>
        <v>0.13692523119036251</v>
      </c>
      <c r="GS83" s="16">
        <f t="shared" ref="GS83:GS114" si="546">GS82+GQ83</f>
        <v>-2.2103958910731341E-2</v>
      </c>
      <c r="GT83" s="16">
        <f t="shared" ref="GT83:GT114" si="547">$H83+GR83+GS83</f>
        <v>2.2033212722796294</v>
      </c>
      <c r="GU83" s="3">
        <f t="shared" ref="GU83:GU119" si="548">GN83-FL83</f>
        <v>1.2004307816023893E-4</v>
      </c>
      <c r="GV83" s="22">
        <f t="shared" ref="GV83:GV114" si="549">IF(AND((GN83/$B$14)*($C83-$D83)+$D83+($D$15)/2&lt;&gt;GV82,GV82&lt;&gt;$D83),IF((GN83/$B$14)*($C83-$D83)+$D83+($D$15)/2&lt;0,(GN83/$B$14)*($C83-$D83)+$D83+($D$15)/2,0),$D83)</f>
        <v>-79.106110886716465</v>
      </c>
      <c r="GW83" s="3">
        <f t="shared" ref="GW83:GW114" si="550">ROUND(IF((GN83/$B$14)*($C83-$D83)+$D83&gt;$D83,(GN83/$B$14)*($C83-$D83)+$D83,$D83),3)</f>
        <v>-92.522999999999996</v>
      </c>
      <c r="GX83" s="3">
        <f t="shared" ref="GX83:GX114" si="551">ROUND(IF(((GN83/$B$14)*($C83-$D83)+$D83-($D$15)/2)&gt;$D83,(GN83/$B$14)*($C83-$D83)+$D83-($D$15)/2,$D83),3)</f>
        <v>-105.93899999999999</v>
      </c>
      <c r="GY83" s="1">
        <f t="shared" ref="GY83:GY114" si="552">-GW83</f>
        <v>92.522999999999996</v>
      </c>
      <c r="GZ83" s="1">
        <f t="shared" ref="GZ83:GZ114" si="553">GW83+($C83-$D83)</f>
        <v>22.477000000000004</v>
      </c>
      <c r="HA83" s="1">
        <f t="shared" ref="HA83:HA114" si="554">IF(GX83&gt;$D83,GT83-((((HC84/$B$4)+$B$12)*(((GV83-GX83)/2)*(((GV83-GX83)/3)+(GX83-$D83))))+(($B$12*(GX83-$D83)^2)/2))/($C83-$D83),GT83-(((HC84/$B$4)+$B$12)*((GV83-$D83)^3)/(6*$D$15*$B$19)))</f>
        <v>2.1379145749942587</v>
      </c>
      <c r="HB83" s="1">
        <f t="shared" si="423"/>
        <v>0</v>
      </c>
      <c r="HC83" s="1">
        <f t="shared" si="424"/>
        <v>0</v>
      </c>
      <c r="HD83" s="3">
        <f t="shared" si="442"/>
        <v>-0.18284880253520397</v>
      </c>
      <c r="HE83" s="1">
        <f t="shared" si="425"/>
        <v>0</v>
      </c>
      <c r="HF83" s="1">
        <f t="shared" ref="HF83:HF114" si="555">GN83</f>
        <v>7.5446154450764628E-3</v>
      </c>
      <c r="HG83" s="1">
        <f t="shared" si="426"/>
        <v>1005.2812308115535</v>
      </c>
      <c r="HH83" s="1">
        <f t="shared" si="427"/>
        <v>0</v>
      </c>
      <c r="HI83" s="1">
        <f t="shared" si="428"/>
        <v>0</v>
      </c>
      <c r="HJ83" s="2">
        <f t="shared" si="429"/>
        <v>208.33333333333334</v>
      </c>
      <c r="HK83" s="1">
        <f t="shared" si="430"/>
        <v>4.4044994982119984E-5</v>
      </c>
      <c r="HL83" s="3">
        <f t="shared" si="431"/>
        <v>0</v>
      </c>
      <c r="HM83" s="1">
        <f t="shared" si="432"/>
        <v>-1.5717948843909297</v>
      </c>
      <c r="HN83" s="13">
        <f t="shared" si="433"/>
        <v>171.29336598038418</v>
      </c>
      <c r="HO83" s="13">
        <f t="shared" si="434"/>
        <v>171.29336598038418</v>
      </c>
      <c r="HP83" s="3">
        <f>IF($G82=$G83,IF(HP82+HQ82&gt;0,HP82+HQ82,0),IF((HP82*((HO83-(($G82-$G83)/2))/(HO83+(($G82-$G83)/2))))&gt;0,(HP82*((HO83-(($G82-$G83)/2))/(HO83+(($G82-$G83)/2)))),0))</f>
        <v>7.831909045064752E-3</v>
      </c>
      <c r="HQ83" s="15">
        <f t="shared" ref="HQ83:HQ114" si="556">(($D83-$D84)/$B83)*0.0386/2</f>
        <v>0</v>
      </c>
      <c r="HR83" s="15">
        <f t="shared" ref="HR83:HR114" si="557">(HP83/$B$14)*$B$12*$E83</f>
        <v>-2.7411681657726613E-2</v>
      </c>
      <c r="HS83" s="15">
        <f t="shared" ref="HS83:HS114" si="558">((HP83/$B$14)^2)*$B$12*$F83/2</f>
        <v>2.7809041128961732E-3</v>
      </c>
      <c r="HT83" s="16">
        <f t="shared" ref="HT83:HT114" si="559">HT82+HR83</f>
        <v>0.14178065476408835</v>
      </c>
      <c r="HU83" s="16">
        <f t="shared" ref="HU83:HU114" si="560">HU82+HS83</f>
        <v>-2.3708854210152456E-2</v>
      </c>
      <c r="HV83" s="16">
        <f t="shared" ref="HV83:HV114" si="561">$H83+HT83+HU83</f>
        <v>2.2065718005539341</v>
      </c>
      <c r="HW83" s="3">
        <f t="shared" ref="HW83:HW119" si="562">HP83-GN83</f>
        <v>2.8729359998828918E-4</v>
      </c>
      <c r="IA83" s="3"/>
      <c r="IB83" s="3"/>
      <c r="IC83" s="3"/>
      <c r="IE83" s="17">
        <v>400</v>
      </c>
      <c r="IF83" s="20">
        <v>1.8279220046500001E-2</v>
      </c>
      <c r="IG83" s="17">
        <v>183.71988400281515</v>
      </c>
      <c r="IH83" s="21">
        <v>1.6008435349999999</v>
      </c>
    </row>
    <row r="84" spans="1:242">
      <c r="A84" s="9">
        <v>61</v>
      </c>
      <c r="B84" s="9">
        <f t="shared" si="452"/>
        <v>115</v>
      </c>
      <c r="C84" s="9">
        <v>0</v>
      </c>
      <c r="D84" s="9">
        <v>-115</v>
      </c>
      <c r="E84" s="9">
        <f t="shared" ref="E84:E115" si="563">D83-D84</f>
        <v>0</v>
      </c>
      <c r="F84" s="9">
        <f t="shared" ref="F84:F115" si="564">B83-B84</f>
        <v>0</v>
      </c>
      <c r="G84" s="9">
        <v>200</v>
      </c>
      <c r="H84" s="10">
        <f t="shared" si="443"/>
        <v>2.1009999999999982</v>
      </c>
      <c r="I84" s="12">
        <f t="shared" si="453"/>
        <v>-96.825790737227919</v>
      </c>
      <c r="J84" s="14">
        <f t="shared" si="454"/>
        <v>110.24219860222667</v>
      </c>
      <c r="K84" s="14">
        <f t="shared" si="455"/>
        <v>0</v>
      </c>
      <c r="L84" s="1">
        <f t="shared" si="456"/>
        <v>1.9759997927185067</v>
      </c>
      <c r="M84" s="1">
        <f t="shared" si="457"/>
        <v>-0.26747490599848067</v>
      </c>
      <c r="N84" s="1">
        <f t="shared" ref="N84:N115" si="565">IF(($G84-$G83)&lt;0,-$B$4*(L84-L83)/($G84-$G83),0)</f>
        <v>0.32457204624030567</v>
      </c>
      <c r="O84" s="1">
        <f t="shared" ref="O84:O115" si="566">IF(($G84-$G83)&lt;0,-$B$5*(M84-M83)/($G84-$G83),0)</f>
        <v>5.6126480991463459E-2</v>
      </c>
      <c r="P84" s="1">
        <f t="shared" ref="P84:P115" si="567">IF(($G84=$G83),0,(($B$8*$B$19)/J83)*((I84-I83)/($G84-$G83)))</f>
        <v>2.2608948713917214E-2</v>
      </c>
      <c r="Q84" s="1">
        <f t="shared" si="435"/>
        <v>0.11119150828913599</v>
      </c>
      <c r="R84" s="1">
        <f t="shared" si="458"/>
        <v>6.1002128482000205E-3</v>
      </c>
      <c r="S84" s="1">
        <f t="shared" ref="S84:S115" si="568">$B$10*(1+($B$12*((R84+R83)/2)/$B$14))</f>
        <v>1004.3284473590423</v>
      </c>
      <c r="T84" s="1">
        <f t="shared" ref="T84:T115" si="569">IF(I84&gt;-100,O84*$B$11,$B$8*$B$10/$B$19)</f>
        <v>57.643018507852801</v>
      </c>
      <c r="U84" s="1">
        <f t="shared" ref="U84:U115" si="570">N84*$B$10</f>
        <v>324.57204624030567</v>
      </c>
      <c r="V84" s="1">
        <f t="shared" ref="V84:V115" si="571">$B$8*$B$10</f>
        <v>250</v>
      </c>
      <c r="W84" s="1">
        <f t="shared" ref="W84:W115" si="572">IF(($G85-$G84)&lt;0,(R85-R84)/($G85-$G84),0)</f>
        <v>3.3313351601392537E-5</v>
      </c>
      <c r="X84" s="1">
        <f t="shared" ref="X84:X115" si="573">((T84*$B$14)*((K84+K83)/2))/$B$19</f>
        <v>0</v>
      </c>
      <c r="Y84" s="1">
        <f t="shared" ref="Y84:Y115" si="574">((R84+R83)/2)*(T84-V84)</f>
        <v>-1.1894386693329453</v>
      </c>
      <c r="Z84" s="13">
        <f t="shared" ref="Z84:Z115" si="575">IF(W84=0,10,-Y84/(V84*W84))</f>
        <v>142.81825300138522</v>
      </c>
      <c r="AA84" s="13">
        <f t="shared" ref="AA84:AA115" si="576">IF(Z84&gt;0,Z84,10)</f>
        <v>142.81825300138522</v>
      </c>
      <c r="AB84" s="3">
        <f>IF($G83=$G84,IF(AB83+AC83&gt;0,AB83+AC83,0),IF((AB83*((AA84-(($G83-$G84)/2))/(AA84+(($G83-$G84)/2))))&gt;0,(AB83*((AA84-(($G83-$G84)/2))/(AA84+(($G83-$G84)/2)))),0))</f>
        <v>7.5455545943736825E-3</v>
      </c>
      <c r="AC84" s="15">
        <f t="shared" si="459"/>
        <v>0</v>
      </c>
      <c r="AD84" s="15">
        <f t="shared" si="460"/>
        <v>0</v>
      </c>
      <c r="AE84" s="15">
        <f t="shared" si="461"/>
        <v>0</v>
      </c>
      <c r="AF84" s="16">
        <f t="shared" si="462"/>
        <v>0.16438437499501482</v>
      </c>
      <c r="AG84" s="16">
        <f t="shared" si="463"/>
        <v>-3.126165106466619E-2</v>
      </c>
      <c r="AH84" s="16">
        <f t="shared" si="464"/>
        <v>2.2341227239303465</v>
      </c>
      <c r="AJ84" s="22">
        <f t="shared" si="465"/>
        <v>-79.103312903058935</v>
      </c>
      <c r="AK84" s="3">
        <f t="shared" si="466"/>
        <v>-92.52</v>
      </c>
      <c r="AL84" s="3">
        <f t="shared" si="467"/>
        <v>-105.93600000000001</v>
      </c>
      <c r="AM84" s="1">
        <f t="shared" si="468"/>
        <v>92.52</v>
      </c>
      <c r="AN84" s="1">
        <f t="shared" si="469"/>
        <v>22.480000000000004</v>
      </c>
      <c r="AO84" s="1">
        <f t="shared" si="470"/>
        <v>2.1670531827844304</v>
      </c>
      <c r="AP84" s="1">
        <f t="shared" ref="AP84:AP115" si="577">IF(($G84=$G83),0,-$B$4*(AO84-AO83)/($G84-$G83))</f>
        <v>0.33696334870095157</v>
      </c>
      <c r="AQ84" s="1">
        <f t="shared" ref="AQ84:AQ115" si="578">IF(($G84=$G83),0,(($B$8*$B$19+ABS(Q84*K84))/
J84)*((AB84-AB83)*$B$19/$B$14/($G84-$G83)))</f>
        <v>3.1592342917255593E-2</v>
      </c>
      <c r="AR84" s="3">
        <f t="shared" si="436"/>
        <v>-0.22951972375188062</v>
      </c>
      <c r="AS84" s="1">
        <f t="shared" ref="AS84:AS115" si="579">IF(($G84=$G83),0,IF(AN84&gt;5,((AX84-(AW84*AM84/$B83))*$B83/AN84)/$B$11,AS83))</f>
        <v>-0.26749856864895033</v>
      </c>
      <c r="AT84" s="1">
        <f t="shared" si="471"/>
        <v>7.5455545943736825E-3</v>
      </c>
      <c r="AU84" s="1">
        <f t="shared" ref="AU84:AU115" si="580">$B$10*(1+($B$12*(AT84)/$B$14))</f>
        <v>1005.2818882160617</v>
      </c>
      <c r="AV84" s="1">
        <f t="shared" ref="AV84:AV115" si="581">AS84*$B$11</f>
        <v>-274.72637997384498</v>
      </c>
      <c r="AW84" s="1">
        <f t="shared" ref="AW84:AW115" si="582">AP84*$B$10</f>
        <v>336.96334870095154</v>
      </c>
      <c r="AX84" s="2">
        <f t="shared" ref="AX84:AX115" si="583">$B$8*$B$10*100/$B83</f>
        <v>217.39130434782609</v>
      </c>
      <c r="AY84" s="1">
        <f t="shared" ref="AY84:AY115" si="584">IF(($G85-$G84)&lt;0,(AT85-AT84)/($G85-$G84),0)</f>
        <v>5.3014466315261935E-5</v>
      </c>
      <c r="AZ84" s="3">
        <f t="shared" ref="AZ84:AZ115" si="585">IF(AJ84&gt;$D83,(((AS84*AU84*AB84)*((AN84)))+(AP84*AU84*AB84*(AJ84-AK84)))/$B$19,0)</f>
        <v>-0.11320738099107337</v>
      </c>
      <c r="BA84" s="1">
        <f t="shared" ref="BA84:BA115" si="586">AZ84-(AT84)*(AX84)</f>
        <v>-1.7535453362897</v>
      </c>
      <c r="BB84" s="13">
        <f t="shared" ref="BB84:BB115" si="587">IF(AY84=0,10,-BA84/(AX84*AY84))</f>
        <v>152.15297083185897</v>
      </c>
      <c r="BC84" s="13">
        <f t="shared" ref="BC84:BC115" si="588">IF(BB84&gt;0,BB84,10)</f>
        <v>152.15297083185897</v>
      </c>
      <c r="BD84" s="3">
        <f>IF($G83=$G84,IF(BD83+BE83&gt;0,BD83+BE83,0),IF((BD83*((BC84-(($G83-$G84)/2))/(BC84+(($G83-$G84)/2))))&gt;0,(BD83*((BC84-(($G83-$G84)/2))/(BC84+(($G83-$G84)/2)))),0))</f>
        <v>6.6967043948314127E-3</v>
      </c>
      <c r="BE84" s="15">
        <f t="shared" si="472"/>
        <v>0</v>
      </c>
      <c r="BF84" s="15">
        <f t="shared" si="473"/>
        <v>0</v>
      </c>
      <c r="BG84" s="15">
        <f t="shared" si="474"/>
        <v>0</v>
      </c>
      <c r="BH84" s="16">
        <f t="shared" si="475"/>
        <v>0.13387727585847331</v>
      </c>
      <c r="BI84" s="16">
        <f t="shared" si="476"/>
        <v>-2.0955577235804889E-2</v>
      </c>
      <c r="BJ84" s="16">
        <f t="shared" si="477"/>
        <v>2.2139216986226669</v>
      </c>
      <c r="BK84" s="3">
        <f t="shared" si="478"/>
        <v>-8.4885019954226981E-4</v>
      </c>
      <c r="BL84" s="22">
        <f t="shared" si="479"/>
        <v>-81.632270751436181</v>
      </c>
      <c r="BM84" s="3">
        <f t="shared" si="480"/>
        <v>-95.049000000000007</v>
      </c>
      <c r="BN84" s="3">
        <f t="shared" si="481"/>
        <v>-108.465</v>
      </c>
      <c r="BO84" s="1">
        <f t="shared" si="482"/>
        <v>95.049000000000007</v>
      </c>
      <c r="BP84" s="1">
        <f t="shared" si="483"/>
        <v>19.950999999999993</v>
      </c>
      <c r="BQ84" s="1">
        <f t="shared" si="484"/>
        <v>2.161088827828519</v>
      </c>
      <c r="BR84" s="1">
        <f t="shared" ref="BR84:BR115" si="589">IF(($G84=$G83),0,-$B$4*(BQ84-BQ83)/($G84-$G83))</f>
        <v>0.31258376969154789</v>
      </c>
      <c r="BS84" s="1">
        <f t="shared" ref="BS84:BS115" si="590">IF(($G84=$G83),0,(($B$8*$B$19+ABS(AS84*AM84))/
AL84)*((BD84-BD83)*$B$19/$B$14/($G84-$G83)))</f>
        <v>-5.4441362194908374E-2</v>
      </c>
      <c r="BT84" s="3">
        <f t="shared" si="437"/>
        <v>-0.20071011721571783</v>
      </c>
      <c r="BU84" s="1">
        <f t="shared" ref="BU84:BU115" si="591">IF(($G84=$G83),0,IF(BP84&gt;5,((BZ84-(BY84*BO84/$B83))*$B83/BP84)/$B$11,BU83))</f>
        <v>-0.22990518535967533</v>
      </c>
      <c r="BV84" s="1">
        <f t="shared" si="485"/>
        <v>6.6967043948314127E-3</v>
      </c>
      <c r="BW84" s="1">
        <f t="shared" ref="BW84:BW115" si="592">$B$10*(1+($B$12*(BV84)/$B$14))</f>
        <v>1004.6876930763819</v>
      </c>
      <c r="BX84" s="1">
        <f t="shared" ref="BX84:BX115" si="593">BU84*$B$11</f>
        <v>-236.11722346809375</v>
      </c>
      <c r="BY84" s="1">
        <f t="shared" ref="BY84:BY115" si="594">BR84*$B$10</f>
        <v>312.5837696915479</v>
      </c>
      <c r="BZ84" s="2">
        <f t="shared" ref="BZ84:BZ115" si="595">$B$8*$B$10*100/$B83</f>
        <v>217.39130434782609</v>
      </c>
      <c r="CA84" s="1">
        <f t="shared" ref="CA84:CA115" si="596">IF(($G85-$G84)&lt;0,(BV85-BV84)/($G85-$G84),0)</f>
        <v>4.4353540267067466E-5</v>
      </c>
      <c r="CB84" s="3">
        <f t="shared" ref="CB84:CB115" si="597">IF(BL84&gt;$D83,(((BU84*BW84*BD84)*((BP84)))+(BR84*BW84*BD84*(BL84-BM84)))/$B$19,0)</f>
        <v>-2.6440514118205128E-2</v>
      </c>
      <c r="CC84" s="1">
        <f t="shared" ref="CC84:CC115" si="598">CB84-(BV84)*(BZ84)</f>
        <v>-1.4822458173424253</v>
      </c>
      <c r="CD84" s="13">
        <f t="shared" ref="CD84:CD115" si="599">IF(CA84=0,10,-CC84/(BZ84*CA84))</f>
        <v>153.72686641742038</v>
      </c>
      <c r="CE84" s="13">
        <f t="shared" ref="CE84:CE115" si="600">IF(CD84&gt;0,CD84,10)</f>
        <v>153.72686641742038</v>
      </c>
      <c r="CF84" s="3">
        <f>IF($G83=$G84,IF(CF83+CG83&gt;0,CF83+CG83,0),IF((CF83*((CE84-(($G83-$G84)/2))/(CE84+(($G83-$G84)/2))))&gt;0,(CF83*((CE84-(($G83-$G84)/2))/(CE84+(($G83-$G84)/2)))),0))</f>
        <v>7.348050340820915E-3</v>
      </c>
      <c r="CG84" s="15">
        <f t="shared" si="486"/>
        <v>0</v>
      </c>
      <c r="CH84" s="15">
        <f t="shared" si="487"/>
        <v>0</v>
      </c>
      <c r="CI84" s="15">
        <f t="shared" si="488"/>
        <v>0</v>
      </c>
      <c r="CJ84" s="16">
        <f t="shared" si="489"/>
        <v>0.14386085189273334</v>
      </c>
      <c r="CK84" s="16">
        <f t="shared" si="490"/>
        <v>-2.4263970860623645E-2</v>
      </c>
      <c r="CL84" s="16">
        <f t="shared" si="491"/>
        <v>2.2205968810321077</v>
      </c>
      <c r="CM84" s="3">
        <f t="shared" si="492"/>
        <v>6.5134594598950223E-4</v>
      </c>
      <c r="CN84" s="22">
        <f t="shared" si="493"/>
        <v>-79.691732311311995</v>
      </c>
      <c r="CO84" s="3">
        <f t="shared" si="494"/>
        <v>-93.108000000000004</v>
      </c>
      <c r="CP84" s="3">
        <f t="shared" si="495"/>
        <v>-106.52500000000001</v>
      </c>
      <c r="CQ84" s="1">
        <f t="shared" si="496"/>
        <v>93.108000000000004</v>
      </c>
      <c r="CR84" s="1">
        <f t="shared" si="497"/>
        <v>21.891999999999996</v>
      </c>
      <c r="CS84" s="1">
        <f t="shared" si="498"/>
        <v>2.1583264596417644</v>
      </c>
      <c r="CT84" s="1">
        <f t="shared" ref="CT84:CT115" si="601">IF(($G84=$G83),0,-$B$4*(CS84-CS83)/($G84-$G83))</f>
        <v>0.32426384066485348</v>
      </c>
      <c r="CU84" s="1">
        <f t="shared" ref="CU84:CU115" si="602">IF(($G84=$G83),0,(($B$8*$B$19+ABS(BU84*BO84))/
BN84)*((CF84-CF83)*$B$19/$B$14/($G84-$G83)))</f>
        <v>-5.4374687033834725E-2</v>
      </c>
      <c r="CV84" s="3">
        <f t="shared" si="438"/>
        <v>-0.18562827543520044</v>
      </c>
      <c r="CW84" s="1">
        <f t="shared" ref="CW84:CW115" si="603">IF(($G84=$G83),0,IF(CR84&gt;5,((DB84-(DA84*CQ84/$B83))*$B83/CR84)/$B$11,CW83))</f>
        <v>-0.23090500294250971</v>
      </c>
      <c r="CX84" s="1">
        <f t="shared" si="499"/>
        <v>7.348050340820915E-3</v>
      </c>
      <c r="CY84" s="1">
        <f t="shared" ref="CY84:CY115" si="604">$B$10*(1+($B$12*(CX84)/$B$14))</f>
        <v>1005.1436352385746</v>
      </c>
      <c r="CZ84" s="1">
        <f t="shared" ref="CZ84:CZ115" si="605">CW84*$B$11</f>
        <v>-237.14405612201631</v>
      </c>
      <c r="DA84" s="1">
        <f t="shared" ref="DA84:DA115" si="606">CT84*$B$10</f>
        <v>324.26384066485349</v>
      </c>
      <c r="DB84" s="2">
        <f t="shared" ref="DB84:DB115" si="607">$B$8*$B$10*100/$B83</f>
        <v>217.39130434782609</v>
      </c>
      <c r="DC84" s="1">
        <f t="shared" ref="DC84:DC115" si="608">IF(($G85-$G84)&lt;0,(CX85-CX84)/($G85-$G84),0)</f>
        <v>4.7201909126835809E-5</v>
      </c>
      <c r="DD84" s="3">
        <f t="shared" ref="DD84:DD115" si="609">IF(CN84&gt;$D83,(((CW84*CY84*CF84)*((CR84)))+(CT84*CY84*CF84*(CN84-CO84)))/$B$19,0)</f>
        <v>-5.2037852425428355E-2</v>
      </c>
      <c r="DE84" s="1">
        <f t="shared" ref="DE84:DE115" si="610">DD84-(CX84)*(DB84)</f>
        <v>-1.649440100429975</v>
      </c>
      <c r="DF84" s="13">
        <f t="shared" ref="DF84:DF115" si="611">IF(DC84=0,10,-DE84/(DB84*DC84))</f>
        <v>160.74401655216502</v>
      </c>
      <c r="DG84" s="13">
        <f t="shared" ref="DG84:DG115" si="612">IF(DF84&gt;0,DF84,10)</f>
        <v>160.74401655216502</v>
      </c>
      <c r="DH84" s="3">
        <f>IF($G83=$G84,IF(DH83+DI83&gt;0,DH83+DI83,0),IF((DH83*((DG84-(($G83-$G84)/2))/(DG84+(($G83-$G84)/2))))&gt;0,(DH83*((DG84-(($G83-$G84)/2))/(DG84+(($G83-$G84)/2)))),0))</f>
        <v>7.1219096707485063E-3</v>
      </c>
      <c r="DI84" s="15">
        <f t="shared" si="500"/>
        <v>0</v>
      </c>
      <c r="DJ84" s="15">
        <f t="shared" si="501"/>
        <v>0</v>
      </c>
      <c r="DK84" s="15">
        <f t="shared" si="502"/>
        <v>0</v>
      </c>
      <c r="DL84" s="16">
        <f t="shared" si="503"/>
        <v>0.13626057822711657</v>
      </c>
      <c r="DM84" s="16">
        <f t="shared" si="504"/>
        <v>-2.1828007414260185E-2</v>
      </c>
      <c r="DN84" s="16">
        <f t="shared" si="505"/>
        <v>2.2154325708128546</v>
      </c>
      <c r="DO84" s="3">
        <f t="shared" si="506"/>
        <v>-2.2614067007240869E-4</v>
      </c>
      <c r="DP84" s="22">
        <f t="shared" si="507"/>
        <v>-80.365467468263489</v>
      </c>
      <c r="DQ84" s="3">
        <f t="shared" si="508"/>
        <v>-93.781999999999996</v>
      </c>
      <c r="DR84" s="3">
        <f t="shared" si="509"/>
        <v>-107.19799999999999</v>
      </c>
      <c r="DS84" s="1">
        <f t="shared" si="510"/>
        <v>93.781999999999996</v>
      </c>
      <c r="DT84" s="1">
        <f t="shared" si="511"/>
        <v>21.218000000000004</v>
      </c>
      <c r="DU84" s="1">
        <f t="shared" si="512"/>
        <v>2.1564584497939019</v>
      </c>
      <c r="DV84" s="1">
        <f t="shared" ref="DV84:DV115" si="613">IF(($G84=$G83),0,-$B$4*(DU84-DU83)/($G84-$G83))</f>
        <v>0.3165001112434318</v>
      </c>
      <c r="DW84" s="1">
        <f t="shared" ref="DW84:DW115" si="614">IF(($G84=$G83),0,(($B$8*$B$19+ABS(CW84*CQ84))/
CP84)*((DH84-DH83)*$B$19/$B$14/($G84-$G83)))</f>
        <v>-5.0894973332398008E-2</v>
      </c>
      <c r="DX84" s="3">
        <f t="shared" si="439"/>
        <v>-0.18801443125528897</v>
      </c>
      <c r="DY84" s="1">
        <f t="shared" ref="DY84:DY115" si="615">IF(($G84=$G83),0,IF(DT84&gt;5,((ED84-(EC84*DS84/$B83))*$B83/DT84)/$B$11,DY83))</f>
        <v>-0.21485690191562751</v>
      </c>
      <c r="DZ84" s="1">
        <f t="shared" si="513"/>
        <v>7.1219096707485063E-3</v>
      </c>
      <c r="EA84" s="1">
        <f t="shared" ref="EA84:EA115" si="616">$B$10*(1+($B$12*(DZ84)/$B$14))</f>
        <v>1004.9853367695239</v>
      </c>
      <c r="EB84" s="1">
        <f t="shared" ref="EB84:EB115" si="617">DY84*$B$11</f>
        <v>-220.66233540538775</v>
      </c>
      <c r="EC84" s="1">
        <f t="shared" ref="EC84:EC115" si="618">DV84*$B$10</f>
        <v>316.50011124343177</v>
      </c>
      <c r="ED84" s="2">
        <f t="shared" ref="ED84:ED115" si="619">$B$8*$B$10*100/$B83</f>
        <v>217.39130434782609</v>
      </c>
      <c r="EE84" s="1">
        <f t="shared" ref="EE84:EE115" si="620">IF(($G85-$G84)&lt;0,(DZ85-DZ84)/($G85-$G84),0)</f>
        <v>4.3905515343955688E-5</v>
      </c>
      <c r="EF84" s="3">
        <f t="shared" ref="EF84:EF115" si="621">IF(DP84&gt;$D83,(((DY84*EA84*DH84)*((DT84)))+(DV84*EA84*DH84*(DP84-DQ84)))/$B$19,0)</f>
        <v>-2.2366900176093836E-2</v>
      </c>
      <c r="EG84" s="1">
        <f t="shared" ref="EG84:EG115" si="622">EF84-(DZ84)*(ED84)</f>
        <v>-1.5706081329475081</v>
      </c>
      <c r="EH84" s="13">
        <f t="shared" ref="EH84:EH115" si="623">IF(EE84=0,10,-EG84/(ED84*EE84))</f>
        <v>164.55329939665879</v>
      </c>
      <c r="EI84" s="13">
        <f t="shared" ref="EI84:EI115" si="624">IF(EH84&gt;0,EH84,10)</f>
        <v>164.55329939665879</v>
      </c>
      <c r="EJ84" s="3">
        <f>IF($G83=$G84,IF(EJ83+EK83&gt;0,EJ83+EK83,0),IF((EJ83*((EI84-(($G83-$G84)/2))/(EI84+(($G83-$G84)/2))))&gt;0,(EJ83*((EI84-(($G83-$G84)/2))/(EI84+(($G83-$G84)/2)))),0))</f>
        <v>7.3408740394904238E-3</v>
      </c>
      <c r="EK84" s="15">
        <f t="shared" si="514"/>
        <v>0</v>
      </c>
      <c r="EL84" s="15">
        <f t="shared" si="515"/>
        <v>0</v>
      </c>
      <c r="EM84" s="15">
        <f t="shared" si="516"/>
        <v>0</v>
      </c>
      <c r="EN84" s="16">
        <f t="shared" si="517"/>
        <v>0.13921320147162919</v>
      </c>
      <c r="EO84" s="16">
        <f t="shared" si="518"/>
        <v>-2.2809088452273522E-2</v>
      </c>
      <c r="EP84" s="16">
        <f t="shared" si="519"/>
        <v>2.217404113019354</v>
      </c>
      <c r="EQ84" s="3">
        <f t="shared" si="520"/>
        <v>2.1896436874191752E-4</v>
      </c>
      <c r="ER84" s="22">
        <f t="shared" si="521"/>
        <v>-79.713112483669676</v>
      </c>
      <c r="ES84" s="3">
        <f t="shared" si="522"/>
        <v>-93.13</v>
      </c>
      <c r="ET84" s="3">
        <f t="shared" si="523"/>
        <v>-106.54600000000001</v>
      </c>
      <c r="EU84" s="1">
        <f t="shared" si="524"/>
        <v>93.13</v>
      </c>
      <c r="EV84" s="1">
        <f t="shared" si="525"/>
        <v>21.870000000000005</v>
      </c>
      <c r="EW84" s="1">
        <f t="shared" si="526"/>
        <v>2.1551549612064655</v>
      </c>
      <c r="EX84" s="1">
        <f t="shared" ref="EX84:EX115" si="625">IF(($G84=$G83),0,-$B$4*(EW84-EW83)/($G84-$G83))</f>
        <v>0.31941190671845199</v>
      </c>
      <c r="EY84" s="1">
        <f t="shared" ref="EY84:EY115" si="626">IF(($G84=$G83),0,(($B$8*$B$19+ABS(DY84*DS84))/
DR84)*((EJ84-EJ83)*$B$19/$B$14/($G84-$G83)))</f>
        <v>-4.9427753479455598E-2</v>
      </c>
      <c r="EZ84" s="3">
        <f t="shared" si="440"/>
        <v>-0.18370232569787032</v>
      </c>
      <c r="FA84" s="1">
        <f t="shared" ref="FA84:FA115" si="627">IF(($G84=$G83),0,IF(EV84&gt;5,((FF84-(FE84*EU84/$B83))*$B83/EV84)/$B$11,FA83))</f>
        <v>-0.21133726084210705</v>
      </c>
      <c r="FB84" s="1">
        <f t="shared" si="527"/>
        <v>7.3408740394904238E-3</v>
      </c>
      <c r="FC84" s="1">
        <f t="shared" ref="FC84:FC115" si="628">$B$10*(1+($B$12*(FB84)/$B$14))</f>
        <v>1005.1386118276433</v>
      </c>
      <c r="FD84" s="1">
        <f t="shared" ref="FD84:FD115" si="629">FA84*$B$11</f>
        <v>-217.04759363006079</v>
      </c>
      <c r="FE84" s="1">
        <f t="shared" ref="FE84:FE115" si="630">EX84*$B$10</f>
        <v>319.41190671845197</v>
      </c>
      <c r="FF84" s="2">
        <f t="shared" ref="FF84:FF115" si="631">$B$8*$B$10*100/$B83</f>
        <v>217.39130434782609</v>
      </c>
      <c r="FG84" s="1">
        <f t="shared" ref="FG84:FG115" si="632">IF(($G85-$G84)&lt;0,(FB85-FB84)/($G85-$G84),0)</f>
        <v>4.5019627333036176E-5</v>
      </c>
      <c r="FH84" s="3">
        <f t="shared" ref="FH84:FH115" si="633">IF(ER84&gt;$D83,(((FA84*FC84*EJ84)*((EV84)))+(EX84*FC84*EJ84*(ER84-ES84)))/$B$19,0)</f>
        <v>-2.4823977879579396E-2</v>
      </c>
      <c r="FI84" s="1">
        <f t="shared" ref="FI84:FI115" si="634">FH84-(FB84)*(FF84)</f>
        <v>-1.6206661603774977</v>
      </c>
      <c r="FJ84" s="13">
        <f t="shared" ref="FJ84:FJ115" si="635">IF(FG84=0,10,-FI84/(FF84*FG84))</f>
        <v>165.59586961009416</v>
      </c>
      <c r="FK84" s="13">
        <f t="shared" ref="FK84:FK115" si="636">IF(FJ84&gt;0,FJ84,10)</f>
        <v>165.59586961009416</v>
      </c>
      <c r="FL84" s="3">
        <f>IF($G83=$G84,IF(FL83+FM83&gt;0,FL83+FM83,0),IF((FL83*((FK84-(($G83-$G84)/2))/(FK84+(($G83-$G84)/2))))&gt;0,(FL83*((FK84-(($G83-$G84)/2))/(FK84+(($G83-$G84)/2)))),0))</f>
        <v>7.203728976054276E-3</v>
      </c>
      <c r="FM84" s="15">
        <f t="shared" si="528"/>
        <v>0</v>
      </c>
      <c r="FN84" s="15">
        <f t="shared" si="529"/>
        <v>0</v>
      </c>
      <c r="FO84" s="15">
        <f t="shared" si="530"/>
        <v>0</v>
      </c>
      <c r="FP84" s="16">
        <f t="shared" si="531"/>
        <v>0.13542901461605444</v>
      </c>
      <c r="FQ84" s="16">
        <f t="shared" si="532"/>
        <v>-2.1609180046940395E-2</v>
      </c>
      <c r="FR84" s="16">
        <f t="shared" si="533"/>
        <v>2.2148198345691124</v>
      </c>
      <c r="FS84" s="3">
        <f t="shared" si="534"/>
        <v>-1.371450634361478E-4</v>
      </c>
      <c r="FT84" s="22">
        <f t="shared" si="535"/>
        <v>-80.121705289243693</v>
      </c>
      <c r="FU84" s="3">
        <f t="shared" si="536"/>
        <v>-93.537999999999997</v>
      </c>
      <c r="FV84" s="3">
        <f t="shared" si="537"/>
        <v>-106.955</v>
      </c>
      <c r="FW84" s="1">
        <f t="shared" si="538"/>
        <v>93.537999999999997</v>
      </c>
      <c r="FX84" s="1">
        <f t="shared" si="539"/>
        <v>21.462000000000003</v>
      </c>
      <c r="FY84" s="1">
        <f t="shared" si="540"/>
        <v>2.1545934157743001</v>
      </c>
      <c r="FZ84" s="1">
        <f t="shared" ref="FZ84:FZ115" si="637">IF(($G84=$G83),0,-$B$4*(FY84-FY83)/($G84-$G83))</f>
        <v>0.31628051734462481</v>
      </c>
      <c r="GA84" s="1">
        <f t="shared" ref="GA84:GA115" si="638">IF(($G84=$G83),0,(($B$8*$B$19+ABS(FA84*EU84))/
ET84)*((FL84-FL83)*$B$19/$B$14/($G84-$G83)))</f>
        <v>-4.7986711411342226E-2</v>
      </c>
      <c r="GB84" s="3">
        <f t="shared" si="441"/>
        <v>-0.18531049497622157</v>
      </c>
      <c r="GC84" s="1">
        <f t="shared" ref="GC84:GC115" si="639">IF(($G84=$G83),0,IF(FX84&gt;5,((GH84-(GG84*FW84/$B83))*$B83/FX84)/$B$11,GC83))</f>
        <v>-0.2079787294893104</v>
      </c>
      <c r="GD84" s="1">
        <f t="shared" si="541"/>
        <v>7.203728976054276E-3</v>
      </c>
      <c r="GE84" s="1">
        <f t="shared" ref="GE84:GE115" si="640">$B$10*(1+($B$12*(GD84)/$B$14))</f>
        <v>1005.042610283238</v>
      </c>
      <c r="GF84" s="1">
        <f t="shared" ref="GF84:GF115" si="641">GC84*$B$11</f>
        <v>-213.59831476011155</v>
      </c>
      <c r="GG84" s="1">
        <f t="shared" ref="GG84:GG115" si="642">FZ84*$B$10</f>
        <v>316.2805173446248</v>
      </c>
      <c r="GH84" s="2">
        <f t="shared" ref="GH84:GH115" si="643">$B$8*$B$10*100/$B83</f>
        <v>217.39130434782609</v>
      </c>
      <c r="GI84" s="1">
        <f t="shared" ref="GI84:GI115" si="644">IF(($G85-$G84)&lt;0,(GD85-GD84)/($G85-$G84),0)</f>
        <v>4.3112518933792479E-5</v>
      </c>
      <c r="GJ84" s="3">
        <f t="shared" ref="GJ84:GJ115" si="645">IF(FT84&gt;$D83,(((GC84*GE84*FL84)*((FX84)))+(FZ84*GE84*FL84*(FT84-FU84)))/$B$19,0)</f>
        <v>-1.5951784929041146E-2</v>
      </c>
      <c r="GK84" s="1">
        <f t="shared" ref="GK84:GK115" si="646">GJ84-(GD84)*(GH84)</f>
        <v>-1.5819798232017099</v>
      </c>
      <c r="GL84" s="13">
        <f t="shared" ref="GL84:GL115" si="647">IF(GI84=0,10,-GK84/(GH84*GI84))</f>
        <v>168.79336598038392</v>
      </c>
      <c r="GM84" s="13">
        <f t="shared" ref="GM84:GM115" si="648">IF(GL84&gt;0,GL84,10)</f>
        <v>168.79336598038392</v>
      </c>
      <c r="GN84" s="3">
        <f>IF($G83=$G84,IF(GN83+GO83&gt;0,GN83+GO83,0),IF((GN83*((GM84-(($G83-$G84)/2))/(GM84+(($G83-$G84)/2))))&gt;0,(GN83*((GM84-(($G83-$G84)/2))/(GM84+(($G83-$G84)/2)))),0))</f>
        <v>7.3243904701658629E-3</v>
      </c>
      <c r="GO84" s="15">
        <f t="shared" si="542"/>
        <v>0</v>
      </c>
      <c r="GP84" s="15">
        <f t="shared" si="543"/>
        <v>0</v>
      </c>
      <c r="GQ84" s="15">
        <f t="shared" si="544"/>
        <v>0</v>
      </c>
      <c r="GR84" s="16">
        <f t="shared" si="545"/>
        <v>0.13692523119036251</v>
      </c>
      <c r="GS84" s="16">
        <f t="shared" si="546"/>
        <v>-2.2103958910731341E-2</v>
      </c>
      <c r="GT84" s="16">
        <f t="shared" si="547"/>
        <v>2.2158212722796296</v>
      </c>
      <c r="GU84" s="3">
        <f t="shared" si="548"/>
        <v>1.2066149411158692E-4</v>
      </c>
      <c r="GV84" s="22">
        <f t="shared" si="549"/>
        <v>-79.76222156326358</v>
      </c>
      <c r="GW84" s="3">
        <f t="shared" si="550"/>
        <v>-93.179000000000002</v>
      </c>
      <c r="GX84" s="3">
        <f t="shared" si="551"/>
        <v>-106.595</v>
      </c>
      <c r="GY84" s="1">
        <f t="shared" si="552"/>
        <v>93.179000000000002</v>
      </c>
      <c r="GZ84" s="1">
        <f t="shared" si="553"/>
        <v>21.820999999999998</v>
      </c>
      <c r="HA84" s="1">
        <f t="shared" si="554"/>
        <v>2.1537743635115469</v>
      </c>
      <c r="HB84" s="1">
        <f t="shared" ref="HB84:HB115" si="649">IF(($G84=$G83),0,-$B$4*(HA84-HA83)/($G84-$G83))</f>
        <v>0.31719577034576396</v>
      </c>
      <c r="HC84" s="1">
        <f t="shared" ref="HC84:HC115" si="650">IF(($G84=$G83),0,(($B$8*$B$19+ABS(GC84*FW84))/
FV84)*((GN84-GN83)*$B$19/$B$14/($G84-$G83)))</f>
        <v>-4.7426183464361296E-2</v>
      </c>
      <c r="HD84" s="3">
        <f t="shared" si="442"/>
        <v>-0.18284880253520397</v>
      </c>
      <c r="HE84" s="1">
        <f t="shared" ref="HE84:HE115" si="651">IF(($G84=$G83),0,IF(GZ84&gt;5,((HJ84-(HI84*GY84/$B83))*$B83/GZ84)/$B$11,HE83))</f>
        <v>-0.20329593985773806</v>
      </c>
      <c r="HF84" s="1">
        <f t="shared" si="555"/>
        <v>7.3243904701658629E-3</v>
      </c>
      <c r="HG84" s="1">
        <f t="shared" ref="HG84:HG115" si="652">$B$10*(1+($B$12*(HF84)/$B$14))</f>
        <v>1005.127073329116</v>
      </c>
      <c r="HH84" s="1">
        <f t="shared" ref="HH84:HH115" si="653">HE84*$B$11</f>
        <v>-208.78899615269412</v>
      </c>
      <c r="HI84" s="1">
        <f t="shared" ref="HI84:HI115" si="654">HB84*$B$10</f>
        <v>317.19577034576395</v>
      </c>
      <c r="HJ84" s="2">
        <f t="shared" ref="HJ84:HJ115" si="655">$B$8*$B$10*100/$B83</f>
        <v>217.39130434782609</v>
      </c>
      <c r="HK84" s="1">
        <f t="shared" ref="HK84:HK115" si="656">IF(($G85-$G84)&lt;0,(HF85-HF84)/($G85-$G84),0)</f>
        <v>4.3468285758481268E-5</v>
      </c>
      <c r="HL84" s="3">
        <f t="shared" ref="HL84:HL115" si="657">IF(GV84&gt;$D83,(((HE84*HG84*GN84)*((GZ84)))+(HB84*HG84*GN84*(GV84-GW84)))/$B$19,0)</f>
        <v>-1.3279129399421094E-2</v>
      </c>
      <c r="HM84" s="1">
        <f t="shared" ref="HM84:HM115" si="658">HL84-(HF84)*(HJ84)</f>
        <v>-1.6055379272615651</v>
      </c>
      <c r="HN84" s="13">
        <f t="shared" ref="HN84:HN115" si="659">IF(HK84=0,10,-HM84/(HJ84*HK84))</f>
        <v>169.9048935685758</v>
      </c>
      <c r="HO84" s="13">
        <f t="shared" ref="HO84:HO115" si="660">IF(HN84&gt;0,HN84,10)</f>
        <v>169.9048935685758</v>
      </c>
      <c r="HP84" s="3">
        <f>IF($G83=$G84,IF(HP83+HQ83&gt;0,HP83+HQ83,0),IF((HP83*((HO84-(($G83-$G84)/2))/(HO84+(($G83-$G84)/2))))&gt;0,(HP83*((HO84-(($G83-$G84)/2))/(HO84+(($G83-$G84)/2)))),0))</f>
        <v>7.6047719585542253E-3</v>
      </c>
      <c r="HQ84" s="15">
        <f t="shared" si="556"/>
        <v>0</v>
      </c>
      <c r="HR84" s="15">
        <f t="shared" si="557"/>
        <v>0</v>
      </c>
      <c r="HS84" s="15">
        <f t="shared" si="558"/>
        <v>0</v>
      </c>
      <c r="HT84" s="16">
        <f t="shared" si="559"/>
        <v>0.14178065476408835</v>
      </c>
      <c r="HU84" s="16">
        <f t="shared" si="560"/>
        <v>-2.3708854210152456E-2</v>
      </c>
      <c r="HV84" s="16">
        <f t="shared" si="561"/>
        <v>2.2190718005539343</v>
      </c>
      <c r="HW84" s="3">
        <f t="shared" si="562"/>
        <v>2.8038148838836242E-4</v>
      </c>
      <c r="IA84" s="3"/>
      <c r="IB84" s="3"/>
      <c r="IC84" s="3"/>
      <c r="IE84">
        <v>405</v>
      </c>
      <c r="IF84" s="1">
        <v>1.8801944359749998E-2</v>
      </c>
      <c r="IG84">
        <v>181.38377001731587</v>
      </c>
      <c r="IH84" s="2">
        <v>1.588345465</v>
      </c>
    </row>
    <row r="85" spans="1:242">
      <c r="A85" s="9">
        <v>62</v>
      </c>
      <c r="B85" s="9">
        <f t="shared" si="452"/>
        <v>115</v>
      </c>
      <c r="C85" s="9">
        <v>0</v>
      </c>
      <c r="D85" s="9">
        <v>-115</v>
      </c>
      <c r="E85" s="9">
        <f t="shared" si="563"/>
        <v>0</v>
      </c>
      <c r="F85" s="9">
        <f t="shared" si="564"/>
        <v>0</v>
      </c>
      <c r="G85" s="9">
        <v>195</v>
      </c>
      <c r="H85" s="10">
        <f t="shared" si="443"/>
        <v>2.1134999999999984</v>
      </c>
      <c r="I85" s="12">
        <f t="shared" si="453"/>
        <v>-97.322038850461098</v>
      </c>
      <c r="J85" s="14">
        <f t="shared" si="454"/>
        <v>110.73844671545984</v>
      </c>
      <c r="K85" s="14">
        <f t="shared" si="455"/>
        <v>0</v>
      </c>
      <c r="L85" s="1">
        <f t="shared" si="456"/>
        <v>1.9921703879514683</v>
      </c>
      <c r="M85" s="1">
        <f t="shared" si="457"/>
        <v>-0.26479877569232624</v>
      </c>
      <c r="N85" s="1">
        <f t="shared" si="565"/>
        <v>0.32341190465923209</v>
      </c>
      <c r="O85" s="1">
        <f t="shared" si="566"/>
        <v>5.4968786940534531E-2</v>
      </c>
      <c r="P85" s="1">
        <f t="shared" si="567"/>
        <v>2.2507175996359152E-2</v>
      </c>
      <c r="Q85" s="1">
        <f t="shared" ref="Q85:Q116" si="661">Q84</f>
        <v>0.11119150828913599</v>
      </c>
      <c r="R85" s="1">
        <f t="shared" si="458"/>
        <v>5.9336460901930578E-3</v>
      </c>
      <c r="S85" s="1">
        <f t="shared" si="568"/>
        <v>1004.2118506284377</v>
      </c>
      <c r="T85" s="1">
        <f t="shared" si="569"/>
        <v>56.454043563667774</v>
      </c>
      <c r="U85" s="1">
        <f t="shared" si="570"/>
        <v>323.41190465923211</v>
      </c>
      <c r="V85" s="1">
        <f t="shared" si="571"/>
        <v>250</v>
      </c>
      <c r="W85" s="1">
        <f t="shared" si="572"/>
        <v>3.3313351601390632E-5</v>
      </c>
      <c r="X85" s="1">
        <f t="shared" si="573"/>
        <v>0</v>
      </c>
      <c r="Y85" s="1">
        <f t="shared" si="574"/>
        <v>-1.164552368925597</v>
      </c>
      <c r="Z85" s="13">
        <f t="shared" si="575"/>
        <v>139.83010570176123</v>
      </c>
      <c r="AA85" s="13">
        <f t="shared" si="576"/>
        <v>139.83010570176123</v>
      </c>
      <c r="AB85" s="3">
        <f>IF($G84=$G85,IF(AB84+AC84&gt;0,AB84+AC84,0),IF((AB84*((AA85-(($G84-$G85)/2))/(AA85+(($G84-$G85)/2))))&gt;0,(AB84*((AA85-(($G84-$G85)/2))/(AA85+(($G84-$G85)/2)))),0))</f>
        <v>7.2804822627973729E-3</v>
      </c>
      <c r="AC85" s="15">
        <f t="shared" si="459"/>
        <v>0</v>
      </c>
      <c r="AD85" s="15">
        <f t="shared" si="460"/>
        <v>0</v>
      </c>
      <c r="AE85" s="15">
        <f t="shared" si="461"/>
        <v>0</v>
      </c>
      <c r="AF85" s="16">
        <f t="shared" si="462"/>
        <v>0.16438437499501482</v>
      </c>
      <c r="AG85" s="16">
        <f t="shared" si="463"/>
        <v>-3.126165106466619E-2</v>
      </c>
      <c r="AH85" s="16">
        <f t="shared" si="464"/>
        <v>2.2466227239303467</v>
      </c>
      <c r="AJ85" s="22">
        <f t="shared" si="465"/>
        <v>-79.893036170708569</v>
      </c>
      <c r="AK85" s="3">
        <f t="shared" si="466"/>
        <v>-93.308999999999997</v>
      </c>
      <c r="AL85" s="3">
        <f t="shared" si="467"/>
        <v>-106.726</v>
      </c>
      <c r="AM85" s="1">
        <f t="shared" si="468"/>
        <v>93.308999999999997</v>
      </c>
      <c r="AN85" s="1">
        <f t="shared" si="469"/>
        <v>21.691000000000003</v>
      </c>
      <c r="AO85" s="1">
        <f t="shared" si="470"/>
        <v>2.1836918073096143</v>
      </c>
      <c r="AP85" s="1">
        <f t="shared" si="577"/>
        <v>0.33277249050367885</v>
      </c>
      <c r="AQ85" s="1">
        <f t="shared" si="578"/>
        <v>3.1006209012359624E-2</v>
      </c>
      <c r="AR85" s="3">
        <f t="shared" ref="AR85:AR116" si="662">AR84</f>
        <v>-0.22951972375188062</v>
      </c>
      <c r="AS85" s="1">
        <f t="shared" si="579"/>
        <v>-0.2716094469110652</v>
      </c>
      <c r="AT85" s="1">
        <f t="shared" si="471"/>
        <v>7.2804822627973729E-3</v>
      </c>
      <c r="AU85" s="1">
        <f t="shared" si="580"/>
        <v>1005.0963375839581</v>
      </c>
      <c r="AV85" s="1">
        <f t="shared" si="581"/>
        <v>-278.94833416660219</v>
      </c>
      <c r="AW85" s="1">
        <f t="shared" si="582"/>
        <v>332.77249050367885</v>
      </c>
      <c r="AX85" s="2">
        <f t="shared" si="583"/>
        <v>217.39130434782609</v>
      </c>
      <c r="AY85" s="1">
        <f t="shared" si="584"/>
        <v>5.226687170557503E-5</v>
      </c>
      <c r="AZ85" s="3">
        <f t="shared" si="585"/>
        <v>-0.10442318364632286</v>
      </c>
      <c r="BA85" s="1">
        <f t="shared" si="586"/>
        <v>-1.6871367190370563</v>
      </c>
      <c r="BB85" s="13">
        <f t="shared" si="587"/>
        <v>148.48466445989061</v>
      </c>
      <c r="BC85" s="13">
        <f t="shared" si="588"/>
        <v>148.48466445989061</v>
      </c>
      <c r="BD85" s="3">
        <f>IF($G84=$G85,IF(BD84+BE84&gt;0,BD84+BE84,0),IF((BD84*((BC85-(($G84-$G85)/2))/(BC85+(($G84-$G85)/2))))&gt;0,(BD84*((BC85-(($G84-$G85)/2))/(BC85+(($G84-$G85)/2)))),0))</f>
        <v>6.4749366934960754E-3</v>
      </c>
      <c r="BE85" s="15">
        <f t="shared" si="472"/>
        <v>0</v>
      </c>
      <c r="BF85" s="15">
        <f t="shared" si="473"/>
        <v>0</v>
      </c>
      <c r="BG85" s="15">
        <f t="shared" si="474"/>
        <v>0</v>
      </c>
      <c r="BH85" s="16">
        <f t="shared" si="475"/>
        <v>0.13387727585847331</v>
      </c>
      <c r="BI85" s="16">
        <f t="shared" si="476"/>
        <v>-2.0955577235804889E-2</v>
      </c>
      <c r="BJ85" s="16">
        <f t="shared" si="477"/>
        <v>2.226421698622667</v>
      </c>
      <c r="BK85" s="3">
        <f t="shared" si="478"/>
        <v>-8.0554556930129747E-4</v>
      </c>
      <c r="BL85" s="22">
        <f t="shared" si="479"/>
        <v>-82.292977633652839</v>
      </c>
      <c r="BM85" s="3">
        <f t="shared" si="480"/>
        <v>-95.709000000000003</v>
      </c>
      <c r="BN85" s="3">
        <f t="shared" si="481"/>
        <v>-109.126</v>
      </c>
      <c r="BO85" s="1">
        <f t="shared" si="482"/>
        <v>95.709000000000003</v>
      </c>
      <c r="BP85" s="1">
        <f t="shared" si="483"/>
        <v>19.290999999999997</v>
      </c>
      <c r="BQ85" s="1">
        <f t="shared" si="484"/>
        <v>2.1765705686775734</v>
      </c>
      <c r="BR85" s="1">
        <f t="shared" si="589"/>
        <v>0.30963481698108808</v>
      </c>
      <c r="BS85" s="1">
        <f t="shared" si="590"/>
        <v>-5.4201970070005455E-2</v>
      </c>
      <c r="BT85" s="3">
        <f t="shared" ref="BT85:BT116" si="663">BT84</f>
        <v>-0.20071011721571783</v>
      </c>
      <c r="BU85" s="1">
        <f t="shared" si="591"/>
        <v>-0.23393811294116568</v>
      </c>
      <c r="BV85" s="1">
        <f t="shared" si="485"/>
        <v>6.4749366934960754E-3</v>
      </c>
      <c r="BW85" s="1">
        <f t="shared" si="592"/>
        <v>1004.5324556854473</v>
      </c>
      <c r="BX85" s="1">
        <f t="shared" si="593"/>
        <v>-240.25912075283597</v>
      </c>
      <c r="BY85" s="1">
        <f t="shared" si="594"/>
        <v>309.63481698108808</v>
      </c>
      <c r="BZ85" s="2">
        <f t="shared" si="595"/>
        <v>217.39130434782609</v>
      </c>
      <c r="CA85" s="1">
        <f t="shared" si="596"/>
        <v>4.2973041393817854E-5</v>
      </c>
      <c r="CB85" s="3">
        <f t="shared" si="597"/>
        <v>-2.3339485527018908E-2</v>
      </c>
      <c r="CC85" s="1">
        <f t="shared" si="598"/>
        <v>-1.4309344188957309</v>
      </c>
      <c r="CD85" s="13">
        <f t="shared" si="599"/>
        <v>153.17273605557037</v>
      </c>
      <c r="CE85" s="13">
        <f t="shared" si="600"/>
        <v>153.17273605557037</v>
      </c>
      <c r="CF85" s="3">
        <f>IF($G84=$G85,IF(CF84+CG84&gt;0,CF84+CG84,0),IF((CF84*((CE85-(($G84-$G85)/2))/(CE85+(($G84-$G85)/2))))&gt;0,(CF84*((CE85-(($G84-$G85)/2))/(CE85+(($G84-$G85)/2)))),0))</f>
        <v>7.1120407951867359E-3</v>
      </c>
      <c r="CG85" s="15">
        <f t="shared" si="486"/>
        <v>0</v>
      </c>
      <c r="CH85" s="15">
        <f t="shared" si="487"/>
        <v>0</v>
      </c>
      <c r="CI85" s="15">
        <f t="shared" si="488"/>
        <v>0</v>
      </c>
      <c r="CJ85" s="16">
        <f t="shared" si="489"/>
        <v>0.14386085189273334</v>
      </c>
      <c r="CK85" s="16">
        <f t="shared" si="490"/>
        <v>-2.4263970860623645E-2</v>
      </c>
      <c r="CL85" s="16">
        <f t="shared" si="491"/>
        <v>2.2330968810321079</v>
      </c>
      <c r="CM85" s="3">
        <f t="shared" si="492"/>
        <v>6.3710410169066055E-4</v>
      </c>
      <c r="CN85" s="22">
        <f t="shared" si="493"/>
        <v>-80.394869558667722</v>
      </c>
      <c r="CO85" s="3">
        <f t="shared" si="494"/>
        <v>-93.811000000000007</v>
      </c>
      <c r="CP85" s="3">
        <f t="shared" si="495"/>
        <v>-107.22799999999999</v>
      </c>
      <c r="CQ85" s="1">
        <f t="shared" si="496"/>
        <v>93.811000000000007</v>
      </c>
      <c r="CR85" s="1">
        <f t="shared" si="497"/>
        <v>21.188999999999993</v>
      </c>
      <c r="CS85" s="1">
        <f t="shared" si="498"/>
        <v>2.1743165902932406</v>
      </c>
      <c r="CT85" s="1">
        <f t="shared" si="601"/>
        <v>0.31980261302952506</v>
      </c>
      <c r="CU85" s="1">
        <f t="shared" si="602"/>
        <v>-5.3104408377437497E-2</v>
      </c>
      <c r="CV85" s="3">
        <f t="shared" ref="CV85:CV116" si="664">CV84</f>
        <v>-0.18562827543520044</v>
      </c>
      <c r="CW85" s="1">
        <f t="shared" si="603"/>
        <v>-0.2298093778745782</v>
      </c>
      <c r="CX85" s="1">
        <f t="shared" si="499"/>
        <v>7.1120407951867359E-3</v>
      </c>
      <c r="CY85" s="1">
        <f t="shared" si="604"/>
        <v>1004.9784285566308</v>
      </c>
      <c r="CZ85" s="1">
        <f t="shared" si="605"/>
        <v>-236.01882726474929</v>
      </c>
      <c r="DA85" s="1">
        <f t="shared" si="606"/>
        <v>319.80261302952505</v>
      </c>
      <c r="DB85" s="2">
        <f t="shared" si="607"/>
        <v>217.39130434782609</v>
      </c>
      <c r="DC85" s="1">
        <f t="shared" si="608"/>
        <v>4.5722765470034879E-5</v>
      </c>
      <c r="DD85" s="3">
        <f t="shared" si="609"/>
        <v>-4.1377813127691711E-2</v>
      </c>
      <c r="DE85" s="1">
        <f t="shared" si="610"/>
        <v>-1.5874736381682863</v>
      </c>
      <c r="DF85" s="13">
        <f t="shared" si="611"/>
        <v>159.70990950579846</v>
      </c>
      <c r="DG85" s="13">
        <f t="shared" si="612"/>
        <v>159.70990950579846</v>
      </c>
      <c r="DH85" s="3">
        <f>IF($G84=$G85,IF(DH84+DI84&gt;0,DH84+DI84,0),IF((DH84*((DG85-(($G84-$G85)/2))/(DG85+(($G84-$G85)/2))))&gt;0,(DH84*((DG85-(($G84-$G85)/2))/(DG85+(($G84-$G85)/2)))),0))</f>
        <v>6.9023820940287278E-3</v>
      </c>
      <c r="DI85" s="15">
        <f t="shared" si="500"/>
        <v>0</v>
      </c>
      <c r="DJ85" s="15">
        <f t="shared" si="501"/>
        <v>0</v>
      </c>
      <c r="DK85" s="15">
        <f t="shared" si="502"/>
        <v>0</v>
      </c>
      <c r="DL85" s="16">
        <f t="shared" si="503"/>
        <v>0.13626057822711657</v>
      </c>
      <c r="DM85" s="16">
        <f t="shared" si="504"/>
        <v>-2.1828007414260185E-2</v>
      </c>
      <c r="DN85" s="16">
        <f t="shared" si="505"/>
        <v>2.2279325708128548</v>
      </c>
      <c r="DO85" s="3">
        <f t="shared" si="506"/>
        <v>-2.0965870115800811E-4</v>
      </c>
      <c r="DP85" s="22">
        <f t="shared" si="507"/>
        <v>-81.019500404086671</v>
      </c>
      <c r="DQ85" s="3">
        <f t="shared" si="508"/>
        <v>-94.436000000000007</v>
      </c>
      <c r="DR85" s="3">
        <f t="shared" si="509"/>
        <v>-107.852</v>
      </c>
      <c r="DS85" s="1">
        <f t="shared" si="510"/>
        <v>94.436000000000007</v>
      </c>
      <c r="DT85" s="1">
        <f t="shared" si="511"/>
        <v>20.563999999999993</v>
      </c>
      <c r="DU85" s="1">
        <f t="shared" si="512"/>
        <v>2.1720825308064411</v>
      </c>
      <c r="DV85" s="1">
        <f t="shared" si="613"/>
        <v>0.31248162025078408</v>
      </c>
      <c r="DW85" s="1">
        <f t="shared" si="614"/>
        <v>-4.9388282657577866E-2</v>
      </c>
      <c r="DX85" s="3">
        <f t="shared" ref="DX85:DX116" si="665">DX84</f>
        <v>-0.18801443125528897</v>
      </c>
      <c r="DY85" s="1">
        <f t="shared" si="615"/>
        <v>-0.21352231589833529</v>
      </c>
      <c r="DZ85" s="1">
        <f t="shared" si="513"/>
        <v>6.9023820940287278E-3</v>
      </c>
      <c r="EA85" s="1">
        <f t="shared" si="616"/>
        <v>1004.8316674658201</v>
      </c>
      <c r="EB85" s="1">
        <f t="shared" si="617"/>
        <v>-219.2916888739083</v>
      </c>
      <c r="EC85" s="1">
        <f t="shared" si="618"/>
        <v>312.48162025078409</v>
      </c>
      <c r="ED85" s="2">
        <f t="shared" si="619"/>
        <v>217.39130434782609</v>
      </c>
      <c r="EE85" s="1">
        <f t="shared" si="620"/>
        <v>4.3383943775368757E-5</v>
      </c>
      <c r="EF85" s="3">
        <f t="shared" si="621"/>
        <v>-1.3764887837853977E-2</v>
      </c>
      <c r="EG85" s="1">
        <f t="shared" si="622"/>
        <v>-1.5142827343658383</v>
      </c>
      <c r="EH85" s="13">
        <f t="shared" si="623"/>
        <v>160.55941373494113</v>
      </c>
      <c r="EI85" s="13">
        <f t="shared" si="624"/>
        <v>160.55941373494113</v>
      </c>
      <c r="EJ85" s="3">
        <f>IF($G84=$G85,IF(EJ84+EK84&gt;0,EJ84+EK84,0),IF((EJ84*((EI85-(($G84-$G85)/2))/(EI85+(($G84-$G85)/2))))&gt;0,(EJ84*((EI85-(($G84-$G85)/2))/(EI85+(($G84-$G85)/2)))),0))</f>
        <v>7.1157759028252429E-3</v>
      </c>
      <c r="EK85" s="15">
        <f t="shared" si="514"/>
        <v>0</v>
      </c>
      <c r="EL85" s="15">
        <f t="shared" si="515"/>
        <v>0</v>
      </c>
      <c r="EM85" s="15">
        <f t="shared" si="516"/>
        <v>0</v>
      </c>
      <c r="EN85" s="16">
        <f t="shared" si="517"/>
        <v>0.13921320147162919</v>
      </c>
      <c r="EO85" s="16">
        <f t="shared" si="518"/>
        <v>-2.2809088452273522E-2</v>
      </c>
      <c r="EP85" s="16">
        <f t="shared" si="519"/>
        <v>2.2299041130193542</v>
      </c>
      <c r="EQ85" s="3">
        <f t="shared" si="520"/>
        <v>2.1339380879651509E-4</v>
      </c>
      <c r="ER85" s="22">
        <f t="shared" si="521"/>
        <v>-80.383741647309478</v>
      </c>
      <c r="ES85" s="3">
        <f t="shared" si="522"/>
        <v>-93.8</v>
      </c>
      <c r="ET85" s="3">
        <f t="shared" si="523"/>
        <v>-107.217</v>
      </c>
      <c r="EU85" s="1">
        <f t="shared" si="524"/>
        <v>93.8</v>
      </c>
      <c r="EV85" s="1">
        <f t="shared" si="525"/>
        <v>21.200000000000003</v>
      </c>
      <c r="EW85" s="1">
        <f t="shared" si="526"/>
        <v>2.1709805450635331</v>
      </c>
      <c r="EX85" s="1">
        <f t="shared" si="625"/>
        <v>0.3165116771413512</v>
      </c>
      <c r="EY85" s="1">
        <f t="shared" si="626"/>
        <v>-4.8840561320779692E-2</v>
      </c>
      <c r="EZ85" s="3">
        <f t="shared" ref="EZ85:EZ116" si="666">EZ84</f>
        <v>-0.18370232569787032</v>
      </c>
      <c r="FA85" s="1">
        <f t="shared" si="627"/>
        <v>-0.21535081144543938</v>
      </c>
      <c r="FB85" s="1">
        <f t="shared" si="527"/>
        <v>7.1157759028252429E-3</v>
      </c>
      <c r="FC85" s="1">
        <f t="shared" si="628"/>
        <v>1004.9810431319777</v>
      </c>
      <c r="FD85" s="1">
        <f t="shared" si="629"/>
        <v>-221.16959037069515</v>
      </c>
      <c r="FE85" s="1">
        <f t="shared" si="630"/>
        <v>316.51167714135119</v>
      </c>
      <c r="FF85" s="2">
        <f t="shared" si="631"/>
        <v>217.39130434782609</v>
      </c>
      <c r="FG85" s="1">
        <f t="shared" si="632"/>
        <v>4.3870618694067182E-5</v>
      </c>
      <c r="FH85" s="3">
        <f t="shared" si="633"/>
        <v>-2.281487796043109E-2</v>
      </c>
      <c r="FI85" s="1">
        <f t="shared" si="634"/>
        <v>-1.5697226829224404</v>
      </c>
      <c r="FJ85" s="13">
        <f t="shared" si="635"/>
        <v>164.59134966381762</v>
      </c>
      <c r="FK85" s="13">
        <f t="shared" si="636"/>
        <v>164.59134966381762</v>
      </c>
      <c r="FL85" s="3">
        <f>IF($G84=$G85,IF(FL84+FM84&gt;0,FL84+FM84,0),IF((FL84*((FK85-(($G84-$G85)/2))/(FK85+(($G84-$G85)/2))))&gt;0,(FL84*((FK85-(($G84-$G85)/2))/(FK85+(($G84-$G85)/2)))),0))</f>
        <v>6.9881663813853136E-3</v>
      </c>
      <c r="FM85" s="15">
        <f t="shared" si="528"/>
        <v>0</v>
      </c>
      <c r="FN85" s="15">
        <f t="shared" si="529"/>
        <v>0</v>
      </c>
      <c r="FO85" s="15">
        <f t="shared" si="530"/>
        <v>0</v>
      </c>
      <c r="FP85" s="16">
        <f t="shared" si="531"/>
        <v>0.13542901461605444</v>
      </c>
      <c r="FQ85" s="16">
        <f t="shared" si="532"/>
        <v>-2.1609180046940395E-2</v>
      </c>
      <c r="FR85" s="16">
        <f t="shared" si="533"/>
        <v>2.2273198345691125</v>
      </c>
      <c r="FS85" s="3">
        <f t="shared" si="534"/>
        <v>-1.2760952143992931E-4</v>
      </c>
      <c r="FT85" s="22">
        <f t="shared" si="535"/>
        <v>-80.763925454708215</v>
      </c>
      <c r="FU85" s="3">
        <f t="shared" si="536"/>
        <v>-94.18</v>
      </c>
      <c r="FV85" s="3">
        <f t="shared" si="537"/>
        <v>-107.59699999999999</v>
      </c>
      <c r="FW85" s="1">
        <f t="shared" si="538"/>
        <v>94.18</v>
      </c>
      <c r="FX85" s="1">
        <f t="shared" si="539"/>
        <v>20.819999999999993</v>
      </c>
      <c r="FY85" s="1">
        <f t="shared" si="540"/>
        <v>2.1702109943208954</v>
      </c>
      <c r="FZ85" s="1">
        <f t="shared" si="637"/>
        <v>0.3123515709319058</v>
      </c>
      <c r="GA85" s="1">
        <f t="shared" si="638"/>
        <v>-4.708580231354579E-2</v>
      </c>
      <c r="GB85" s="3">
        <f t="shared" ref="GB85:GB116" si="667">GB84</f>
        <v>-0.18531049497622157</v>
      </c>
      <c r="GC85" s="1">
        <f t="shared" si="639"/>
        <v>-0.2065829205701005</v>
      </c>
      <c r="GD85" s="1">
        <f t="shared" si="541"/>
        <v>6.9881663813853136E-3</v>
      </c>
      <c r="GE85" s="1">
        <f t="shared" si="640"/>
        <v>1004.8917164669697</v>
      </c>
      <c r="GF85" s="1">
        <f t="shared" si="641"/>
        <v>-212.16479108390462</v>
      </c>
      <c r="GG85" s="1">
        <f t="shared" si="642"/>
        <v>312.35157093190583</v>
      </c>
      <c r="GH85" s="2">
        <f t="shared" si="643"/>
        <v>217.39130434782609</v>
      </c>
      <c r="GI85" s="1">
        <f t="shared" si="644"/>
        <v>4.2312555115112119E-5</v>
      </c>
      <c r="GJ85" s="3">
        <f t="shared" si="645"/>
        <v>-7.7614140189291806E-3</v>
      </c>
      <c r="GK85" s="1">
        <f t="shared" si="646"/>
        <v>-1.5269280186679106</v>
      </c>
      <c r="GL85" s="13">
        <f t="shared" si="647"/>
        <v>165.99963927405986</v>
      </c>
      <c r="GM85" s="13">
        <f t="shared" si="648"/>
        <v>165.99963927405986</v>
      </c>
      <c r="GN85" s="3">
        <f>IF($G84=$G85,IF(GN84+GO84&gt;0,GN84+GO84,0),IF((GN84*((GM85-(($G84-$G85)/2))/(GM85+(($G84-$G85)/2))))&gt;0,(GN84*((GM85-(($G84-$G85)/2))/(GM85+(($G84-$G85)/2)))),0))</f>
        <v>7.1070490413734566E-3</v>
      </c>
      <c r="GO85" s="15">
        <f t="shared" si="542"/>
        <v>0</v>
      </c>
      <c r="GP85" s="15">
        <f t="shared" si="543"/>
        <v>0</v>
      </c>
      <c r="GQ85" s="15">
        <f t="shared" si="544"/>
        <v>0</v>
      </c>
      <c r="GR85" s="16">
        <f t="shared" si="545"/>
        <v>0.13692523119036251</v>
      </c>
      <c r="GS85" s="16">
        <f t="shared" si="546"/>
        <v>-2.2103958910731341E-2</v>
      </c>
      <c r="GT85" s="16">
        <f t="shared" si="547"/>
        <v>2.2283212722796297</v>
      </c>
      <c r="GU85" s="3">
        <f t="shared" si="548"/>
        <v>1.1888265998814297E-4</v>
      </c>
      <c r="GV85" s="22">
        <f t="shared" si="549"/>
        <v>-80.409741364069987</v>
      </c>
      <c r="GW85" s="3">
        <f t="shared" si="550"/>
        <v>-93.825999999999993</v>
      </c>
      <c r="GX85" s="3">
        <f t="shared" si="551"/>
        <v>-107.24299999999999</v>
      </c>
      <c r="GY85" s="1">
        <f t="shared" si="552"/>
        <v>93.825999999999993</v>
      </c>
      <c r="GZ85" s="1">
        <f t="shared" si="553"/>
        <v>21.174000000000007</v>
      </c>
      <c r="HA85" s="1">
        <f t="shared" si="554"/>
        <v>2.169477806622873</v>
      </c>
      <c r="HB85" s="1">
        <f t="shared" si="649"/>
        <v>0.31406886222652197</v>
      </c>
      <c r="HC85" s="1">
        <f t="shared" si="650"/>
        <v>-4.652809046984719E-2</v>
      </c>
      <c r="HD85" s="3">
        <f t="shared" ref="HD85:HD116" si="668">HD84</f>
        <v>-0.18284880253520397</v>
      </c>
      <c r="HE85" s="1">
        <f t="shared" si="651"/>
        <v>-0.20545388157491556</v>
      </c>
      <c r="HF85" s="1">
        <f t="shared" si="555"/>
        <v>7.1070490413734566E-3</v>
      </c>
      <c r="HG85" s="1">
        <f t="shared" si="652"/>
        <v>1004.9749343289614</v>
      </c>
      <c r="HH85" s="1">
        <f t="shared" si="653"/>
        <v>-211.00524545506977</v>
      </c>
      <c r="HI85" s="1">
        <f t="shared" si="654"/>
        <v>314.06886222652196</v>
      </c>
      <c r="HJ85" s="2">
        <f t="shared" si="655"/>
        <v>217.39130434782609</v>
      </c>
      <c r="HK85" s="1">
        <f t="shared" si="656"/>
        <v>4.2531940202344097E-5</v>
      </c>
      <c r="HL85" s="3">
        <f t="shared" si="657"/>
        <v>-9.7601982277927494E-3</v>
      </c>
      <c r="HM85" s="1">
        <f t="shared" si="658"/>
        <v>-1.5547708593959355</v>
      </c>
      <c r="HN85" s="13">
        <f t="shared" si="659"/>
        <v>168.15470724345494</v>
      </c>
      <c r="HO85" s="13">
        <f t="shared" si="660"/>
        <v>168.15470724345494</v>
      </c>
      <c r="HP85" s="3">
        <f>IF($G84=$G85,IF(HP84+HQ84&gt;0,HP84+HQ84,0),IF((HP84*((HO85-(($G84-$G85)/2))/(HO85+(($G84-$G85)/2))))&gt;0,(HP84*((HO85-(($G84-$G85)/2))/(HO85+(($G84-$G85)/2)))),0))</f>
        <v>7.3819602916101274E-3</v>
      </c>
      <c r="HQ85" s="15">
        <f t="shared" si="556"/>
        <v>0</v>
      </c>
      <c r="HR85" s="15">
        <f t="shared" si="557"/>
        <v>0</v>
      </c>
      <c r="HS85" s="15">
        <f t="shared" si="558"/>
        <v>0</v>
      </c>
      <c r="HT85" s="16">
        <f t="shared" si="559"/>
        <v>0.14178065476408835</v>
      </c>
      <c r="HU85" s="16">
        <f t="shared" si="560"/>
        <v>-2.3708854210152456E-2</v>
      </c>
      <c r="HV85" s="16">
        <f t="shared" si="561"/>
        <v>2.2315718005539344</v>
      </c>
      <c r="HW85" s="3">
        <f t="shared" si="562"/>
        <v>2.7491125023667087E-4</v>
      </c>
      <c r="IA85" s="3"/>
      <c r="IB85" s="3"/>
      <c r="IC85" s="3"/>
      <c r="IE85">
        <v>410</v>
      </c>
      <c r="IF85" s="1">
        <v>1.9346464779749998E-2</v>
      </c>
      <c r="IG85">
        <v>178.15659762271773</v>
      </c>
      <c r="IH85" s="2">
        <v>1.57584759</v>
      </c>
    </row>
    <row r="86" spans="1:242">
      <c r="A86" s="9">
        <v>63</v>
      </c>
      <c r="B86" s="9">
        <f t="shared" si="452"/>
        <v>115</v>
      </c>
      <c r="C86" s="9">
        <v>0</v>
      </c>
      <c r="D86" s="9">
        <v>-115</v>
      </c>
      <c r="E86" s="9">
        <f t="shared" si="563"/>
        <v>0</v>
      </c>
      <c r="F86" s="9">
        <f t="shared" si="564"/>
        <v>0</v>
      </c>
      <c r="G86" s="9">
        <v>190</v>
      </c>
      <c r="H86" s="10">
        <f t="shared" si="443"/>
        <v>2.1259999999999986</v>
      </c>
      <c r="I86" s="12">
        <f t="shared" si="453"/>
        <v>-97.818286963694248</v>
      </c>
      <c r="J86" s="14">
        <f t="shared" si="454"/>
        <v>111.23469482869299</v>
      </c>
      <c r="K86" s="14">
        <f t="shared" si="455"/>
        <v>0</v>
      </c>
      <c r="L86" s="1">
        <f t="shared" si="456"/>
        <v>2.0082829780617066</v>
      </c>
      <c r="M86" s="1">
        <f t="shared" si="457"/>
        <v>-0.26217900688261464</v>
      </c>
      <c r="N86" s="1">
        <f t="shared" si="565"/>
        <v>0.32225180220476712</v>
      </c>
      <c r="O86" s="1">
        <f t="shared" si="566"/>
        <v>5.3811099259000107E-2</v>
      </c>
      <c r="P86" s="1">
        <f t="shared" si="567"/>
        <v>2.2406315419442796E-2</v>
      </c>
      <c r="Q86" s="1">
        <f t="shared" si="661"/>
        <v>0.11119150828913599</v>
      </c>
      <c r="R86" s="1">
        <f t="shared" si="458"/>
        <v>5.7670793321861046E-3</v>
      </c>
      <c r="S86" s="1">
        <f t="shared" si="568"/>
        <v>1004.0952538978327</v>
      </c>
      <c r="T86" s="1">
        <f t="shared" si="569"/>
        <v>55.265075160978292</v>
      </c>
      <c r="U86" s="1">
        <f t="shared" si="570"/>
        <v>322.2518022047671</v>
      </c>
      <c r="V86" s="1">
        <f t="shared" si="571"/>
        <v>250</v>
      </c>
      <c r="W86" s="1">
        <f t="shared" si="572"/>
        <v>3.3313351601392537E-5</v>
      </c>
      <c r="X86" s="1">
        <f t="shared" si="573"/>
        <v>0</v>
      </c>
      <c r="Y86" s="1">
        <f t="shared" si="574"/>
        <v>-1.1392699428445183</v>
      </c>
      <c r="Z86" s="13">
        <f t="shared" si="575"/>
        <v>136.79439480918461</v>
      </c>
      <c r="AA86" s="13">
        <f t="shared" si="576"/>
        <v>136.79439480918461</v>
      </c>
      <c r="AB86" s="3">
        <f>IF($G85=$G86,IF(AB85+AC85&gt;0,AB85+AC85,0),IF((AB85*((AA86-(($G85-$G86)/2))/(AA86+(($G85-$G86)/2))))&gt;0,(AB85*((AA86-(($G85-$G86)/2))/(AA86+(($G85-$G86)/2)))),0))</f>
        <v>7.0191479042694977E-3</v>
      </c>
      <c r="AC86" s="15">
        <f t="shared" si="459"/>
        <v>0</v>
      </c>
      <c r="AD86" s="15">
        <f t="shared" si="460"/>
        <v>0</v>
      </c>
      <c r="AE86" s="15">
        <f t="shared" si="461"/>
        <v>0</v>
      </c>
      <c r="AF86" s="16">
        <f t="shared" si="462"/>
        <v>0.16438437499501482</v>
      </c>
      <c r="AG86" s="16">
        <f t="shared" si="463"/>
        <v>-3.126165106466619E-2</v>
      </c>
      <c r="AH86" s="16">
        <f t="shared" si="464"/>
        <v>2.2591227239303469</v>
      </c>
      <c r="AJ86" s="22">
        <f t="shared" si="465"/>
        <v>-80.671622990156891</v>
      </c>
      <c r="AK86" s="3">
        <f t="shared" si="466"/>
        <v>-94.087999999999994</v>
      </c>
      <c r="AL86" s="3">
        <f t="shared" si="467"/>
        <v>-107.504</v>
      </c>
      <c r="AM86" s="1">
        <f t="shared" si="468"/>
        <v>94.087999999999994</v>
      </c>
      <c r="AN86" s="1">
        <f t="shared" si="469"/>
        <v>20.912000000000006</v>
      </c>
      <c r="AO86" s="1">
        <f t="shared" si="470"/>
        <v>2.2001384793232246</v>
      </c>
      <c r="AP86" s="1">
        <f t="shared" si="577"/>
        <v>0.3289334402722055</v>
      </c>
      <c r="AQ86" s="1">
        <f t="shared" si="578"/>
        <v>3.0432592005320679E-2</v>
      </c>
      <c r="AR86" s="3">
        <f t="shared" si="662"/>
        <v>-0.22951972375188062</v>
      </c>
      <c r="AS86" s="1">
        <f t="shared" si="579"/>
        <v>-0.27697899281736815</v>
      </c>
      <c r="AT86" s="1">
        <f t="shared" si="471"/>
        <v>7.0191479042694977E-3</v>
      </c>
      <c r="AU86" s="1">
        <f t="shared" si="580"/>
        <v>1004.9134035329887</v>
      </c>
      <c r="AV86" s="1">
        <f t="shared" si="581"/>
        <v>-284.46296520329344</v>
      </c>
      <c r="AW86" s="1">
        <f t="shared" si="582"/>
        <v>328.93344027220553</v>
      </c>
      <c r="AX86" s="2">
        <f t="shared" si="583"/>
        <v>217.39130434782609</v>
      </c>
      <c r="AY86" s="1">
        <f t="shared" si="584"/>
        <v>5.0390741952573324E-5</v>
      </c>
      <c r="AZ86" s="3">
        <f t="shared" si="585"/>
        <v>-9.7275961547921105E-2</v>
      </c>
      <c r="BA86" s="1">
        <f t="shared" si="586"/>
        <v>-1.6231776798673772</v>
      </c>
      <c r="BB86" s="13">
        <f t="shared" si="587"/>
        <v>148.17438755748731</v>
      </c>
      <c r="BC86" s="13">
        <f t="shared" si="588"/>
        <v>148.17438755748731</v>
      </c>
      <c r="BD86" s="3">
        <f>IF($G85=$G86,IF(BD85+BE85&gt;0,BD85+BE85,0),IF((BD85*((BC86-(($G85-$G86)/2))/(BC86+(($G85-$G86)/2))))&gt;0,(BD85*((BC86-(($G85-$G86)/2))/(BC86+(($G85-$G86)/2)))),0))</f>
        <v>6.2600714865269861E-3</v>
      </c>
      <c r="BE86" s="15">
        <f t="shared" si="472"/>
        <v>0</v>
      </c>
      <c r="BF86" s="15">
        <f t="shared" si="473"/>
        <v>0</v>
      </c>
      <c r="BG86" s="15">
        <f t="shared" si="474"/>
        <v>0</v>
      </c>
      <c r="BH86" s="16">
        <f t="shared" si="475"/>
        <v>0.13387727585847331</v>
      </c>
      <c r="BI86" s="16">
        <f t="shared" si="476"/>
        <v>-2.0955577235804889E-2</v>
      </c>
      <c r="BJ86" s="16">
        <f t="shared" si="477"/>
        <v>2.2389216986226672</v>
      </c>
      <c r="BK86" s="3">
        <f t="shared" si="478"/>
        <v>-7.5907641774251161E-4</v>
      </c>
      <c r="BL86" s="22">
        <f t="shared" si="479"/>
        <v>-82.933120089648838</v>
      </c>
      <c r="BM86" s="3">
        <f t="shared" si="480"/>
        <v>-96.35</v>
      </c>
      <c r="BN86" s="3">
        <f t="shared" si="481"/>
        <v>-109.76600000000001</v>
      </c>
      <c r="BO86" s="1">
        <f t="shared" si="482"/>
        <v>96.35</v>
      </c>
      <c r="BP86" s="1">
        <f t="shared" si="483"/>
        <v>18.650000000000006</v>
      </c>
      <c r="BQ86" s="1">
        <f t="shared" si="484"/>
        <v>2.1919210932151438</v>
      </c>
      <c r="BR86" s="1">
        <f t="shared" si="589"/>
        <v>0.30701049075140929</v>
      </c>
      <c r="BS86" s="1">
        <f t="shared" si="590"/>
        <v>-5.2877190454116867E-2</v>
      </c>
      <c r="BT86" s="3">
        <f t="shared" si="663"/>
        <v>-0.20071011721571783</v>
      </c>
      <c r="BU86" s="1">
        <f t="shared" si="591"/>
        <v>-0.23913956341467399</v>
      </c>
      <c r="BV86" s="1">
        <f t="shared" si="485"/>
        <v>6.2600714865269861E-3</v>
      </c>
      <c r="BW86" s="1">
        <f t="shared" si="592"/>
        <v>1004.3820500405689</v>
      </c>
      <c r="BX86" s="1">
        <f t="shared" si="593"/>
        <v>-245.60111441813848</v>
      </c>
      <c r="BY86" s="1">
        <f t="shared" si="594"/>
        <v>307.01049075140929</v>
      </c>
      <c r="BZ86" s="2">
        <f t="shared" si="595"/>
        <v>217.39130434782609</v>
      </c>
      <c r="CA86" s="1">
        <f t="shared" si="596"/>
        <v>4.1547017963743449E-5</v>
      </c>
      <c r="CB86" s="3">
        <f t="shared" si="597"/>
        <v>-2.1429696193721811E-2</v>
      </c>
      <c r="CC86" s="1">
        <f t="shared" si="598"/>
        <v>-1.3823148019604579</v>
      </c>
      <c r="CD86" s="13">
        <f t="shared" si="599"/>
        <v>153.04703925001462</v>
      </c>
      <c r="CE86" s="13">
        <f t="shared" si="600"/>
        <v>153.04703925001462</v>
      </c>
      <c r="CF86" s="3">
        <f>IF($G85=$G86,IF(CF85+CG85&gt;0,CF85+CG85,0),IF((CF85*((CE86-(($G85-$G86)/2))/(CE86+(($G85-$G86)/2))))&gt;0,(CF85*((CE86-(($G85-$G86)/2))/(CE86+(($G85-$G86)/2)))),0))</f>
        <v>6.8834269678365615E-3</v>
      </c>
      <c r="CG86" s="15">
        <f t="shared" si="486"/>
        <v>0</v>
      </c>
      <c r="CH86" s="15">
        <f t="shared" si="487"/>
        <v>0</v>
      </c>
      <c r="CI86" s="15">
        <f t="shared" si="488"/>
        <v>0</v>
      </c>
      <c r="CJ86" s="16">
        <f t="shared" si="489"/>
        <v>0.14386085189273334</v>
      </c>
      <c r="CK86" s="16">
        <f t="shared" si="490"/>
        <v>-2.4263970860623645E-2</v>
      </c>
      <c r="CL86" s="16">
        <f t="shared" si="491"/>
        <v>2.2455968810321081</v>
      </c>
      <c r="CM86" s="3">
        <f t="shared" si="492"/>
        <v>6.2335548130957544E-4</v>
      </c>
      <c r="CN86" s="22">
        <f t="shared" si="493"/>
        <v>-81.075972930306847</v>
      </c>
      <c r="CO86" s="3">
        <f t="shared" si="494"/>
        <v>-94.492000000000004</v>
      </c>
      <c r="CP86" s="3">
        <f t="shared" si="495"/>
        <v>-107.90900000000001</v>
      </c>
      <c r="CQ86" s="1">
        <f t="shared" si="496"/>
        <v>94.492000000000004</v>
      </c>
      <c r="CR86" s="1">
        <f t="shared" si="497"/>
        <v>20.507999999999996</v>
      </c>
      <c r="CS86" s="1">
        <f t="shared" si="498"/>
        <v>2.1898966420785384</v>
      </c>
      <c r="CT86" s="1">
        <f t="shared" si="601"/>
        <v>0.3116010357059551</v>
      </c>
      <c r="CU86" s="1">
        <f t="shared" si="602"/>
        <v>-5.1843016408300871E-2</v>
      </c>
      <c r="CV86" s="3">
        <f t="shared" si="664"/>
        <v>-0.18562827543520044</v>
      </c>
      <c r="CW86" s="1">
        <f t="shared" si="603"/>
        <v>-0.21098558769278178</v>
      </c>
      <c r="CX86" s="1">
        <f t="shared" si="499"/>
        <v>6.8834269678365615E-3</v>
      </c>
      <c r="CY86" s="1">
        <f t="shared" si="604"/>
        <v>1004.8183988774857</v>
      </c>
      <c r="CZ86" s="1">
        <f t="shared" si="605"/>
        <v>-216.68641827224073</v>
      </c>
      <c r="DA86" s="1">
        <f t="shared" si="606"/>
        <v>311.6010357059551</v>
      </c>
      <c r="DB86" s="2">
        <f t="shared" si="607"/>
        <v>217.39130434782609</v>
      </c>
      <c r="DC86" s="1">
        <f t="shared" si="608"/>
        <v>4.4253024686459302E-5</v>
      </c>
      <c r="DD86" s="3">
        <f t="shared" si="609"/>
        <v>-1.0128971762888562E-2</v>
      </c>
      <c r="DE86" s="1">
        <f t="shared" si="610"/>
        <v>-1.5065261386838802</v>
      </c>
      <c r="DF86" s="13">
        <f t="shared" si="611"/>
        <v>156.59992253741518</v>
      </c>
      <c r="DG86" s="13">
        <f t="shared" si="612"/>
        <v>156.59992253741518</v>
      </c>
      <c r="DH86" s="3">
        <f>IF($G85=$G86,IF(DH85+DI85&gt;0,DH85+DI85,0),IF((DH85*((DG86-(($G85-$G86)/2))/(DG86+(($G85-$G86)/2))))&gt;0,(DH85*((DG86-(($G85-$G86)/2))/(DG86+(($G85-$G86)/2)))),0))</f>
        <v>6.685462375151884E-3</v>
      </c>
      <c r="DI86" s="15">
        <f t="shared" si="500"/>
        <v>0</v>
      </c>
      <c r="DJ86" s="15">
        <f t="shared" si="501"/>
        <v>0</v>
      </c>
      <c r="DK86" s="15">
        <f t="shared" si="502"/>
        <v>0</v>
      </c>
      <c r="DL86" s="16">
        <f t="shared" si="503"/>
        <v>0.13626057822711657</v>
      </c>
      <c r="DM86" s="16">
        <f t="shared" si="504"/>
        <v>-2.1828007414260185E-2</v>
      </c>
      <c r="DN86" s="16">
        <f t="shared" si="505"/>
        <v>2.240432570812855</v>
      </c>
      <c r="DO86" s="3">
        <f t="shared" si="506"/>
        <v>-1.979645926846775E-4</v>
      </c>
      <c r="DP86" s="22">
        <f t="shared" si="507"/>
        <v>-81.665763815248226</v>
      </c>
      <c r="DQ86" s="3">
        <f t="shared" si="508"/>
        <v>-95.081999999999994</v>
      </c>
      <c r="DR86" s="3">
        <f t="shared" si="509"/>
        <v>-108.499</v>
      </c>
      <c r="DS86" s="1">
        <f t="shared" si="510"/>
        <v>95.081999999999994</v>
      </c>
      <c r="DT86" s="1">
        <f t="shared" si="511"/>
        <v>19.918000000000006</v>
      </c>
      <c r="DU86" s="1">
        <f t="shared" si="512"/>
        <v>2.1875085390678901</v>
      </c>
      <c r="DV86" s="1">
        <f t="shared" si="613"/>
        <v>0.3085201652289804</v>
      </c>
      <c r="DW86" s="1">
        <f t="shared" si="614"/>
        <v>-4.6803983486723696E-2</v>
      </c>
      <c r="DX86" s="3">
        <f t="shared" si="665"/>
        <v>-0.18801443125528897</v>
      </c>
      <c r="DY86" s="1">
        <f t="shared" si="615"/>
        <v>-0.21190238971340167</v>
      </c>
      <c r="DZ86" s="1">
        <f t="shared" si="513"/>
        <v>6.685462375151884E-3</v>
      </c>
      <c r="EA86" s="1">
        <f t="shared" si="616"/>
        <v>1004.6798236626062</v>
      </c>
      <c r="EB86" s="1">
        <f t="shared" si="617"/>
        <v>-217.62799228345779</v>
      </c>
      <c r="EC86" s="1">
        <f t="shared" si="618"/>
        <v>308.52016522898043</v>
      </c>
      <c r="ED86" s="2">
        <f t="shared" si="619"/>
        <v>217.39130434782609</v>
      </c>
      <c r="EE86" s="1">
        <f t="shared" si="620"/>
        <v>4.2020525645320057E-5</v>
      </c>
      <c r="EF86" s="3">
        <f t="shared" si="621"/>
        <v>-5.4736396789112265E-3</v>
      </c>
      <c r="EG86" s="1">
        <f t="shared" si="622"/>
        <v>-1.4588350255814948</v>
      </c>
      <c r="EH86" s="13">
        <f t="shared" si="623"/>
        <v>159.69912357396365</v>
      </c>
      <c r="EI86" s="13">
        <f t="shared" si="624"/>
        <v>159.69912357396365</v>
      </c>
      <c r="EJ86" s="3">
        <f>IF($G85=$G86,IF(EJ85+EK85&gt;0,EJ85+EK85,0),IF((EJ85*((EI86-(($G85-$G86)/2))/(EI86+(($G85-$G86)/2))))&gt;0,(EJ85*((EI86-(($G85-$G86)/2))/(EI86+(($G85-$G86)/2)))),0))</f>
        <v>6.896422809354907E-3</v>
      </c>
      <c r="EK86" s="15">
        <f t="shared" si="514"/>
        <v>0</v>
      </c>
      <c r="EL86" s="15">
        <f t="shared" si="515"/>
        <v>0</v>
      </c>
      <c r="EM86" s="15">
        <f t="shared" si="516"/>
        <v>0</v>
      </c>
      <c r="EN86" s="16">
        <f t="shared" si="517"/>
        <v>0.13921320147162919</v>
      </c>
      <c r="EO86" s="16">
        <f t="shared" si="518"/>
        <v>-2.2809088452273522E-2</v>
      </c>
      <c r="EP86" s="16">
        <f t="shared" si="519"/>
        <v>2.2424041130193544</v>
      </c>
      <c r="EQ86" s="3">
        <f t="shared" si="520"/>
        <v>2.1096043420302298E-4</v>
      </c>
      <c r="ER86" s="22">
        <f t="shared" si="521"/>
        <v>-81.03725474961746</v>
      </c>
      <c r="ES86" s="3">
        <f t="shared" si="522"/>
        <v>-94.453999999999994</v>
      </c>
      <c r="ET86" s="3">
        <f t="shared" si="523"/>
        <v>-107.87</v>
      </c>
      <c r="EU86" s="1">
        <f t="shared" si="524"/>
        <v>94.453999999999994</v>
      </c>
      <c r="EV86" s="1">
        <f t="shared" si="525"/>
        <v>20.546000000000006</v>
      </c>
      <c r="EW86" s="1">
        <f t="shared" si="526"/>
        <v>2.1865136405635464</v>
      </c>
      <c r="EX86" s="1">
        <f t="shared" si="625"/>
        <v>0.310661910000265</v>
      </c>
      <c r="EY86" s="1">
        <f t="shared" si="626"/>
        <v>-4.7293366145375805E-2</v>
      </c>
      <c r="EZ86" s="3">
        <f t="shared" si="666"/>
        <v>-0.18370232569787032</v>
      </c>
      <c r="FA86" s="1">
        <f t="shared" si="627"/>
        <v>-0.20583046166394134</v>
      </c>
      <c r="FB86" s="1">
        <f t="shared" si="527"/>
        <v>6.896422809354907E-3</v>
      </c>
      <c r="FC86" s="1">
        <f t="shared" si="628"/>
        <v>1004.8274959665484</v>
      </c>
      <c r="FD86" s="1">
        <f t="shared" si="629"/>
        <v>-211.39200073810102</v>
      </c>
      <c r="FE86" s="1">
        <f t="shared" si="630"/>
        <v>310.66191000026498</v>
      </c>
      <c r="FF86" s="2">
        <f t="shared" si="631"/>
        <v>217.39130434782609</v>
      </c>
      <c r="FG86" s="1">
        <f t="shared" si="632"/>
        <v>4.2518249528087675E-5</v>
      </c>
      <c r="FH86" s="3">
        <f t="shared" si="633"/>
        <v>-4.2216490547164302E-3</v>
      </c>
      <c r="FI86" s="1">
        <f t="shared" si="634"/>
        <v>-1.503443998914479</v>
      </c>
      <c r="FJ86" s="13">
        <f t="shared" si="635"/>
        <v>162.65585887862053</v>
      </c>
      <c r="FK86" s="13">
        <f t="shared" si="636"/>
        <v>162.65585887862053</v>
      </c>
      <c r="FL86" s="3">
        <f>IF($G85=$G86,IF(FL85+FM85&gt;0,FL85+FM85,0),IF((FL85*((FK86-(($G85-$G86)/2))/(FK86+(($G85-$G86)/2))))&gt;0,(FL85*((FK86-(($G85-$G86)/2))/(FK86+(($G85-$G86)/2)))),0))</f>
        <v>6.776603605809753E-3</v>
      </c>
      <c r="FM86" s="15">
        <f t="shared" si="528"/>
        <v>0</v>
      </c>
      <c r="FN86" s="15">
        <f t="shared" si="529"/>
        <v>0</v>
      </c>
      <c r="FO86" s="15">
        <f t="shared" si="530"/>
        <v>0</v>
      </c>
      <c r="FP86" s="16">
        <f t="shared" si="531"/>
        <v>0.13542901461605444</v>
      </c>
      <c r="FQ86" s="16">
        <f t="shared" si="532"/>
        <v>-2.1609180046940395E-2</v>
      </c>
      <c r="FR86" s="16">
        <f t="shared" si="533"/>
        <v>2.2398198345691127</v>
      </c>
      <c r="FS86" s="3">
        <f t="shared" si="534"/>
        <v>-1.19819203545154E-4</v>
      </c>
      <c r="FT86" s="22">
        <f t="shared" si="535"/>
        <v>-81.394229060697597</v>
      </c>
      <c r="FU86" s="3">
        <f t="shared" si="536"/>
        <v>-94.811000000000007</v>
      </c>
      <c r="FV86" s="3">
        <f t="shared" si="537"/>
        <v>-108.227</v>
      </c>
      <c r="FW86" s="1">
        <f t="shared" si="538"/>
        <v>94.811000000000007</v>
      </c>
      <c r="FX86" s="1">
        <f t="shared" si="539"/>
        <v>20.188999999999993</v>
      </c>
      <c r="FY86" s="1">
        <f t="shared" si="540"/>
        <v>2.1855908321272945</v>
      </c>
      <c r="FZ86" s="1">
        <f t="shared" si="637"/>
        <v>0.30759675612798354</v>
      </c>
      <c r="GA86" s="1">
        <f t="shared" si="638"/>
        <v>-4.5161678956756254E-2</v>
      </c>
      <c r="GB86" s="3">
        <f t="shared" si="667"/>
        <v>-0.18531049497622157</v>
      </c>
      <c r="GC86" s="1">
        <f t="shared" si="639"/>
        <v>-0.20080323537120812</v>
      </c>
      <c r="GD86" s="1">
        <f t="shared" si="541"/>
        <v>6.776603605809753E-3</v>
      </c>
      <c r="GE86" s="1">
        <f t="shared" si="640"/>
        <v>1004.743622524067</v>
      </c>
      <c r="GF86" s="1">
        <f t="shared" si="641"/>
        <v>-206.22893879093814</v>
      </c>
      <c r="GG86" s="1">
        <f t="shared" si="642"/>
        <v>307.59675612798355</v>
      </c>
      <c r="GH86" s="2">
        <f t="shared" si="643"/>
        <v>217.39130434782609</v>
      </c>
      <c r="GI86" s="1">
        <f t="shared" si="644"/>
        <v>4.1031566496167393E-5</v>
      </c>
      <c r="GJ86" s="3">
        <f t="shared" si="645"/>
        <v>4.9662131748565127E-3</v>
      </c>
      <c r="GK86" s="1">
        <f t="shared" si="646"/>
        <v>-1.4682084837403073</v>
      </c>
      <c r="GL86" s="13">
        <f t="shared" si="647"/>
        <v>164.59910264055497</v>
      </c>
      <c r="GM86" s="13">
        <f t="shared" si="648"/>
        <v>164.59910264055497</v>
      </c>
      <c r="GN86" s="3">
        <f>IF($G85=$G86,IF(GN85+GO85&gt;0,GN85+GO85,0),IF((GN85*((GM86-(($G85-$G86)/2))/(GM86+(($G85-$G86)/2))))&gt;0,(GN85*((GM86-(($G85-$G86)/2))/(GM86+(($G85-$G86)/2)))),0))</f>
        <v>6.8943893403617361E-3</v>
      </c>
      <c r="GO86" s="15">
        <f t="shared" si="542"/>
        <v>0</v>
      </c>
      <c r="GP86" s="15">
        <f t="shared" si="543"/>
        <v>0</v>
      </c>
      <c r="GQ86" s="15">
        <f t="shared" si="544"/>
        <v>0</v>
      </c>
      <c r="GR86" s="16">
        <f t="shared" si="545"/>
        <v>0.13692523119036251</v>
      </c>
      <c r="GS86" s="16">
        <f t="shared" si="546"/>
        <v>-2.2103958910731341E-2</v>
      </c>
      <c r="GT86" s="16">
        <f t="shared" si="547"/>
        <v>2.2408212722796299</v>
      </c>
      <c r="GU86" s="3">
        <f t="shared" si="548"/>
        <v>1.1778573455198307E-4</v>
      </c>
      <c r="GV86" s="22">
        <f t="shared" si="549"/>
        <v>-81.043313012161889</v>
      </c>
      <c r="GW86" s="3">
        <f t="shared" si="550"/>
        <v>-94.46</v>
      </c>
      <c r="GX86" s="3">
        <f t="shared" si="551"/>
        <v>-107.876</v>
      </c>
      <c r="GY86" s="1">
        <f t="shared" si="552"/>
        <v>94.46</v>
      </c>
      <c r="GZ86" s="1">
        <f t="shared" si="553"/>
        <v>20.540000000000006</v>
      </c>
      <c r="HA86" s="1">
        <f t="shared" si="554"/>
        <v>2.1849266433944816</v>
      </c>
      <c r="HB86" s="1">
        <f t="shared" si="649"/>
        <v>0.30897673543217152</v>
      </c>
      <c r="HC86" s="1">
        <f t="shared" si="650"/>
        <v>-4.4835638947763906E-2</v>
      </c>
      <c r="HD86" s="3">
        <f t="shared" si="668"/>
        <v>-0.18284880253520397</v>
      </c>
      <c r="HE86" s="1">
        <f t="shared" si="651"/>
        <v>-0.19843300566516078</v>
      </c>
      <c r="HF86" s="1">
        <f t="shared" si="555"/>
        <v>6.8943893403617361E-3</v>
      </c>
      <c r="HG86" s="1">
        <f t="shared" si="652"/>
        <v>1004.8260725382531</v>
      </c>
      <c r="HH86" s="1">
        <f t="shared" si="653"/>
        <v>-203.79466547823341</v>
      </c>
      <c r="HI86" s="1">
        <f t="shared" si="654"/>
        <v>308.97673543217149</v>
      </c>
      <c r="HJ86" s="2">
        <f t="shared" si="655"/>
        <v>217.39130434782609</v>
      </c>
      <c r="HK86" s="1">
        <f t="shared" si="656"/>
        <v>4.1259284050089615E-5</v>
      </c>
      <c r="HL86" s="3">
        <f t="shared" si="657"/>
        <v>4.8237456747353136E-3</v>
      </c>
      <c r="HM86" s="1">
        <f t="shared" si="658"/>
        <v>-1.4939565457082509</v>
      </c>
      <c r="HN86" s="13">
        <f t="shared" si="659"/>
        <v>166.56130295220254</v>
      </c>
      <c r="HO86" s="13">
        <f t="shared" si="660"/>
        <v>166.56130295220254</v>
      </c>
      <c r="HP86" s="3">
        <f>IF($G85=$G86,IF(HP85+HQ85&gt;0,HP85+HQ85,0),IF((HP85*((HO86-(($G85-$G86)/2))/(HO86+(($G85-$G86)/2))))&gt;0,(HP85*((HO86-(($G85-$G86)/2))/(HO86+(($G85-$G86)/2)))),0))</f>
        <v>7.1636382935329809E-3</v>
      </c>
      <c r="HQ86" s="15">
        <f t="shared" si="556"/>
        <v>0</v>
      </c>
      <c r="HR86" s="15">
        <f t="shared" si="557"/>
        <v>0</v>
      </c>
      <c r="HS86" s="15">
        <f t="shared" si="558"/>
        <v>0</v>
      </c>
      <c r="HT86" s="16">
        <f t="shared" si="559"/>
        <v>0.14178065476408835</v>
      </c>
      <c r="HU86" s="16">
        <f t="shared" si="560"/>
        <v>-2.3708854210152456E-2</v>
      </c>
      <c r="HV86" s="16">
        <f t="shared" si="561"/>
        <v>2.2440718005539346</v>
      </c>
      <c r="HW86" s="3">
        <f t="shared" si="562"/>
        <v>2.6924895317124477E-4</v>
      </c>
      <c r="IA86" s="3"/>
      <c r="IB86" s="3"/>
      <c r="IC86" s="3"/>
      <c r="IE86">
        <v>415</v>
      </c>
      <c r="IF86" s="1">
        <v>1.9916906724999996E-2</v>
      </c>
      <c r="IG86">
        <v>185.62827942475096</v>
      </c>
      <c r="IH86" s="2">
        <v>1.5633499124999997</v>
      </c>
    </row>
    <row r="87" spans="1:242">
      <c r="A87" s="11">
        <f>A86</f>
        <v>63</v>
      </c>
      <c r="B87" s="11">
        <f t="shared" si="452"/>
        <v>115</v>
      </c>
      <c r="C87" s="11">
        <v>0</v>
      </c>
      <c r="D87" s="11">
        <f>D86</f>
        <v>-115</v>
      </c>
      <c r="E87" s="11">
        <f t="shared" si="563"/>
        <v>0</v>
      </c>
      <c r="F87" s="11">
        <f t="shared" si="564"/>
        <v>0</v>
      </c>
      <c r="G87" s="11">
        <f>G88</f>
        <v>185</v>
      </c>
      <c r="H87" s="11">
        <f t="shared" si="443"/>
        <v>2.1384999999999987</v>
      </c>
      <c r="I87" s="12">
        <f t="shared" si="453"/>
        <v>-98.314535076927427</v>
      </c>
      <c r="J87" s="14">
        <f t="shared" si="454"/>
        <v>111.73094294192617</v>
      </c>
      <c r="K87" s="14">
        <f t="shared" si="455"/>
        <v>0</v>
      </c>
      <c r="L87" s="1">
        <f t="shared" si="456"/>
        <v>2.0250015800898415</v>
      </c>
      <c r="M87" s="1">
        <f t="shared" si="457"/>
        <v>-0.26187008741452988</v>
      </c>
      <c r="N87" s="1">
        <f t="shared" si="565"/>
        <v>0.3343720405626982</v>
      </c>
      <c r="O87" s="1">
        <f t="shared" si="566"/>
        <v>6.3453294422481264E-3</v>
      </c>
      <c r="P87" s="1">
        <f t="shared" si="567"/>
        <v>2.2306354775253612E-2</v>
      </c>
      <c r="Q87" s="1">
        <f t="shared" si="661"/>
        <v>0.11119150828913599</v>
      </c>
      <c r="R87" s="1">
        <f t="shared" si="458"/>
        <v>5.6005125741791419E-3</v>
      </c>
      <c r="S87" s="1">
        <f t="shared" si="568"/>
        <v>1003.9786571672278</v>
      </c>
      <c r="T87" s="1">
        <f t="shared" si="569"/>
        <v>6.5167802437776707</v>
      </c>
      <c r="U87" s="1">
        <f t="shared" si="570"/>
        <v>334.3720405626982</v>
      </c>
      <c r="V87" s="1">
        <f t="shared" si="571"/>
        <v>250</v>
      </c>
      <c r="W87" s="1">
        <f t="shared" si="572"/>
        <v>0</v>
      </c>
      <c r="X87" s="1">
        <f t="shared" si="573"/>
        <v>0</v>
      </c>
      <c r="Y87" s="1">
        <f t="shared" si="574"/>
        <v>-1.3839089391182917</v>
      </c>
      <c r="Z87" s="13">
        <f t="shared" si="575"/>
        <v>10</v>
      </c>
      <c r="AA87" s="13">
        <f t="shared" si="576"/>
        <v>10</v>
      </c>
      <c r="AB87" s="3">
        <f>IF($G86=$G87,AB86+AC86,IF((AB86*((AA86-(($G86-$G87)/2))/(AA86+(($G86-$G87)/2))))&gt;0,(AB86*((AA86-(($G86-$G87)/2))/(AA86+(($G86-$G87)/2)))),0))</f>
        <v>6.7671941945066311E-3</v>
      </c>
      <c r="AC87" s="17">
        <f t="shared" si="459"/>
        <v>-8.3913043478260868E-4</v>
      </c>
      <c r="AD87" s="17">
        <f t="shared" si="460"/>
        <v>0</v>
      </c>
      <c r="AE87" s="17">
        <f t="shared" si="461"/>
        <v>0</v>
      </c>
      <c r="AF87" s="18">
        <f t="shared" si="462"/>
        <v>0.16438437499501482</v>
      </c>
      <c r="AG87" s="18">
        <f t="shared" si="463"/>
        <v>-3.126165106466619E-2</v>
      </c>
      <c r="AH87" s="18">
        <f t="shared" si="464"/>
        <v>2.271622723930347</v>
      </c>
      <c r="AJ87" s="22">
        <f t="shared" si="465"/>
        <v>-81.422262280901208</v>
      </c>
      <c r="AK87" s="3">
        <f t="shared" si="466"/>
        <v>-94.838999999999999</v>
      </c>
      <c r="AL87" s="3">
        <f t="shared" si="467"/>
        <v>-108.255</v>
      </c>
      <c r="AM87" s="1">
        <f t="shared" si="468"/>
        <v>94.838999999999999</v>
      </c>
      <c r="AN87" s="1">
        <f t="shared" si="469"/>
        <v>20.161000000000001</v>
      </c>
      <c r="AO87" s="1">
        <f t="shared" si="470"/>
        <v>2.2168214124732186</v>
      </c>
      <c r="AP87" s="1">
        <f t="shared" si="577"/>
        <v>0.33365866299988056</v>
      </c>
      <c r="AQ87" s="1">
        <f t="shared" si="578"/>
        <v>2.9209894808539322E-2</v>
      </c>
      <c r="AR87" s="3">
        <f t="shared" si="662"/>
        <v>-0.22951972375188062</v>
      </c>
      <c r="AS87" s="1">
        <f t="shared" si="579"/>
        <v>-0.32086999358411411</v>
      </c>
      <c r="AT87" s="1">
        <f t="shared" si="471"/>
        <v>6.7671941945066311E-3</v>
      </c>
      <c r="AU87" s="1">
        <f t="shared" si="580"/>
        <v>1004.7370359361547</v>
      </c>
      <c r="AV87" s="1">
        <f t="shared" si="581"/>
        <v>-329.53990081075688</v>
      </c>
      <c r="AW87" s="1">
        <f t="shared" si="582"/>
        <v>333.65866299988056</v>
      </c>
      <c r="AX87" s="2">
        <f t="shared" si="583"/>
        <v>217.39130434782609</v>
      </c>
      <c r="AY87" s="1">
        <f t="shared" si="584"/>
        <v>0</v>
      </c>
      <c r="AZ87" s="3">
        <f t="shared" si="585"/>
        <v>-0.13547161297528817</v>
      </c>
      <c r="BA87" s="1">
        <f t="shared" si="586"/>
        <v>-1.6066007856941211</v>
      </c>
      <c r="BB87" s="13">
        <f t="shared" si="587"/>
        <v>10</v>
      </c>
      <c r="BC87" s="13">
        <f t="shared" si="588"/>
        <v>10</v>
      </c>
      <c r="BD87" s="3">
        <f>IF($G86=$G87,BD86+BE86,IF((BD86*((BC86-(($G86-$G87)/2))/(BC86+(($G86-$G87)/2))))&gt;0,(BD86*((BC86-(($G86-$G87)/2))/(BC86+(($G86-$G87)/2)))),0))</f>
        <v>6.0523363967082688E-3</v>
      </c>
      <c r="BE87" s="17">
        <f t="shared" si="472"/>
        <v>-8.3913043478260868E-4</v>
      </c>
      <c r="BF87" s="17">
        <f t="shared" si="473"/>
        <v>0</v>
      </c>
      <c r="BG87" s="17">
        <f t="shared" si="474"/>
        <v>0</v>
      </c>
      <c r="BH87" s="18">
        <f t="shared" si="475"/>
        <v>0.13387727585847331</v>
      </c>
      <c r="BI87" s="18">
        <f t="shared" si="476"/>
        <v>-2.0955577235804889E-2</v>
      </c>
      <c r="BJ87" s="18">
        <f t="shared" si="477"/>
        <v>2.2514216986226674</v>
      </c>
      <c r="BK87" s="3">
        <f t="shared" si="478"/>
        <v>-7.1485779779836226E-4</v>
      </c>
      <c r="BL87" s="22">
        <f t="shared" si="479"/>
        <v>-83.552019968642441</v>
      </c>
      <c r="BM87" s="3">
        <f t="shared" si="480"/>
        <v>-96.968000000000004</v>
      </c>
      <c r="BN87" s="3">
        <f t="shared" si="481"/>
        <v>-110.38500000000001</v>
      </c>
      <c r="BO87" s="1">
        <f t="shared" si="482"/>
        <v>96.968000000000004</v>
      </c>
      <c r="BP87" s="1">
        <f t="shared" si="483"/>
        <v>18.031999999999996</v>
      </c>
      <c r="BQ87" s="1">
        <f t="shared" si="484"/>
        <v>2.2061766655121642</v>
      </c>
      <c r="BR87" s="1">
        <f t="shared" si="589"/>
        <v>0.28511144594040694</v>
      </c>
      <c r="BS87" s="1">
        <f t="shared" si="590"/>
        <v>-5.5113401864897785E-2</v>
      </c>
      <c r="BT87" s="3">
        <f t="shared" si="663"/>
        <v>-0.20071011721571783</v>
      </c>
      <c r="BU87" s="1">
        <f t="shared" si="591"/>
        <v>-0.14291563180419334</v>
      </c>
      <c r="BV87" s="1">
        <f t="shared" si="485"/>
        <v>6.0523363967082688E-3</v>
      </c>
      <c r="BW87" s="1">
        <f t="shared" si="592"/>
        <v>1004.2366354776957</v>
      </c>
      <c r="BX87" s="1">
        <f t="shared" si="593"/>
        <v>-146.77721217554264</v>
      </c>
      <c r="BY87" s="1">
        <f t="shared" si="594"/>
        <v>285.11144594040695</v>
      </c>
      <c r="BZ87" s="2">
        <f t="shared" si="595"/>
        <v>217.39130434782609</v>
      </c>
      <c r="CA87" s="1">
        <f t="shared" si="596"/>
        <v>0</v>
      </c>
      <c r="CB87" s="3">
        <f t="shared" si="597"/>
        <v>7.5852848193606159E-2</v>
      </c>
      <c r="CC87" s="1">
        <f t="shared" si="598"/>
        <v>-1.2398724554386265</v>
      </c>
      <c r="CD87" s="13">
        <f t="shared" si="599"/>
        <v>10</v>
      </c>
      <c r="CE87" s="13">
        <f t="shared" si="600"/>
        <v>10</v>
      </c>
      <c r="CF87" s="3">
        <f>IF($G86=$G87,CF86+CG86,IF((CF86*((CE86-(($G86-$G87)/2))/(CE86+(($G86-$G87)/2))))&gt;0,(CF86*((CE86-(($G86-$G87)/2))/(CE86+(($G86-$G87)/2)))),0))</f>
        <v>6.662161844404265E-3</v>
      </c>
      <c r="CG87" s="17">
        <f t="shared" si="486"/>
        <v>-8.3913043478260868E-4</v>
      </c>
      <c r="CH87" s="17">
        <f t="shared" si="487"/>
        <v>0</v>
      </c>
      <c r="CI87" s="17">
        <f t="shared" si="488"/>
        <v>0</v>
      </c>
      <c r="CJ87" s="18">
        <f t="shared" si="489"/>
        <v>0.14386085189273334</v>
      </c>
      <c r="CK87" s="18">
        <f t="shared" si="490"/>
        <v>-2.4263970860623645E-2</v>
      </c>
      <c r="CL87" s="18">
        <f t="shared" si="491"/>
        <v>2.2580968810321083</v>
      </c>
      <c r="CM87" s="3">
        <f t="shared" si="492"/>
        <v>6.098254476959962E-4</v>
      </c>
      <c r="CN87" s="22">
        <f t="shared" si="493"/>
        <v>-81.735182494936737</v>
      </c>
      <c r="CO87" s="3">
        <f t="shared" si="494"/>
        <v>-95.152000000000001</v>
      </c>
      <c r="CP87" s="3">
        <f t="shared" si="495"/>
        <v>-108.568</v>
      </c>
      <c r="CQ87" s="1">
        <f t="shared" si="496"/>
        <v>95.152000000000001</v>
      </c>
      <c r="CR87" s="1">
        <f t="shared" si="497"/>
        <v>19.847999999999999</v>
      </c>
      <c r="CS87" s="1">
        <f t="shared" si="498"/>
        <v>2.2047665275047237</v>
      </c>
      <c r="CT87" s="1">
        <f t="shared" si="601"/>
        <v>0.29739770852370562</v>
      </c>
      <c r="CU87" s="1">
        <f t="shared" si="602"/>
        <v>-4.0357917943774801E-2</v>
      </c>
      <c r="CV87" s="3">
        <f t="shared" si="664"/>
        <v>-0.18562827543520044</v>
      </c>
      <c r="CW87" s="1">
        <f t="shared" si="603"/>
        <v>-0.16179058885776712</v>
      </c>
      <c r="CX87" s="1">
        <f t="shared" si="499"/>
        <v>6.662161844404265E-3</v>
      </c>
      <c r="CY87" s="1">
        <f t="shared" si="604"/>
        <v>1004.6635132910831</v>
      </c>
      <c r="CZ87" s="1">
        <f t="shared" si="605"/>
        <v>-166.16217056870397</v>
      </c>
      <c r="DA87" s="1">
        <f t="shared" si="606"/>
        <v>297.3977085237056</v>
      </c>
      <c r="DB87" s="2">
        <f t="shared" si="607"/>
        <v>217.39130434782609</v>
      </c>
      <c r="DC87" s="1">
        <f t="shared" si="608"/>
        <v>0</v>
      </c>
      <c r="DD87" s="3">
        <f t="shared" si="609"/>
        <v>5.2134323576729286E-2</v>
      </c>
      <c r="DE87" s="1">
        <f t="shared" si="610"/>
        <v>-1.3961617295546327</v>
      </c>
      <c r="DF87" s="13">
        <f t="shared" si="611"/>
        <v>10</v>
      </c>
      <c r="DG87" s="13">
        <f t="shared" si="612"/>
        <v>10</v>
      </c>
      <c r="DH87" s="3">
        <f>IF($G86=$G87,DH86+DI86,IF((DH86*((DG86-(($G86-$G87)/2))/(DG86+(($G86-$G87)/2))))&gt;0,(DH86*((DG86-(($G86-$G87)/2))/(DG86+(($G86-$G87)/2)))),0))</f>
        <v>6.4753597469252838E-3</v>
      </c>
      <c r="DI87" s="17">
        <f t="shared" si="500"/>
        <v>-8.3913043478260868E-4</v>
      </c>
      <c r="DJ87" s="17">
        <f t="shared" si="501"/>
        <v>0</v>
      </c>
      <c r="DK87" s="17">
        <f t="shared" si="502"/>
        <v>0</v>
      </c>
      <c r="DL87" s="18">
        <f t="shared" si="503"/>
        <v>0.13626057822711657</v>
      </c>
      <c r="DM87" s="18">
        <f t="shared" si="504"/>
        <v>-2.1828007414260185E-2</v>
      </c>
      <c r="DN87" s="18">
        <f t="shared" si="505"/>
        <v>2.2529325708128551</v>
      </c>
      <c r="DO87" s="3">
        <f t="shared" si="506"/>
        <v>-1.8680209747898129E-4</v>
      </c>
      <c r="DP87" s="22">
        <f t="shared" si="507"/>
        <v>-82.291717241311943</v>
      </c>
      <c r="DQ87" s="3">
        <f t="shared" si="508"/>
        <v>-95.707999999999998</v>
      </c>
      <c r="DR87" s="3">
        <f t="shared" si="509"/>
        <v>-109.125</v>
      </c>
      <c r="DS87" s="1">
        <f t="shared" si="510"/>
        <v>95.707999999999998</v>
      </c>
      <c r="DT87" s="1">
        <f t="shared" si="511"/>
        <v>19.292000000000002</v>
      </c>
      <c r="DU87" s="1">
        <f t="shared" si="512"/>
        <v>2.2021620477025023</v>
      </c>
      <c r="DV87" s="1">
        <f t="shared" si="613"/>
        <v>0.29307017269224467</v>
      </c>
      <c r="DW87" s="1">
        <f t="shared" si="614"/>
        <v>-4.0503887249002751E-2</v>
      </c>
      <c r="DX87" s="3">
        <f t="shared" si="665"/>
        <v>-0.18801443125528897</v>
      </c>
      <c r="DY87" s="1">
        <f t="shared" si="615"/>
        <v>-0.15389484485158322</v>
      </c>
      <c r="DZ87" s="1">
        <f t="shared" si="513"/>
        <v>6.4753597469252838E-3</v>
      </c>
      <c r="EA87" s="1">
        <f t="shared" si="616"/>
        <v>1004.5327518228478</v>
      </c>
      <c r="EB87" s="1">
        <f t="shared" si="617"/>
        <v>-158.05308355947301</v>
      </c>
      <c r="EC87" s="1">
        <f t="shared" si="618"/>
        <v>293.07017269224468</v>
      </c>
      <c r="ED87" s="2">
        <f t="shared" si="619"/>
        <v>217.39130434782609</v>
      </c>
      <c r="EE87" s="1">
        <f t="shared" si="620"/>
        <v>0</v>
      </c>
      <c r="EF87" s="3">
        <f t="shared" si="621"/>
        <v>6.2638607408905034E-2</v>
      </c>
      <c r="EG87" s="1">
        <f t="shared" si="622"/>
        <v>-1.3450482940965913</v>
      </c>
      <c r="EH87" s="13">
        <f t="shared" si="623"/>
        <v>10</v>
      </c>
      <c r="EI87" s="13">
        <f t="shared" si="624"/>
        <v>10</v>
      </c>
      <c r="EJ87" s="3">
        <f>IF($G86=$G87,EJ86+EK86,IF((EJ86*((EI86-(($G86-$G87)/2))/(EI86+(($G86-$G87)/2))))&gt;0,(EJ86*((EI86-(($G86-$G87)/2))/(EI86+(($G86-$G87)/2)))),0))</f>
        <v>6.6838315617144687E-3</v>
      </c>
      <c r="EK87" s="17">
        <f t="shared" si="514"/>
        <v>-8.3913043478260868E-4</v>
      </c>
      <c r="EL87" s="17">
        <f t="shared" si="515"/>
        <v>0</v>
      </c>
      <c r="EM87" s="17">
        <f t="shared" si="516"/>
        <v>0</v>
      </c>
      <c r="EN87" s="18">
        <f t="shared" si="517"/>
        <v>0.13921320147162919</v>
      </c>
      <c r="EO87" s="18">
        <f t="shared" si="518"/>
        <v>-2.2809088452273522E-2</v>
      </c>
      <c r="EP87" s="18">
        <f t="shared" si="519"/>
        <v>2.2549041130193546</v>
      </c>
      <c r="EQ87" s="3">
        <f t="shared" si="520"/>
        <v>2.0847181478918491E-4</v>
      </c>
      <c r="ER87" s="22">
        <f t="shared" si="521"/>
        <v>-81.670622456318256</v>
      </c>
      <c r="ES87" s="3">
        <f t="shared" si="522"/>
        <v>-95.087000000000003</v>
      </c>
      <c r="ET87" s="3">
        <f t="shared" si="523"/>
        <v>-108.503</v>
      </c>
      <c r="EU87" s="1">
        <f t="shared" si="524"/>
        <v>95.087000000000003</v>
      </c>
      <c r="EV87" s="1">
        <f t="shared" si="525"/>
        <v>19.912999999999997</v>
      </c>
      <c r="EW87" s="1">
        <f t="shared" si="526"/>
        <v>2.2012713951771623</v>
      </c>
      <c r="EX87" s="1">
        <f t="shared" si="625"/>
        <v>0.29515509227231895</v>
      </c>
      <c r="EY87" s="1">
        <f t="shared" si="626"/>
        <v>-4.0102467624208424E-2</v>
      </c>
      <c r="EZ87" s="3">
        <f t="shared" si="666"/>
        <v>-0.18370232569787032</v>
      </c>
      <c r="FA87" s="1">
        <f t="shared" si="627"/>
        <v>-0.1498902193196317</v>
      </c>
      <c r="FB87" s="1">
        <f t="shared" si="527"/>
        <v>6.6838315617144687E-3</v>
      </c>
      <c r="FC87" s="1">
        <f t="shared" si="628"/>
        <v>1004.6786820932001</v>
      </c>
      <c r="FD87" s="1">
        <f t="shared" si="629"/>
        <v>-153.94025304564815</v>
      </c>
      <c r="FE87" s="1">
        <f t="shared" si="630"/>
        <v>295.15509227231894</v>
      </c>
      <c r="FF87" s="2">
        <f t="shared" si="631"/>
        <v>217.39130434782609</v>
      </c>
      <c r="FG87" s="1">
        <f t="shared" si="632"/>
        <v>0</v>
      </c>
      <c r="FH87" s="3">
        <f t="shared" si="633"/>
        <v>6.5482207836449438E-2</v>
      </c>
      <c r="FI87" s="1">
        <f t="shared" si="634"/>
        <v>-1.3875246534058263</v>
      </c>
      <c r="FJ87" s="13">
        <f t="shared" si="635"/>
        <v>10</v>
      </c>
      <c r="FK87" s="13">
        <f t="shared" si="636"/>
        <v>10</v>
      </c>
      <c r="FL87" s="3">
        <f>IF($G86=$G87,FL86+FM86,IF((FL86*((FK86-(($G86-$G87)/2))/(FK86+(($G86-$G87)/2))))&gt;0,(FL86*((FK86-(($G86-$G87)/2))/(FK86+(($G86-$G87)/2)))),0))</f>
        <v>6.5714457733289161E-3</v>
      </c>
      <c r="FM87" s="17">
        <f t="shared" si="528"/>
        <v>-8.3913043478260868E-4</v>
      </c>
      <c r="FN87" s="17">
        <f t="shared" si="529"/>
        <v>0</v>
      </c>
      <c r="FO87" s="17">
        <f t="shared" si="530"/>
        <v>0</v>
      </c>
      <c r="FP87" s="18">
        <f t="shared" si="531"/>
        <v>0.13542901461605444</v>
      </c>
      <c r="FQ87" s="18">
        <f t="shared" si="532"/>
        <v>-2.1609180046940395E-2</v>
      </c>
      <c r="FR87" s="18">
        <f t="shared" si="533"/>
        <v>2.2523198345691129</v>
      </c>
      <c r="FS87" s="3">
        <f t="shared" si="534"/>
        <v>-1.1238578838555259E-4</v>
      </c>
      <c r="FT87" s="22">
        <f t="shared" si="535"/>
        <v>-82.005450582337403</v>
      </c>
      <c r="FU87" s="3">
        <f t="shared" si="536"/>
        <v>-95.421999999999997</v>
      </c>
      <c r="FV87" s="3">
        <f t="shared" si="537"/>
        <v>-108.83799999999999</v>
      </c>
      <c r="FW87" s="1">
        <f t="shared" si="538"/>
        <v>95.421999999999997</v>
      </c>
      <c r="FX87" s="1">
        <f t="shared" si="539"/>
        <v>19.578000000000003</v>
      </c>
      <c r="FY87" s="1">
        <f t="shared" si="540"/>
        <v>2.2002408228644699</v>
      </c>
      <c r="FZ87" s="1">
        <f t="shared" si="637"/>
        <v>0.29299981474350645</v>
      </c>
      <c r="GA87" s="1">
        <f t="shared" si="638"/>
        <v>-3.8455423669094338E-2</v>
      </c>
      <c r="GB87" s="3">
        <f t="shared" si="667"/>
        <v>-0.18531049497622157</v>
      </c>
      <c r="GC87" s="1">
        <f t="shared" si="639"/>
        <v>-0.14714421253726331</v>
      </c>
      <c r="GD87" s="1">
        <f t="shared" si="541"/>
        <v>6.5714457733289161E-3</v>
      </c>
      <c r="GE87" s="1">
        <f t="shared" si="640"/>
        <v>1004.6000120413303</v>
      </c>
      <c r="GF87" s="1">
        <f t="shared" si="641"/>
        <v>-151.12004916002016</v>
      </c>
      <c r="GG87" s="1">
        <f t="shared" si="642"/>
        <v>292.99981474350648</v>
      </c>
      <c r="GH87" s="2">
        <f t="shared" si="643"/>
        <v>217.39130434782609</v>
      </c>
      <c r="GI87" s="1">
        <f t="shared" si="644"/>
        <v>0</v>
      </c>
      <c r="GJ87" s="3">
        <f t="shared" si="645"/>
        <v>6.9334555240788381E-2</v>
      </c>
      <c r="GK87" s="1">
        <f t="shared" si="646"/>
        <v>-1.3592406128741934</v>
      </c>
      <c r="GL87" s="13">
        <f t="shared" si="647"/>
        <v>10</v>
      </c>
      <c r="GM87" s="13">
        <f t="shared" si="648"/>
        <v>10</v>
      </c>
      <c r="GN87" s="3">
        <f>IF($G86=$G87,GN86+GO86,IF((GN86*((GM86-(($G86-$G87)/2))/(GM86+(($G86-$G87)/2))))&gt;0,(GN86*((GM86-(($G86-$G87)/2))/(GM86+(($G86-$G87)/2)))),0))</f>
        <v>6.688092920111288E-3</v>
      </c>
      <c r="GO87" s="17">
        <f t="shared" si="542"/>
        <v>-8.3913043478260868E-4</v>
      </c>
      <c r="GP87" s="17">
        <f t="shared" si="543"/>
        <v>0</v>
      </c>
      <c r="GQ87" s="17">
        <f t="shared" si="544"/>
        <v>0</v>
      </c>
      <c r="GR87" s="18">
        <f t="shared" si="545"/>
        <v>0.13692523119036251</v>
      </c>
      <c r="GS87" s="18">
        <f t="shared" si="546"/>
        <v>-2.2103958910731341E-2</v>
      </c>
      <c r="GT87" s="18">
        <f t="shared" si="547"/>
        <v>2.2533212722796301</v>
      </c>
      <c r="GU87" s="3">
        <f t="shared" si="548"/>
        <v>1.1664714678237195E-4</v>
      </c>
      <c r="GV87" s="22">
        <f t="shared" si="549"/>
        <v>-81.65792669943653</v>
      </c>
      <c r="GW87" s="3">
        <f t="shared" si="550"/>
        <v>-95.073999999999998</v>
      </c>
      <c r="GX87" s="3">
        <f t="shared" si="551"/>
        <v>-108.491</v>
      </c>
      <c r="GY87" s="1">
        <f t="shared" si="552"/>
        <v>95.073999999999998</v>
      </c>
      <c r="GZ87" s="1">
        <f t="shared" si="553"/>
        <v>19.926000000000002</v>
      </c>
      <c r="HA87" s="1">
        <f t="shared" si="554"/>
        <v>2.1996303985574754</v>
      </c>
      <c r="HB87" s="1">
        <f t="shared" si="649"/>
        <v>0.29407510325987651</v>
      </c>
      <c r="HC87" s="1">
        <f t="shared" si="650"/>
        <v>-3.8341798778774257E-2</v>
      </c>
      <c r="HD87" s="3">
        <f t="shared" si="668"/>
        <v>-0.18284880253520397</v>
      </c>
      <c r="HE87" s="1">
        <f t="shared" si="651"/>
        <v>-0.14458749301929216</v>
      </c>
      <c r="HF87" s="1">
        <f t="shared" si="555"/>
        <v>6.688092920111288E-3</v>
      </c>
      <c r="HG87" s="1">
        <f t="shared" si="652"/>
        <v>1004.6816650440779</v>
      </c>
      <c r="HH87" s="1">
        <f t="shared" si="653"/>
        <v>-148.49424708067343</v>
      </c>
      <c r="HI87" s="1">
        <f t="shared" si="654"/>
        <v>294.07510325987653</v>
      </c>
      <c r="HJ87" s="2">
        <f t="shared" si="655"/>
        <v>217.39130434782609</v>
      </c>
      <c r="HK87" s="1">
        <f t="shared" si="656"/>
        <v>0</v>
      </c>
      <c r="HL87" s="3">
        <f t="shared" si="657"/>
        <v>7.1513461553341456E-2</v>
      </c>
      <c r="HM87" s="1">
        <f t="shared" si="658"/>
        <v>-1.3824197819491124</v>
      </c>
      <c r="HN87" s="13">
        <f t="shared" si="659"/>
        <v>10</v>
      </c>
      <c r="HO87" s="13">
        <f t="shared" si="660"/>
        <v>10</v>
      </c>
      <c r="HP87" s="3">
        <f>IF($G86=$G87,HP86+HQ86,IF((HP86*((HO86-(($G86-$G87)/2))/(HO86+(($G86-$G87)/2))))&gt;0,(HP86*((HO86-(($G86-$G87)/2))/(HO86+(($G86-$G87)/2)))),0))</f>
        <v>6.9517731840005436E-3</v>
      </c>
      <c r="HQ87" s="17">
        <f t="shared" si="556"/>
        <v>-8.3913043478260868E-4</v>
      </c>
      <c r="HR87" s="17">
        <f t="shared" si="557"/>
        <v>0</v>
      </c>
      <c r="HS87" s="17">
        <f t="shared" si="558"/>
        <v>0</v>
      </c>
      <c r="HT87" s="18">
        <f t="shared" si="559"/>
        <v>0.14178065476408835</v>
      </c>
      <c r="HU87" s="18">
        <f t="shared" si="560"/>
        <v>-2.3708854210152456E-2</v>
      </c>
      <c r="HV87" s="18">
        <f t="shared" si="561"/>
        <v>2.2565718005539348</v>
      </c>
      <c r="HW87" s="3">
        <f t="shared" si="562"/>
        <v>2.6368026388925558E-4</v>
      </c>
      <c r="IA87" s="3"/>
      <c r="IB87" s="3"/>
      <c r="IC87" s="3"/>
      <c r="IE87">
        <v>420</v>
      </c>
      <c r="IF87" s="1">
        <v>2.0477925442499999E-2</v>
      </c>
      <c r="IG87">
        <v>185.31313160975003</v>
      </c>
      <c r="IH87" s="2">
        <v>1.5508525224999996</v>
      </c>
    </row>
    <row r="88" spans="1:242">
      <c r="A88" s="9">
        <v>64</v>
      </c>
      <c r="B88" s="9">
        <f t="shared" si="452"/>
        <v>110</v>
      </c>
      <c r="C88" s="9">
        <v>0</v>
      </c>
      <c r="D88" s="9">
        <v>-110</v>
      </c>
      <c r="E88" s="9">
        <f t="shared" si="563"/>
        <v>-5</v>
      </c>
      <c r="F88" s="9">
        <f t="shared" si="564"/>
        <v>5</v>
      </c>
      <c r="G88" s="9">
        <v>185</v>
      </c>
      <c r="H88" s="10">
        <f t="shared" si="443"/>
        <v>2.1384999999999987</v>
      </c>
      <c r="I88" s="12">
        <f t="shared" si="453"/>
        <v>-98.314535076927427</v>
      </c>
      <c r="J88" s="14">
        <f t="shared" si="454"/>
        <v>111.73094294192617</v>
      </c>
      <c r="K88" s="14">
        <f t="shared" si="455"/>
        <v>0</v>
      </c>
      <c r="L88" s="1">
        <f t="shared" si="456"/>
        <v>2.0531839098454854</v>
      </c>
      <c r="M88" s="1">
        <f t="shared" si="457"/>
        <v>-0.23152817655178604</v>
      </c>
      <c r="N88" s="1">
        <f t="shared" si="565"/>
        <v>0</v>
      </c>
      <c r="O88" s="1">
        <f t="shared" si="566"/>
        <v>0</v>
      </c>
      <c r="P88" s="1">
        <f t="shared" si="567"/>
        <v>0</v>
      </c>
      <c r="Q88" s="1">
        <f t="shared" si="661"/>
        <v>0.11119150828913599</v>
      </c>
      <c r="R88" s="1">
        <f t="shared" si="458"/>
        <v>4.1005358730054663E-3</v>
      </c>
      <c r="S88" s="1">
        <f t="shared" si="568"/>
        <v>1003.3953669565145</v>
      </c>
      <c r="T88" s="1">
        <f t="shared" si="569"/>
        <v>0</v>
      </c>
      <c r="U88" s="1">
        <f t="shared" si="570"/>
        <v>0</v>
      </c>
      <c r="V88" s="1">
        <f t="shared" si="571"/>
        <v>250</v>
      </c>
      <c r="W88" s="1">
        <f t="shared" si="572"/>
        <v>3.4827594855999132E-5</v>
      </c>
      <c r="X88" s="1">
        <f t="shared" si="573"/>
        <v>0</v>
      </c>
      <c r="Y88" s="1">
        <f t="shared" si="574"/>
        <v>-1.2126310558980762</v>
      </c>
      <c r="Z88" s="13">
        <f t="shared" si="575"/>
        <v>139.27244312010799</v>
      </c>
      <c r="AA88" s="13">
        <f t="shared" si="576"/>
        <v>139.27244312010799</v>
      </c>
      <c r="AB88" s="3">
        <f>IF($G87=$G88,IF(AB87+AC87&gt;0,AB87+AC87,0),IF((AB87*((AA88-(($G87-$G88)/2))/(AA88+(($G87-$G88)/2))))&gt;0,(AB87*((AA88-(($G87-$G88)/2))/(AA88+(($G87-$G88)/2)))),0))</f>
        <v>5.9280637597240223E-3</v>
      </c>
      <c r="AC88" s="15">
        <f t="shared" si="459"/>
        <v>0</v>
      </c>
      <c r="AD88" s="15">
        <f t="shared" si="460"/>
        <v>-2.0748223159034063E-2</v>
      </c>
      <c r="AE88" s="15">
        <f t="shared" si="461"/>
        <v>1.5932226656442553E-3</v>
      </c>
      <c r="AF88" s="16">
        <f t="shared" si="462"/>
        <v>0.14363615183598075</v>
      </c>
      <c r="AG88" s="16">
        <f t="shared" si="463"/>
        <v>-2.9668428399021934E-2</v>
      </c>
      <c r="AH88" s="16">
        <f t="shared" si="464"/>
        <v>2.2524677234369572</v>
      </c>
      <c r="AJ88" s="22">
        <f t="shared" si="465"/>
        <v>-79.690146187601187</v>
      </c>
      <c r="AK88" s="3">
        <f t="shared" si="466"/>
        <v>-93.106999999999999</v>
      </c>
      <c r="AL88" s="3">
        <f t="shared" si="467"/>
        <v>-106.523</v>
      </c>
      <c r="AM88" s="1">
        <f t="shared" si="468"/>
        <v>93.106999999999999</v>
      </c>
      <c r="AN88" s="1">
        <f t="shared" si="469"/>
        <v>16.893000000000001</v>
      </c>
      <c r="AO88" s="1">
        <f t="shared" si="470"/>
        <v>2.2095169202011498</v>
      </c>
      <c r="AP88" s="1">
        <f t="shared" si="577"/>
        <v>0</v>
      </c>
      <c r="AQ88" s="1">
        <f t="shared" si="578"/>
        <v>0</v>
      </c>
      <c r="AR88" s="3">
        <f t="shared" si="662"/>
        <v>-0.22951972375188062</v>
      </c>
      <c r="AS88" s="1">
        <f t="shared" si="579"/>
        <v>0</v>
      </c>
      <c r="AT88" s="1">
        <f t="shared" si="471"/>
        <v>5.9280637597240223E-3</v>
      </c>
      <c r="AU88" s="1">
        <f t="shared" si="580"/>
        <v>1004.1496446318068</v>
      </c>
      <c r="AV88" s="1">
        <f t="shared" si="581"/>
        <v>0</v>
      </c>
      <c r="AW88" s="1">
        <f t="shared" si="582"/>
        <v>0</v>
      </c>
      <c r="AX88" s="2">
        <f t="shared" si="583"/>
        <v>217.39130434782609</v>
      </c>
      <c r="AY88" s="1">
        <f t="shared" si="584"/>
        <v>6.0718961077379718E-5</v>
      </c>
      <c r="AZ88" s="3">
        <f t="shared" si="585"/>
        <v>0</v>
      </c>
      <c r="BA88" s="1">
        <f t="shared" si="586"/>
        <v>-1.2887095129834831</v>
      </c>
      <c r="BB88" s="13">
        <f t="shared" si="587"/>
        <v>97.631179034327502</v>
      </c>
      <c r="BC88" s="13">
        <f t="shared" si="588"/>
        <v>97.631179034327502</v>
      </c>
      <c r="BD88" s="3">
        <f>IF($G87=$G88,IF(BD87+BE87&gt;0,BD87+BE87,0),IF((BD87*((BC88-(($G87-$G88)/2))/(BC88+(($G87-$G88)/2))))&gt;0,(BD87*((BC88-(($G87-$G88)/2))/(BC88+(($G87-$G88)/2)))),0))</f>
        <v>5.2132059619256601E-3</v>
      </c>
      <c r="BE88" s="15">
        <f t="shared" si="472"/>
        <v>0</v>
      </c>
      <c r="BF88" s="15">
        <f t="shared" si="473"/>
        <v>-1.8246220866739795E-2</v>
      </c>
      <c r="BG88" s="15">
        <f t="shared" si="474"/>
        <v>1.2321412876308325E-3</v>
      </c>
      <c r="BH88" s="16">
        <f t="shared" si="475"/>
        <v>0.11563105499173351</v>
      </c>
      <c r="BI88" s="16">
        <f t="shared" si="476"/>
        <v>-1.9723435948174058E-2</v>
      </c>
      <c r="BJ88" s="16">
        <f t="shared" si="477"/>
        <v>2.2344076190435582</v>
      </c>
      <c r="BK88" s="3">
        <f t="shared" si="478"/>
        <v>-7.1485779779836226E-4</v>
      </c>
      <c r="BL88" s="22">
        <f t="shared" si="479"/>
        <v>-81.727305715005855</v>
      </c>
      <c r="BM88" s="3">
        <f t="shared" si="480"/>
        <v>-95.144000000000005</v>
      </c>
      <c r="BN88" s="3">
        <f t="shared" si="481"/>
        <v>-108.56</v>
      </c>
      <c r="BO88" s="1">
        <f t="shared" si="482"/>
        <v>95.144000000000005</v>
      </c>
      <c r="BP88" s="1">
        <f t="shared" si="483"/>
        <v>14.855999999999995</v>
      </c>
      <c r="BQ88" s="1">
        <f t="shared" si="484"/>
        <v>2.2008024172175289</v>
      </c>
      <c r="BR88" s="1">
        <f t="shared" si="589"/>
        <v>0</v>
      </c>
      <c r="BS88" s="1">
        <f t="shared" si="590"/>
        <v>0</v>
      </c>
      <c r="BT88" s="3">
        <f t="shared" si="663"/>
        <v>-0.20071011721571783</v>
      </c>
      <c r="BU88" s="1">
        <f t="shared" si="591"/>
        <v>0</v>
      </c>
      <c r="BV88" s="1">
        <f t="shared" si="485"/>
        <v>5.2132059619256601E-3</v>
      </c>
      <c r="BW88" s="1">
        <f t="shared" si="592"/>
        <v>1003.6492441733481</v>
      </c>
      <c r="BX88" s="1">
        <f t="shared" si="593"/>
        <v>0</v>
      </c>
      <c r="BY88" s="1">
        <f t="shared" si="594"/>
        <v>0</v>
      </c>
      <c r="BZ88" s="2">
        <f t="shared" si="595"/>
        <v>217.39130434782609</v>
      </c>
      <c r="CA88" s="1">
        <f t="shared" si="596"/>
        <v>5.2384880429780234E-5</v>
      </c>
      <c r="CB88" s="3">
        <f t="shared" si="597"/>
        <v>0</v>
      </c>
      <c r="CC88" s="1">
        <f t="shared" si="598"/>
        <v>-1.1333056438968827</v>
      </c>
      <c r="CD88" s="13">
        <f t="shared" si="599"/>
        <v>99.517378280814199</v>
      </c>
      <c r="CE88" s="13">
        <f t="shared" si="600"/>
        <v>99.517378280814199</v>
      </c>
      <c r="CF88" s="3">
        <f>IF($G87=$G88,IF(CF87+CG87&gt;0,CF87+CG87,0),IF((CF87*((CE88-(($G87-$G88)/2))/(CE88+(($G87-$G88)/2))))&gt;0,(CF87*((CE88-(($G87-$G88)/2))/(CE88+(($G87-$G88)/2)))),0))</f>
        <v>5.8230314096216563E-3</v>
      </c>
      <c r="CG88" s="15">
        <f t="shared" si="486"/>
        <v>0</v>
      </c>
      <c r="CH88" s="15">
        <f t="shared" si="487"/>
        <v>-2.0380609933675783E-2</v>
      </c>
      <c r="CI88" s="15">
        <f t="shared" si="488"/>
        <v>1.5372659558425029E-3</v>
      </c>
      <c r="CJ88" s="16">
        <f t="shared" si="489"/>
        <v>0.12348024195905756</v>
      </c>
      <c r="CK88" s="16">
        <f t="shared" si="490"/>
        <v>-2.2726704904781143E-2</v>
      </c>
      <c r="CL88" s="16">
        <f t="shared" si="491"/>
        <v>2.239253537054275</v>
      </c>
      <c r="CM88" s="3">
        <f t="shared" si="492"/>
        <v>6.098254476959962E-4</v>
      </c>
      <c r="CN88" s="22">
        <f t="shared" si="493"/>
        <v>-79.989461174939549</v>
      </c>
      <c r="CO88" s="3">
        <f t="shared" si="494"/>
        <v>-93.406000000000006</v>
      </c>
      <c r="CP88" s="3">
        <f t="shared" si="495"/>
        <v>-106.822</v>
      </c>
      <c r="CQ88" s="1">
        <f t="shared" si="496"/>
        <v>93.406000000000006</v>
      </c>
      <c r="CR88" s="1">
        <f t="shared" si="497"/>
        <v>16.593999999999994</v>
      </c>
      <c r="CS88" s="1">
        <f t="shared" si="498"/>
        <v>2.1991394869093241</v>
      </c>
      <c r="CT88" s="1">
        <f t="shared" si="601"/>
        <v>0</v>
      </c>
      <c r="CU88" s="1">
        <f t="shared" si="602"/>
        <v>0</v>
      </c>
      <c r="CV88" s="3">
        <f t="shared" si="664"/>
        <v>-0.18562827543520044</v>
      </c>
      <c r="CW88" s="1">
        <f t="shared" si="603"/>
        <v>0</v>
      </c>
      <c r="CX88" s="1">
        <f t="shared" si="499"/>
        <v>5.8230314096216563E-3</v>
      </c>
      <c r="CY88" s="1">
        <f t="shared" si="604"/>
        <v>1004.0761219867351</v>
      </c>
      <c r="CZ88" s="1">
        <f t="shared" si="605"/>
        <v>0</v>
      </c>
      <c r="DA88" s="1">
        <f t="shared" si="606"/>
        <v>0</v>
      </c>
      <c r="DB88" s="2">
        <f t="shared" si="607"/>
        <v>217.39130434782609</v>
      </c>
      <c r="DC88" s="1">
        <f t="shared" si="608"/>
        <v>6.0042653838946261E-5</v>
      </c>
      <c r="DD88" s="3">
        <f t="shared" si="609"/>
        <v>0</v>
      </c>
      <c r="DE88" s="1">
        <f t="shared" si="610"/>
        <v>-1.2658763933960122</v>
      </c>
      <c r="DF88" s="13">
        <f t="shared" si="611"/>
        <v>96.981579549113562</v>
      </c>
      <c r="DG88" s="13">
        <f t="shared" si="612"/>
        <v>96.981579549113562</v>
      </c>
      <c r="DH88" s="3">
        <f>IF($G87=$G88,IF(DH87+DI87&gt;0,DH87+DI87,0),IF((DH87*((DG88-(($G87-$G88)/2))/(DG88+(($G87-$G88)/2))))&gt;0,(DH87*((DG88-(($G87-$G88)/2))/(DG88+(($G87-$G88)/2)))),0))</f>
        <v>5.636229312142675E-3</v>
      </c>
      <c r="DI88" s="15">
        <f t="shared" si="500"/>
        <v>0</v>
      </c>
      <c r="DJ88" s="15">
        <f t="shared" si="501"/>
        <v>-1.9726802592499346E-2</v>
      </c>
      <c r="DK88" s="15">
        <f t="shared" si="502"/>
        <v>1.4402173964598046E-3</v>
      </c>
      <c r="DL88" s="16">
        <f t="shared" si="503"/>
        <v>0.11653377563461723</v>
      </c>
      <c r="DM88" s="16">
        <f t="shared" si="504"/>
        <v>-2.0387790017800382E-2</v>
      </c>
      <c r="DN88" s="16">
        <f t="shared" si="505"/>
        <v>2.2346459856168157</v>
      </c>
      <c r="DO88" s="3">
        <f t="shared" si="506"/>
        <v>-1.8680209747898129E-4</v>
      </c>
      <c r="DP88" s="22">
        <f t="shared" si="507"/>
        <v>-80.521798758428872</v>
      </c>
      <c r="DQ88" s="3">
        <f t="shared" si="508"/>
        <v>-93.938000000000002</v>
      </c>
      <c r="DR88" s="3">
        <f t="shared" si="509"/>
        <v>-107.355</v>
      </c>
      <c r="DS88" s="1">
        <f t="shared" si="510"/>
        <v>93.938000000000002</v>
      </c>
      <c r="DT88" s="1">
        <f t="shared" si="511"/>
        <v>16.061999999999998</v>
      </c>
      <c r="DU88" s="1">
        <f t="shared" si="512"/>
        <v>2.1968256113342428</v>
      </c>
      <c r="DV88" s="1">
        <f t="shared" si="613"/>
        <v>0</v>
      </c>
      <c r="DW88" s="1">
        <f t="shared" si="614"/>
        <v>0</v>
      </c>
      <c r="DX88" s="3">
        <f t="shared" si="665"/>
        <v>-0.18801443125528897</v>
      </c>
      <c r="DY88" s="1">
        <f t="shared" si="615"/>
        <v>0</v>
      </c>
      <c r="DZ88" s="1">
        <f t="shared" si="513"/>
        <v>5.636229312142675E-3</v>
      </c>
      <c r="EA88" s="1">
        <f t="shared" si="616"/>
        <v>1003.9453605184998</v>
      </c>
      <c r="EB88" s="1">
        <f t="shared" si="617"/>
        <v>0</v>
      </c>
      <c r="EC88" s="1">
        <f t="shared" si="618"/>
        <v>0</v>
      </c>
      <c r="ED88" s="2">
        <f t="shared" si="619"/>
        <v>217.39130434782609</v>
      </c>
      <c r="EE88" s="1">
        <f t="shared" si="620"/>
        <v>7.0205783565552472E-5</v>
      </c>
      <c r="EF88" s="3">
        <f t="shared" si="621"/>
        <v>0</v>
      </c>
      <c r="EG88" s="1">
        <f t="shared" si="622"/>
        <v>-1.2252672417701467</v>
      </c>
      <c r="EH88" s="13">
        <f t="shared" si="623"/>
        <v>80.281552685470999</v>
      </c>
      <c r="EI88" s="13">
        <f t="shared" si="624"/>
        <v>80.281552685470999</v>
      </c>
      <c r="EJ88" s="3">
        <f>IF($G87=$G88,IF(EJ87+EK87&gt;0,EJ87+EK87,0),IF((EJ87*((EI88-(($G87-$G88)/2))/(EI88+(($G87-$G88)/2))))&gt;0,(EJ87*((EI88-(($G87-$G88)/2))/(EI88+(($G87-$G88)/2)))),0))</f>
        <v>5.8447011269318599E-3</v>
      </c>
      <c r="EK88" s="15">
        <f t="shared" si="514"/>
        <v>0</v>
      </c>
      <c r="EL88" s="15">
        <f t="shared" si="515"/>
        <v>-2.0456453944261495E-2</v>
      </c>
      <c r="EM88" s="15">
        <f t="shared" si="516"/>
        <v>1.5487287489773941E-3</v>
      </c>
      <c r="EN88" s="16">
        <f t="shared" si="517"/>
        <v>0.1187567475273677</v>
      </c>
      <c r="EO88" s="16">
        <f t="shared" si="518"/>
        <v>-2.1260359703296129E-2</v>
      </c>
      <c r="EP88" s="16">
        <f t="shared" si="519"/>
        <v>2.2359963878240703</v>
      </c>
      <c r="EQ88" s="3">
        <f t="shared" si="520"/>
        <v>2.0847181478918491E-4</v>
      </c>
      <c r="ER88" s="22">
        <f t="shared" si="521"/>
        <v>-79.927708094521876</v>
      </c>
      <c r="ES88" s="3">
        <f t="shared" si="522"/>
        <v>-93.343999999999994</v>
      </c>
      <c r="ET88" s="3">
        <f t="shared" si="523"/>
        <v>-106.761</v>
      </c>
      <c r="EU88" s="1">
        <f t="shared" si="524"/>
        <v>93.343999999999994</v>
      </c>
      <c r="EV88" s="1">
        <f t="shared" si="525"/>
        <v>16.656000000000006</v>
      </c>
      <c r="EW88" s="1">
        <f t="shared" si="526"/>
        <v>2.1956268519042772</v>
      </c>
      <c r="EX88" s="1">
        <f t="shared" si="625"/>
        <v>0</v>
      </c>
      <c r="EY88" s="1">
        <f t="shared" si="626"/>
        <v>0</v>
      </c>
      <c r="EZ88" s="3">
        <f t="shared" si="666"/>
        <v>-0.18370232569787032</v>
      </c>
      <c r="FA88" s="1">
        <f t="shared" si="627"/>
        <v>0</v>
      </c>
      <c r="FB88" s="1">
        <f t="shared" si="527"/>
        <v>5.8447011269318599E-3</v>
      </c>
      <c r="FC88" s="1">
        <f t="shared" si="628"/>
        <v>1004.0912907888523</v>
      </c>
      <c r="FD88" s="1">
        <f t="shared" si="629"/>
        <v>0</v>
      </c>
      <c r="FE88" s="1">
        <f t="shared" si="630"/>
        <v>0</v>
      </c>
      <c r="FF88" s="2">
        <f t="shared" si="631"/>
        <v>217.39130434782609</v>
      </c>
      <c r="FG88" s="1">
        <f t="shared" si="632"/>
        <v>5.1318735995073242E-5</v>
      </c>
      <c r="FH88" s="3">
        <f t="shared" si="633"/>
        <v>0</v>
      </c>
      <c r="FI88" s="1">
        <f t="shared" si="634"/>
        <v>-1.2705872015069262</v>
      </c>
      <c r="FJ88" s="13">
        <f t="shared" si="635"/>
        <v>113.89020040347388</v>
      </c>
      <c r="FK88" s="13">
        <f t="shared" si="636"/>
        <v>113.89020040347388</v>
      </c>
      <c r="FL88" s="3">
        <f>IF($G87=$G88,IF(FL87+FM87&gt;0,FL87+FM87,0),IF((FL87*((FK88-(($G87-$G88)/2))/(FK88+(($G87-$G88)/2))))&gt;0,(FL87*((FK88-(($G87-$G88)/2))/(FK88+(($G87-$G88)/2)))),0))</f>
        <v>5.7323153385463073E-3</v>
      </c>
      <c r="FM88" s="15">
        <f t="shared" si="528"/>
        <v>0</v>
      </c>
      <c r="FN88" s="15">
        <f t="shared" si="529"/>
        <v>-2.0063103684912063E-2</v>
      </c>
      <c r="FO88" s="15">
        <f t="shared" si="530"/>
        <v>1.4897414118117405E-3</v>
      </c>
      <c r="FP88" s="16">
        <f t="shared" si="531"/>
        <v>0.11536591093114237</v>
      </c>
      <c r="FQ88" s="16">
        <f t="shared" si="532"/>
        <v>-2.0119438635128654E-2</v>
      </c>
      <c r="FR88" s="16">
        <f t="shared" si="533"/>
        <v>2.2337464722960125</v>
      </c>
      <c r="FS88" s="3">
        <f t="shared" si="534"/>
        <v>-1.1238578838555259E-4</v>
      </c>
      <c r="FT88" s="22">
        <f t="shared" si="535"/>
        <v>-80.247978475931461</v>
      </c>
      <c r="FU88" s="3">
        <f t="shared" si="536"/>
        <v>-93.664000000000001</v>
      </c>
      <c r="FV88" s="3">
        <f t="shared" si="537"/>
        <v>-107.081</v>
      </c>
      <c r="FW88" s="1">
        <f t="shared" si="538"/>
        <v>93.664000000000001</v>
      </c>
      <c r="FX88" s="1">
        <f t="shared" si="539"/>
        <v>16.335999999999999</v>
      </c>
      <c r="FY88" s="1">
        <f t="shared" si="540"/>
        <v>2.1945505212010903</v>
      </c>
      <c r="FZ88" s="1">
        <f t="shared" si="637"/>
        <v>0</v>
      </c>
      <c r="GA88" s="1">
        <f t="shared" si="638"/>
        <v>0</v>
      </c>
      <c r="GB88" s="3">
        <f t="shared" si="667"/>
        <v>-0.18531049497622157</v>
      </c>
      <c r="GC88" s="1">
        <f t="shared" si="639"/>
        <v>0</v>
      </c>
      <c r="GD88" s="1">
        <f t="shared" si="541"/>
        <v>5.7323153385463073E-3</v>
      </c>
      <c r="GE88" s="1">
        <f t="shared" si="640"/>
        <v>1004.0126207369824</v>
      </c>
      <c r="GF88" s="1">
        <f t="shared" si="641"/>
        <v>0</v>
      </c>
      <c r="GG88" s="1">
        <f t="shared" si="642"/>
        <v>0</v>
      </c>
      <c r="GH88" s="2">
        <f t="shared" si="643"/>
        <v>217.39130434782609</v>
      </c>
      <c r="GI88" s="1">
        <f t="shared" si="644"/>
        <v>5.8812591627335764E-5</v>
      </c>
      <c r="GJ88" s="3">
        <f t="shared" si="645"/>
        <v>0</v>
      </c>
      <c r="GK88" s="1">
        <f t="shared" si="646"/>
        <v>-1.2461555083796321</v>
      </c>
      <c r="GL88" s="13">
        <f t="shared" si="647"/>
        <v>97.467484086893379</v>
      </c>
      <c r="GM88" s="13">
        <f t="shared" si="648"/>
        <v>97.467484086893379</v>
      </c>
      <c r="GN88" s="3">
        <f>IF($G87=$G88,IF(GN87+GO87&gt;0,GN87+GO87,0),IF((GN87*((GM88-(($G87-$G88)/2))/(GM88+(($G87-$G88)/2))))&gt;0,(GN87*((GM88-(($G87-$G88)/2))/(GM88+(($G87-$G88)/2)))),0))</f>
        <v>5.8489624853286792E-3</v>
      </c>
      <c r="GO88" s="15">
        <f t="shared" si="542"/>
        <v>0</v>
      </c>
      <c r="GP88" s="15">
        <f t="shared" si="543"/>
        <v>-2.0471368698650363E-2</v>
      </c>
      <c r="GQ88" s="15">
        <f t="shared" si="544"/>
        <v>1.5509879215251004E-3</v>
      </c>
      <c r="GR88" s="16">
        <f t="shared" si="545"/>
        <v>0.11645386249171215</v>
      </c>
      <c r="GS88" s="16">
        <f t="shared" si="546"/>
        <v>-2.0552970989206241E-2</v>
      </c>
      <c r="GT88" s="16">
        <f t="shared" si="547"/>
        <v>2.2344008915025046</v>
      </c>
      <c r="GU88" s="3">
        <f t="shared" si="548"/>
        <v>1.1664714678237195E-4</v>
      </c>
      <c r="GV88" s="22">
        <f t="shared" si="549"/>
        <v>-79.915564327069802</v>
      </c>
      <c r="GW88" s="3">
        <f t="shared" si="550"/>
        <v>-93.331999999999994</v>
      </c>
      <c r="GX88" s="3">
        <f t="shared" si="551"/>
        <v>-106.748</v>
      </c>
      <c r="GY88" s="1">
        <f t="shared" si="552"/>
        <v>93.331999999999994</v>
      </c>
      <c r="GZ88" s="1">
        <f t="shared" si="553"/>
        <v>16.668000000000006</v>
      </c>
      <c r="HA88" s="1">
        <f t="shared" si="554"/>
        <v>2.1939522509279774</v>
      </c>
      <c r="HB88" s="1">
        <f t="shared" si="649"/>
        <v>0</v>
      </c>
      <c r="HC88" s="1">
        <f t="shared" si="650"/>
        <v>0</v>
      </c>
      <c r="HD88" s="3">
        <f t="shared" si="668"/>
        <v>-0.18284880253520397</v>
      </c>
      <c r="HE88" s="1">
        <f t="shared" si="651"/>
        <v>0</v>
      </c>
      <c r="HF88" s="1">
        <f t="shared" si="555"/>
        <v>5.8489624853286792E-3</v>
      </c>
      <c r="HG88" s="1">
        <f t="shared" si="652"/>
        <v>1004.0942737397301</v>
      </c>
      <c r="HH88" s="1">
        <f t="shared" si="653"/>
        <v>0</v>
      </c>
      <c r="HI88" s="1">
        <f t="shared" si="654"/>
        <v>0</v>
      </c>
      <c r="HJ88" s="2">
        <f t="shared" si="655"/>
        <v>217.39130434782609</v>
      </c>
      <c r="HK88" s="1">
        <f t="shared" si="656"/>
        <v>5.4976937709236807E-5</v>
      </c>
      <c r="HL88" s="3">
        <f t="shared" si="657"/>
        <v>0</v>
      </c>
      <c r="HM88" s="1">
        <f t="shared" si="658"/>
        <v>-1.2715135837671043</v>
      </c>
      <c r="HN88" s="13">
        <f t="shared" si="659"/>
        <v>106.38938305845255</v>
      </c>
      <c r="HO88" s="13">
        <f t="shared" si="660"/>
        <v>106.38938305845255</v>
      </c>
      <c r="HP88" s="3">
        <f>IF($G87=$G88,IF(HP87+HQ87&gt;0,HP87+HQ87,0),IF((HP87*((HO88-(($G87-$G88)/2))/(HO88+(($G87-$G88)/2))))&gt;0,(HP87*((HO88-(($G87-$G88)/2))/(HO88+(($G87-$G88)/2)))),0))</f>
        <v>6.1126427492179348E-3</v>
      </c>
      <c r="HQ88" s="15">
        <f t="shared" si="556"/>
        <v>0</v>
      </c>
      <c r="HR88" s="15">
        <f t="shared" si="557"/>
        <v>-2.1394249622262756E-2</v>
      </c>
      <c r="HS88" s="15">
        <f t="shared" si="558"/>
        <v>1.6939819278300901E-3</v>
      </c>
      <c r="HT88" s="16">
        <f t="shared" si="559"/>
        <v>0.12038640514182559</v>
      </c>
      <c r="HU88" s="16">
        <f t="shared" si="560"/>
        <v>-2.2014872282322365E-2</v>
      </c>
      <c r="HV88" s="16">
        <f t="shared" si="561"/>
        <v>2.2368715328595021</v>
      </c>
      <c r="HW88" s="3">
        <f t="shared" si="562"/>
        <v>2.6368026388925558E-4</v>
      </c>
      <c r="IA88" s="3"/>
      <c r="IB88" s="3"/>
      <c r="IC88" s="3"/>
      <c r="IE88" s="17">
        <v>425</v>
      </c>
      <c r="IF88" s="20">
        <v>2.1054815277500003E-2</v>
      </c>
      <c r="IG88" s="17">
        <v>182.76467334356641</v>
      </c>
      <c r="IH88" s="21">
        <v>1.5383554150000001</v>
      </c>
    </row>
    <row r="89" spans="1:242">
      <c r="A89" s="9">
        <v>65</v>
      </c>
      <c r="B89" s="9">
        <f t="shared" si="452"/>
        <v>110</v>
      </c>
      <c r="C89" s="9">
        <v>0</v>
      </c>
      <c r="D89" s="9">
        <v>-110</v>
      </c>
      <c r="E89" s="9">
        <f t="shared" si="563"/>
        <v>0</v>
      </c>
      <c r="F89" s="9">
        <f t="shared" si="564"/>
        <v>0</v>
      </c>
      <c r="G89" s="9">
        <v>180</v>
      </c>
      <c r="H89" s="10">
        <f t="shared" si="443"/>
        <v>2.1509999999999989</v>
      </c>
      <c r="I89" s="12">
        <f t="shared" si="453"/>
        <v>-98.810783190160578</v>
      </c>
      <c r="J89" s="14">
        <f t="shared" si="454"/>
        <v>112.22719105515932</v>
      </c>
      <c r="K89" s="14">
        <f t="shared" si="455"/>
        <v>0</v>
      </c>
      <c r="L89" s="1">
        <f t="shared" si="456"/>
        <v>2.0687293494013685</v>
      </c>
      <c r="M89" s="1">
        <f t="shared" si="457"/>
        <v>-0.22946040660763689</v>
      </c>
      <c r="N89" s="1">
        <f t="shared" si="565"/>
        <v>0.31090879111766334</v>
      </c>
      <c r="O89" s="1">
        <f t="shared" si="566"/>
        <v>4.2472821760801097E-2</v>
      </c>
      <c r="P89" s="1">
        <f t="shared" si="567"/>
        <v>2.2207282072750557E-2</v>
      </c>
      <c r="Q89" s="1">
        <f t="shared" si="661"/>
        <v>0.11119150828913599</v>
      </c>
      <c r="R89" s="1">
        <f t="shared" si="458"/>
        <v>3.9263978987254707E-3</v>
      </c>
      <c r="S89" s="1">
        <f t="shared" si="568"/>
        <v>1002.8094268201057</v>
      </c>
      <c r="T89" s="1">
        <f t="shared" si="569"/>
        <v>43.620437404777938</v>
      </c>
      <c r="U89" s="1">
        <f t="shared" si="570"/>
        <v>310.90879111766333</v>
      </c>
      <c r="V89" s="1">
        <f t="shared" si="571"/>
        <v>250</v>
      </c>
      <c r="W89" s="1">
        <f t="shared" si="572"/>
        <v>3.4827594856001382E-5</v>
      </c>
      <c r="X89" s="1">
        <f t="shared" si="573"/>
        <v>0</v>
      </c>
      <c r="Y89" s="1">
        <f t="shared" si="574"/>
        <v>-0.82829754039532333</v>
      </c>
      <c r="Z89" s="13">
        <f t="shared" si="575"/>
        <v>95.131179034327559</v>
      </c>
      <c r="AA89" s="13">
        <f t="shared" si="576"/>
        <v>95.131179034327559</v>
      </c>
      <c r="AB89" s="3">
        <f>IF($G88=$G89,IF(AB88+AC88&gt;0,AB88+AC88,0),IF((AB88*((AA89-(($G88-$G89)/2))/(AA89+(($G88-$G89)/2))))&gt;0,(AB88*((AA89-(($G88-$G89)/2))/(AA89+(($G88-$G89)/2)))),0))</f>
        <v>5.6244689543371237E-3</v>
      </c>
      <c r="AC89" s="15">
        <f t="shared" si="459"/>
        <v>0</v>
      </c>
      <c r="AD89" s="15">
        <f t="shared" si="460"/>
        <v>0</v>
      </c>
      <c r="AE89" s="15">
        <f t="shared" si="461"/>
        <v>0</v>
      </c>
      <c r="AF89" s="16">
        <f t="shared" si="462"/>
        <v>0.14363615183598075</v>
      </c>
      <c r="AG89" s="16">
        <f t="shared" si="463"/>
        <v>-2.9668428399021934E-2</v>
      </c>
      <c r="AH89" s="16">
        <f t="shared" si="464"/>
        <v>2.2649677234369574</v>
      </c>
      <c r="AJ89" s="22">
        <f t="shared" si="465"/>
        <v>-80.555312731449874</v>
      </c>
      <c r="AK89" s="3">
        <f t="shared" si="466"/>
        <v>-93.971999999999994</v>
      </c>
      <c r="AL89" s="3">
        <f t="shared" si="467"/>
        <v>-107.38800000000001</v>
      </c>
      <c r="AM89" s="1">
        <f t="shared" si="468"/>
        <v>93.971999999999994</v>
      </c>
      <c r="AN89" s="1">
        <f t="shared" si="469"/>
        <v>16.028000000000006</v>
      </c>
      <c r="AO89" s="1">
        <f t="shared" si="470"/>
        <v>2.225561458070846</v>
      </c>
      <c r="AP89" s="1">
        <f t="shared" si="577"/>
        <v>0.3208907573939257</v>
      </c>
      <c r="AQ89" s="1">
        <f t="shared" si="578"/>
        <v>3.5041197791177973E-2</v>
      </c>
      <c r="AR89" s="3">
        <f t="shared" si="662"/>
        <v>-0.22951972375188062</v>
      </c>
      <c r="AS89" s="1">
        <f t="shared" si="579"/>
        <v>-0.31314757786546504</v>
      </c>
      <c r="AT89" s="1">
        <f t="shared" si="471"/>
        <v>5.6244689543371237E-3</v>
      </c>
      <c r="AU89" s="1">
        <f t="shared" si="580"/>
        <v>1003.9371282680361</v>
      </c>
      <c r="AV89" s="1">
        <f t="shared" si="581"/>
        <v>-321.60882541938992</v>
      </c>
      <c r="AW89" s="1">
        <f t="shared" si="582"/>
        <v>320.8907573939257</v>
      </c>
      <c r="AX89" s="2">
        <f t="shared" si="583"/>
        <v>227.27272727272728</v>
      </c>
      <c r="AY89" s="1">
        <f t="shared" si="584"/>
        <v>5.9801892379410593E-5</v>
      </c>
      <c r="AZ89" s="3">
        <f t="shared" si="585"/>
        <v>-4.0307695578341303E-2</v>
      </c>
      <c r="BA89" s="1">
        <f t="shared" si="586"/>
        <v>-1.318596094291324</v>
      </c>
      <c r="BB89" s="13">
        <f t="shared" si="587"/>
        <v>97.017378280814327</v>
      </c>
      <c r="BC89" s="13">
        <f t="shared" si="588"/>
        <v>97.017378280814327</v>
      </c>
      <c r="BD89" s="3">
        <f>IF($G88=$G89,IF(BD88+BE88&gt;0,BD88+BE88,0),IF((BD88*((BC89-(($G88-$G89)/2))/(BC89+(($G88-$G89)/2))))&gt;0,(BD88*((BC89-(($G88-$G89)/2))/(BC89+(($G88-$G89)/2)))),0))</f>
        <v>4.9512815597767589E-3</v>
      </c>
      <c r="BE89" s="15">
        <f t="shared" si="472"/>
        <v>0</v>
      </c>
      <c r="BF89" s="15">
        <f t="shared" si="473"/>
        <v>0</v>
      </c>
      <c r="BG89" s="15">
        <f t="shared" si="474"/>
        <v>0</v>
      </c>
      <c r="BH89" s="16">
        <f t="shared" si="475"/>
        <v>0.11563105499173351</v>
      </c>
      <c r="BI89" s="16">
        <f t="shared" si="476"/>
        <v>-1.9723435948174058E-2</v>
      </c>
      <c r="BJ89" s="16">
        <f t="shared" si="477"/>
        <v>2.2469076190435584</v>
      </c>
      <c r="BK89" s="3">
        <f t="shared" si="478"/>
        <v>-6.7318739456036485E-4</v>
      </c>
      <c r="BL89" s="22">
        <f t="shared" si="479"/>
        <v>-82.473722405067491</v>
      </c>
      <c r="BM89" s="3">
        <f t="shared" si="480"/>
        <v>-95.89</v>
      </c>
      <c r="BN89" s="3">
        <f t="shared" si="481"/>
        <v>-109.307</v>
      </c>
      <c r="BO89" s="1">
        <f t="shared" si="482"/>
        <v>95.89</v>
      </c>
      <c r="BP89" s="1">
        <f t="shared" si="483"/>
        <v>14.11</v>
      </c>
      <c r="BQ89" s="1">
        <f t="shared" si="484"/>
        <v>2.2158954937077295</v>
      </c>
      <c r="BR89" s="1">
        <f t="shared" si="589"/>
        <v>0.30186152980401282</v>
      </c>
      <c r="BS89" s="1">
        <f t="shared" si="590"/>
        <v>-6.8782526839006569E-2</v>
      </c>
      <c r="BT89" s="3">
        <f t="shared" si="663"/>
        <v>-0.20071011721571783</v>
      </c>
      <c r="BU89" s="1">
        <f t="shared" si="591"/>
        <v>-0.2722678508698364</v>
      </c>
      <c r="BV89" s="1">
        <f t="shared" si="485"/>
        <v>4.9512815597767589E-3</v>
      </c>
      <c r="BW89" s="1">
        <f t="shared" si="592"/>
        <v>1003.4658970918438</v>
      </c>
      <c r="BX89" s="1">
        <f t="shared" si="593"/>
        <v>-279.6245282003394</v>
      </c>
      <c r="BY89" s="1">
        <f t="shared" si="594"/>
        <v>301.86152980401283</v>
      </c>
      <c r="BZ89" s="2">
        <f t="shared" si="595"/>
        <v>227.27272727272728</v>
      </c>
      <c r="CA89" s="1">
        <f t="shared" si="596"/>
        <v>5.1923091314565187E-5</v>
      </c>
      <c r="CB89" s="3">
        <f t="shared" si="597"/>
        <v>1.034224484176903E-2</v>
      </c>
      <c r="CC89" s="1">
        <f t="shared" si="598"/>
        <v>-1.1149490187438582</v>
      </c>
      <c r="CD89" s="13">
        <f t="shared" si="599"/>
        <v>94.481579549113519</v>
      </c>
      <c r="CE89" s="13">
        <f t="shared" si="600"/>
        <v>94.481579549113519</v>
      </c>
      <c r="CF89" s="3">
        <f>IF($G88=$G89,IF(CF88+CG88&gt;0,CF88+CG88,0),IF((CF88*((CE89-(($G88-$G89)/2))/(CE89+(($G88-$G89)/2))))&gt;0,(CF88*((CE89-(($G88-$G89)/2))/(CE89+(($G88-$G89)/2)))),0))</f>
        <v>5.5228181404269249E-3</v>
      </c>
      <c r="CG89" s="15">
        <f t="shared" si="486"/>
        <v>0</v>
      </c>
      <c r="CH89" s="15">
        <f t="shared" si="487"/>
        <v>0</v>
      </c>
      <c r="CI89" s="15">
        <f t="shared" si="488"/>
        <v>0</v>
      </c>
      <c r="CJ89" s="16">
        <f t="shared" si="489"/>
        <v>0.12348024195905756</v>
      </c>
      <c r="CK89" s="16">
        <f t="shared" si="490"/>
        <v>-2.2726704904781143E-2</v>
      </c>
      <c r="CL89" s="16">
        <f t="shared" si="491"/>
        <v>2.2517535370542752</v>
      </c>
      <c r="CM89" s="3">
        <f t="shared" si="492"/>
        <v>5.7153658065016606E-4</v>
      </c>
      <c r="CN89" s="22">
        <f t="shared" si="493"/>
        <v>-80.844991216686196</v>
      </c>
      <c r="CO89" s="3">
        <f t="shared" si="494"/>
        <v>-94.260999999999996</v>
      </c>
      <c r="CP89" s="3">
        <f t="shared" si="495"/>
        <v>-107.678</v>
      </c>
      <c r="CQ89" s="1">
        <f t="shared" si="496"/>
        <v>94.260999999999996</v>
      </c>
      <c r="CR89" s="1">
        <f t="shared" si="497"/>
        <v>15.739000000000004</v>
      </c>
      <c r="CS89" s="1">
        <f t="shared" si="498"/>
        <v>2.2148236698039105</v>
      </c>
      <c r="CT89" s="1">
        <f t="shared" si="601"/>
        <v>0.31368365789172792</v>
      </c>
      <c r="CU89" s="1">
        <f t="shared" si="602"/>
        <v>-7.2729647451067414E-2</v>
      </c>
      <c r="CV89" s="3">
        <f t="shared" si="664"/>
        <v>-0.18562827543520044</v>
      </c>
      <c r="CW89" s="1">
        <f t="shared" si="603"/>
        <v>-0.28260700321880977</v>
      </c>
      <c r="CX89" s="1">
        <f t="shared" si="499"/>
        <v>5.5228181404269249E-3</v>
      </c>
      <c r="CY89" s="1">
        <f t="shared" si="604"/>
        <v>1003.8659726982988</v>
      </c>
      <c r="CZ89" s="1">
        <f t="shared" si="605"/>
        <v>-290.243044445782</v>
      </c>
      <c r="DA89" s="1">
        <f t="shared" si="606"/>
        <v>313.68365789172793</v>
      </c>
      <c r="DB89" s="2">
        <f t="shared" si="607"/>
        <v>227.27272727272728</v>
      </c>
      <c r="DC89" s="1">
        <f t="shared" si="608"/>
        <v>7.1755566891832691E-5</v>
      </c>
      <c r="DD89" s="3">
        <f t="shared" si="609"/>
        <v>-1.3282105965002202E-2</v>
      </c>
      <c r="DE89" s="1">
        <f t="shared" si="610"/>
        <v>-1.2684680469711214</v>
      </c>
      <c r="DF89" s="13">
        <f t="shared" si="611"/>
        <v>77.781552685471155</v>
      </c>
      <c r="DG89" s="13">
        <f t="shared" si="612"/>
        <v>77.781552685471155</v>
      </c>
      <c r="DH89" s="3">
        <f>IF($G88=$G89,IF(DH88+DI88&gt;0,DH88+DI88,0),IF((DH88*((DG89-(($G88-$G89)/2))/(DG89+(($G88-$G89)/2))))&gt;0,(DH88*((DG89-(($G88-$G89)/2))/(DG89+(($G88-$G89)/2)))),0))</f>
        <v>5.2852003943149126E-3</v>
      </c>
      <c r="DI89" s="15">
        <f t="shared" si="500"/>
        <v>0</v>
      </c>
      <c r="DJ89" s="15">
        <f t="shared" si="501"/>
        <v>0</v>
      </c>
      <c r="DK89" s="15">
        <f t="shared" si="502"/>
        <v>0</v>
      </c>
      <c r="DL89" s="16">
        <f t="shared" si="503"/>
        <v>0.11653377563461723</v>
      </c>
      <c r="DM89" s="16">
        <f t="shared" si="504"/>
        <v>-2.0387790017800382E-2</v>
      </c>
      <c r="DN89" s="16">
        <f t="shared" si="505"/>
        <v>2.2471459856168159</v>
      </c>
      <c r="DO89" s="3">
        <f t="shared" si="506"/>
        <v>-2.3761774611201231E-4</v>
      </c>
      <c r="DP89" s="22">
        <f t="shared" si="507"/>
        <v>-81.52214023410383</v>
      </c>
      <c r="DQ89" s="3">
        <f t="shared" si="508"/>
        <v>-94.938999999999993</v>
      </c>
      <c r="DR89" s="3">
        <f t="shared" si="509"/>
        <v>-108.355</v>
      </c>
      <c r="DS89" s="1">
        <f t="shared" si="510"/>
        <v>94.938999999999993</v>
      </c>
      <c r="DT89" s="1">
        <f t="shared" si="511"/>
        <v>15.061000000000007</v>
      </c>
      <c r="DU89" s="1">
        <f t="shared" si="512"/>
        <v>2.2128863794245155</v>
      </c>
      <c r="DV89" s="1">
        <f t="shared" si="613"/>
        <v>0.32121536180545363</v>
      </c>
      <c r="DW89" s="1">
        <f t="shared" si="614"/>
        <v>-8.7223780211520982E-2</v>
      </c>
      <c r="DX89" s="3">
        <f t="shared" si="665"/>
        <v>-0.18801443125528897</v>
      </c>
      <c r="DY89" s="1">
        <f t="shared" si="615"/>
        <v>-0.35530667392213178</v>
      </c>
      <c r="DZ89" s="1">
        <f t="shared" si="513"/>
        <v>5.2852003943149126E-3</v>
      </c>
      <c r="EA89" s="1">
        <f t="shared" si="616"/>
        <v>1003.6996402760205</v>
      </c>
      <c r="EB89" s="1">
        <f t="shared" si="617"/>
        <v>-364.90706025150774</v>
      </c>
      <c r="EC89" s="1">
        <f t="shared" si="618"/>
        <v>321.21536180545365</v>
      </c>
      <c r="ED89" s="2">
        <f t="shared" si="619"/>
        <v>227.27272727272728</v>
      </c>
      <c r="EE89" s="1">
        <f t="shared" si="620"/>
        <v>4.9630155135170149E-5</v>
      </c>
      <c r="EF89" s="3">
        <f t="shared" si="621"/>
        <v>-5.5252848237998184E-2</v>
      </c>
      <c r="EG89" s="1">
        <f t="shared" si="622"/>
        <v>-1.2564347560368421</v>
      </c>
      <c r="EH89" s="13">
        <f t="shared" si="623"/>
        <v>111.39020040347395</v>
      </c>
      <c r="EI89" s="13">
        <f t="shared" si="624"/>
        <v>111.39020040347395</v>
      </c>
      <c r="EJ89" s="3">
        <f>IF($G88=$G89,IF(EJ88+EK88&gt;0,EJ88+EK88,0),IF((EJ88*((EI89-(($G88-$G89)/2))/(EI89+(($G88-$G89)/2))))&gt;0,(EJ88*((EI89-(($G88-$G89)/2))/(EI89+(($G88-$G89)/2)))),0))</f>
        <v>5.5881074469564937E-3</v>
      </c>
      <c r="EK89" s="15">
        <f t="shared" si="514"/>
        <v>0</v>
      </c>
      <c r="EL89" s="15">
        <f t="shared" si="515"/>
        <v>0</v>
      </c>
      <c r="EM89" s="15">
        <f t="shared" si="516"/>
        <v>0</v>
      </c>
      <c r="EN89" s="16">
        <f t="shared" si="517"/>
        <v>0.1187567475273677</v>
      </c>
      <c r="EO89" s="16">
        <f t="shared" si="518"/>
        <v>-2.1260359703296129E-2</v>
      </c>
      <c r="EP89" s="16">
        <f t="shared" si="519"/>
        <v>2.2484963878240705</v>
      </c>
      <c r="EQ89" s="3">
        <f t="shared" si="520"/>
        <v>3.0290705264158103E-4</v>
      </c>
      <c r="ER89" s="22">
        <f t="shared" si="521"/>
        <v>-80.658933607405032</v>
      </c>
      <c r="ES89" s="3">
        <f t="shared" si="522"/>
        <v>-94.075000000000003</v>
      </c>
      <c r="ET89" s="3">
        <f t="shared" si="523"/>
        <v>-107.492</v>
      </c>
      <c r="EU89" s="1">
        <f t="shared" si="524"/>
        <v>94.075000000000003</v>
      </c>
      <c r="EV89" s="1">
        <f t="shared" si="525"/>
        <v>15.924999999999997</v>
      </c>
      <c r="EW89" s="1">
        <f t="shared" si="526"/>
        <v>2.210871235009916</v>
      </c>
      <c r="EX89" s="1">
        <f t="shared" si="625"/>
        <v>0.30488766211277607</v>
      </c>
      <c r="EY89" s="1">
        <f t="shared" si="626"/>
        <v>-7.2063920223653516E-2</v>
      </c>
      <c r="EZ89" s="3">
        <f t="shared" si="666"/>
        <v>-0.18370232569787032</v>
      </c>
      <c r="FA89" s="1">
        <f t="shared" si="627"/>
        <v>-0.22514464893335046</v>
      </c>
      <c r="FB89" s="1">
        <f t="shared" si="527"/>
        <v>5.5881074469564937E-3</v>
      </c>
      <c r="FC89" s="1">
        <f t="shared" si="628"/>
        <v>1003.9116752128696</v>
      </c>
      <c r="FD89" s="1">
        <f t="shared" si="629"/>
        <v>-231.22805734752959</v>
      </c>
      <c r="FE89" s="1">
        <f t="shared" si="630"/>
        <v>304.88766211277607</v>
      </c>
      <c r="FF89" s="2">
        <f t="shared" si="631"/>
        <v>227.27272727272728</v>
      </c>
      <c r="FG89" s="1">
        <f t="shared" si="632"/>
        <v>5.7529824975510212E-5</v>
      </c>
      <c r="FH89" s="3">
        <f t="shared" si="633"/>
        <v>2.8328342971130061E-2</v>
      </c>
      <c r="FI89" s="1">
        <f t="shared" si="634"/>
        <v>-1.2416960767917093</v>
      </c>
      <c r="FJ89" s="13">
        <f t="shared" si="635"/>
        <v>94.967484086893265</v>
      </c>
      <c r="FK89" s="13">
        <f t="shared" si="636"/>
        <v>94.967484086893265</v>
      </c>
      <c r="FL89" s="3">
        <f>IF($G88=$G89,IF(FL88+FM88&gt;0,FL88+FM88,0),IF((FL88*((FK89-(($G88-$G89)/2))/(FK89+(($G88-$G89)/2))))&gt;0,(FL88*((FK89-(($G88-$G89)/2))/(FK89+(($G88-$G89)/2)))),0))</f>
        <v>5.4382523804096285E-3</v>
      </c>
      <c r="FM89" s="15">
        <f t="shared" si="528"/>
        <v>0</v>
      </c>
      <c r="FN89" s="15">
        <f t="shared" si="529"/>
        <v>0</v>
      </c>
      <c r="FO89" s="15">
        <f t="shared" si="530"/>
        <v>0</v>
      </c>
      <c r="FP89" s="16">
        <f t="shared" si="531"/>
        <v>0.11536591093114237</v>
      </c>
      <c r="FQ89" s="16">
        <f t="shared" si="532"/>
        <v>-2.0119438635128654E-2</v>
      </c>
      <c r="FR89" s="16">
        <f t="shared" si="533"/>
        <v>2.2462464722960127</v>
      </c>
      <c r="FS89" s="3">
        <f t="shared" si="534"/>
        <v>-1.4985506654686519E-4</v>
      </c>
      <c r="FT89" s="22">
        <f t="shared" si="535"/>
        <v>-81.085981724507491</v>
      </c>
      <c r="FU89" s="3">
        <f t="shared" si="536"/>
        <v>-94.501999999999995</v>
      </c>
      <c r="FV89" s="3">
        <f t="shared" si="537"/>
        <v>-107.919</v>
      </c>
      <c r="FW89" s="1">
        <f t="shared" si="538"/>
        <v>94.501999999999995</v>
      </c>
      <c r="FX89" s="1">
        <f t="shared" si="539"/>
        <v>15.498000000000005</v>
      </c>
      <c r="FY89" s="1">
        <f t="shared" si="540"/>
        <v>2.2102832765109679</v>
      </c>
      <c r="FZ89" s="1">
        <f t="shared" si="637"/>
        <v>0.31465510619755221</v>
      </c>
      <c r="GA89" s="1">
        <f t="shared" si="638"/>
        <v>-6.5458392925262718E-2</v>
      </c>
      <c r="GB89" s="3">
        <f t="shared" si="667"/>
        <v>-0.18531049497622157</v>
      </c>
      <c r="GC89" s="1">
        <f t="shared" si="639"/>
        <v>-0.29751897043479381</v>
      </c>
      <c r="GD89" s="1">
        <f t="shared" si="541"/>
        <v>5.4382523804096285E-3</v>
      </c>
      <c r="GE89" s="1">
        <f t="shared" si="640"/>
        <v>1003.8067766662869</v>
      </c>
      <c r="GF89" s="1">
        <f t="shared" si="641"/>
        <v>-305.55793301594196</v>
      </c>
      <c r="GG89" s="1">
        <f t="shared" si="642"/>
        <v>314.65510619755219</v>
      </c>
      <c r="GH89" s="2">
        <f t="shared" si="643"/>
        <v>227.27272727272728</v>
      </c>
      <c r="GI89" s="1">
        <f t="shared" si="644"/>
        <v>5.3247166080986136E-5</v>
      </c>
      <c r="GJ89" s="3">
        <f t="shared" si="645"/>
        <v>-2.1264284853406892E-2</v>
      </c>
      <c r="GK89" s="1">
        <f t="shared" si="646"/>
        <v>-1.2572307349465042</v>
      </c>
      <c r="GL89" s="13">
        <f t="shared" si="647"/>
        <v>103.88938305845269</v>
      </c>
      <c r="GM89" s="13">
        <f t="shared" si="648"/>
        <v>103.88938305845269</v>
      </c>
      <c r="GN89" s="3">
        <f>IF($G88=$G89,IF(GN88+GO88&gt;0,GN88+GO88,0),IF((GN88*((GM89-(($G88-$G89)/2))/(GM89+(($G88-$G89)/2))))&gt;0,(GN88*((GM89-(($G88-$G89)/2))/(GM89+(($G88-$G89)/2)))),0))</f>
        <v>5.5740777967824952E-3</v>
      </c>
      <c r="GO89" s="15">
        <f t="shared" si="542"/>
        <v>0</v>
      </c>
      <c r="GP89" s="15">
        <f t="shared" si="543"/>
        <v>0</v>
      </c>
      <c r="GQ89" s="15">
        <f t="shared" si="544"/>
        <v>0</v>
      </c>
      <c r="GR89" s="16">
        <f t="shared" si="545"/>
        <v>0.11645386249171215</v>
      </c>
      <c r="GS89" s="16">
        <f t="shared" si="546"/>
        <v>-2.0552970989206241E-2</v>
      </c>
      <c r="GT89" s="16">
        <f t="shared" si="547"/>
        <v>2.2469008915025048</v>
      </c>
      <c r="GU89" s="3">
        <f t="shared" si="548"/>
        <v>1.3582541637286675E-4</v>
      </c>
      <c r="GV89" s="22">
        <f t="shared" si="549"/>
        <v>-80.698914475776547</v>
      </c>
      <c r="GW89" s="3">
        <f t="shared" si="550"/>
        <v>-94.114999999999995</v>
      </c>
      <c r="GX89" s="3">
        <f t="shared" si="551"/>
        <v>-107.532</v>
      </c>
      <c r="GY89" s="1">
        <f t="shared" si="552"/>
        <v>94.114999999999995</v>
      </c>
      <c r="GZ89" s="1">
        <f t="shared" si="553"/>
        <v>15.885000000000005</v>
      </c>
      <c r="HA89" s="1">
        <f t="shared" si="554"/>
        <v>2.2094502734163179</v>
      </c>
      <c r="HB89" s="1">
        <f t="shared" si="649"/>
        <v>0.3099604497668107</v>
      </c>
      <c r="HC89" s="1">
        <f t="shared" si="650"/>
        <v>-7.0100613171179424E-2</v>
      </c>
      <c r="HD89" s="3">
        <f t="shared" si="668"/>
        <v>-0.18284880253520397</v>
      </c>
      <c r="HE89" s="1">
        <f t="shared" si="651"/>
        <v>-0.25572350971024088</v>
      </c>
      <c r="HF89" s="1">
        <f t="shared" si="555"/>
        <v>5.5740777967824952E-3</v>
      </c>
      <c r="HG89" s="1">
        <f t="shared" si="652"/>
        <v>1003.9018544577478</v>
      </c>
      <c r="HH89" s="1">
        <f t="shared" si="653"/>
        <v>-262.6331589426116</v>
      </c>
      <c r="HI89" s="1">
        <f t="shared" si="654"/>
        <v>309.96044976681071</v>
      </c>
      <c r="HJ89" s="2">
        <f t="shared" si="655"/>
        <v>227.27272727272728</v>
      </c>
      <c r="HK89" s="1">
        <f t="shared" si="656"/>
        <v>5.4960698463955153E-5</v>
      </c>
      <c r="HL89" s="3">
        <f t="shared" si="657"/>
        <v>5.3881072207538948E-3</v>
      </c>
      <c r="HM89" s="1">
        <f t="shared" si="658"/>
        <v>-1.2614477556843586</v>
      </c>
      <c r="HN89" s="13">
        <f t="shared" si="659"/>
        <v>100.98798377992365</v>
      </c>
      <c r="HO89" s="13">
        <f t="shared" si="660"/>
        <v>100.98798377992365</v>
      </c>
      <c r="HP89" s="3">
        <f>IF($G88=$G89,IF(HP88+HQ88&gt;0,HP88+HQ88,0),IF((HP88*((HO89-(($G88-$G89)/2))/(HO89+(($G88-$G89)/2))))&gt;0,(HP88*((HO89-(($G88-$G89)/2))/(HO89+(($G88-$G89)/2)))),0))</f>
        <v>5.817311710485119E-3</v>
      </c>
      <c r="HQ89" s="15">
        <f t="shared" si="556"/>
        <v>0</v>
      </c>
      <c r="HR89" s="15">
        <f t="shared" si="557"/>
        <v>0</v>
      </c>
      <c r="HS89" s="15">
        <f t="shared" si="558"/>
        <v>0</v>
      </c>
      <c r="HT89" s="16">
        <f t="shared" si="559"/>
        <v>0.12038640514182559</v>
      </c>
      <c r="HU89" s="16">
        <f t="shared" si="560"/>
        <v>-2.2014872282322365E-2</v>
      </c>
      <c r="HV89" s="16">
        <f t="shared" si="561"/>
        <v>2.2493715328595023</v>
      </c>
      <c r="HW89" s="3">
        <f t="shared" si="562"/>
        <v>2.432339137026238E-4</v>
      </c>
      <c r="IA89" s="3"/>
      <c r="IB89" s="3"/>
      <c r="IC89" s="3"/>
      <c r="IE89">
        <v>430</v>
      </c>
      <c r="IF89" s="1">
        <v>2.1655792992499995E-2</v>
      </c>
      <c r="IG89">
        <v>180.41850286140351</v>
      </c>
      <c r="IH89" s="2">
        <v>1.5258586424999998</v>
      </c>
    </row>
    <row r="90" spans="1:242">
      <c r="A90" s="9">
        <v>66</v>
      </c>
      <c r="B90" s="9">
        <f t="shared" si="452"/>
        <v>110</v>
      </c>
      <c r="C90" s="9">
        <v>0</v>
      </c>
      <c r="D90" s="9">
        <v>-110</v>
      </c>
      <c r="E90" s="9">
        <f t="shared" si="563"/>
        <v>0</v>
      </c>
      <c r="F90" s="9">
        <f t="shared" si="564"/>
        <v>0</v>
      </c>
      <c r="G90" s="9">
        <v>175</v>
      </c>
      <c r="H90" s="10">
        <f t="shared" si="443"/>
        <v>2.1634999999999991</v>
      </c>
      <c r="I90" s="12">
        <f t="shared" si="453"/>
        <v>-99.307031303393757</v>
      </c>
      <c r="J90" s="14">
        <f t="shared" si="454"/>
        <v>112.7234391683925</v>
      </c>
      <c r="K90" s="14">
        <f t="shared" si="455"/>
        <v>0</v>
      </c>
      <c r="L90" s="1">
        <f t="shared" si="456"/>
        <v>2.0842141584315832</v>
      </c>
      <c r="M90" s="1">
        <f t="shared" si="457"/>
        <v>-0.22745155910763293</v>
      </c>
      <c r="N90" s="1">
        <f t="shared" si="565"/>
        <v>0.30969618060429305</v>
      </c>
      <c r="O90" s="1">
        <f t="shared" si="566"/>
        <v>4.1262531189081395E-2</v>
      </c>
      <c r="P90" s="1">
        <f t="shared" si="567"/>
        <v>2.2109085532991481E-2</v>
      </c>
      <c r="Q90" s="1">
        <f t="shared" si="661"/>
        <v>0.11119150828913599</v>
      </c>
      <c r="R90" s="1">
        <f t="shared" si="458"/>
        <v>3.7522599244454637E-3</v>
      </c>
      <c r="S90" s="1">
        <f t="shared" si="568"/>
        <v>1002.6875302381097</v>
      </c>
      <c r="T90" s="1">
        <f t="shared" si="569"/>
        <v>42.377444781810375</v>
      </c>
      <c r="U90" s="1">
        <f t="shared" si="570"/>
        <v>309.69618060429303</v>
      </c>
      <c r="V90" s="1">
        <f t="shared" si="571"/>
        <v>250</v>
      </c>
      <c r="W90" s="1">
        <f t="shared" si="572"/>
        <v>3.4827594855999301E-5</v>
      </c>
      <c r="X90" s="1">
        <f t="shared" si="573"/>
        <v>0</v>
      </c>
      <c r="Y90" s="1">
        <f t="shared" si="574"/>
        <v>-0.79713127894644553</v>
      </c>
      <c r="Z90" s="13">
        <f t="shared" si="575"/>
        <v>91.551688509335463</v>
      </c>
      <c r="AA90" s="13">
        <f t="shared" si="576"/>
        <v>91.551688509335463</v>
      </c>
      <c r="AB90" s="3">
        <f>IF($G89=$G90,IF(AB89+AC89&gt;0,AB89+AC89,0),IF((AB89*((AA90-(($G89-$G90)/2))/(AA90+(($G89-$G90)/2))))&gt;0,(AB89*((AA90-(($G89-$G90)/2))/(AA90+(($G89-$G90)/2)))),0))</f>
        <v>5.3254594924400708E-3</v>
      </c>
      <c r="AC90" s="15">
        <f t="shared" si="459"/>
        <v>0</v>
      </c>
      <c r="AD90" s="15">
        <f t="shared" si="460"/>
        <v>0</v>
      </c>
      <c r="AE90" s="15">
        <f t="shared" si="461"/>
        <v>0</v>
      </c>
      <c r="AF90" s="16">
        <f t="shared" si="462"/>
        <v>0.14363615183598075</v>
      </c>
      <c r="AG90" s="16">
        <f t="shared" si="463"/>
        <v>-2.9668428399021934E-2</v>
      </c>
      <c r="AH90" s="16">
        <f t="shared" si="464"/>
        <v>2.2774677234369576</v>
      </c>
      <c r="AJ90" s="22">
        <f t="shared" si="465"/>
        <v>-81.407412234265308</v>
      </c>
      <c r="AK90" s="3">
        <f t="shared" si="466"/>
        <v>-94.823999999999998</v>
      </c>
      <c r="AL90" s="3">
        <f t="shared" si="467"/>
        <v>-108.24</v>
      </c>
      <c r="AM90" s="1">
        <f t="shared" si="468"/>
        <v>94.823999999999998</v>
      </c>
      <c r="AN90" s="1">
        <f t="shared" si="469"/>
        <v>15.176000000000002</v>
      </c>
      <c r="AO90" s="1">
        <f t="shared" si="470"/>
        <v>2.2413714360868249</v>
      </c>
      <c r="AP90" s="1">
        <f t="shared" si="577"/>
        <v>0.31619956031957663</v>
      </c>
      <c r="AQ90" s="1">
        <f t="shared" si="578"/>
        <v>3.4360019414116802E-2</v>
      </c>
      <c r="AR90" s="1">
        <f t="shared" si="662"/>
        <v>-0.22951972375188062</v>
      </c>
      <c r="AS90" s="1">
        <f t="shared" si="579"/>
        <v>-0.31972856129948718</v>
      </c>
      <c r="AT90" s="1">
        <f t="shared" si="471"/>
        <v>5.3254594924400708E-3</v>
      </c>
      <c r="AU90" s="1">
        <f t="shared" si="580"/>
        <v>1003.7278216447081</v>
      </c>
      <c r="AV90" s="1">
        <f t="shared" si="581"/>
        <v>-328.36762702579932</v>
      </c>
      <c r="AW90" s="1">
        <f t="shared" si="582"/>
        <v>316.19956031957662</v>
      </c>
      <c r="AX90" s="2">
        <f t="shared" si="583"/>
        <v>227.27272727272728</v>
      </c>
      <c r="AY90" s="1">
        <f t="shared" si="584"/>
        <v>5.889530735793975E-5</v>
      </c>
      <c r="AZ90" s="3">
        <f t="shared" si="585"/>
        <v>-3.2600067791446072E-2</v>
      </c>
      <c r="BA90" s="1">
        <f t="shared" si="586"/>
        <v>-1.2429317706187348</v>
      </c>
      <c r="BB90" s="13">
        <f t="shared" si="587"/>
        <v>92.857988795013284</v>
      </c>
      <c r="BC90" s="13">
        <f t="shared" si="588"/>
        <v>92.857988795013284</v>
      </c>
      <c r="BD90" s="3">
        <f>IF($G89=$G90,IF(BD89+BE89&gt;0,BD89+BE89,0),IF((BD89*((BC90-(($G89-$G90)/2))/(BC90+(($G89-$G90)/2))))&gt;0,(BD89*((BC90-(($G89-$G90)/2))/(BC90+(($G89-$G90)/2)))),0))</f>
        <v>4.691666103203933E-3</v>
      </c>
      <c r="BE90" s="15">
        <f t="shared" si="472"/>
        <v>0</v>
      </c>
      <c r="BF90" s="15">
        <f t="shared" si="473"/>
        <v>0</v>
      </c>
      <c r="BG90" s="15">
        <f t="shared" si="474"/>
        <v>0</v>
      </c>
      <c r="BH90" s="16">
        <f t="shared" si="475"/>
        <v>0.11563105499173351</v>
      </c>
      <c r="BI90" s="16">
        <f t="shared" si="476"/>
        <v>-1.9723435948174058E-2</v>
      </c>
      <c r="BJ90" s="16">
        <f t="shared" si="477"/>
        <v>2.2594076190435586</v>
      </c>
      <c r="BK90" s="3">
        <f t="shared" si="478"/>
        <v>-6.337933892361378E-4</v>
      </c>
      <c r="BL90" s="22">
        <f t="shared" si="479"/>
        <v>-83.21355919840974</v>
      </c>
      <c r="BM90" s="3">
        <f t="shared" si="480"/>
        <v>-96.63</v>
      </c>
      <c r="BN90" s="3">
        <f t="shared" si="481"/>
        <v>-110</v>
      </c>
      <c r="BO90" s="1">
        <f t="shared" si="482"/>
        <v>96.63</v>
      </c>
      <c r="BP90" s="1">
        <f t="shared" si="483"/>
        <v>13.370000000000005</v>
      </c>
      <c r="BQ90" s="1">
        <f t="shared" si="484"/>
        <v>2.2279420225669009</v>
      </c>
      <c r="BR90" s="1">
        <f t="shared" si="589"/>
        <v>0.24093057718342692</v>
      </c>
      <c r="BS90" s="1">
        <f t="shared" si="590"/>
        <v>-6.8746637363519297E-2</v>
      </c>
      <c r="BT90" s="1">
        <f t="shared" si="663"/>
        <v>-0.20071011721571783</v>
      </c>
      <c r="BU90" s="1">
        <f t="shared" si="591"/>
        <v>0.12517996543895962</v>
      </c>
      <c r="BV90" s="1">
        <f t="shared" si="485"/>
        <v>4.691666103203933E-3</v>
      </c>
      <c r="BW90" s="1">
        <f t="shared" si="592"/>
        <v>1003.2841662722427</v>
      </c>
      <c r="BX90" s="1">
        <f t="shared" si="593"/>
        <v>128.56232810512032</v>
      </c>
      <c r="BY90" s="1">
        <f t="shared" si="594"/>
        <v>240.93057718342692</v>
      </c>
      <c r="BZ90" s="2">
        <f t="shared" si="595"/>
        <v>227.27272727272728</v>
      </c>
      <c r="CA90" s="1">
        <f t="shared" si="596"/>
        <v>4.9358173362044207E-5</v>
      </c>
      <c r="CB90" s="3">
        <f t="shared" si="597"/>
        <v>0.23093315934293332</v>
      </c>
      <c r="CC90" s="1">
        <f t="shared" si="598"/>
        <v>-0.83535459138523338</v>
      </c>
      <c r="CD90" s="13">
        <f t="shared" si="599"/>
        <v>74.467103454875513</v>
      </c>
      <c r="CE90" s="13">
        <f t="shared" si="600"/>
        <v>74.467103454875513</v>
      </c>
      <c r="CF90" s="3">
        <f>IF($G89=$G90,IF(CF89+CG89&gt;0,CF89+CG89,0),IF((CF89*((CE90-(($G89-$G90)/2))/(CE90+(($G89-$G90)/2))))&gt;0,(CF89*((CE90-(($G89-$G90)/2))/(CE90+(($G89-$G90)/2)))),0))</f>
        <v>5.1640403059677615E-3</v>
      </c>
      <c r="CG90" s="15">
        <f t="shared" si="486"/>
        <v>0</v>
      </c>
      <c r="CH90" s="15">
        <f t="shared" si="487"/>
        <v>0</v>
      </c>
      <c r="CI90" s="15">
        <f t="shared" si="488"/>
        <v>0</v>
      </c>
      <c r="CJ90" s="16">
        <f t="shared" si="489"/>
        <v>0.12348024195905756</v>
      </c>
      <c r="CK90" s="16">
        <f t="shared" si="490"/>
        <v>-2.2726704904781143E-2</v>
      </c>
      <c r="CL90" s="16">
        <f t="shared" si="491"/>
        <v>2.2642535370542753</v>
      </c>
      <c r="CM90" s="3">
        <f t="shared" si="492"/>
        <v>4.7237420276382853E-4</v>
      </c>
      <c r="CN90" s="22">
        <f t="shared" si="493"/>
        <v>-81.867415097269287</v>
      </c>
      <c r="CO90" s="3">
        <f t="shared" si="494"/>
        <v>-95.284000000000006</v>
      </c>
      <c r="CP90" s="3">
        <f t="shared" si="495"/>
        <v>-108.7</v>
      </c>
      <c r="CQ90" s="1">
        <f t="shared" si="496"/>
        <v>95.284000000000006</v>
      </c>
      <c r="CR90" s="1">
        <f t="shared" si="497"/>
        <v>14.715999999999994</v>
      </c>
      <c r="CS90" s="1">
        <f t="shared" si="498"/>
        <v>2.2311485360865726</v>
      </c>
      <c r="CT90" s="1">
        <f t="shared" si="601"/>
        <v>0.32649732565324108</v>
      </c>
      <c r="CU90" s="1">
        <f t="shared" si="602"/>
        <v>-6.2690875165577808E-2</v>
      </c>
      <c r="CV90" s="1">
        <f t="shared" si="664"/>
        <v>-0.18562827543520044</v>
      </c>
      <c r="CW90" s="1">
        <f t="shared" si="603"/>
        <v>-0.4042690382954649</v>
      </c>
      <c r="CX90" s="1">
        <f t="shared" si="499"/>
        <v>5.1640403059677615E-3</v>
      </c>
      <c r="CY90" s="1">
        <f t="shared" si="604"/>
        <v>1003.6148282141775</v>
      </c>
      <c r="CZ90" s="1">
        <f t="shared" si="605"/>
        <v>-415.19238771020838</v>
      </c>
      <c r="DA90" s="1">
        <f t="shared" si="606"/>
        <v>326.49732565324109</v>
      </c>
      <c r="DB90" s="2">
        <f t="shared" si="607"/>
        <v>227.27272727272728</v>
      </c>
      <c r="DC90" s="1">
        <f t="shared" si="608"/>
        <v>5.3098222998263815E-5</v>
      </c>
      <c r="DD90" s="3">
        <f t="shared" si="609"/>
        <v>-8.1303415772600862E-2</v>
      </c>
      <c r="DE90" s="1">
        <f t="shared" si="610"/>
        <v>-1.2549489398561831</v>
      </c>
      <c r="DF90" s="13">
        <f t="shared" si="611"/>
        <v>103.99171617377391</v>
      </c>
      <c r="DG90" s="13">
        <f t="shared" si="612"/>
        <v>103.99171617377391</v>
      </c>
      <c r="DH90" s="3">
        <f>IF($G89=$G90,IF(DH89+DI89&gt;0,DH89+DI89,0),IF((DH89*((DG90-(($G89-$G90)/2))/(DG90+(($G89-$G90)/2))))&gt;0,(DH89*((DG90-(($G89-$G90)/2))/(DG90+(($G89-$G90)/2)))),0))</f>
        <v>5.0370496186390619E-3</v>
      </c>
      <c r="DI90" s="15">
        <f t="shared" si="500"/>
        <v>0</v>
      </c>
      <c r="DJ90" s="15">
        <f t="shared" si="501"/>
        <v>0</v>
      </c>
      <c r="DK90" s="15">
        <f t="shared" si="502"/>
        <v>0</v>
      </c>
      <c r="DL90" s="16">
        <f t="shared" si="503"/>
        <v>0.11653377563461723</v>
      </c>
      <c r="DM90" s="16">
        <f t="shared" si="504"/>
        <v>-2.0387790017800382E-2</v>
      </c>
      <c r="DN90" s="16">
        <f t="shared" si="505"/>
        <v>2.2596459856168161</v>
      </c>
      <c r="DO90" s="3">
        <f t="shared" si="506"/>
        <v>-1.269906873286996E-4</v>
      </c>
      <c r="DP90" s="22">
        <f t="shared" si="507"/>
        <v>-82.229305657014294</v>
      </c>
      <c r="DQ90" s="3">
        <f t="shared" si="508"/>
        <v>-95.646000000000001</v>
      </c>
      <c r="DR90" s="3">
        <f t="shared" si="509"/>
        <v>-109.062</v>
      </c>
      <c r="DS90" s="1">
        <f t="shared" si="510"/>
        <v>95.646000000000001</v>
      </c>
      <c r="DT90" s="1">
        <f t="shared" si="511"/>
        <v>14.353999999999999</v>
      </c>
      <c r="DU90" s="1">
        <f t="shared" si="512"/>
        <v>2.2276962044834439</v>
      </c>
      <c r="DV90" s="1">
        <f t="shared" si="613"/>
        <v>0.29619650117856722</v>
      </c>
      <c r="DW90" s="1">
        <f t="shared" si="614"/>
        <v>-7.5134916874513083E-2</v>
      </c>
      <c r="DX90" s="1">
        <f t="shared" si="665"/>
        <v>-0.18801443125528897</v>
      </c>
      <c r="DY90" s="1">
        <f t="shared" si="615"/>
        <v>-0.22588831544858684</v>
      </c>
      <c r="DZ90" s="1">
        <f t="shared" si="513"/>
        <v>5.0370496186390619E-3</v>
      </c>
      <c r="EA90" s="1">
        <f t="shared" si="616"/>
        <v>1003.5259347330474</v>
      </c>
      <c r="EB90" s="1">
        <f t="shared" si="617"/>
        <v>-231.99181773200766</v>
      </c>
      <c r="EC90" s="1">
        <f t="shared" si="618"/>
        <v>296.19650117856725</v>
      </c>
      <c r="ED90" s="2">
        <f t="shared" si="619"/>
        <v>227.27272727272728</v>
      </c>
      <c r="EE90" s="1">
        <f t="shared" si="620"/>
        <v>5.1507212120034503E-5</v>
      </c>
      <c r="EF90" s="3">
        <f t="shared" si="621"/>
        <v>3.6979828932695254E-2</v>
      </c>
      <c r="EG90" s="1">
        <f t="shared" si="622"/>
        <v>-1.1078041753034553</v>
      </c>
      <c r="EH90" s="13">
        <f t="shared" si="623"/>
        <v>94.634094347328428</v>
      </c>
      <c r="EI90" s="13">
        <f t="shared" si="624"/>
        <v>94.634094347328428</v>
      </c>
      <c r="EJ90" s="3">
        <f>IF($G89=$G90,IF(EJ89+EK89&gt;0,EJ89+EK89,0),IF((EJ89*((EI90-(($G89-$G90)/2))/(EI90+(($G89-$G90)/2))))&gt;0,(EJ89*((EI90-(($G89-$G90)/2))/(EI90+(($G89-$G90)/2)))),0))</f>
        <v>5.3004583220789426E-3</v>
      </c>
      <c r="EK90" s="15">
        <f t="shared" si="514"/>
        <v>0</v>
      </c>
      <c r="EL90" s="15">
        <f t="shared" si="515"/>
        <v>0</v>
      </c>
      <c r="EM90" s="15">
        <f t="shared" si="516"/>
        <v>0</v>
      </c>
      <c r="EN90" s="16">
        <f t="shared" si="517"/>
        <v>0.1187567475273677</v>
      </c>
      <c r="EO90" s="16">
        <f t="shared" si="518"/>
        <v>-2.1260359703296129E-2</v>
      </c>
      <c r="EP90" s="16">
        <f t="shared" si="519"/>
        <v>2.2609963878240706</v>
      </c>
      <c r="EQ90" s="3">
        <f t="shared" si="520"/>
        <v>2.634087034398807E-4</v>
      </c>
      <c r="ER90" s="22">
        <f t="shared" si="521"/>
        <v>-81.478659092807391</v>
      </c>
      <c r="ES90" s="3">
        <f t="shared" si="522"/>
        <v>-94.894999999999996</v>
      </c>
      <c r="ET90" s="3">
        <f t="shared" si="523"/>
        <v>-108.31100000000001</v>
      </c>
      <c r="EU90" s="1">
        <f t="shared" si="524"/>
        <v>94.894999999999996</v>
      </c>
      <c r="EV90" s="1">
        <f t="shared" si="525"/>
        <v>15.105000000000004</v>
      </c>
      <c r="EW90" s="1">
        <f t="shared" si="526"/>
        <v>2.2264347309600123</v>
      </c>
      <c r="EX90" s="1">
        <f t="shared" si="625"/>
        <v>0.31126991900192635</v>
      </c>
      <c r="EY90" s="1">
        <f t="shared" si="626"/>
        <v>-6.3689483534691255E-2</v>
      </c>
      <c r="EZ90" s="1">
        <f t="shared" si="666"/>
        <v>-0.18370232569787032</v>
      </c>
      <c r="FA90" s="1">
        <f t="shared" si="627"/>
        <v>-0.292523616237995</v>
      </c>
      <c r="FB90" s="1">
        <f t="shared" si="527"/>
        <v>5.3004583220789426E-3</v>
      </c>
      <c r="FC90" s="1">
        <f t="shared" si="628"/>
        <v>1003.7103208254551</v>
      </c>
      <c r="FD90" s="1">
        <f t="shared" si="629"/>
        <v>-300.4276043487456</v>
      </c>
      <c r="FE90" s="1">
        <f t="shared" si="630"/>
        <v>311.26991900192638</v>
      </c>
      <c r="FF90" s="2">
        <f t="shared" si="631"/>
        <v>227.27272727272728</v>
      </c>
      <c r="FG90" s="1">
        <f t="shared" si="632"/>
        <v>5.3769904497196623E-5</v>
      </c>
      <c r="FH90" s="3">
        <f t="shared" si="633"/>
        <v>-1.2899487002728414E-2</v>
      </c>
      <c r="FI90" s="1">
        <f t="shared" si="634"/>
        <v>-1.2175491056570336</v>
      </c>
      <c r="FJ90" s="13">
        <f t="shared" si="635"/>
        <v>99.632240655555833</v>
      </c>
      <c r="FK90" s="13">
        <f t="shared" si="636"/>
        <v>99.632240655555833</v>
      </c>
      <c r="FL90" s="3">
        <f>IF($G89=$G90,IF(FL89+FM89&gt;0,FL89+FM89,0),IF((FL89*((FK90-(($G89-$G90)/2))/(FK90+(($G89-$G90)/2))))&gt;0,(FL89*((FK90-(($G89-$G90)/2))/(FK90+(($G89-$G90)/2)))),0))</f>
        <v>5.1720165500046978E-3</v>
      </c>
      <c r="FM90" s="15">
        <f t="shared" si="528"/>
        <v>0</v>
      </c>
      <c r="FN90" s="15">
        <f t="shared" si="529"/>
        <v>0</v>
      </c>
      <c r="FO90" s="15">
        <f t="shared" si="530"/>
        <v>0</v>
      </c>
      <c r="FP90" s="16">
        <f t="shared" si="531"/>
        <v>0.11536591093114237</v>
      </c>
      <c r="FQ90" s="16">
        <f t="shared" si="532"/>
        <v>-2.0119438635128654E-2</v>
      </c>
      <c r="FR90" s="16">
        <f t="shared" si="533"/>
        <v>2.2587464722960129</v>
      </c>
      <c r="FS90" s="3">
        <f t="shared" si="534"/>
        <v>-1.2844177207424479E-4</v>
      </c>
      <c r="FT90" s="22">
        <f t="shared" si="535"/>
        <v>-81.844684868148505</v>
      </c>
      <c r="FU90" s="3">
        <f t="shared" si="536"/>
        <v>-95.260999999999996</v>
      </c>
      <c r="FV90" s="3">
        <f t="shared" si="537"/>
        <v>-108.678</v>
      </c>
      <c r="FW90" s="1">
        <f t="shared" si="538"/>
        <v>95.260999999999996</v>
      </c>
      <c r="FX90" s="1">
        <f t="shared" si="539"/>
        <v>14.739000000000004</v>
      </c>
      <c r="FY90" s="1">
        <f t="shared" si="540"/>
        <v>2.2254724233498178</v>
      </c>
      <c r="FZ90" s="1">
        <f t="shared" si="637"/>
        <v>0.3037829367769973</v>
      </c>
      <c r="GA90" s="1">
        <f t="shared" si="638"/>
        <v>-6.7194452382693726E-2</v>
      </c>
      <c r="GB90" s="1">
        <f t="shared" si="667"/>
        <v>-0.18531049497622157</v>
      </c>
      <c r="GC90" s="1">
        <f t="shared" si="639"/>
        <v>-0.26019699205277458</v>
      </c>
      <c r="GD90" s="1">
        <f t="shared" si="541"/>
        <v>5.1720165500046978E-3</v>
      </c>
      <c r="GE90" s="1">
        <f t="shared" si="640"/>
        <v>1003.6204115850034</v>
      </c>
      <c r="GF90" s="1">
        <f t="shared" si="641"/>
        <v>-267.22751477804053</v>
      </c>
      <c r="GG90" s="1">
        <f t="shared" si="642"/>
        <v>303.7829367769973</v>
      </c>
      <c r="GH90" s="2">
        <f t="shared" si="643"/>
        <v>227.27272727272728</v>
      </c>
      <c r="GI90" s="1">
        <f t="shared" si="644"/>
        <v>5.1729664875800262E-5</v>
      </c>
      <c r="GJ90" s="3">
        <f t="shared" si="645"/>
        <v>1.2489138945092293E-2</v>
      </c>
      <c r="GK90" s="1">
        <f t="shared" si="646"/>
        <v>-1.1629691678741572</v>
      </c>
      <c r="GL90" s="13">
        <f t="shared" si="647"/>
        <v>98.91934059368154</v>
      </c>
      <c r="GM90" s="13">
        <f t="shared" si="648"/>
        <v>98.91934059368154</v>
      </c>
      <c r="GN90" s="3">
        <f>IF($G89=$G90,IF(GN89+GO89&gt;0,GN89+GO89,0),IF((GN89*((GM90-(($G89-$G90)/2))/(GM90+(($G89-$G90)/2))))&gt;0,(GN89*((GM90-(($G89-$G90)/2))/(GM90+(($G89-$G90)/2)))),0))</f>
        <v>5.2992743044627194E-3</v>
      </c>
      <c r="GO90" s="15">
        <f t="shared" si="542"/>
        <v>0</v>
      </c>
      <c r="GP90" s="15">
        <f t="shared" si="543"/>
        <v>0</v>
      </c>
      <c r="GQ90" s="15">
        <f t="shared" si="544"/>
        <v>0</v>
      </c>
      <c r="GR90" s="16">
        <f t="shared" si="545"/>
        <v>0.11645386249171215</v>
      </c>
      <c r="GS90" s="16">
        <f t="shared" si="546"/>
        <v>-2.0552970989206241E-2</v>
      </c>
      <c r="GT90" s="16">
        <f t="shared" si="547"/>
        <v>2.259400891502505</v>
      </c>
      <c r="GU90" s="3">
        <f t="shared" si="548"/>
        <v>1.2725775445802164E-4</v>
      </c>
      <c r="GV90" s="22">
        <f t="shared" si="549"/>
        <v>-81.48203323627331</v>
      </c>
      <c r="GW90" s="3">
        <f t="shared" si="550"/>
        <v>-94.897999999999996</v>
      </c>
      <c r="GX90" s="3">
        <f t="shared" si="551"/>
        <v>-108.315</v>
      </c>
      <c r="GY90" s="1">
        <f t="shared" si="552"/>
        <v>94.897999999999996</v>
      </c>
      <c r="GZ90" s="1">
        <f t="shared" si="553"/>
        <v>15.102000000000004</v>
      </c>
      <c r="HA90" s="1">
        <f t="shared" si="554"/>
        <v>2.2248193079164156</v>
      </c>
      <c r="HB90" s="1">
        <f t="shared" si="649"/>
        <v>0.30738069000195267</v>
      </c>
      <c r="HC90" s="1">
        <f t="shared" si="650"/>
        <v>-6.5228290038007869E-2</v>
      </c>
      <c r="HD90" s="1">
        <f t="shared" si="668"/>
        <v>-0.18284880253520397</v>
      </c>
      <c r="HE90" s="1">
        <f t="shared" si="651"/>
        <v>-0.26884575458989096</v>
      </c>
      <c r="HF90" s="1">
        <f t="shared" si="555"/>
        <v>5.2992743044627194E-3</v>
      </c>
      <c r="HG90" s="1">
        <f t="shared" si="652"/>
        <v>1003.709492013124</v>
      </c>
      <c r="HH90" s="1">
        <f t="shared" si="653"/>
        <v>-276.1099668789098</v>
      </c>
      <c r="HI90" s="1">
        <f t="shared" si="654"/>
        <v>307.38069000195264</v>
      </c>
      <c r="HJ90" s="2">
        <f t="shared" si="655"/>
        <v>227.27272727272728</v>
      </c>
      <c r="HK90" s="1">
        <f t="shared" si="656"/>
        <v>5.2785828081704231E-5</v>
      </c>
      <c r="HL90" s="3">
        <f t="shared" si="657"/>
        <v>3.3881880926809769E-3</v>
      </c>
      <c r="HM90" s="1">
        <f t="shared" si="658"/>
        <v>-1.2009923356488463</v>
      </c>
      <c r="HN90" s="13">
        <f t="shared" si="659"/>
        <v>100.10956479977067</v>
      </c>
      <c r="HO90" s="13">
        <f t="shared" si="660"/>
        <v>100.10956479977067</v>
      </c>
      <c r="HP90" s="3">
        <f>IF($G89=$G90,IF(HP89+HQ89&gt;0,HP89+HQ89,0),IF((HP89*((HO90-(($G89-$G90)/2))/(HO90+(($G89-$G90)/2))))&gt;0,(HP89*((HO90-(($G89-$G90)/2))/(HO90+(($G89-$G90)/2)))),0))</f>
        <v>5.5338434138484044E-3</v>
      </c>
      <c r="HQ90" s="15">
        <f t="shared" si="556"/>
        <v>0</v>
      </c>
      <c r="HR90" s="15">
        <f t="shared" si="557"/>
        <v>0</v>
      </c>
      <c r="HS90" s="15">
        <f t="shared" si="558"/>
        <v>0</v>
      </c>
      <c r="HT90" s="16">
        <f t="shared" si="559"/>
        <v>0.12038640514182559</v>
      </c>
      <c r="HU90" s="16">
        <f t="shared" si="560"/>
        <v>-2.2014872282322365E-2</v>
      </c>
      <c r="HV90" s="16">
        <f t="shared" si="561"/>
        <v>2.2618715328595025</v>
      </c>
      <c r="HW90" s="3">
        <f t="shared" si="562"/>
        <v>2.3456910938568498E-4</v>
      </c>
      <c r="IA90" s="3"/>
      <c r="IB90" s="3"/>
      <c r="IC90" s="3"/>
      <c r="IE90">
        <v>435</v>
      </c>
      <c r="IF90" s="1">
        <v>2.2281292827500004E-2</v>
      </c>
      <c r="IG90">
        <v>182.974241118392</v>
      </c>
      <c r="IH90" s="2">
        <v>1.5133622655000003</v>
      </c>
    </row>
    <row r="91" spans="1:242">
      <c r="A91" s="9">
        <v>67</v>
      </c>
      <c r="B91" s="9">
        <f t="shared" si="452"/>
        <v>110</v>
      </c>
      <c r="C91" s="9">
        <v>0</v>
      </c>
      <c r="D91" s="9">
        <v>-110</v>
      </c>
      <c r="E91" s="9">
        <f t="shared" si="563"/>
        <v>0</v>
      </c>
      <c r="F91" s="9">
        <f t="shared" si="564"/>
        <v>0</v>
      </c>
      <c r="G91" s="9">
        <v>170</v>
      </c>
      <c r="H91" s="10">
        <f t="shared" si="443"/>
        <v>2.1759999999999993</v>
      </c>
      <c r="I91" s="12">
        <f t="shared" si="453"/>
        <v>-99.803279416626907</v>
      </c>
      <c r="J91" s="14">
        <f t="shared" si="454"/>
        <v>113.21968728162565</v>
      </c>
      <c r="K91" s="14">
        <f t="shared" si="455"/>
        <v>0</v>
      </c>
      <c r="L91" s="1">
        <f t="shared" si="456"/>
        <v>2.099638338771447</v>
      </c>
      <c r="M91" s="1">
        <f t="shared" si="457"/>
        <v>-0.22550163374987608</v>
      </c>
      <c r="N91" s="1">
        <f t="shared" si="565"/>
        <v>0.30848360679727627</v>
      </c>
      <c r="O91" s="1">
        <f t="shared" si="566"/>
        <v>4.0052246818468661E-2</v>
      </c>
      <c r="P91" s="1">
        <f t="shared" si="567"/>
        <v>2.2011753584444297E-2</v>
      </c>
      <c r="Q91" s="1">
        <f t="shared" si="661"/>
        <v>0.11119150828913599</v>
      </c>
      <c r="R91" s="1">
        <f t="shared" si="458"/>
        <v>3.5781219501654672E-3</v>
      </c>
      <c r="S91" s="1">
        <f t="shared" si="568"/>
        <v>1002.5656336561137</v>
      </c>
      <c r="T91" s="1">
        <f t="shared" si="569"/>
        <v>41.134458527503682</v>
      </c>
      <c r="U91" s="1">
        <f t="shared" si="570"/>
        <v>308.48360679727625</v>
      </c>
      <c r="V91" s="1">
        <f t="shared" si="571"/>
        <v>250</v>
      </c>
      <c r="W91" s="1">
        <f t="shared" si="572"/>
        <v>3.4827594856001212E-5</v>
      </c>
      <c r="X91" s="1">
        <f t="shared" si="573"/>
        <v>0</v>
      </c>
      <c r="Y91" s="1">
        <f t="shared" si="574"/>
        <v>-0.76553208972039233</v>
      </c>
      <c r="Z91" s="13">
        <f t="shared" si="575"/>
        <v>87.922475598510303</v>
      </c>
      <c r="AA91" s="13">
        <f t="shared" si="576"/>
        <v>87.922475598510303</v>
      </c>
      <c r="AB91" s="3">
        <f>IF($G90=$G91,IF(AB90+AC90&gt;0,AB90+AC90,0),IF((AB90*((AA91-(($G90-$G91)/2))/(AA91+(($G90-$G91)/2))))&gt;0,(AB90*((AA91-(($G90-$G91)/2))/(AA91+(($G90-$G91)/2)))),0))</f>
        <v>5.030982955650372E-3</v>
      </c>
      <c r="AC91" s="15">
        <f t="shared" si="459"/>
        <v>0</v>
      </c>
      <c r="AD91" s="15">
        <f t="shared" si="460"/>
        <v>0</v>
      </c>
      <c r="AE91" s="15">
        <f t="shared" si="461"/>
        <v>0</v>
      </c>
      <c r="AF91" s="16">
        <f t="shared" si="462"/>
        <v>0.14363615183598075</v>
      </c>
      <c r="AG91" s="16">
        <f t="shared" si="463"/>
        <v>-2.9668428399021934E-2</v>
      </c>
      <c r="AH91" s="16">
        <f t="shared" si="464"/>
        <v>2.2899677234369578</v>
      </c>
      <c r="AJ91" s="22">
        <f t="shared" si="465"/>
        <v>-82.246594074857711</v>
      </c>
      <c r="AK91" s="3">
        <f t="shared" si="466"/>
        <v>-95.662999999999997</v>
      </c>
      <c r="AL91" s="3">
        <f t="shared" si="467"/>
        <v>-109.07899999999999</v>
      </c>
      <c r="AM91" s="1">
        <f t="shared" si="468"/>
        <v>95.662999999999997</v>
      </c>
      <c r="AN91" s="1">
        <f t="shared" si="469"/>
        <v>14.337000000000003</v>
      </c>
      <c r="AO91" s="1">
        <f t="shared" si="470"/>
        <v>2.2569716351785165</v>
      </c>
      <c r="AP91" s="1">
        <f t="shared" si="577"/>
        <v>0.31200398183383271</v>
      </c>
      <c r="AQ91" s="1">
        <f t="shared" si="578"/>
        <v>3.3690809464041939E-2</v>
      </c>
      <c r="AR91" s="1">
        <f t="shared" si="662"/>
        <v>-0.22951972375188062</v>
      </c>
      <c r="AS91" s="1">
        <f t="shared" si="579"/>
        <v>-0.32919790338024219</v>
      </c>
      <c r="AT91" s="1">
        <f t="shared" si="471"/>
        <v>5.030982955650372E-3</v>
      </c>
      <c r="AU91" s="1">
        <f t="shared" si="580"/>
        <v>1003.5216880689552</v>
      </c>
      <c r="AV91" s="1">
        <f t="shared" si="581"/>
        <v>-338.09283072957635</v>
      </c>
      <c r="AW91" s="1">
        <f t="shared" si="582"/>
        <v>312.00398183383271</v>
      </c>
      <c r="AX91" s="2">
        <f t="shared" si="583"/>
        <v>227.27272727272728</v>
      </c>
      <c r="AY91" s="1">
        <f t="shared" si="584"/>
        <v>5.5638633230842977E-5</v>
      </c>
      <c r="AZ91" s="3">
        <f t="shared" si="585"/>
        <v>-2.6946846761546225E-2</v>
      </c>
      <c r="BA91" s="1">
        <f t="shared" si="586"/>
        <v>-1.1703520639548126</v>
      </c>
      <c r="BB91" s="13">
        <f t="shared" si="587"/>
        <v>92.553479163225575</v>
      </c>
      <c r="BC91" s="13">
        <f t="shared" si="588"/>
        <v>92.553479163225575</v>
      </c>
      <c r="BD91" s="3">
        <f>IF($G90=$G91,IF(BD90+BE90&gt;0,BD90+BE90,0),IF((BD90*((BC91-(($G90-$G91)/2))/(BC91+(($G90-$G91)/2))))&gt;0,(BD90*((BC91-(($G90-$G91)/2))/(BC91+(($G90-$G91)/2)))),0))</f>
        <v>4.4448752363937119E-3</v>
      </c>
      <c r="BE91" s="15">
        <f t="shared" si="472"/>
        <v>0</v>
      </c>
      <c r="BF91" s="15">
        <f t="shared" si="473"/>
        <v>0</v>
      </c>
      <c r="BG91" s="15">
        <f t="shared" si="474"/>
        <v>0</v>
      </c>
      <c r="BH91" s="16">
        <f t="shared" si="475"/>
        <v>0.11563105499173351</v>
      </c>
      <c r="BI91" s="16">
        <f t="shared" si="476"/>
        <v>-1.9723435948174058E-2</v>
      </c>
      <c r="BJ91" s="16">
        <f t="shared" si="477"/>
        <v>2.2719076190435588</v>
      </c>
      <c r="BK91" s="3">
        <f t="shared" si="478"/>
        <v>-5.8610771925666008E-4</v>
      </c>
      <c r="BL91" s="22">
        <f t="shared" si="479"/>
        <v>-83.916849233361148</v>
      </c>
      <c r="BM91" s="3">
        <f t="shared" si="480"/>
        <v>-97.332999999999998</v>
      </c>
      <c r="BN91" s="3">
        <f t="shared" si="481"/>
        <v>-110</v>
      </c>
      <c r="BO91" s="1">
        <f t="shared" si="482"/>
        <v>97.332999999999998</v>
      </c>
      <c r="BP91" s="1">
        <f t="shared" si="483"/>
        <v>12.667000000000002</v>
      </c>
      <c r="BQ91" s="1">
        <f t="shared" si="484"/>
        <v>2.2428585457931516</v>
      </c>
      <c r="BR91" s="1">
        <f t="shared" si="589"/>
        <v>0.29833046452501399</v>
      </c>
      <c r="BS91" s="1">
        <f t="shared" si="590"/>
        <v>-6.6224399781032797E-2</v>
      </c>
      <c r="BT91" s="1">
        <f t="shared" si="663"/>
        <v>-0.20071011721571783</v>
      </c>
      <c r="BU91" s="1">
        <f t="shared" si="591"/>
        <v>-0.31034804265567484</v>
      </c>
      <c r="BV91" s="1">
        <f t="shared" si="485"/>
        <v>4.4448752363937119E-3</v>
      </c>
      <c r="BW91" s="1">
        <f t="shared" si="592"/>
        <v>1003.1114126654757</v>
      </c>
      <c r="BX91" s="1">
        <f t="shared" si="593"/>
        <v>-318.73364676823115</v>
      </c>
      <c r="BY91" s="1">
        <f t="shared" si="594"/>
        <v>298.33046452501401</v>
      </c>
      <c r="BZ91" s="2">
        <f t="shared" si="595"/>
        <v>227.27272727272728</v>
      </c>
      <c r="CA91" s="1">
        <f t="shared" si="596"/>
        <v>4.6761836342265606E-5</v>
      </c>
      <c r="CB91" s="3">
        <f t="shared" si="597"/>
        <v>3.1776225345005928E-3</v>
      </c>
      <c r="CC91" s="1">
        <f t="shared" si="598"/>
        <v>-1.0070212948277066</v>
      </c>
      <c r="CD91" s="13">
        <f t="shared" si="599"/>
        <v>94.754484507637983</v>
      </c>
      <c r="CE91" s="13">
        <f t="shared" si="600"/>
        <v>94.754484507637983</v>
      </c>
      <c r="CF91" s="3">
        <f>IF($G90=$G91,IF(CF90+CG90&gt;0,CF90+CG90,0),IF((CF90*((CE91-(($G90-$G91)/2))/(CE91+(($G90-$G91)/2))))&gt;0,(CF90*((CE91-(($G90-$G91)/2))/(CE91+(($G90-$G91)/2)))),0))</f>
        <v>4.8985491909764424E-3</v>
      </c>
      <c r="CG91" s="15">
        <f t="shared" si="486"/>
        <v>0</v>
      </c>
      <c r="CH91" s="15">
        <f t="shared" si="487"/>
        <v>0</v>
      </c>
      <c r="CI91" s="15">
        <f t="shared" si="488"/>
        <v>0</v>
      </c>
      <c r="CJ91" s="16">
        <f t="shared" si="489"/>
        <v>0.12348024195905756</v>
      </c>
      <c r="CK91" s="16">
        <f t="shared" si="490"/>
        <v>-2.2726704904781143E-2</v>
      </c>
      <c r="CL91" s="16">
        <f t="shared" si="491"/>
        <v>2.2767535370542755</v>
      </c>
      <c r="CM91" s="3">
        <f t="shared" si="492"/>
        <v>4.5367395458273049E-4</v>
      </c>
      <c r="CN91" s="22">
        <f t="shared" si="493"/>
        <v>-82.623995994912946</v>
      </c>
      <c r="CO91" s="3">
        <f t="shared" si="494"/>
        <v>-96.04</v>
      </c>
      <c r="CP91" s="3">
        <f t="shared" si="495"/>
        <v>-109.45699999999999</v>
      </c>
      <c r="CQ91" s="1">
        <f t="shared" si="496"/>
        <v>96.04</v>
      </c>
      <c r="CR91" s="1">
        <f t="shared" si="497"/>
        <v>13.959999999999994</v>
      </c>
      <c r="CS91" s="1">
        <f t="shared" si="498"/>
        <v>2.2460588345641872</v>
      </c>
      <c r="CT91" s="1">
        <f t="shared" si="601"/>
        <v>0.29820596955229206</v>
      </c>
      <c r="CU91" s="1">
        <f t="shared" si="602"/>
        <v>-6.9039077422938286E-2</v>
      </c>
      <c r="CV91" s="1">
        <f t="shared" si="664"/>
        <v>-0.18562827543520044</v>
      </c>
      <c r="CW91" s="1">
        <f t="shared" si="603"/>
        <v>-0.25386417981847775</v>
      </c>
      <c r="CX91" s="1">
        <f t="shared" si="499"/>
        <v>4.8985491909764424E-3</v>
      </c>
      <c r="CY91" s="1">
        <f t="shared" si="604"/>
        <v>1003.4289844336835</v>
      </c>
      <c r="CZ91" s="1">
        <f t="shared" si="605"/>
        <v>-260.72358995717303</v>
      </c>
      <c r="DA91" s="1">
        <f t="shared" si="606"/>
        <v>298.20596955229206</v>
      </c>
      <c r="DB91" s="2">
        <f t="shared" si="607"/>
        <v>227.27272727272728</v>
      </c>
      <c r="DC91" s="1">
        <f t="shared" si="608"/>
        <v>5.0368363122542915E-5</v>
      </c>
      <c r="DD91" s="3">
        <f t="shared" si="609"/>
        <v>2.24527379117281E-2</v>
      </c>
      <c r="DE91" s="1">
        <f t="shared" si="610"/>
        <v>-1.0908538964010999</v>
      </c>
      <c r="DF91" s="13">
        <f t="shared" si="611"/>
        <v>95.293093652603829</v>
      </c>
      <c r="DG91" s="13">
        <f t="shared" si="612"/>
        <v>95.293093652603829</v>
      </c>
      <c r="DH91" s="3">
        <f>IF($G90=$G91,IF(DH90+DI90&gt;0,DH90+DI90,0),IF((DH90*((DG91-(($G90-$G91)/2))/(DG91+(($G90-$G91)/2))))&gt;0,(DH90*((DG91-(($G90-$G91)/2))/(DG91+(($G90-$G91)/2)))),0))</f>
        <v>4.7795135580388894E-3</v>
      </c>
      <c r="DI91" s="15">
        <f t="shared" si="500"/>
        <v>0</v>
      </c>
      <c r="DJ91" s="15">
        <f t="shared" si="501"/>
        <v>0</v>
      </c>
      <c r="DK91" s="15">
        <f t="shared" si="502"/>
        <v>0</v>
      </c>
      <c r="DL91" s="16">
        <f t="shared" si="503"/>
        <v>0.11653377563461723</v>
      </c>
      <c r="DM91" s="16">
        <f t="shared" si="504"/>
        <v>-2.0387790017800382E-2</v>
      </c>
      <c r="DN91" s="16">
        <f t="shared" si="505"/>
        <v>2.2721459856168162</v>
      </c>
      <c r="DO91" s="3">
        <f t="shared" si="506"/>
        <v>-1.1903563293755304E-4</v>
      </c>
      <c r="DP91" s="22">
        <f t="shared" si="507"/>
        <v>-82.963216710538092</v>
      </c>
      <c r="DQ91" s="3">
        <f t="shared" si="508"/>
        <v>-96.38</v>
      </c>
      <c r="DR91" s="3">
        <f t="shared" si="509"/>
        <v>-109.79600000000001</v>
      </c>
      <c r="DS91" s="1">
        <f t="shared" si="510"/>
        <v>96.38</v>
      </c>
      <c r="DT91" s="1">
        <f t="shared" si="511"/>
        <v>13.620000000000005</v>
      </c>
      <c r="DU91" s="1">
        <f t="shared" si="512"/>
        <v>2.2425820894957926</v>
      </c>
      <c r="DV91" s="1">
        <f t="shared" si="613"/>
        <v>0.29771770024697553</v>
      </c>
      <c r="DW91" s="1">
        <f t="shared" si="614"/>
        <v>-6.0200222657473927E-2</v>
      </c>
      <c r="DX91" s="1">
        <f t="shared" si="665"/>
        <v>-0.18801443125528897</v>
      </c>
      <c r="DY91" s="1">
        <f t="shared" si="615"/>
        <v>-0.26408555012458385</v>
      </c>
      <c r="DZ91" s="1">
        <f t="shared" si="513"/>
        <v>4.7795135580388894E-3</v>
      </c>
      <c r="EA91" s="1">
        <f t="shared" si="616"/>
        <v>1003.3456594906271</v>
      </c>
      <c r="EB91" s="1">
        <f t="shared" si="617"/>
        <v>-271.22114168895007</v>
      </c>
      <c r="EC91" s="1">
        <f t="shared" si="618"/>
        <v>297.71770024697554</v>
      </c>
      <c r="ED91" s="2">
        <f t="shared" si="619"/>
        <v>227.27272727272728</v>
      </c>
      <c r="EE91" s="1">
        <f t="shared" si="620"/>
        <v>4.8873733098345719E-5</v>
      </c>
      <c r="EF91" s="3">
        <f t="shared" si="621"/>
        <v>1.9065422341539105E-2</v>
      </c>
      <c r="EG91" s="1">
        <f t="shared" si="622"/>
        <v>-1.0671876590309357</v>
      </c>
      <c r="EH91" s="13">
        <f t="shared" si="623"/>
        <v>96.076673543381418</v>
      </c>
      <c r="EI91" s="13">
        <f t="shared" si="624"/>
        <v>96.076673543381418</v>
      </c>
      <c r="EJ91" s="3">
        <f>IF($G90=$G91,IF(EJ90+EK90&gt;0,EJ90+EK90,0),IF((EJ90*((EI91-(($G90-$G91)/2))/(EI91+(($G90-$G91)/2))))&gt;0,(EJ90*((EI91-(($G90-$G91)/2))/(EI91+(($G90-$G91)/2)))),0))</f>
        <v>5.0316087995929595E-3</v>
      </c>
      <c r="EK91" s="15">
        <f t="shared" si="514"/>
        <v>0</v>
      </c>
      <c r="EL91" s="15">
        <f t="shared" si="515"/>
        <v>0</v>
      </c>
      <c r="EM91" s="15">
        <f t="shared" si="516"/>
        <v>0</v>
      </c>
      <c r="EN91" s="16">
        <f t="shared" si="517"/>
        <v>0.1187567475273677</v>
      </c>
      <c r="EO91" s="16">
        <f t="shared" si="518"/>
        <v>-2.1260359703296129E-2</v>
      </c>
      <c r="EP91" s="16">
        <f t="shared" si="519"/>
        <v>2.2734963878240708</v>
      </c>
      <c r="EQ91" s="3">
        <f t="shared" si="520"/>
        <v>2.5209524155407007E-4</v>
      </c>
      <c r="ER91" s="22">
        <f t="shared" si="521"/>
        <v>-82.244810581757065</v>
      </c>
      <c r="ES91" s="3">
        <f t="shared" si="522"/>
        <v>-95.661000000000001</v>
      </c>
      <c r="ET91" s="3">
        <f t="shared" si="523"/>
        <v>-109.078</v>
      </c>
      <c r="EU91" s="1">
        <f t="shared" si="524"/>
        <v>95.661000000000001</v>
      </c>
      <c r="EV91" s="1">
        <f t="shared" si="525"/>
        <v>14.338999999999999</v>
      </c>
      <c r="EW91" s="1">
        <f t="shared" si="526"/>
        <v>2.2415427710389086</v>
      </c>
      <c r="EX91" s="1">
        <f t="shared" si="625"/>
        <v>0.30216080157792646</v>
      </c>
      <c r="EY91" s="1">
        <f t="shared" si="626"/>
        <v>-6.4010127943096851E-2</v>
      </c>
      <c r="EZ91" s="1">
        <f t="shared" si="666"/>
        <v>-0.18370232569787032</v>
      </c>
      <c r="FA91" s="1">
        <f t="shared" si="627"/>
        <v>-0.26516961995454003</v>
      </c>
      <c r="FB91" s="1">
        <f t="shared" si="527"/>
        <v>5.0316087995929595E-3</v>
      </c>
      <c r="FC91" s="1">
        <f t="shared" si="628"/>
        <v>1003.5221261597152</v>
      </c>
      <c r="FD91" s="1">
        <f t="shared" si="629"/>
        <v>-272.33450308571167</v>
      </c>
      <c r="FE91" s="1">
        <f t="shared" si="630"/>
        <v>302.16080157792646</v>
      </c>
      <c r="FF91" s="2">
        <f t="shared" si="631"/>
        <v>227.27272727272728</v>
      </c>
      <c r="FG91" s="1">
        <f t="shared" si="632"/>
        <v>5.1042590693412515E-5</v>
      </c>
      <c r="FH91" s="3">
        <f t="shared" si="633"/>
        <v>1.2703074426250148E-2</v>
      </c>
      <c r="FI91" s="1">
        <f t="shared" si="634"/>
        <v>-1.1308443800266952</v>
      </c>
      <c r="FJ91" s="13">
        <f t="shared" si="635"/>
        <v>97.481636502428117</v>
      </c>
      <c r="FK91" s="13">
        <f t="shared" si="636"/>
        <v>97.481636502428117</v>
      </c>
      <c r="FL91" s="3">
        <f>IF($G90=$G91,IF(FL90+FM90&gt;0,FL90+FM90,0),IF((FL90*((FK91-(($G90-$G91)/2))/(FK91+(($G90-$G91)/2))))&gt;0,(FL90*((FK91-(($G90-$G91)/2))/(FK91+(($G90-$G91)/2)))),0))</f>
        <v>4.9133682256256965E-3</v>
      </c>
      <c r="FM91" s="15">
        <f t="shared" si="528"/>
        <v>0</v>
      </c>
      <c r="FN91" s="15">
        <f t="shared" si="529"/>
        <v>0</v>
      </c>
      <c r="FO91" s="15">
        <f t="shared" si="530"/>
        <v>0</v>
      </c>
      <c r="FP91" s="16">
        <f t="shared" si="531"/>
        <v>0.11536591093114237</v>
      </c>
      <c r="FQ91" s="16">
        <f t="shared" si="532"/>
        <v>-2.0119438635128654E-2</v>
      </c>
      <c r="FR91" s="16">
        <f t="shared" si="533"/>
        <v>2.2712464722960131</v>
      </c>
      <c r="FS91" s="3">
        <f t="shared" si="534"/>
        <v>-1.1824057396726297E-4</v>
      </c>
      <c r="FT91" s="22">
        <f t="shared" si="535"/>
        <v>-82.581765585290725</v>
      </c>
      <c r="FU91" s="3">
        <f t="shared" si="536"/>
        <v>-95.998000000000005</v>
      </c>
      <c r="FV91" s="3">
        <f t="shared" si="537"/>
        <v>-109.41500000000001</v>
      </c>
      <c r="FW91" s="1">
        <f t="shared" si="538"/>
        <v>95.998000000000005</v>
      </c>
      <c r="FX91" s="1">
        <f t="shared" si="539"/>
        <v>14.001999999999995</v>
      </c>
      <c r="FY91" s="1">
        <f t="shared" si="540"/>
        <v>2.2403800196755013</v>
      </c>
      <c r="FZ91" s="1">
        <f t="shared" si="637"/>
        <v>0.29815192651367006</v>
      </c>
      <c r="GA91" s="1">
        <f t="shared" si="638"/>
        <v>-6.1880815244491474E-2</v>
      </c>
      <c r="GB91" s="1">
        <f t="shared" si="667"/>
        <v>-0.18531049497622157</v>
      </c>
      <c r="GC91" s="1">
        <f t="shared" si="639"/>
        <v>-0.25187096707103335</v>
      </c>
      <c r="GD91" s="1">
        <f t="shared" si="541"/>
        <v>4.9133682256256965E-3</v>
      </c>
      <c r="GE91" s="1">
        <f t="shared" si="640"/>
        <v>1003.439357757938</v>
      </c>
      <c r="GF91" s="1">
        <f t="shared" si="641"/>
        <v>-258.67652060129268</v>
      </c>
      <c r="GG91" s="1">
        <f t="shared" si="642"/>
        <v>298.15192651367005</v>
      </c>
      <c r="GH91" s="2">
        <f t="shared" si="643"/>
        <v>227.27272727272728</v>
      </c>
      <c r="GI91" s="1">
        <f t="shared" si="644"/>
        <v>4.914270657598568E-5</v>
      </c>
      <c r="GJ91" s="3">
        <f t="shared" si="645"/>
        <v>2.3338841809524561E-2</v>
      </c>
      <c r="GK91" s="1">
        <f t="shared" si="646"/>
        <v>-1.0933357549235883</v>
      </c>
      <c r="GL91" s="13">
        <f t="shared" si="647"/>
        <v>97.891989612444291</v>
      </c>
      <c r="GM91" s="13">
        <f t="shared" si="648"/>
        <v>97.891989612444291</v>
      </c>
      <c r="GN91" s="3">
        <f>IF($G90=$G91,IF(GN90+GO90&gt;0,GN90+GO90,0),IF((GN90*((GM91-(($G90-$G91)/2))/(GM91+(($G90-$G91)/2))))&gt;0,(GN90*((GM91-(($G90-$G91)/2))/(GM91+(($G90-$G91)/2)))),0))</f>
        <v>5.0353451640541983E-3</v>
      </c>
      <c r="GO91" s="15">
        <f t="shared" si="542"/>
        <v>0</v>
      </c>
      <c r="GP91" s="15">
        <f t="shared" si="543"/>
        <v>0</v>
      </c>
      <c r="GQ91" s="15">
        <f t="shared" si="544"/>
        <v>0</v>
      </c>
      <c r="GR91" s="16">
        <f t="shared" si="545"/>
        <v>0.11645386249171215</v>
      </c>
      <c r="GS91" s="16">
        <f t="shared" si="546"/>
        <v>-2.0552970989206241E-2</v>
      </c>
      <c r="GT91" s="16">
        <f t="shared" si="547"/>
        <v>2.2719008915025052</v>
      </c>
      <c r="GU91" s="3">
        <f t="shared" si="548"/>
        <v>1.2197693842850178E-4</v>
      </c>
      <c r="GV91" s="22">
        <f t="shared" si="549"/>
        <v>-82.234162911012618</v>
      </c>
      <c r="GW91" s="3">
        <f t="shared" si="550"/>
        <v>-95.650999999999996</v>
      </c>
      <c r="GX91" s="3">
        <f t="shared" si="551"/>
        <v>-109.06699999999999</v>
      </c>
      <c r="GY91" s="1">
        <f t="shared" si="552"/>
        <v>95.650999999999996</v>
      </c>
      <c r="GZ91" s="1">
        <f t="shared" si="553"/>
        <v>14.349000000000004</v>
      </c>
      <c r="HA91" s="1">
        <f t="shared" si="554"/>
        <v>2.2399044276954343</v>
      </c>
      <c r="HB91" s="1">
        <f t="shared" si="649"/>
        <v>0.30170239558037437</v>
      </c>
      <c r="HC91" s="1">
        <f t="shared" si="650"/>
        <v>-6.1465840779698883E-2</v>
      </c>
      <c r="HD91" s="1">
        <f t="shared" si="668"/>
        <v>-0.18284880253520397</v>
      </c>
      <c r="HE91" s="1">
        <f t="shared" si="651"/>
        <v>-0.26180442207890864</v>
      </c>
      <c r="HF91" s="1">
        <f t="shared" si="555"/>
        <v>5.0353451640541983E-3</v>
      </c>
      <c r="HG91" s="1">
        <f t="shared" si="652"/>
        <v>1003.5247416148378</v>
      </c>
      <c r="HH91" s="1">
        <f t="shared" si="653"/>
        <v>-268.87837756348074</v>
      </c>
      <c r="HI91" s="1">
        <f t="shared" si="654"/>
        <v>301.7023955803744</v>
      </c>
      <c r="HJ91" s="2">
        <f t="shared" si="655"/>
        <v>227.27272727272728</v>
      </c>
      <c r="HK91" s="1">
        <f t="shared" si="656"/>
        <v>5.0156842029854858E-5</v>
      </c>
      <c r="HL91" s="3">
        <f t="shared" si="657"/>
        <v>1.4717652045199472E-2</v>
      </c>
      <c r="HM91" s="1">
        <f t="shared" si="658"/>
        <v>-1.1296789761489365</v>
      </c>
      <c r="HN91" s="13">
        <f t="shared" si="659"/>
        <v>99.100886218009464</v>
      </c>
      <c r="HO91" s="13">
        <f t="shared" si="660"/>
        <v>99.100886218009464</v>
      </c>
      <c r="HP91" s="3">
        <f>IF($G90=$G91,IF(HP90+HQ90&gt;0,HP90+HQ90,0),IF((HP90*((HO91-(($G90-$G91)/2))/(HO91+(($G90-$G91)/2))))&gt;0,(HP90*((HO91-(($G90-$G91)/2))/(HO91+(($G90-$G91)/2)))),0))</f>
        <v>5.2615109756266451E-3</v>
      </c>
      <c r="HQ91" s="15">
        <f t="shared" si="556"/>
        <v>0</v>
      </c>
      <c r="HR91" s="15">
        <f t="shared" si="557"/>
        <v>0</v>
      </c>
      <c r="HS91" s="15">
        <f t="shared" si="558"/>
        <v>0</v>
      </c>
      <c r="HT91" s="16">
        <f t="shared" si="559"/>
        <v>0.12038640514182559</v>
      </c>
      <c r="HU91" s="16">
        <f t="shared" si="560"/>
        <v>-2.2014872282322365E-2</v>
      </c>
      <c r="HV91" s="16">
        <f t="shared" si="561"/>
        <v>2.2743715328595027</v>
      </c>
      <c r="HW91" s="3">
        <f t="shared" si="562"/>
        <v>2.2616581157244679E-4</v>
      </c>
      <c r="IA91" s="3"/>
      <c r="IB91" s="3"/>
      <c r="IC91" s="3"/>
      <c r="IE91">
        <v>440</v>
      </c>
      <c r="IF91" s="1">
        <v>2.2913732002499999E-2</v>
      </c>
      <c r="IG91">
        <v>181.06173966151698</v>
      </c>
      <c r="IH91" s="2">
        <v>1.5008663392499999</v>
      </c>
    </row>
    <row r="92" spans="1:242">
      <c r="A92" s="11">
        <f>A91</f>
        <v>67</v>
      </c>
      <c r="B92" s="11">
        <f t="shared" si="452"/>
        <v>110</v>
      </c>
      <c r="C92" s="11">
        <v>0</v>
      </c>
      <c r="D92" s="11">
        <f>D91</f>
        <v>-110</v>
      </c>
      <c r="E92" s="11">
        <f t="shared" si="563"/>
        <v>0</v>
      </c>
      <c r="F92" s="11">
        <f t="shared" si="564"/>
        <v>0</v>
      </c>
      <c r="G92" s="11">
        <f>G93</f>
        <v>165</v>
      </c>
      <c r="H92" s="11">
        <f t="shared" si="443"/>
        <v>2.1884999999999994</v>
      </c>
      <c r="I92" s="12">
        <f t="shared" si="453"/>
        <v>-100.29952752986009</v>
      </c>
      <c r="J92" s="14">
        <f t="shared" si="454"/>
        <v>113.71593539485883</v>
      </c>
      <c r="K92" s="14">
        <f t="shared" si="455"/>
        <v>0</v>
      </c>
      <c r="L92" s="1">
        <f t="shared" si="456"/>
        <v>2.1154980816967504</v>
      </c>
      <c r="M92" s="1">
        <f t="shared" si="457"/>
        <v>-0.22597788908473238</v>
      </c>
      <c r="N92" s="1">
        <f t="shared" si="565"/>
        <v>0.31719485850606688</v>
      </c>
      <c r="O92" s="1">
        <f t="shared" si="566"/>
        <v>-9.7824750800821463E-3</v>
      </c>
      <c r="P92" s="1">
        <f t="shared" si="567"/>
        <v>2.1915274858461588E-2</v>
      </c>
      <c r="Q92" s="1">
        <f t="shared" si="661"/>
        <v>0.11119150828913599</v>
      </c>
      <c r="R92" s="1">
        <f t="shared" si="458"/>
        <v>3.4039839758854612E-3</v>
      </c>
      <c r="S92" s="1">
        <f t="shared" si="568"/>
        <v>1002.4437370741177</v>
      </c>
      <c r="T92" s="1">
        <f t="shared" si="569"/>
        <v>2.5</v>
      </c>
      <c r="U92" s="1">
        <f t="shared" si="570"/>
        <v>317.19485850606691</v>
      </c>
      <c r="V92" s="1">
        <f t="shared" si="571"/>
        <v>250</v>
      </c>
      <c r="W92" s="1">
        <f t="shared" si="572"/>
        <v>0</v>
      </c>
      <c r="X92" s="1">
        <f t="shared" si="573"/>
        <v>0</v>
      </c>
      <c r="Y92" s="1">
        <f t="shared" si="574"/>
        <v>-0.86403560834880244</v>
      </c>
      <c r="Z92" s="13">
        <f t="shared" si="575"/>
        <v>10</v>
      </c>
      <c r="AA92" s="13">
        <f t="shared" si="576"/>
        <v>10</v>
      </c>
      <c r="AB92" s="3">
        <f>IF($G91=$G92,AB91+AC91,IF((AB91*((AA91-(($G91-$G92)/2))/(AA91+(($G91-$G92)/2))))&gt;0,(AB91*((AA91-(($G91-$G92)/2))/(AA91+(($G91-$G92)/2)))),0))</f>
        <v>4.7527897894961571E-3</v>
      </c>
      <c r="AC92" s="17">
        <f t="shared" si="459"/>
        <v>-8.772727272727273E-4</v>
      </c>
      <c r="AD92" s="17">
        <f t="shared" si="460"/>
        <v>0</v>
      </c>
      <c r="AE92" s="17">
        <f t="shared" si="461"/>
        <v>0</v>
      </c>
      <c r="AF92" s="18">
        <f t="shared" si="462"/>
        <v>0.14363615183598075</v>
      </c>
      <c r="AG92" s="18">
        <f t="shared" si="463"/>
        <v>-2.9668428399021934E-2</v>
      </c>
      <c r="AH92" s="18">
        <f t="shared" si="464"/>
        <v>2.3024677234369579</v>
      </c>
      <c r="AJ92" s="22">
        <f t="shared" si="465"/>
        <v>-83.039372527628785</v>
      </c>
      <c r="AK92" s="3">
        <f t="shared" si="466"/>
        <v>-96.456000000000003</v>
      </c>
      <c r="AL92" s="3">
        <f t="shared" si="467"/>
        <v>-109.872</v>
      </c>
      <c r="AM92" s="1">
        <f t="shared" si="468"/>
        <v>96.456000000000003</v>
      </c>
      <c r="AN92" s="1">
        <f t="shared" si="469"/>
        <v>13.543999999999997</v>
      </c>
      <c r="AO92" s="1">
        <f t="shared" si="470"/>
        <v>2.2725679327367878</v>
      </c>
      <c r="AP92" s="1">
        <f t="shared" si="577"/>
        <v>0.31192595116542599</v>
      </c>
      <c r="AQ92" s="1">
        <f t="shared" si="578"/>
        <v>3.168894851169328E-2</v>
      </c>
      <c r="AR92" s="1">
        <f t="shared" si="662"/>
        <v>-0.22951972375188062</v>
      </c>
      <c r="AS92" s="1">
        <f t="shared" si="579"/>
        <v>-0.36571851789775595</v>
      </c>
      <c r="AT92" s="1">
        <f t="shared" si="471"/>
        <v>4.7527897894961571E-3</v>
      </c>
      <c r="AU92" s="1">
        <f t="shared" si="580"/>
        <v>1003.3269528526474</v>
      </c>
      <c r="AV92" s="1">
        <f t="shared" si="581"/>
        <v>-375.6002322513533</v>
      </c>
      <c r="AW92" s="1">
        <f t="shared" si="582"/>
        <v>311.925951165426</v>
      </c>
      <c r="AX92" s="2">
        <f t="shared" si="583"/>
        <v>227.27272727272728</v>
      </c>
      <c r="AY92" s="1">
        <f t="shared" si="584"/>
        <v>0</v>
      </c>
      <c r="AZ92" s="3">
        <f t="shared" si="585"/>
        <v>-3.6637042144319877E-2</v>
      </c>
      <c r="BA92" s="1">
        <f t="shared" si="586"/>
        <v>-1.1168165397570828</v>
      </c>
      <c r="BB92" s="13">
        <f t="shared" si="587"/>
        <v>10</v>
      </c>
      <c r="BC92" s="13">
        <f t="shared" si="588"/>
        <v>10</v>
      </c>
      <c r="BD92" s="3">
        <f>IF($G91=$G92,BD91+BE91,IF((BD91*((BC91-(($G91-$G92)/2))/(BC91+(($G91-$G92)/2))))&gt;0,(BD91*((BC91-(($G91-$G92)/2))/(BC91+(($G91-$G92)/2)))),0))</f>
        <v>4.2110660546823839E-3</v>
      </c>
      <c r="BE92" s="17">
        <f t="shared" si="472"/>
        <v>-8.772727272727273E-4</v>
      </c>
      <c r="BF92" s="17">
        <f t="shared" si="473"/>
        <v>0</v>
      </c>
      <c r="BG92" s="17">
        <f t="shared" si="474"/>
        <v>0</v>
      </c>
      <c r="BH92" s="18">
        <f t="shared" si="475"/>
        <v>0.11563105499173351</v>
      </c>
      <c r="BI92" s="18">
        <f t="shared" si="476"/>
        <v>-1.9723435948174058E-2</v>
      </c>
      <c r="BJ92" s="18">
        <f t="shared" si="477"/>
        <v>2.2844076190435589</v>
      </c>
      <c r="BK92" s="3">
        <f t="shared" si="478"/>
        <v>-5.4172373481377323E-4</v>
      </c>
      <c r="BL92" s="22">
        <f t="shared" si="479"/>
        <v>-84.583144828911571</v>
      </c>
      <c r="BM92" s="3">
        <f t="shared" si="480"/>
        <v>-98</v>
      </c>
      <c r="BN92" s="3">
        <f t="shared" si="481"/>
        <v>-110</v>
      </c>
      <c r="BO92" s="1">
        <f t="shared" si="482"/>
        <v>98</v>
      </c>
      <c r="BP92" s="1">
        <f t="shared" si="483"/>
        <v>12</v>
      </c>
      <c r="BQ92" s="1">
        <f t="shared" si="484"/>
        <v>2.25685053321497</v>
      </c>
      <c r="BR92" s="1">
        <f t="shared" si="589"/>
        <v>0.27983974843636794</v>
      </c>
      <c r="BS92" s="1">
        <f t="shared" si="590"/>
        <v>-6.6459919730479031E-2</v>
      </c>
      <c r="BT92" s="1">
        <f t="shared" si="663"/>
        <v>-0.20071011721571783</v>
      </c>
      <c r="BU92" s="1">
        <f t="shared" si="591"/>
        <v>-0.1967095209736307</v>
      </c>
      <c r="BV92" s="1">
        <f t="shared" si="485"/>
        <v>4.2110660546823839E-3</v>
      </c>
      <c r="BW92" s="1">
        <f t="shared" si="592"/>
        <v>1002.9477462382777</v>
      </c>
      <c r="BX92" s="1">
        <f t="shared" si="593"/>
        <v>-202.02461223033819</v>
      </c>
      <c r="BY92" s="1">
        <f t="shared" si="594"/>
        <v>279.83974843636793</v>
      </c>
      <c r="BZ92" s="2">
        <f t="shared" si="595"/>
        <v>227.27272727272728</v>
      </c>
      <c r="CA92" s="1">
        <f t="shared" si="596"/>
        <v>0</v>
      </c>
      <c r="CB92" s="3">
        <f t="shared" si="597"/>
        <v>5.8877628329898943E-2</v>
      </c>
      <c r="CC92" s="1">
        <f t="shared" si="598"/>
        <v>-0.89818283864337012</v>
      </c>
      <c r="CD92" s="13">
        <f t="shared" si="599"/>
        <v>10</v>
      </c>
      <c r="CE92" s="13">
        <f t="shared" si="600"/>
        <v>10</v>
      </c>
      <c r="CF92" s="3">
        <f>IF($G91=$G92,CF91+CG91,IF((CF91*((CE91-(($G91-$G92)/2))/(CE91+(($G91-$G92)/2))))&gt;0,(CF91*((CE91-(($G91-$G92)/2))/(CE91+(($G91-$G92)/2)))),0))</f>
        <v>4.6467073753637279E-3</v>
      </c>
      <c r="CG92" s="17">
        <f t="shared" si="486"/>
        <v>-8.772727272727273E-4</v>
      </c>
      <c r="CH92" s="17">
        <f t="shared" si="487"/>
        <v>0</v>
      </c>
      <c r="CI92" s="17">
        <f t="shared" si="488"/>
        <v>0</v>
      </c>
      <c r="CJ92" s="18">
        <f t="shared" si="489"/>
        <v>0.12348024195905756</v>
      </c>
      <c r="CK92" s="18">
        <f t="shared" si="490"/>
        <v>-2.2726704904781143E-2</v>
      </c>
      <c r="CL92" s="18">
        <f t="shared" si="491"/>
        <v>2.2892535370542757</v>
      </c>
      <c r="CM92" s="3">
        <f t="shared" si="492"/>
        <v>4.3564132068134396E-4</v>
      </c>
      <c r="CN92" s="22">
        <f t="shared" si="493"/>
        <v>-83.341679925415519</v>
      </c>
      <c r="CO92" s="3">
        <f t="shared" si="494"/>
        <v>-96.757999999999996</v>
      </c>
      <c r="CP92" s="3">
        <f t="shared" si="495"/>
        <v>-110</v>
      </c>
      <c r="CQ92" s="1">
        <f t="shared" si="496"/>
        <v>96.757999999999996</v>
      </c>
      <c r="CR92" s="1">
        <f t="shared" si="497"/>
        <v>13.242000000000004</v>
      </c>
      <c r="CS92" s="1">
        <f t="shared" si="498"/>
        <v>2.2574579988869785</v>
      </c>
      <c r="CT92" s="1">
        <f t="shared" si="601"/>
        <v>0.22798328645582622</v>
      </c>
      <c r="CU92" s="1">
        <f t="shared" si="602"/>
        <v>-5.2524419762260487E-2</v>
      </c>
      <c r="CV92" s="1">
        <f t="shared" si="664"/>
        <v>-0.18562827543520044</v>
      </c>
      <c r="CW92" s="1">
        <f t="shared" si="603"/>
        <v>0.21623799026038895</v>
      </c>
      <c r="CX92" s="1">
        <f t="shared" si="499"/>
        <v>4.6467073753637279E-3</v>
      </c>
      <c r="CY92" s="1">
        <f t="shared" si="604"/>
        <v>1003.2526951627545</v>
      </c>
      <c r="CZ92" s="1">
        <f t="shared" si="605"/>
        <v>222.08074075722465</v>
      </c>
      <c r="DA92" s="1">
        <f t="shared" si="606"/>
        <v>227.9832864558262</v>
      </c>
      <c r="DB92" s="2">
        <f t="shared" si="607"/>
        <v>227.27272727272728</v>
      </c>
      <c r="DC92" s="1">
        <f t="shared" si="608"/>
        <v>0</v>
      </c>
      <c r="DD92" s="3">
        <f t="shared" si="609"/>
        <v>0.27607868491894427</v>
      </c>
      <c r="DE92" s="1">
        <f t="shared" si="610"/>
        <v>-0.77999117311826671</v>
      </c>
      <c r="DF92" s="13">
        <f t="shared" si="611"/>
        <v>10</v>
      </c>
      <c r="DG92" s="13">
        <f t="shared" si="612"/>
        <v>10</v>
      </c>
      <c r="DH92" s="3">
        <f>IF($G91=$G92,DH91+DI91,IF((DH91*((DG91-(($G91-$G92)/2))/(DG91+(($G91-$G92)/2))))&gt;0,(DH91*((DG91-(($G91-$G92)/2))/(DG91+(($G91-$G92)/2)))),0))</f>
        <v>4.5351448925471608E-3</v>
      </c>
      <c r="DI92" s="17">
        <f t="shared" si="500"/>
        <v>-8.772727272727273E-4</v>
      </c>
      <c r="DJ92" s="17">
        <f t="shared" si="501"/>
        <v>0</v>
      </c>
      <c r="DK92" s="17">
        <f t="shared" si="502"/>
        <v>0</v>
      </c>
      <c r="DL92" s="18">
        <f t="shared" si="503"/>
        <v>0.11653377563461723</v>
      </c>
      <c r="DM92" s="18">
        <f t="shared" si="504"/>
        <v>-2.0387790017800382E-2</v>
      </c>
      <c r="DN92" s="18">
        <f t="shared" si="505"/>
        <v>2.2846459856168164</v>
      </c>
      <c r="DO92" s="3">
        <f t="shared" si="506"/>
        <v>-1.1156248281656705E-4</v>
      </c>
      <c r="DP92" s="22">
        <f t="shared" si="507"/>
        <v>-83.659604099245115</v>
      </c>
      <c r="DQ92" s="3">
        <f t="shared" si="508"/>
        <v>-97.075999999999993</v>
      </c>
      <c r="DR92" s="3">
        <f t="shared" si="509"/>
        <v>-110</v>
      </c>
      <c r="DS92" s="1">
        <f t="shared" si="510"/>
        <v>97.075999999999993</v>
      </c>
      <c r="DT92" s="1">
        <f t="shared" si="511"/>
        <v>12.924000000000007</v>
      </c>
      <c r="DU92" s="1">
        <f t="shared" si="512"/>
        <v>2.2539745050483737</v>
      </c>
      <c r="DV92" s="1">
        <f t="shared" si="613"/>
        <v>0.22784831105162162</v>
      </c>
      <c r="DW92" s="1">
        <f t="shared" si="614"/>
        <v>-5.2859550013461036E-2</v>
      </c>
      <c r="DX92" s="1">
        <f t="shared" si="665"/>
        <v>-0.18801443125528897</v>
      </c>
      <c r="DY92" s="1">
        <f t="shared" si="615"/>
        <v>0.21708374390878754</v>
      </c>
      <c r="DZ92" s="1">
        <f t="shared" si="513"/>
        <v>4.5351448925471608E-3</v>
      </c>
      <c r="EA92" s="1">
        <f t="shared" si="616"/>
        <v>1003.1746014247831</v>
      </c>
      <c r="EB92" s="1">
        <f t="shared" si="617"/>
        <v>222.94934666920298</v>
      </c>
      <c r="EC92" s="1">
        <f t="shared" si="618"/>
        <v>227.84831105162164</v>
      </c>
      <c r="ED92" s="2">
        <f t="shared" si="619"/>
        <v>227.27272727272728</v>
      </c>
      <c r="EE92" s="1">
        <f t="shared" si="620"/>
        <v>0</v>
      </c>
      <c r="EF92" s="3">
        <f t="shared" si="621"/>
        <v>0.26671661184154033</v>
      </c>
      <c r="EG92" s="1">
        <f t="shared" si="622"/>
        <v>-0.76399813646463266</v>
      </c>
      <c r="EH92" s="13">
        <f t="shared" si="623"/>
        <v>10</v>
      </c>
      <c r="EI92" s="13">
        <f t="shared" si="624"/>
        <v>10</v>
      </c>
      <c r="EJ92" s="3">
        <f>IF($G91=$G92,EJ91+EK91,IF((EJ91*((EI91-(($G91-$G92)/2))/(EI91+(($G91-$G92)/2))))&gt;0,(EJ91*((EI91-(($G91-$G92)/2))/(EI91+(($G91-$G92)/2)))),0))</f>
        <v>4.7763958461258969E-3</v>
      </c>
      <c r="EK92" s="17">
        <f t="shared" si="514"/>
        <v>-8.772727272727273E-4</v>
      </c>
      <c r="EL92" s="17">
        <f t="shared" si="515"/>
        <v>0</v>
      </c>
      <c r="EM92" s="17">
        <f t="shared" si="516"/>
        <v>0</v>
      </c>
      <c r="EN92" s="18">
        <f t="shared" si="517"/>
        <v>0.1187567475273677</v>
      </c>
      <c r="EO92" s="18">
        <f t="shared" si="518"/>
        <v>-2.1260359703296129E-2</v>
      </c>
      <c r="EP92" s="18">
        <f t="shared" si="519"/>
        <v>2.285996387824071</v>
      </c>
      <c r="EQ92" s="3">
        <f t="shared" si="520"/>
        <v>2.4125095357873608E-4</v>
      </c>
      <c r="ER92" s="22">
        <f t="shared" si="521"/>
        <v>-82.972101381792754</v>
      </c>
      <c r="ES92" s="3">
        <f t="shared" si="522"/>
        <v>-96.388999999999996</v>
      </c>
      <c r="ET92" s="3">
        <f t="shared" si="523"/>
        <v>-109.80500000000001</v>
      </c>
      <c r="EU92" s="1">
        <f t="shared" si="524"/>
        <v>96.388999999999996</v>
      </c>
      <c r="EV92" s="1">
        <f t="shared" si="525"/>
        <v>13.611000000000004</v>
      </c>
      <c r="EW92" s="1">
        <f t="shared" si="526"/>
        <v>2.2558725361923466</v>
      </c>
      <c r="EX92" s="1">
        <f t="shared" si="625"/>
        <v>0.28659530306875958</v>
      </c>
      <c r="EY92" s="1">
        <f t="shared" si="626"/>
        <v>-5.538664637769386E-2</v>
      </c>
      <c r="EZ92" s="1">
        <f t="shared" si="666"/>
        <v>-0.18370232569787032</v>
      </c>
      <c r="FA92" s="1">
        <f t="shared" si="627"/>
        <v>-0.18775863784484634</v>
      </c>
      <c r="FB92" s="1">
        <f t="shared" si="527"/>
        <v>4.7763958461258969E-3</v>
      </c>
      <c r="FC92" s="1">
        <f t="shared" si="628"/>
        <v>1003.3434770922883</v>
      </c>
      <c r="FD92" s="1">
        <f t="shared" si="629"/>
        <v>-192.83187623941407</v>
      </c>
      <c r="FE92" s="1">
        <f t="shared" si="630"/>
        <v>286.59530306875956</v>
      </c>
      <c r="FF92" s="2">
        <f t="shared" si="631"/>
        <v>227.27272727272728</v>
      </c>
      <c r="FG92" s="1">
        <f t="shared" si="632"/>
        <v>0</v>
      </c>
      <c r="FH92" s="3">
        <f t="shared" si="633"/>
        <v>6.1804134827745279E-2</v>
      </c>
      <c r="FI92" s="1">
        <f t="shared" si="634"/>
        <v>-1.0237403756554131</v>
      </c>
      <c r="FJ92" s="13">
        <f t="shared" si="635"/>
        <v>10</v>
      </c>
      <c r="FK92" s="13">
        <f t="shared" si="636"/>
        <v>10</v>
      </c>
      <c r="FL92" s="3">
        <f>IF($G91=$G92,FL91+FM91,IF((FL91*((FK91-(($G91-$G92)/2))/(FK91+(($G91-$G92)/2))))&gt;0,(FL91*((FK91-(($G91-$G92)/2))/(FK91+(($G91-$G92)/2)))),0))</f>
        <v>4.6676546927457681E-3</v>
      </c>
      <c r="FM92" s="17">
        <f t="shared" si="528"/>
        <v>-8.772727272727273E-4</v>
      </c>
      <c r="FN92" s="17">
        <f t="shared" si="529"/>
        <v>0</v>
      </c>
      <c r="FO92" s="17">
        <f t="shared" si="530"/>
        <v>0</v>
      </c>
      <c r="FP92" s="18">
        <f t="shared" si="531"/>
        <v>0.11536591093114237</v>
      </c>
      <c r="FQ92" s="18">
        <f t="shared" si="532"/>
        <v>-2.0119438635128654E-2</v>
      </c>
      <c r="FR92" s="18">
        <f t="shared" si="533"/>
        <v>2.2837464722960132</v>
      </c>
      <c r="FS92" s="3">
        <f t="shared" si="534"/>
        <v>-1.0874115338012878E-4</v>
      </c>
      <c r="FT92" s="22">
        <f t="shared" si="535"/>
        <v>-83.281985497642864</v>
      </c>
      <c r="FU92" s="3">
        <f t="shared" si="536"/>
        <v>-96.697999999999993</v>
      </c>
      <c r="FV92" s="3">
        <f t="shared" si="537"/>
        <v>-110</v>
      </c>
      <c r="FW92" s="1">
        <f t="shared" si="538"/>
        <v>96.697999999999993</v>
      </c>
      <c r="FX92" s="1">
        <f t="shared" si="539"/>
        <v>13.302000000000007</v>
      </c>
      <c r="FY92" s="1">
        <f t="shared" si="540"/>
        <v>2.2517368617781339</v>
      </c>
      <c r="FZ92" s="1">
        <f t="shared" si="637"/>
        <v>0.22713684205265317</v>
      </c>
      <c r="GA92" s="1">
        <f t="shared" si="638"/>
        <v>-4.9969549148925908E-2</v>
      </c>
      <c r="GB92" s="1">
        <f t="shared" si="667"/>
        <v>-0.18531049497622157</v>
      </c>
      <c r="GC92" s="1">
        <f t="shared" si="639"/>
        <v>0.22225520028681794</v>
      </c>
      <c r="GD92" s="1">
        <f t="shared" si="541"/>
        <v>4.6676546927457681E-3</v>
      </c>
      <c r="GE92" s="1">
        <f t="shared" si="640"/>
        <v>1003.2673582849221</v>
      </c>
      <c r="GF92" s="1">
        <f t="shared" si="641"/>
        <v>228.26053579856776</v>
      </c>
      <c r="GG92" s="1">
        <f t="shared" si="642"/>
        <v>227.13684205265315</v>
      </c>
      <c r="GH92" s="2">
        <f t="shared" si="643"/>
        <v>227.27272727272728</v>
      </c>
      <c r="GI92" s="1">
        <f t="shared" si="644"/>
        <v>0</v>
      </c>
      <c r="GJ92" s="3">
        <f t="shared" si="645"/>
        <v>0.28114806394030184</v>
      </c>
      <c r="GK92" s="1">
        <f t="shared" si="646"/>
        <v>-0.7796825480473728</v>
      </c>
      <c r="GL92" s="13">
        <f t="shared" si="647"/>
        <v>10</v>
      </c>
      <c r="GM92" s="13">
        <f t="shared" si="648"/>
        <v>10</v>
      </c>
      <c r="GN92" s="3">
        <f>IF($G91=$G92,GN91+GO91,IF((GN91*((GM91-(($G91-$G92)/2))/(GM91+(($G91-$G92)/2))))&gt;0,(GN91*((GM91-(($G91-$G92)/2))/(GM91+(($G91-$G92)/2)))),0))</f>
        <v>4.784560953904924E-3</v>
      </c>
      <c r="GO92" s="17">
        <f t="shared" si="542"/>
        <v>-8.772727272727273E-4</v>
      </c>
      <c r="GP92" s="17">
        <f t="shared" si="543"/>
        <v>0</v>
      </c>
      <c r="GQ92" s="17">
        <f t="shared" si="544"/>
        <v>0</v>
      </c>
      <c r="GR92" s="18">
        <f t="shared" si="545"/>
        <v>0.11645386249171215</v>
      </c>
      <c r="GS92" s="18">
        <f t="shared" si="546"/>
        <v>-2.0552970989206241E-2</v>
      </c>
      <c r="GT92" s="18">
        <f t="shared" si="547"/>
        <v>2.2844008915025054</v>
      </c>
      <c r="GU92" s="3">
        <f t="shared" si="548"/>
        <v>1.1690626115915589E-4</v>
      </c>
      <c r="GV92" s="22">
        <f t="shared" si="549"/>
        <v>-82.948832939935414</v>
      </c>
      <c r="GW92" s="3">
        <f t="shared" si="550"/>
        <v>-96.364999999999995</v>
      </c>
      <c r="GX92" s="3">
        <f t="shared" si="551"/>
        <v>-109.782</v>
      </c>
      <c r="GY92" s="1">
        <f t="shared" si="552"/>
        <v>96.364999999999995</v>
      </c>
      <c r="GZ92" s="1">
        <f t="shared" si="553"/>
        <v>13.635000000000005</v>
      </c>
      <c r="HA92" s="1">
        <f t="shared" si="554"/>
        <v>2.2541994781917762</v>
      </c>
      <c r="HB92" s="1">
        <f t="shared" si="649"/>
        <v>0.28590100992683887</v>
      </c>
      <c r="HC92" s="1">
        <f t="shared" si="650"/>
        <v>-5.4919300753974748E-2</v>
      </c>
      <c r="HD92" s="1">
        <f t="shared" si="668"/>
        <v>-0.18284880253520397</v>
      </c>
      <c r="HE92" s="1">
        <f t="shared" si="651"/>
        <v>-0.18215916115962349</v>
      </c>
      <c r="HF92" s="1">
        <f t="shared" si="555"/>
        <v>4.784560953904924E-3</v>
      </c>
      <c r="HG92" s="1">
        <f t="shared" si="652"/>
        <v>1003.3491926677334</v>
      </c>
      <c r="HH92" s="1">
        <f t="shared" si="653"/>
        <v>-187.08110169415653</v>
      </c>
      <c r="HI92" s="1">
        <f t="shared" si="654"/>
        <v>285.90100992683887</v>
      </c>
      <c r="HJ92" s="2">
        <f t="shared" si="655"/>
        <v>227.27272727272728</v>
      </c>
      <c r="HK92" s="1">
        <f t="shared" si="656"/>
        <v>0</v>
      </c>
      <c r="HL92" s="3">
        <f t="shared" si="657"/>
        <v>6.4901780318795552E-2</v>
      </c>
      <c r="HM92" s="1">
        <f t="shared" si="658"/>
        <v>-1.0224984364777783</v>
      </c>
      <c r="HN92" s="13">
        <f t="shared" si="659"/>
        <v>10</v>
      </c>
      <c r="HO92" s="13">
        <f t="shared" si="660"/>
        <v>10</v>
      </c>
      <c r="HP92" s="3">
        <f>IF($G91=$G92,HP91+HQ91,IF((HP91*((HO91-(($G91-$G92)/2))/(HO91+(($G91-$G92)/2))))&gt;0,(HP91*((HO91-(($G91-$G92)/2))/(HO91+(($G91-$G92)/2)))),0))</f>
        <v>5.0025806074241079E-3</v>
      </c>
      <c r="HQ92" s="17">
        <f t="shared" si="556"/>
        <v>-8.772727272727273E-4</v>
      </c>
      <c r="HR92" s="17">
        <f t="shared" si="557"/>
        <v>0</v>
      </c>
      <c r="HS92" s="17">
        <f t="shared" si="558"/>
        <v>0</v>
      </c>
      <c r="HT92" s="18">
        <f t="shared" si="559"/>
        <v>0.12038640514182559</v>
      </c>
      <c r="HU92" s="18">
        <f t="shared" si="560"/>
        <v>-2.2014872282322365E-2</v>
      </c>
      <c r="HV92" s="18">
        <f t="shared" si="561"/>
        <v>2.2868715328595028</v>
      </c>
      <c r="HW92" s="3">
        <f t="shared" si="562"/>
        <v>2.1801965351918393E-4</v>
      </c>
      <c r="IA92" s="3"/>
      <c r="IB92" s="3"/>
      <c r="IC92" s="3"/>
      <c r="IE92">
        <v>445</v>
      </c>
      <c r="IF92" s="1">
        <v>2.3569755767499995E-2</v>
      </c>
      <c r="IG92">
        <v>177.69753433459292</v>
      </c>
      <c r="IH92" s="2">
        <v>1.4883709749999996</v>
      </c>
    </row>
    <row r="93" spans="1:242">
      <c r="A93" s="9">
        <v>68</v>
      </c>
      <c r="B93" s="9">
        <f t="shared" si="452"/>
        <v>105</v>
      </c>
      <c r="C93" s="9">
        <v>0</v>
      </c>
      <c r="D93" s="9">
        <v>-105</v>
      </c>
      <c r="E93" s="9">
        <f t="shared" si="563"/>
        <v>-5</v>
      </c>
      <c r="F93" s="9">
        <f t="shared" si="564"/>
        <v>5</v>
      </c>
      <c r="G93" s="9">
        <v>165</v>
      </c>
      <c r="H93" s="10">
        <f t="shared" ref="H93:H126" si="669">H92+($B$8/$B$4)*($G92-$G93)</f>
        <v>2.1884999999999994</v>
      </c>
      <c r="I93" s="12">
        <f t="shared" si="453"/>
        <v>-100.29952752986009</v>
      </c>
      <c r="J93" s="14">
        <f t="shared" si="454"/>
        <v>113.71593539485883</v>
      </c>
      <c r="K93" s="14">
        <f t="shared" si="455"/>
        <v>0</v>
      </c>
      <c r="L93" s="1">
        <f t="shared" si="456"/>
        <v>2.1381684355829687</v>
      </c>
      <c r="M93" s="1">
        <f t="shared" si="457"/>
        <v>-0.20105357841915339</v>
      </c>
      <c r="N93" s="1">
        <f t="shared" si="565"/>
        <v>0</v>
      </c>
      <c r="O93" s="1">
        <f t="shared" si="566"/>
        <v>0</v>
      </c>
      <c r="P93" s="1">
        <f t="shared" si="567"/>
        <v>0</v>
      </c>
      <c r="Q93" s="1">
        <f t="shared" si="661"/>
        <v>0.11119150828913599</v>
      </c>
      <c r="R93" s="1">
        <f t="shared" si="458"/>
        <v>1.7279832128323876E-3</v>
      </c>
      <c r="S93" s="1">
        <f t="shared" si="568"/>
        <v>1001.7961885160513</v>
      </c>
      <c r="T93" s="1">
        <f t="shared" si="569"/>
        <v>2.5</v>
      </c>
      <c r="U93" s="1">
        <f t="shared" si="570"/>
        <v>0</v>
      </c>
      <c r="V93" s="1">
        <f t="shared" si="571"/>
        <v>250</v>
      </c>
      <c r="W93" s="1">
        <f t="shared" si="572"/>
        <v>3.6486051753904055E-5</v>
      </c>
      <c r="X93" s="1">
        <f t="shared" si="573"/>
        <v>0</v>
      </c>
      <c r="Y93" s="1">
        <f t="shared" si="574"/>
        <v>-0.63508093960383383</v>
      </c>
      <c r="Z93" s="13">
        <f t="shared" si="575"/>
        <v>69.624517762284796</v>
      </c>
      <c r="AA93" s="13">
        <f t="shared" si="576"/>
        <v>69.624517762284796</v>
      </c>
      <c r="AB93" s="3">
        <f>IF($G92=$G93,IF(AB92+AC92&gt;0,AB92+AC92,0),IF((AB92*((AA93-(($G92-$G93)/2))/(AA93+(($G92-$G93)/2))))&gt;0,(AB92*((AA93-(($G92-$G93)/2))/(AA93+(($G92-$G93)/2)))),0))</f>
        <v>3.8755170622234297E-3</v>
      </c>
      <c r="AC93" s="15">
        <f t="shared" si="459"/>
        <v>0</v>
      </c>
      <c r="AD93" s="15">
        <f t="shared" si="460"/>
        <v>-1.3564309717781994E-2</v>
      </c>
      <c r="AE93" s="15">
        <f t="shared" si="461"/>
        <v>6.8094188793454914E-4</v>
      </c>
      <c r="AF93" s="16">
        <f t="shared" si="462"/>
        <v>0.13007184211819875</v>
      </c>
      <c r="AG93" s="16">
        <f t="shared" si="463"/>
        <v>-2.8987486511087384E-2</v>
      </c>
      <c r="AH93" s="16">
        <f t="shared" si="464"/>
        <v>2.2895843556071109</v>
      </c>
      <c r="AJ93" s="22">
        <f t="shared" si="465"/>
        <v>-81.041382509782096</v>
      </c>
      <c r="AK93" s="3">
        <f t="shared" si="466"/>
        <v>-94.457999999999998</v>
      </c>
      <c r="AL93" s="3">
        <f t="shared" si="467"/>
        <v>-105</v>
      </c>
      <c r="AM93" s="1">
        <f t="shared" si="468"/>
        <v>94.457999999999998</v>
      </c>
      <c r="AN93" s="1">
        <f t="shared" si="469"/>
        <v>10.542000000000002</v>
      </c>
      <c r="AO93" s="1">
        <f t="shared" si="470"/>
        <v>2.2661032533063179</v>
      </c>
      <c r="AP93" s="1">
        <f t="shared" si="577"/>
        <v>0</v>
      </c>
      <c r="AQ93" s="1">
        <f t="shared" si="578"/>
        <v>0</v>
      </c>
      <c r="AR93" s="1">
        <f t="shared" si="662"/>
        <v>-0.22951972375188062</v>
      </c>
      <c r="AS93" s="1">
        <f t="shared" si="579"/>
        <v>0</v>
      </c>
      <c r="AT93" s="1">
        <f t="shared" si="471"/>
        <v>3.8755170622234297E-3</v>
      </c>
      <c r="AU93" s="1">
        <f t="shared" si="580"/>
        <v>1002.7128619435564</v>
      </c>
      <c r="AV93" s="1">
        <f t="shared" si="581"/>
        <v>0</v>
      </c>
      <c r="AW93" s="1">
        <f t="shared" si="582"/>
        <v>0</v>
      </c>
      <c r="AX93" s="2">
        <f t="shared" si="583"/>
        <v>227.27272727272728</v>
      </c>
      <c r="AY93" s="1">
        <f t="shared" si="584"/>
        <v>8.261336349312948E-5</v>
      </c>
      <c r="AZ93" s="3">
        <f t="shared" si="585"/>
        <v>0</v>
      </c>
      <c r="BA93" s="1">
        <f t="shared" si="586"/>
        <v>-0.88079933232350682</v>
      </c>
      <c r="BB93" s="13">
        <f t="shared" si="587"/>
        <v>46.911503155851243</v>
      </c>
      <c r="BC93" s="13">
        <f t="shared" si="588"/>
        <v>46.911503155851243</v>
      </c>
      <c r="BD93" s="3">
        <f>IF($G92=$G93,IF(BD92+BE92&gt;0,BD92+BE92,0),IF((BD92*((BC93-(($G92-$G93)/2))/(BC93+(($G92-$G93)/2))))&gt;0,(BD92*((BC93-(($G92-$G93)/2))/(BC93+(($G92-$G93)/2)))),0))</f>
        <v>3.3337933274096565E-3</v>
      </c>
      <c r="BE93" s="15">
        <f t="shared" si="472"/>
        <v>0</v>
      </c>
      <c r="BF93" s="15">
        <f t="shared" si="473"/>
        <v>-1.1668276645933789E-2</v>
      </c>
      <c r="BG93" s="15">
        <f t="shared" si="474"/>
        <v>5.0388112467077714E-4</v>
      </c>
      <c r="BH93" s="16">
        <f t="shared" si="475"/>
        <v>0.10396277834579973</v>
      </c>
      <c r="BI93" s="16">
        <f t="shared" si="476"/>
        <v>-1.9219554823503279E-2</v>
      </c>
      <c r="BJ93" s="16">
        <f t="shared" si="477"/>
        <v>2.2732432235222961</v>
      </c>
      <c r="BK93" s="3">
        <f t="shared" si="478"/>
        <v>-5.4172373481377323E-4</v>
      </c>
      <c r="BL93" s="22">
        <f t="shared" si="479"/>
        <v>-82.514983342824735</v>
      </c>
      <c r="BM93" s="3">
        <f t="shared" si="480"/>
        <v>-95.930999999999997</v>
      </c>
      <c r="BN93" s="3">
        <f t="shared" si="481"/>
        <v>-105</v>
      </c>
      <c r="BO93" s="1">
        <f t="shared" si="482"/>
        <v>95.930999999999997</v>
      </c>
      <c r="BP93" s="1">
        <f t="shared" si="483"/>
        <v>9.0690000000000026</v>
      </c>
      <c r="BQ93" s="1">
        <f t="shared" si="484"/>
        <v>2.2551043855981847</v>
      </c>
      <c r="BR93" s="1">
        <f t="shared" si="589"/>
        <v>0</v>
      </c>
      <c r="BS93" s="1">
        <f t="shared" si="590"/>
        <v>0</v>
      </c>
      <c r="BT93" s="1">
        <f t="shared" si="663"/>
        <v>-0.20071011721571783</v>
      </c>
      <c r="BU93" s="1">
        <f t="shared" si="591"/>
        <v>0</v>
      </c>
      <c r="BV93" s="1">
        <f t="shared" si="485"/>
        <v>3.3337933274096565E-3</v>
      </c>
      <c r="BW93" s="1">
        <f t="shared" si="592"/>
        <v>1002.3336553291869</v>
      </c>
      <c r="BX93" s="1">
        <f t="shared" si="593"/>
        <v>0</v>
      </c>
      <c r="BY93" s="1">
        <f t="shared" si="594"/>
        <v>0</v>
      </c>
      <c r="BZ93" s="2">
        <f t="shared" si="595"/>
        <v>227.27272727272728</v>
      </c>
      <c r="CA93" s="1">
        <f t="shared" si="596"/>
        <v>7.3254877665563259E-5</v>
      </c>
      <c r="CB93" s="3">
        <f t="shared" si="597"/>
        <v>0</v>
      </c>
      <c r="CC93" s="1">
        <f t="shared" si="598"/>
        <v>-0.7576803016840129</v>
      </c>
      <c r="CD93" s="13">
        <f t="shared" si="599"/>
        <v>45.509506447198071</v>
      </c>
      <c r="CE93" s="13">
        <f t="shared" si="600"/>
        <v>45.509506447198071</v>
      </c>
      <c r="CF93" s="3">
        <f>IF($G92=$G93,IF(CF92+CG92&gt;0,CF92+CG92,0),IF((CF92*((CE93-(($G92-$G93)/2))/(CE93+(($G92-$G93)/2))))&gt;0,(CF92*((CE93-(($G92-$G93)/2))/(CE93+(($G92-$G93)/2)))),0))</f>
        <v>3.7694346480910005E-3</v>
      </c>
      <c r="CG93" s="15">
        <f t="shared" si="486"/>
        <v>0</v>
      </c>
      <c r="CH93" s="15">
        <f t="shared" si="487"/>
        <v>-1.3193021268318492E-2</v>
      </c>
      <c r="CI93" s="15">
        <f t="shared" si="488"/>
        <v>6.4417398292488585E-4</v>
      </c>
      <c r="CJ93" s="16">
        <f t="shared" si="489"/>
        <v>0.11028722069073907</v>
      </c>
      <c r="CK93" s="16">
        <f t="shared" si="490"/>
        <v>-2.2082530921856258E-2</v>
      </c>
      <c r="CL93" s="16">
        <f t="shared" si="491"/>
        <v>2.2767046897688821</v>
      </c>
      <c r="CM93" s="3">
        <f t="shared" si="492"/>
        <v>4.3564132068134396E-4</v>
      </c>
      <c r="CN93" s="22">
        <f t="shared" si="493"/>
        <v>-81.329948662214861</v>
      </c>
      <c r="CO93" s="3">
        <f t="shared" si="494"/>
        <v>-94.745999999999995</v>
      </c>
      <c r="CP93" s="3">
        <f t="shared" si="495"/>
        <v>-105</v>
      </c>
      <c r="CQ93" s="1">
        <f t="shared" si="496"/>
        <v>94.745999999999995</v>
      </c>
      <c r="CR93" s="1">
        <f t="shared" si="497"/>
        <v>10.254000000000005</v>
      </c>
      <c r="CS93" s="1">
        <f t="shared" si="498"/>
        <v>2.2557098161346638</v>
      </c>
      <c r="CT93" s="1">
        <f t="shared" si="601"/>
        <v>0</v>
      </c>
      <c r="CU93" s="1">
        <f t="shared" si="602"/>
        <v>0</v>
      </c>
      <c r="CV93" s="1">
        <f t="shared" si="664"/>
        <v>-0.18562827543520044</v>
      </c>
      <c r="CW93" s="1">
        <f t="shared" si="603"/>
        <v>0</v>
      </c>
      <c r="CX93" s="1">
        <f t="shared" si="499"/>
        <v>3.7694346480910005E-3</v>
      </c>
      <c r="CY93" s="1">
        <f t="shared" si="604"/>
        <v>1002.6386042536637</v>
      </c>
      <c r="CZ93" s="1">
        <f t="shared" si="605"/>
        <v>0</v>
      </c>
      <c r="DA93" s="1">
        <f t="shared" si="606"/>
        <v>0</v>
      </c>
      <c r="DB93" s="2">
        <f t="shared" si="607"/>
        <v>227.27272727272728</v>
      </c>
      <c r="DC93" s="1">
        <f t="shared" si="608"/>
        <v>8.9211307057982051E-5</v>
      </c>
      <c r="DD93" s="3">
        <f t="shared" si="609"/>
        <v>0</v>
      </c>
      <c r="DE93" s="1">
        <f t="shared" si="610"/>
        <v>-0.8566896927479547</v>
      </c>
      <c r="DF93" s="13">
        <f t="shared" si="611"/>
        <v>42.252879958827329</v>
      </c>
      <c r="DG93" s="13">
        <f t="shared" si="612"/>
        <v>42.252879958827329</v>
      </c>
      <c r="DH93" s="3">
        <f>IF($G92=$G93,IF(DH92+DI92&gt;0,DH92+DI92,0),IF((DH92*((DG93-(($G92-$G93)/2))/(DG93+(($G92-$G93)/2))))&gt;0,(DH92*((DG93-(($G92-$G93)/2))/(DG93+(($G92-$G93)/2)))),0))</f>
        <v>3.6578721652744334E-3</v>
      </c>
      <c r="DI93" s="15">
        <f t="shared" si="500"/>
        <v>0</v>
      </c>
      <c r="DJ93" s="15">
        <f t="shared" si="501"/>
        <v>-1.2802552578460507E-2</v>
      </c>
      <c r="DK93" s="15">
        <f t="shared" si="502"/>
        <v>6.0660752229550665E-4</v>
      </c>
      <c r="DL93" s="16">
        <f t="shared" si="503"/>
        <v>0.10373122305615672</v>
      </c>
      <c r="DM93" s="16">
        <f t="shared" si="504"/>
        <v>-1.9781182495504875E-2</v>
      </c>
      <c r="DN93" s="16">
        <f t="shared" si="505"/>
        <v>2.2724500405606514</v>
      </c>
      <c r="DO93" s="3">
        <f t="shared" si="506"/>
        <v>-1.1156248281656705E-4</v>
      </c>
      <c r="DP93" s="22">
        <f t="shared" si="507"/>
        <v>-81.633421737234016</v>
      </c>
      <c r="DQ93" s="3">
        <f t="shared" si="508"/>
        <v>-95.05</v>
      </c>
      <c r="DR93" s="3">
        <f t="shared" si="509"/>
        <v>-105</v>
      </c>
      <c r="DS93" s="1">
        <f t="shared" si="510"/>
        <v>95.05</v>
      </c>
      <c r="DT93" s="1">
        <f t="shared" si="511"/>
        <v>9.9500000000000028</v>
      </c>
      <c r="DU93" s="1">
        <f t="shared" si="512"/>
        <v>2.2522099320879327</v>
      </c>
      <c r="DV93" s="1">
        <f t="shared" si="613"/>
        <v>0</v>
      </c>
      <c r="DW93" s="1">
        <f t="shared" si="614"/>
        <v>0</v>
      </c>
      <c r="DX93" s="1">
        <f t="shared" si="665"/>
        <v>-0.18801443125528897</v>
      </c>
      <c r="DY93" s="1">
        <f t="shared" si="615"/>
        <v>0</v>
      </c>
      <c r="DZ93" s="1">
        <f t="shared" si="513"/>
        <v>3.6578721652744334E-3</v>
      </c>
      <c r="EA93" s="1">
        <f t="shared" si="616"/>
        <v>1002.560510515692</v>
      </c>
      <c r="EB93" s="1">
        <f t="shared" si="617"/>
        <v>0</v>
      </c>
      <c r="EC93" s="1">
        <f t="shared" si="618"/>
        <v>0</v>
      </c>
      <c r="ED93" s="2">
        <f t="shared" si="619"/>
        <v>227.27272727272728</v>
      </c>
      <c r="EE93" s="1">
        <f t="shared" si="620"/>
        <v>8.1053482586867452E-5</v>
      </c>
      <c r="EF93" s="3">
        <f t="shared" si="621"/>
        <v>0</v>
      </c>
      <c r="EG93" s="1">
        <f t="shared" si="622"/>
        <v>-0.83133458301691676</v>
      </c>
      <c r="EH93" s="13">
        <f t="shared" si="623"/>
        <v>45.129117818647487</v>
      </c>
      <c r="EI93" s="13">
        <f t="shared" si="624"/>
        <v>45.129117818647487</v>
      </c>
      <c r="EJ93" s="3">
        <f>IF($G92=$G93,IF(EJ92+EK92&gt;0,EJ92+EK92,0),IF((EJ92*((EI93-(($G92-$G93)/2))/(EI93+(($G92-$G93)/2))))&gt;0,(EJ92*((EI93-(($G92-$G93)/2))/(EI93+(($G92-$G93)/2)))),0))</f>
        <v>3.8991231188531695E-3</v>
      </c>
      <c r="EK93" s="15">
        <f t="shared" si="514"/>
        <v>0</v>
      </c>
      <c r="EL93" s="15">
        <f t="shared" si="515"/>
        <v>-1.3646930915986082E-2</v>
      </c>
      <c r="EM93" s="15">
        <f t="shared" si="516"/>
        <v>6.8926248492115786E-4</v>
      </c>
      <c r="EN93" s="16">
        <f t="shared" si="517"/>
        <v>0.10510981661138162</v>
      </c>
      <c r="EO93" s="16">
        <f t="shared" si="518"/>
        <v>-2.0571097218374971E-2</v>
      </c>
      <c r="EP93" s="16">
        <f t="shared" si="519"/>
        <v>2.2730387193930062</v>
      </c>
      <c r="EQ93" s="3">
        <f t="shared" si="520"/>
        <v>2.4125095357873608E-4</v>
      </c>
      <c r="ER93" s="22">
        <f t="shared" si="521"/>
        <v>-80.977169143302234</v>
      </c>
      <c r="ES93" s="3">
        <f t="shared" si="522"/>
        <v>-94.394000000000005</v>
      </c>
      <c r="ET93" s="3">
        <f t="shared" si="523"/>
        <v>-105</v>
      </c>
      <c r="EU93" s="1">
        <f t="shared" si="524"/>
        <v>94.394000000000005</v>
      </c>
      <c r="EV93" s="1">
        <f t="shared" si="525"/>
        <v>10.605999999999995</v>
      </c>
      <c r="EW93" s="1">
        <f t="shared" si="526"/>
        <v>2.251014557114964</v>
      </c>
      <c r="EX93" s="1">
        <f t="shared" si="625"/>
        <v>0</v>
      </c>
      <c r="EY93" s="1">
        <f t="shared" si="626"/>
        <v>0</v>
      </c>
      <c r="EZ93" s="1">
        <f t="shared" si="666"/>
        <v>-0.18370232569787032</v>
      </c>
      <c r="FA93" s="1">
        <f t="shared" si="627"/>
        <v>0</v>
      </c>
      <c r="FB93" s="1">
        <f t="shared" si="527"/>
        <v>3.8991231188531695E-3</v>
      </c>
      <c r="FC93" s="1">
        <f t="shared" si="628"/>
        <v>1002.7293861831972</v>
      </c>
      <c r="FD93" s="1">
        <f t="shared" si="629"/>
        <v>0</v>
      </c>
      <c r="FE93" s="1">
        <f t="shared" si="630"/>
        <v>0</v>
      </c>
      <c r="FF93" s="2">
        <f t="shared" si="631"/>
        <v>227.27272727272728</v>
      </c>
      <c r="FG93" s="1">
        <f t="shared" si="632"/>
        <v>8.5861429871016045E-5</v>
      </c>
      <c r="FH93" s="3">
        <f t="shared" si="633"/>
        <v>0</v>
      </c>
      <c r="FI93" s="1">
        <f t="shared" si="634"/>
        <v>-0.88616434519390219</v>
      </c>
      <c r="FJ93" s="13">
        <f t="shared" si="635"/>
        <v>45.411812087343108</v>
      </c>
      <c r="FK93" s="13">
        <f t="shared" si="636"/>
        <v>45.411812087343108</v>
      </c>
      <c r="FL93" s="3">
        <f>IF($G92=$G93,IF(FL92+FM92&gt;0,FL92+FM92,0),IF((FL92*((FK93-(($G92-$G93)/2))/(FK93+(($G92-$G93)/2))))&gt;0,(FL92*((FK93-(($G92-$G93)/2))/(FK93+(($G92-$G93)/2)))),0))</f>
        <v>3.7903819654730407E-3</v>
      </c>
      <c r="FM93" s="15">
        <f t="shared" si="528"/>
        <v>0</v>
      </c>
      <c r="FN93" s="15">
        <f t="shared" si="529"/>
        <v>-1.3266336879155634E-2</v>
      </c>
      <c r="FO93" s="15">
        <f t="shared" si="530"/>
        <v>6.5135342039690958E-4</v>
      </c>
      <c r="FP93" s="16">
        <f t="shared" si="531"/>
        <v>0.10209957405198675</v>
      </c>
      <c r="FQ93" s="16">
        <f t="shared" si="532"/>
        <v>-1.9468085214731746E-2</v>
      </c>
      <c r="FR93" s="16">
        <f t="shared" si="533"/>
        <v>2.2711314888372547</v>
      </c>
      <c r="FS93" s="3">
        <f t="shared" si="534"/>
        <v>-1.0874115338012878E-4</v>
      </c>
      <c r="FT93" s="22">
        <f t="shared" si="535"/>
        <v>-81.272967617522795</v>
      </c>
      <c r="FU93" s="3">
        <f t="shared" si="536"/>
        <v>-94.688999999999993</v>
      </c>
      <c r="FV93" s="3">
        <f t="shared" si="537"/>
        <v>-105</v>
      </c>
      <c r="FW93" s="1">
        <f t="shared" si="538"/>
        <v>94.688999999999993</v>
      </c>
      <c r="FX93" s="1">
        <f t="shared" si="539"/>
        <v>10.311000000000007</v>
      </c>
      <c r="FY93" s="1">
        <f t="shared" si="540"/>
        <v>2.2498775625897154</v>
      </c>
      <c r="FZ93" s="1">
        <f t="shared" si="637"/>
        <v>0</v>
      </c>
      <c r="GA93" s="1">
        <f t="shared" si="638"/>
        <v>0</v>
      </c>
      <c r="GB93" s="1">
        <f t="shared" si="667"/>
        <v>-0.18531049497622157</v>
      </c>
      <c r="GC93" s="1">
        <f t="shared" si="639"/>
        <v>0</v>
      </c>
      <c r="GD93" s="1">
        <f t="shared" si="541"/>
        <v>3.7903819654730407E-3</v>
      </c>
      <c r="GE93" s="1">
        <f t="shared" si="640"/>
        <v>1002.6532673758311</v>
      </c>
      <c r="GF93" s="1">
        <f t="shared" si="641"/>
        <v>0</v>
      </c>
      <c r="GG93" s="1">
        <f t="shared" si="642"/>
        <v>0</v>
      </c>
      <c r="GH93" s="2">
        <f t="shared" si="643"/>
        <v>227.27272727272728</v>
      </c>
      <c r="GI93" s="1">
        <f t="shared" si="644"/>
        <v>8.0925909086491078E-5</v>
      </c>
      <c r="GJ93" s="3">
        <f t="shared" si="645"/>
        <v>0</v>
      </c>
      <c r="GK93" s="1">
        <f t="shared" si="646"/>
        <v>-0.86145044669841842</v>
      </c>
      <c r="GL93" s="13">
        <f t="shared" si="647"/>
        <v>46.837681630761779</v>
      </c>
      <c r="GM93" s="13">
        <f t="shared" si="648"/>
        <v>46.837681630761779</v>
      </c>
      <c r="GN93" s="3">
        <f>IF($G92=$G93,IF(GN92+GO92&gt;0,GN92+GO92,0),IF((GN92*((GM93-(($G92-$G93)/2))/(GM93+(($G92-$G93)/2))))&gt;0,(GN92*((GM93-(($G92-$G93)/2))/(GM93+(($G92-$G93)/2)))),0))</f>
        <v>3.9072882266321966E-3</v>
      </c>
      <c r="GO93" s="15">
        <f t="shared" si="542"/>
        <v>0</v>
      </c>
      <c r="GP93" s="15">
        <f t="shared" si="543"/>
        <v>-1.3675508793212679E-2</v>
      </c>
      <c r="GQ93" s="15">
        <f t="shared" si="544"/>
        <v>6.9215226037467584E-4</v>
      </c>
      <c r="GR93" s="16">
        <f t="shared" si="545"/>
        <v>0.10277835369849947</v>
      </c>
      <c r="GS93" s="16">
        <f t="shared" si="546"/>
        <v>-1.9860818728831567E-2</v>
      </c>
      <c r="GT93" s="16">
        <f t="shared" si="547"/>
        <v>2.2714175349696677</v>
      </c>
      <c r="GU93" s="3">
        <f t="shared" si="548"/>
        <v>1.1690626115915589E-4</v>
      </c>
      <c r="GV93" s="22">
        <f t="shared" si="549"/>
        <v>-80.954958357892963</v>
      </c>
      <c r="GW93" s="3">
        <f t="shared" si="550"/>
        <v>-94.370999999999995</v>
      </c>
      <c r="GX93" s="3">
        <f t="shared" si="551"/>
        <v>-105</v>
      </c>
      <c r="GY93" s="1">
        <f t="shared" si="552"/>
        <v>94.370999999999995</v>
      </c>
      <c r="GZ93" s="1">
        <f t="shared" si="553"/>
        <v>10.629000000000005</v>
      </c>
      <c r="HA93" s="1">
        <f t="shared" si="554"/>
        <v>2.2492621519810814</v>
      </c>
      <c r="HB93" s="1">
        <f t="shared" si="649"/>
        <v>0</v>
      </c>
      <c r="HC93" s="1">
        <f t="shared" si="650"/>
        <v>0</v>
      </c>
      <c r="HD93" s="1">
        <f t="shared" si="668"/>
        <v>-0.18284880253520397</v>
      </c>
      <c r="HE93" s="1">
        <f t="shared" si="651"/>
        <v>0</v>
      </c>
      <c r="HF93" s="1">
        <f t="shared" si="555"/>
        <v>3.9072882266321966E-3</v>
      </c>
      <c r="HG93" s="1">
        <f t="shared" si="652"/>
        <v>1002.7351017586426</v>
      </c>
      <c r="HH93" s="1">
        <f t="shared" si="653"/>
        <v>0</v>
      </c>
      <c r="HI93" s="1">
        <f t="shared" si="654"/>
        <v>0</v>
      </c>
      <c r="HJ93" s="2">
        <f t="shared" si="655"/>
        <v>227.27272727272728</v>
      </c>
      <c r="HK93" s="1">
        <f t="shared" si="656"/>
        <v>8.1896974701659286E-5</v>
      </c>
      <c r="HL93" s="3">
        <f t="shared" si="657"/>
        <v>0</v>
      </c>
      <c r="HM93" s="1">
        <f t="shared" si="658"/>
        <v>-0.88802005150731744</v>
      </c>
      <c r="HN93" s="13">
        <f t="shared" si="659"/>
        <v>47.709799304137576</v>
      </c>
      <c r="HO93" s="13">
        <f t="shared" si="660"/>
        <v>47.709799304137576</v>
      </c>
      <c r="HP93" s="3">
        <f>IF($G92=$G93,IF(HP92+HQ92&gt;0,HP92+HQ92,0),IF((HP92*((HO93-(($G92-$G93)/2))/(HO93+(($G92-$G93)/2))))&gt;0,(HP92*((HO93-(($G92-$G93)/2))/(HO93+(($G92-$G93)/2)))),0))</f>
        <v>4.1253078801513805E-3</v>
      </c>
      <c r="HQ93" s="15">
        <f t="shared" si="556"/>
        <v>0</v>
      </c>
      <c r="HR93" s="15">
        <f t="shared" si="557"/>
        <v>-1.443857758052982E-2</v>
      </c>
      <c r="HS93" s="15">
        <f t="shared" si="558"/>
        <v>7.7154893615462067E-4</v>
      </c>
      <c r="HT93" s="16">
        <f t="shared" si="559"/>
        <v>0.10594782756129578</v>
      </c>
      <c r="HU93" s="16">
        <f t="shared" si="560"/>
        <v>-2.1243323346167745E-2</v>
      </c>
      <c r="HV93" s="16">
        <f t="shared" si="561"/>
        <v>2.2732045042151277</v>
      </c>
      <c r="HW93" s="3">
        <f t="shared" si="562"/>
        <v>2.1801965351918393E-4</v>
      </c>
      <c r="IA93" s="3"/>
      <c r="IB93" s="3"/>
      <c r="IC93" s="3"/>
      <c r="IE93" s="17">
        <v>450</v>
      </c>
      <c r="IF93" s="20">
        <v>2.4256176440000003E-2</v>
      </c>
      <c r="IG93" s="17">
        <v>176.17219913953517</v>
      </c>
      <c r="IH93" s="21">
        <v>1.475876269</v>
      </c>
    </row>
    <row r="94" spans="1:242">
      <c r="A94" s="9">
        <v>69</v>
      </c>
      <c r="B94" s="9">
        <f t="shared" si="452"/>
        <v>105</v>
      </c>
      <c r="C94" s="9">
        <v>0</v>
      </c>
      <c r="D94" s="9">
        <v>-105</v>
      </c>
      <c r="E94" s="9">
        <f t="shared" si="563"/>
        <v>0</v>
      </c>
      <c r="F94" s="9">
        <f t="shared" si="564"/>
        <v>0</v>
      </c>
      <c r="G94" s="9">
        <v>160</v>
      </c>
      <c r="H94" s="10">
        <f t="shared" si="669"/>
        <v>2.2009999999999996</v>
      </c>
      <c r="I94" s="12">
        <f t="shared" si="453"/>
        <v>-100.79577564309324</v>
      </c>
      <c r="J94" s="14">
        <f t="shared" si="454"/>
        <v>114.21218350809198</v>
      </c>
      <c r="K94" s="14">
        <f t="shared" si="455"/>
        <v>0</v>
      </c>
      <c r="L94" s="1">
        <f t="shared" si="456"/>
        <v>2.152965725102185</v>
      </c>
      <c r="M94" s="1">
        <f t="shared" si="457"/>
        <v>-0.19971383236353724</v>
      </c>
      <c r="N94" s="1">
        <f t="shared" si="565"/>
        <v>0.29594579038432656</v>
      </c>
      <c r="O94" s="1">
        <f t="shared" si="566"/>
        <v>2.7518919880778037E-2</v>
      </c>
      <c r="P94" s="1">
        <f t="shared" si="567"/>
        <v>2.1819638184833776E-2</v>
      </c>
      <c r="Q94" s="1">
        <f t="shared" si="661"/>
        <v>0.11119150828913599</v>
      </c>
      <c r="R94" s="1">
        <f t="shared" si="458"/>
        <v>1.5455529540628673E-3</v>
      </c>
      <c r="S94" s="1">
        <f t="shared" si="568"/>
        <v>1001.1457376584134</v>
      </c>
      <c r="T94" s="1">
        <f t="shared" si="569"/>
        <v>2.5</v>
      </c>
      <c r="U94" s="1">
        <f t="shared" si="570"/>
        <v>295.94579038432653</v>
      </c>
      <c r="V94" s="1">
        <f t="shared" si="571"/>
        <v>250</v>
      </c>
      <c r="W94" s="1">
        <f t="shared" si="572"/>
        <v>3.6486051753906095E-5</v>
      </c>
      <c r="X94" s="1">
        <f t="shared" si="573"/>
        <v>0</v>
      </c>
      <c r="Y94" s="1">
        <f t="shared" si="574"/>
        <v>-0.40510010065328783</v>
      </c>
      <c r="Z94" s="13">
        <f t="shared" si="575"/>
        <v>44.411503155851214</v>
      </c>
      <c r="AA94" s="13">
        <f t="shared" si="576"/>
        <v>44.411503155851214</v>
      </c>
      <c r="AB94" s="3">
        <f>IF($G93=$G94,IF(AB93+AC93&gt;0,AB93+AC93,0),IF((AB93*((AA94-(($G93-$G94)/2))/(AA94+(($G93-$G94)/2))))&gt;0,(AB93*((AA94-(($G93-$G94)/2))/(AA94+(($G93-$G94)/2)))),0))</f>
        <v>3.4624502447577823E-3</v>
      </c>
      <c r="AC94" s="15">
        <f t="shared" si="459"/>
        <v>0</v>
      </c>
      <c r="AD94" s="15">
        <f t="shared" si="460"/>
        <v>0</v>
      </c>
      <c r="AE94" s="15">
        <f t="shared" si="461"/>
        <v>0</v>
      </c>
      <c r="AF94" s="16">
        <f t="shared" si="462"/>
        <v>0.13007184211819875</v>
      </c>
      <c r="AG94" s="16">
        <f t="shared" si="463"/>
        <v>-2.8987486511087384E-2</v>
      </c>
      <c r="AH94" s="16">
        <f t="shared" si="464"/>
        <v>2.3020843556071111</v>
      </c>
      <c r="AJ94" s="22">
        <f t="shared" si="465"/>
        <v>-82.165009862991752</v>
      </c>
      <c r="AK94" s="3">
        <f t="shared" si="466"/>
        <v>-95.581000000000003</v>
      </c>
      <c r="AL94" s="3">
        <f t="shared" si="467"/>
        <v>-105</v>
      </c>
      <c r="AM94" s="1">
        <f t="shared" si="468"/>
        <v>95.581000000000003</v>
      </c>
      <c r="AN94" s="1">
        <f t="shared" si="469"/>
        <v>9.4189999999999969</v>
      </c>
      <c r="AO94" s="1">
        <f t="shared" si="470"/>
        <v>2.2817563439835067</v>
      </c>
      <c r="AP94" s="1">
        <f t="shared" si="577"/>
        <v>0.31306181354377571</v>
      </c>
      <c r="AQ94" s="1">
        <f t="shared" si="578"/>
        <v>4.6847948086698149E-2</v>
      </c>
      <c r="AR94" s="1">
        <f t="shared" si="662"/>
        <v>-0.22951972375188062</v>
      </c>
      <c r="AS94" s="1">
        <f t="shared" si="579"/>
        <v>-0.50889135246369555</v>
      </c>
      <c r="AT94" s="1">
        <f t="shared" si="471"/>
        <v>3.4624502447577823E-3</v>
      </c>
      <c r="AU94" s="1">
        <f t="shared" si="580"/>
        <v>1002.4237151713304</v>
      </c>
      <c r="AV94" s="1">
        <f t="shared" si="581"/>
        <v>-522.64159680726459</v>
      </c>
      <c r="AW94" s="1">
        <f t="shared" si="582"/>
        <v>313.06181354377571</v>
      </c>
      <c r="AX94" s="2">
        <f t="shared" si="583"/>
        <v>238.0952380952381</v>
      </c>
      <c r="AY94" s="1">
        <f t="shared" si="584"/>
        <v>8.2514924022085873E-5</v>
      </c>
      <c r="AZ94" s="3">
        <f t="shared" si="585"/>
        <v>-2.0589502847661763E-2</v>
      </c>
      <c r="BA94" s="1">
        <f t="shared" si="586"/>
        <v>-0.84498241826618148</v>
      </c>
      <c r="BB94" s="13">
        <f t="shared" si="587"/>
        <v>43.009506447198078</v>
      </c>
      <c r="BC94" s="13">
        <f t="shared" si="588"/>
        <v>43.009506447198078</v>
      </c>
      <c r="BD94" s="3">
        <f>IF($G93=$G94,IF(BD93+BE93&gt;0,BD93+BE93,0),IF((BD93*((BC94-(($G93-$G94)/2))/(BC94+(($G93-$G94)/2))))&gt;0,(BD93*((BC94-(($G93-$G94)/2))/(BC94+(($G93-$G94)/2)))),0))</f>
        <v>2.9675189390818402E-3</v>
      </c>
      <c r="BE94" s="15">
        <f t="shared" si="472"/>
        <v>0</v>
      </c>
      <c r="BF94" s="15">
        <f t="shared" si="473"/>
        <v>0</v>
      </c>
      <c r="BG94" s="15">
        <f t="shared" si="474"/>
        <v>0</v>
      </c>
      <c r="BH94" s="16">
        <f t="shared" si="475"/>
        <v>0.10396277834579973</v>
      </c>
      <c r="BI94" s="16">
        <f t="shared" si="476"/>
        <v>-1.9219554823503279E-2</v>
      </c>
      <c r="BJ94" s="16">
        <f t="shared" si="477"/>
        <v>2.2857432235222963</v>
      </c>
      <c r="BK94" s="3">
        <f t="shared" si="478"/>
        <v>-4.9493130567594213E-4</v>
      </c>
      <c r="BL94" s="22">
        <f t="shared" si="479"/>
        <v>-83.511325590866733</v>
      </c>
      <c r="BM94" s="3">
        <f t="shared" si="480"/>
        <v>-96.927999999999997</v>
      </c>
      <c r="BN94" s="3">
        <f t="shared" si="481"/>
        <v>-105</v>
      </c>
      <c r="BO94" s="1">
        <f t="shared" si="482"/>
        <v>96.927999999999997</v>
      </c>
      <c r="BP94" s="1">
        <f t="shared" si="483"/>
        <v>8.0720000000000027</v>
      </c>
      <c r="BQ94" s="1">
        <f t="shared" si="484"/>
        <v>2.2699686392900595</v>
      </c>
      <c r="BR94" s="1">
        <f t="shared" si="589"/>
        <v>0.29728507383749658</v>
      </c>
      <c r="BS94" s="1">
        <f t="shared" si="590"/>
        <v>-0.13309929477743593</v>
      </c>
      <c r="BT94" s="1">
        <f t="shared" si="663"/>
        <v>-0.20071011721571783</v>
      </c>
      <c r="BU94" s="1">
        <f t="shared" si="591"/>
        <v>-0.46021702191050379</v>
      </c>
      <c r="BV94" s="1">
        <f t="shared" si="485"/>
        <v>2.9675189390818402E-3</v>
      </c>
      <c r="BW94" s="1">
        <f t="shared" si="592"/>
        <v>1002.0772632573573</v>
      </c>
      <c r="BX94" s="1">
        <f t="shared" si="593"/>
        <v>-472.65208584252559</v>
      </c>
      <c r="BY94" s="1">
        <f t="shared" si="594"/>
        <v>297.28507383749661</v>
      </c>
      <c r="BZ94" s="2">
        <f t="shared" si="595"/>
        <v>238.0952380952381</v>
      </c>
      <c r="CA94" s="1">
        <f t="shared" si="596"/>
        <v>7.3789235118785357E-5</v>
      </c>
      <c r="CB94" s="3">
        <f t="shared" si="597"/>
        <v>8.1391269407331459E-3</v>
      </c>
      <c r="CC94" s="1">
        <f t="shared" si="598"/>
        <v>-0.69841300141208595</v>
      </c>
      <c r="CD94" s="13">
        <f t="shared" si="599"/>
        <v>39.752879958827336</v>
      </c>
      <c r="CE94" s="13">
        <f t="shared" si="600"/>
        <v>39.752879958827336</v>
      </c>
      <c r="CF94" s="3">
        <f>IF($G93=$G94,IF(CF93+CG93&gt;0,CF93+CG93,0),IF((CF93*((CE94-(($G93-$G94)/2))/(CE94+(($G93-$G94)/2))))&gt;0,(CF93*((CE94-(($G93-$G94)/2))/(CE94+(($G93-$G94)/2)))),0))</f>
        <v>3.3233781128010902E-3</v>
      </c>
      <c r="CG94" s="15">
        <f t="shared" si="486"/>
        <v>0</v>
      </c>
      <c r="CH94" s="15">
        <f t="shared" si="487"/>
        <v>0</v>
      </c>
      <c r="CI94" s="15">
        <f t="shared" si="488"/>
        <v>0</v>
      </c>
      <c r="CJ94" s="16">
        <f t="shared" si="489"/>
        <v>0.11028722069073907</v>
      </c>
      <c r="CK94" s="16">
        <f t="shared" si="490"/>
        <v>-2.2082530921856258E-2</v>
      </c>
      <c r="CL94" s="16">
        <f t="shared" si="491"/>
        <v>2.2892046897688823</v>
      </c>
      <c r="CM94" s="3">
        <f t="shared" si="492"/>
        <v>3.5585917371924996E-4</v>
      </c>
      <c r="CN94" s="22">
        <f t="shared" si="493"/>
        <v>-82.543314885153734</v>
      </c>
      <c r="CO94" s="3">
        <f t="shared" si="494"/>
        <v>-95.96</v>
      </c>
      <c r="CP94" s="3">
        <f t="shared" si="495"/>
        <v>-105</v>
      </c>
      <c r="CQ94" s="1">
        <f t="shared" si="496"/>
        <v>95.96</v>
      </c>
      <c r="CR94" s="1">
        <f t="shared" si="497"/>
        <v>9.0400000000000063</v>
      </c>
      <c r="CS94" s="1">
        <f t="shared" si="498"/>
        <v>2.2712030117527902</v>
      </c>
      <c r="CT94" s="1">
        <f t="shared" si="601"/>
        <v>0.30986391236252686</v>
      </c>
      <c r="CU94" s="1">
        <f t="shared" si="602"/>
        <v>-0.15321522633391293</v>
      </c>
      <c r="CV94" s="1">
        <f t="shared" si="664"/>
        <v>-0.18562827543520044</v>
      </c>
      <c r="CW94" s="1">
        <f t="shared" si="603"/>
        <v>-0.50995347204249952</v>
      </c>
      <c r="CX94" s="1">
        <f t="shared" si="499"/>
        <v>3.3233781128010902E-3</v>
      </c>
      <c r="CY94" s="1">
        <f t="shared" si="604"/>
        <v>1002.3263646789609</v>
      </c>
      <c r="CZ94" s="1">
        <f t="shared" si="605"/>
        <v>-523.73241485708786</v>
      </c>
      <c r="DA94" s="1">
        <f t="shared" si="606"/>
        <v>309.86391236252689</v>
      </c>
      <c r="DB94" s="2">
        <f t="shared" si="607"/>
        <v>238.0952380952381</v>
      </c>
      <c r="DC94" s="1">
        <f t="shared" si="608"/>
        <v>7.9445801562703144E-5</v>
      </c>
      <c r="DD94" s="3">
        <f t="shared" si="609"/>
        <v>-1.5077695764825786E-2</v>
      </c>
      <c r="DE94" s="1">
        <f t="shared" si="610"/>
        <v>-0.80635819881270443</v>
      </c>
      <c r="DF94" s="13">
        <f t="shared" si="611"/>
        <v>42.629117818647458</v>
      </c>
      <c r="DG94" s="13">
        <f t="shared" si="612"/>
        <v>42.629117818647458</v>
      </c>
      <c r="DH94" s="3">
        <f>IF($G93=$G94,IF(DH93+DI93&gt;0,DH93+DI93,0),IF((DH93*((DG94-(($G93-$G94)/2))/(DG94+(($G93-$G94)/2))))&gt;0,(DH93*((DG94-(($G93-$G94)/2))/(DG94+(($G93-$G94)/2)))),0))</f>
        <v>3.2526047523400961E-3</v>
      </c>
      <c r="DI94" s="15">
        <f t="shared" si="500"/>
        <v>0</v>
      </c>
      <c r="DJ94" s="15">
        <f t="shared" si="501"/>
        <v>0</v>
      </c>
      <c r="DK94" s="15">
        <f t="shared" si="502"/>
        <v>0</v>
      </c>
      <c r="DL94" s="16">
        <f t="shared" si="503"/>
        <v>0.10373122305615672</v>
      </c>
      <c r="DM94" s="16">
        <f t="shared" si="504"/>
        <v>-1.9781182495504875E-2</v>
      </c>
      <c r="DN94" s="16">
        <f t="shared" si="505"/>
        <v>2.2849500405606515</v>
      </c>
      <c r="DO94" s="3">
        <f t="shared" si="506"/>
        <v>-7.0773360460994056E-5</v>
      </c>
      <c r="DP94" s="22">
        <f t="shared" si="507"/>
        <v>-82.735833093661626</v>
      </c>
      <c r="DQ94" s="3">
        <f t="shared" si="508"/>
        <v>-96.152000000000001</v>
      </c>
      <c r="DR94" s="3">
        <f t="shared" si="509"/>
        <v>-105</v>
      </c>
      <c r="DS94" s="1">
        <f t="shared" si="510"/>
        <v>96.152000000000001</v>
      </c>
      <c r="DT94" s="1">
        <f t="shared" si="511"/>
        <v>8.847999999999999</v>
      </c>
      <c r="DU94" s="1">
        <f t="shared" si="512"/>
        <v>2.2673297928451346</v>
      </c>
      <c r="DV94" s="1">
        <f t="shared" si="613"/>
        <v>0.30239721514403683</v>
      </c>
      <c r="DW94" s="1">
        <f t="shared" si="614"/>
        <v>-0.14785838123964296</v>
      </c>
      <c r="DX94" s="1">
        <f t="shared" si="665"/>
        <v>-0.18801443125528897</v>
      </c>
      <c r="DY94" s="1">
        <f t="shared" si="615"/>
        <v>-0.44855995417576494</v>
      </c>
      <c r="DZ94" s="1">
        <f t="shared" si="513"/>
        <v>3.2526047523400961E-3</v>
      </c>
      <c r="EA94" s="1">
        <f t="shared" si="616"/>
        <v>1002.2768233266381</v>
      </c>
      <c r="EB94" s="1">
        <f t="shared" si="617"/>
        <v>-460.68004413759411</v>
      </c>
      <c r="EC94" s="1">
        <f t="shared" si="618"/>
        <v>302.39721514403686</v>
      </c>
      <c r="ED94" s="2">
        <f t="shared" si="619"/>
        <v>238.0952380952381</v>
      </c>
      <c r="EE94" s="1">
        <f t="shared" si="620"/>
        <v>7.5516149113560516E-5</v>
      </c>
      <c r="EF94" s="3">
        <f t="shared" si="621"/>
        <v>2.8737980998105252E-3</v>
      </c>
      <c r="EG94" s="1">
        <f t="shared" si="622"/>
        <v>-0.77155590483830772</v>
      </c>
      <c r="EH94" s="13">
        <f t="shared" si="623"/>
        <v>42.911812087343137</v>
      </c>
      <c r="EI94" s="13">
        <f t="shared" si="624"/>
        <v>42.911812087343137</v>
      </c>
      <c r="EJ94" s="3">
        <f>IF($G93=$G94,IF(EJ93+EK93&gt;0,EJ93+EK93,0),IF((EJ93*((EI94-(($G93-$G94)/2))/(EI94+(($G93-$G94)/2))))&gt;0,(EJ93*((EI94-(($G93-$G94)/2))/(EI94+(($G93-$G94)/2)))),0))</f>
        <v>3.4698159694980892E-3</v>
      </c>
      <c r="EK94" s="15">
        <f t="shared" si="514"/>
        <v>0</v>
      </c>
      <c r="EL94" s="15">
        <f t="shared" si="515"/>
        <v>0</v>
      </c>
      <c r="EM94" s="15">
        <f t="shared" si="516"/>
        <v>0</v>
      </c>
      <c r="EN94" s="16">
        <f t="shared" si="517"/>
        <v>0.10510981661138162</v>
      </c>
      <c r="EO94" s="16">
        <f t="shared" si="518"/>
        <v>-2.0571097218374971E-2</v>
      </c>
      <c r="EP94" s="16">
        <f t="shared" si="519"/>
        <v>2.2855387193930063</v>
      </c>
      <c r="EQ94" s="3">
        <f t="shared" si="520"/>
        <v>2.1721121715799312E-4</v>
      </c>
      <c r="ER94" s="22">
        <f t="shared" si="521"/>
        <v>-82.144973565123053</v>
      </c>
      <c r="ES94" s="3">
        <f t="shared" si="522"/>
        <v>-95.561000000000007</v>
      </c>
      <c r="ET94" s="3">
        <f t="shared" si="523"/>
        <v>-105</v>
      </c>
      <c r="EU94" s="1">
        <f t="shared" si="524"/>
        <v>95.561000000000007</v>
      </c>
      <c r="EV94" s="1">
        <f t="shared" si="525"/>
        <v>9.438999999999993</v>
      </c>
      <c r="EW94" s="1">
        <f t="shared" si="526"/>
        <v>2.2664981358517995</v>
      </c>
      <c r="EX94" s="1">
        <f t="shared" si="625"/>
        <v>0.30967157473670959</v>
      </c>
      <c r="EY94" s="1">
        <f t="shared" si="626"/>
        <v>-0.14433095937029328</v>
      </c>
      <c r="EZ94" s="1">
        <f t="shared" si="666"/>
        <v>-0.18370232569787032</v>
      </c>
      <c r="FA94" s="1">
        <f t="shared" si="627"/>
        <v>-0.47374722098780853</v>
      </c>
      <c r="FB94" s="1">
        <f t="shared" si="527"/>
        <v>3.4698159694980892E-3</v>
      </c>
      <c r="FC94" s="1">
        <f t="shared" si="628"/>
        <v>1002.4288711786487</v>
      </c>
      <c r="FD94" s="1">
        <f t="shared" si="629"/>
        <v>-486.54787089889908</v>
      </c>
      <c r="FE94" s="1">
        <f t="shared" si="630"/>
        <v>309.6715747367096</v>
      </c>
      <c r="FF94" s="2">
        <f t="shared" si="631"/>
        <v>238.0952380952381</v>
      </c>
      <c r="FG94" s="1">
        <f t="shared" si="632"/>
        <v>7.9303773556451462E-5</v>
      </c>
      <c r="FH94" s="3">
        <f t="shared" si="633"/>
        <v>-1.1030832039495255E-2</v>
      </c>
      <c r="FI94" s="1">
        <f t="shared" si="634"/>
        <v>-0.83717749144380227</v>
      </c>
      <c r="FJ94" s="13">
        <f t="shared" si="635"/>
        <v>44.337681630761779</v>
      </c>
      <c r="FK94" s="13">
        <f t="shared" si="636"/>
        <v>44.337681630761779</v>
      </c>
      <c r="FL94" s="3">
        <f>IF($G93=$G94,IF(FL93+FM93&gt;0,FL93+FM93,0),IF((FL93*((FK94-(($G93-$G94)/2))/(FK94+(($G93-$G94)/2))))&gt;0,(FL93*((FK94-(($G93-$G94)/2))/(FK94+(($G93-$G94)/2)))),0))</f>
        <v>3.3857524200405853E-3</v>
      </c>
      <c r="FM94" s="15">
        <f t="shared" si="528"/>
        <v>0</v>
      </c>
      <c r="FN94" s="15">
        <f t="shared" si="529"/>
        <v>0</v>
      </c>
      <c r="FO94" s="15">
        <f t="shared" si="530"/>
        <v>0</v>
      </c>
      <c r="FP94" s="16">
        <f t="shared" si="531"/>
        <v>0.10209957405198675</v>
      </c>
      <c r="FQ94" s="16">
        <f t="shared" si="532"/>
        <v>-1.9468085214731746E-2</v>
      </c>
      <c r="FR94" s="16">
        <f t="shared" si="533"/>
        <v>2.2836314888372549</v>
      </c>
      <c r="FS94" s="3">
        <f t="shared" si="534"/>
        <v>-8.4063549457503908E-5</v>
      </c>
      <c r="FT94" s="22">
        <f t="shared" si="535"/>
        <v>-82.373643842144759</v>
      </c>
      <c r="FU94" s="3">
        <f t="shared" si="536"/>
        <v>-95.79</v>
      </c>
      <c r="FV94" s="3">
        <f t="shared" si="537"/>
        <v>-105</v>
      </c>
      <c r="FW94" s="1">
        <f t="shared" si="538"/>
        <v>95.79</v>
      </c>
      <c r="FX94" s="1">
        <f t="shared" si="539"/>
        <v>9.2099999999999937</v>
      </c>
      <c r="FY94" s="1">
        <f t="shared" si="540"/>
        <v>2.2651129626964068</v>
      </c>
      <c r="FZ94" s="1">
        <f t="shared" si="637"/>
        <v>0.30470800213382887</v>
      </c>
      <c r="GA94" s="1">
        <f t="shared" si="638"/>
        <v>-0.14031102675085869</v>
      </c>
      <c r="GB94" s="1">
        <f t="shared" si="667"/>
        <v>-0.18531049497622157</v>
      </c>
      <c r="GC94" s="1">
        <f t="shared" si="639"/>
        <v>-0.44275759366282158</v>
      </c>
      <c r="GD94" s="1">
        <f t="shared" si="541"/>
        <v>3.3857524200405853E-3</v>
      </c>
      <c r="GE94" s="1">
        <f t="shared" si="640"/>
        <v>1002.3700266940283</v>
      </c>
      <c r="GF94" s="1">
        <f t="shared" si="641"/>
        <v>-454.72090384359103</v>
      </c>
      <c r="GG94" s="1">
        <f t="shared" si="642"/>
        <v>304.70800213382887</v>
      </c>
      <c r="GH94" s="2">
        <f t="shared" si="643"/>
        <v>238.0952380952381</v>
      </c>
      <c r="GI94" s="1">
        <f t="shared" si="644"/>
        <v>7.4857399970406233E-5</v>
      </c>
      <c r="GJ94" s="3">
        <f t="shared" si="645"/>
        <v>3.4866451165836308E-4</v>
      </c>
      <c r="GK94" s="1">
        <f t="shared" si="646"/>
        <v>-0.80578286406943334</v>
      </c>
      <c r="GL94" s="13">
        <f t="shared" si="647"/>
        <v>45.209799304137576</v>
      </c>
      <c r="GM94" s="13">
        <f t="shared" si="648"/>
        <v>45.209799304137576</v>
      </c>
      <c r="GN94" s="3">
        <f>IF($G93=$G94,IF(GN93+GO93&gt;0,GN93+GO93,0),IF((GN93*((GM94-(($G93-$G94)/2))/(GM94+(($G93-$G94)/2))))&gt;0,(GN93*((GM94-(($G93-$G94)/2))/(GM94+(($G93-$G94)/2)))),0))</f>
        <v>3.4978033531239002E-3</v>
      </c>
      <c r="GO94" s="15">
        <f t="shared" si="542"/>
        <v>0</v>
      </c>
      <c r="GP94" s="15">
        <f t="shared" si="543"/>
        <v>0</v>
      </c>
      <c r="GQ94" s="15">
        <f t="shared" si="544"/>
        <v>0</v>
      </c>
      <c r="GR94" s="16">
        <f t="shared" si="545"/>
        <v>0.10277835369849947</v>
      </c>
      <c r="GS94" s="16">
        <f t="shared" si="546"/>
        <v>-1.9860818728831567E-2</v>
      </c>
      <c r="GT94" s="16">
        <f t="shared" si="547"/>
        <v>2.2839175349696679</v>
      </c>
      <c r="GU94" s="3">
        <f t="shared" si="548"/>
        <v>1.1205093308331486E-4</v>
      </c>
      <c r="GV94" s="22">
        <f t="shared" si="549"/>
        <v>-82.068842081166821</v>
      </c>
      <c r="GW94" s="3">
        <f t="shared" si="550"/>
        <v>-95.484999999999999</v>
      </c>
      <c r="GX94" s="3">
        <f t="shared" si="551"/>
        <v>-105</v>
      </c>
      <c r="GY94" s="1">
        <f t="shared" si="552"/>
        <v>95.484999999999999</v>
      </c>
      <c r="GZ94" s="1">
        <f t="shared" si="553"/>
        <v>9.5150000000000006</v>
      </c>
      <c r="HA94" s="1">
        <f t="shared" si="554"/>
        <v>2.2646204560107281</v>
      </c>
      <c r="HB94" s="1">
        <f t="shared" si="649"/>
        <v>0.30716608059293549</v>
      </c>
      <c r="HC94" s="1">
        <f t="shared" si="650"/>
        <v>-0.13621560266237487</v>
      </c>
      <c r="HD94" s="1">
        <f t="shared" si="668"/>
        <v>-0.18284880253520397</v>
      </c>
      <c r="HE94" s="1">
        <f t="shared" si="651"/>
        <v>-0.44307316624475052</v>
      </c>
      <c r="HF94" s="1">
        <f t="shared" si="555"/>
        <v>3.4978033531239002E-3</v>
      </c>
      <c r="HG94" s="1">
        <f t="shared" si="652"/>
        <v>1002.4484623471868</v>
      </c>
      <c r="HH94" s="1">
        <f t="shared" si="653"/>
        <v>-455.04500319668369</v>
      </c>
      <c r="HI94" s="1">
        <f t="shared" si="654"/>
        <v>307.16608059293549</v>
      </c>
      <c r="HJ94" s="2">
        <f t="shared" si="655"/>
        <v>238.0952380952381</v>
      </c>
      <c r="HK94" s="1">
        <f t="shared" si="656"/>
        <v>7.6239785868798245E-5</v>
      </c>
      <c r="HL94" s="3">
        <f t="shared" si="657"/>
        <v>-3.3258784527637176E-3</v>
      </c>
      <c r="HM94" s="1">
        <f t="shared" si="658"/>
        <v>-0.83613620062512084</v>
      </c>
      <c r="HN94" s="13">
        <f t="shared" si="659"/>
        <v>46.06219708786891</v>
      </c>
      <c r="HO94" s="13">
        <f t="shared" si="660"/>
        <v>46.06219708786891</v>
      </c>
      <c r="HP94" s="3">
        <f>IF($G93=$G94,IF(HP93+HQ93&gt;0,HP93+HQ93,0),IF((HP93*((HO94-(($G93-$G94)/2))/(HO94+(($G93-$G94)/2))))&gt;0,(HP93*((HO94-(($G93-$G94)/2))/(HO94+(($G93-$G94)/2)))),0))</f>
        <v>3.7005631066924071E-3</v>
      </c>
      <c r="HQ94" s="15">
        <f t="shared" si="556"/>
        <v>0</v>
      </c>
      <c r="HR94" s="15">
        <f t="shared" si="557"/>
        <v>0</v>
      </c>
      <c r="HS94" s="15">
        <f t="shared" si="558"/>
        <v>0</v>
      </c>
      <c r="HT94" s="16">
        <f t="shared" si="559"/>
        <v>0.10594782756129578</v>
      </c>
      <c r="HU94" s="16">
        <f t="shared" si="560"/>
        <v>-2.1243323346167745E-2</v>
      </c>
      <c r="HV94" s="16">
        <f t="shared" si="561"/>
        <v>2.2857045042151278</v>
      </c>
      <c r="HW94" s="3">
        <f t="shared" si="562"/>
        <v>2.0275975356850691E-4</v>
      </c>
      <c r="IA94" s="3"/>
      <c r="IB94" s="3"/>
      <c r="IC94" s="3"/>
      <c r="IE94">
        <v>455</v>
      </c>
      <c r="IF94" s="1">
        <v>2.4966581587499998E-2</v>
      </c>
      <c r="IG94">
        <v>173.55982152068046</v>
      </c>
      <c r="IH94" s="2">
        <v>1.4633823760000002</v>
      </c>
    </row>
    <row r="95" spans="1:242">
      <c r="A95" s="9">
        <v>70</v>
      </c>
      <c r="B95" s="9">
        <f t="shared" si="452"/>
        <v>105</v>
      </c>
      <c r="C95" s="9">
        <v>0</v>
      </c>
      <c r="D95" s="9">
        <v>-105</v>
      </c>
      <c r="E95" s="9">
        <f t="shared" si="563"/>
        <v>0</v>
      </c>
      <c r="F95" s="9">
        <f t="shared" si="564"/>
        <v>0</v>
      </c>
      <c r="G95" s="9">
        <v>155</v>
      </c>
      <c r="H95" s="10">
        <f t="shared" si="669"/>
        <v>2.2134999999999998</v>
      </c>
      <c r="I95" s="12">
        <f t="shared" si="453"/>
        <v>-101.29202375632642</v>
      </c>
      <c r="J95" s="14">
        <f t="shared" si="454"/>
        <v>114.70843162132516</v>
      </c>
      <c r="K95" s="14">
        <f t="shared" si="455"/>
        <v>0</v>
      </c>
      <c r="L95" s="1">
        <f t="shared" si="456"/>
        <v>2.1676995096608689</v>
      </c>
      <c r="M95" s="1">
        <f t="shared" si="457"/>
        <v>-0.19843581335029592</v>
      </c>
      <c r="N95" s="1">
        <f t="shared" si="565"/>
        <v>0.29467569117367809</v>
      </c>
      <c r="O95" s="1">
        <f t="shared" si="566"/>
        <v>2.6251021739581926E-2</v>
      </c>
      <c r="P95" s="1">
        <f t="shared" si="567"/>
        <v>2.1724832587497963E-2</v>
      </c>
      <c r="Q95" s="1">
        <f t="shared" si="661"/>
        <v>0.11119150828913599</v>
      </c>
      <c r="R95" s="1">
        <f t="shared" si="458"/>
        <v>1.3631226952933368E-3</v>
      </c>
      <c r="S95" s="1">
        <f t="shared" si="568"/>
        <v>1001.0180364772747</v>
      </c>
      <c r="T95" s="1">
        <f t="shared" si="569"/>
        <v>2.5</v>
      </c>
      <c r="U95" s="1">
        <f t="shared" si="570"/>
        <v>294.6756911736781</v>
      </c>
      <c r="V95" s="1">
        <f t="shared" si="571"/>
        <v>250</v>
      </c>
      <c r="W95" s="1">
        <f t="shared" si="572"/>
        <v>3.6486051753903967E-5</v>
      </c>
      <c r="X95" s="1">
        <f t="shared" si="573"/>
        <v>0</v>
      </c>
      <c r="Y95" s="1">
        <f t="shared" si="574"/>
        <v>-0.35994861160783026</v>
      </c>
      <c r="Z95" s="13">
        <f t="shared" si="575"/>
        <v>39.461503155853656</v>
      </c>
      <c r="AA95" s="13">
        <f t="shared" si="576"/>
        <v>39.461503155853656</v>
      </c>
      <c r="AB95" s="3">
        <f>IF($G94=$G95,IF(AB94+AC94&gt;0,AB94+AC94,0),IF((AB94*((AA95-(($G94-$G95)/2))/(AA95+(($G94-$G95)/2))))&gt;0,(AB94*((AA95-(($G94-$G95)/2))/(AA95+(($G94-$G95)/2)))),0))</f>
        <v>3.049875624647353E-3</v>
      </c>
      <c r="AC95" s="15">
        <f t="shared" si="459"/>
        <v>0</v>
      </c>
      <c r="AD95" s="15">
        <f t="shared" si="460"/>
        <v>0</v>
      </c>
      <c r="AE95" s="15">
        <f t="shared" si="461"/>
        <v>0</v>
      </c>
      <c r="AF95" s="16">
        <f t="shared" si="462"/>
        <v>0.13007184211819875</v>
      </c>
      <c r="AG95" s="16">
        <f t="shared" si="463"/>
        <v>-2.8987486511087384E-2</v>
      </c>
      <c r="AH95" s="16">
        <f t="shared" si="464"/>
        <v>2.3145843556071113</v>
      </c>
      <c r="AJ95" s="22">
        <f t="shared" si="465"/>
        <v>-83.287298337385408</v>
      </c>
      <c r="AK95" s="3">
        <f t="shared" si="466"/>
        <v>-96.703999999999994</v>
      </c>
      <c r="AL95" s="3">
        <f t="shared" si="467"/>
        <v>-105</v>
      </c>
      <c r="AM95" s="1">
        <f t="shared" si="468"/>
        <v>96.703999999999994</v>
      </c>
      <c r="AN95" s="1">
        <f t="shared" si="469"/>
        <v>8.2960000000000065</v>
      </c>
      <c r="AO95" s="1">
        <f t="shared" si="470"/>
        <v>2.2971103529730326</v>
      </c>
      <c r="AP95" s="1">
        <f t="shared" si="577"/>
        <v>0.3070801797905176</v>
      </c>
      <c r="AQ95" s="1">
        <f t="shared" si="578"/>
        <v>4.6589694889110862E-2</v>
      </c>
      <c r="AR95" s="1">
        <f t="shared" si="662"/>
        <v>-0.22951972375188062</v>
      </c>
      <c r="AS95" s="1">
        <f t="shared" si="579"/>
        <v>-0.55114960902769394</v>
      </c>
      <c r="AT95" s="1">
        <f t="shared" si="471"/>
        <v>3.049875624647353E-3</v>
      </c>
      <c r="AU95" s="1">
        <f t="shared" si="580"/>
        <v>1002.1349129372533</v>
      </c>
      <c r="AV95" s="1">
        <f t="shared" si="581"/>
        <v>-566.04167146362227</v>
      </c>
      <c r="AW95" s="1">
        <f t="shared" si="582"/>
        <v>307.0801797905176</v>
      </c>
      <c r="AX95" s="2">
        <f t="shared" si="583"/>
        <v>238.0952380952381</v>
      </c>
      <c r="AY95" s="1">
        <f t="shared" si="584"/>
        <v>8.240345202421674E-5</v>
      </c>
      <c r="AZ95" s="3">
        <f t="shared" si="585"/>
        <v>-1.3825076796015292E-2</v>
      </c>
      <c r="BA95" s="1">
        <f t="shared" si="586"/>
        <v>-0.73998593980728988</v>
      </c>
      <c r="BB95" s="13">
        <f t="shared" si="587"/>
        <v>37.716149880192582</v>
      </c>
      <c r="BC95" s="13">
        <f t="shared" si="588"/>
        <v>37.716149880192582</v>
      </c>
      <c r="BD95" s="3">
        <f>IF($G94=$G95,IF(BD94+BE94&gt;0,BD94+BE94,0),IF((BD94*((BC95-(($G94-$G95)/2))/(BC95+(($G94-$G95)/2))))&gt;0,(BD94*((BC95-(($G94-$G95)/2))/(BC95+(($G94-$G95)/2)))),0))</f>
        <v>2.5985727634879135E-3</v>
      </c>
      <c r="BE95" s="15">
        <f t="shared" si="472"/>
        <v>0</v>
      </c>
      <c r="BF95" s="15">
        <f t="shared" si="473"/>
        <v>0</v>
      </c>
      <c r="BG95" s="15">
        <f t="shared" si="474"/>
        <v>0</v>
      </c>
      <c r="BH95" s="16">
        <f t="shared" si="475"/>
        <v>0.10396277834579973</v>
      </c>
      <c r="BI95" s="16">
        <f t="shared" si="476"/>
        <v>-1.9219554823503279E-2</v>
      </c>
      <c r="BJ95" s="16">
        <f t="shared" si="477"/>
        <v>2.2982432235222965</v>
      </c>
      <c r="BK95" s="3">
        <f t="shared" si="478"/>
        <v>-4.5130286115943954E-4</v>
      </c>
      <c r="BL95" s="22">
        <f t="shared" si="479"/>
        <v>-84.514935654010827</v>
      </c>
      <c r="BM95" s="3">
        <f t="shared" si="480"/>
        <v>-97.930999999999997</v>
      </c>
      <c r="BN95" s="3">
        <f t="shared" si="481"/>
        <v>-105</v>
      </c>
      <c r="BO95" s="1">
        <f t="shared" si="482"/>
        <v>97.930999999999997</v>
      </c>
      <c r="BP95" s="1">
        <f t="shared" si="483"/>
        <v>7.0690000000000026</v>
      </c>
      <c r="BQ95" s="1">
        <f t="shared" si="484"/>
        <v>2.2845450967701151</v>
      </c>
      <c r="BR95" s="1">
        <f t="shared" si="589"/>
        <v>0.29152914960111076</v>
      </c>
      <c r="BS95" s="1">
        <f t="shared" si="590"/>
        <v>-0.14255062831321802</v>
      </c>
      <c r="BT95" s="1">
        <f t="shared" si="663"/>
        <v>-0.20071011721571783</v>
      </c>
      <c r="BU95" s="1">
        <f t="shared" si="591"/>
        <v>-0.48894476694329136</v>
      </c>
      <c r="BV95" s="1">
        <f t="shared" si="485"/>
        <v>2.5985727634879135E-3</v>
      </c>
      <c r="BW95" s="1">
        <f t="shared" si="592"/>
        <v>1001.8190009344414</v>
      </c>
      <c r="BX95" s="1">
        <f t="shared" si="593"/>
        <v>-502.15605454609909</v>
      </c>
      <c r="BY95" s="1">
        <f t="shared" si="594"/>
        <v>291.52914960111076</v>
      </c>
      <c r="BZ95" s="2">
        <f t="shared" si="595"/>
        <v>238.0952380952381</v>
      </c>
      <c r="CA95" s="1">
        <f t="shared" si="596"/>
        <v>6.4803262924613501E-5</v>
      </c>
      <c r="CB95" s="3">
        <f t="shared" si="597"/>
        <v>1.1840412289916405E-2</v>
      </c>
      <c r="CC95" s="1">
        <f t="shared" si="598"/>
        <v>-0.60686738854053923</v>
      </c>
      <c r="CD95" s="13">
        <f t="shared" si="599"/>
        <v>39.332016889880492</v>
      </c>
      <c r="CE95" s="13">
        <f t="shared" si="600"/>
        <v>39.332016889880492</v>
      </c>
      <c r="CF95" s="3">
        <f>IF($G94=$G95,IF(CF94+CG94&gt;0,CF94+CG94,0),IF((CF94*((CE95-(($G94-$G95)/2))/(CE95+(($G94-$G95)/2))))&gt;0,(CF94*((CE95-(($G94-$G95)/2))/(CE95+(($G94-$G95)/2)))),0))</f>
        <v>2.9261491049875745E-3</v>
      </c>
      <c r="CG95" s="15">
        <f t="shared" si="486"/>
        <v>0</v>
      </c>
      <c r="CH95" s="15">
        <f t="shared" si="487"/>
        <v>0</v>
      </c>
      <c r="CI95" s="15">
        <f t="shared" si="488"/>
        <v>0</v>
      </c>
      <c r="CJ95" s="16">
        <f t="shared" si="489"/>
        <v>0.11028722069073907</v>
      </c>
      <c r="CK95" s="16">
        <f t="shared" si="490"/>
        <v>-2.2082530921856258E-2</v>
      </c>
      <c r="CL95" s="16">
        <f t="shared" si="491"/>
        <v>2.3017046897688824</v>
      </c>
      <c r="CM95" s="3">
        <f t="shared" si="492"/>
        <v>3.2757634149966101E-4</v>
      </c>
      <c r="CN95" s="22">
        <f t="shared" si="493"/>
        <v>-83.623860113662005</v>
      </c>
      <c r="CO95" s="3">
        <f t="shared" si="494"/>
        <v>-97.04</v>
      </c>
      <c r="CP95" s="3">
        <f t="shared" si="495"/>
        <v>-105</v>
      </c>
      <c r="CQ95" s="1">
        <f t="shared" si="496"/>
        <v>97.04</v>
      </c>
      <c r="CR95" s="1">
        <f t="shared" si="497"/>
        <v>7.9599999999999937</v>
      </c>
      <c r="CS95" s="1">
        <f t="shared" si="498"/>
        <v>2.2860636836432215</v>
      </c>
      <c r="CT95" s="1">
        <f t="shared" si="601"/>
        <v>0.29721343780862775</v>
      </c>
      <c r="CU95" s="1">
        <f t="shared" si="602"/>
        <v>-0.14286297646587509</v>
      </c>
      <c r="CV95" s="1">
        <f t="shared" si="664"/>
        <v>-0.18562827543520044</v>
      </c>
      <c r="CW95" s="1">
        <f t="shared" si="603"/>
        <v>-0.46991495873816613</v>
      </c>
      <c r="CX95" s="1">
        <f t="shared" si="499"/>
        <v>2.9261491049875745E-3</v>
      </c>
      <c r="CY95" s="1">
        <f t="shared" si="604"/>
        <v>1002.0483043734913</v>
      </c>
      <c r="CZ95" s="1">
        <f t="shared" si="605"/>
        <v>-482.61206092327137</v>
      </c>
      <c r="DA95" s="1">
        <f t="shared" si="606"/>
        <v>297.21343780862776</v>
      </c>
      <c r="DB95" s="2">
        <f t="shared" si="607"/>
        <v>238.0952380952381</v>
      </c>
      <c r="DC95" s="1">
        <f t="shared" si="608"/>
        <v>7.1373472753848054E-5</v>
      </c>
      <c r="DD95" s="3">
        <f t="shared" si="609"/>
        <v>7.2404569707079421E-3</v>
      </c>
      <c r="DE95" s="1">
        <f t="shared" si="610"/>
        <v>-0.68946171088347641</v>
      </c>
      <c r="DF95" s="13">
        <f t="shared" si="611"/>
        <v>40.571644813996798</v>
      </c>
      <c r="DG95" s="13">
        <f t="shared" si="612"/>
        <v>40.571644813996798</v>
      </c>
      <c r="DH95" s="3">
        <f>IF($G94=$G95,IF(DH94+DI94&gt;0,DH94+DI94,0),IF((DH94*((DG95-(($G94-$G95)/2))/(DG95+(($G94-$G95)/2))))&gt;0,(DH94*((DG95-(($G94-$G95)/2))/(DG95+(($G94-$G95)/2)))),0))</f>
        <v>2.8750240067722936E-3</v>
      </c>
      <c r="DI95" s="15">
        <f t="shared" si="500"/>
        <v>0</v>
      </c>
      <c r="DJ95" s="15">
        <f t="shared" si="501"/>
        <v>0</v>
      </c>
      <c r="DK95" s="15">
        <f t="shared" si="502"/>
        <v>0</v>
      </c>
      <c r="DL95" s="16">
        <f t="shared" si="503"/>
        <v>0.10373122305615672</v>
      </c>
      <c r="DM95" s="16">
        <f t="shared" si="504"/>
        <v>-1.9781182495504875E-2</v>
      </c>
      <c r="DN95" s="16">
        <f t="shared" si="505"/>
        <v>2.2974500405606517</v>
      </c>
      <c r="DO95" s="3">
        <f t="shared" si="506"/>
        <v>-5.1125098215280915E-5</v>
      </c>
      <c r="DP95" s="22">
        <f t="shared" si="507"/>
        <v>-83.762930976682838</v>
      </c>
      <c r="DQ95" s="3">
        <f t="shared" si="508"/>
        <v>-97.179000000000002</v>
      </c>
      <c r="DR95" s="3">
        <f t="shared" si="509"/>
        <v>-105</v>
      </c>
      <c r="DS95" s="1">
        <f t="shared" si="510"/>
        <v>97.179000000000002</v>
      </c>
      <c r="DT95" s="1">
        <f t="shared" si="511"/>
        <v>7.820999999999998</v>
      </c>
      <c r="DU95" s="1">
        <f t="shared" si="512"/>
        <v>2.2820473498154175</v>
      </c>
      <c r="DV95" s="1">
        <f t="shared" si="613"/>
        <v>0.29435113940565749</v>
      </c>
      <c r="DW95" s="1">
        <f t="shared" si="614"/>
        <v>-0.13154407796089093</v>
      </c>
      <c r="DX95" s="1">
        <f t="shared" si="665"/>
        <v>-0.18801443125528897</v>
      </c>
      <c r="DY95" s="1">
        <f t="shared" si="615"/>
        <v>-0.4487804073385267</v>
      </c>
      <c r="DZ95" s="1">
        <f t="shared" si="513"/>
        <v>2.8750240067722936E-3</v>
      </c>
      <c r="EA95" s="1">
        <f t="shared" si="616"/>
        <v>1002.0125168047407</v>
      </c>
      <c r="EB95" s="1">
        <f t="shared" si="617"/>
        <v>-460.90645394481368</v>
      </c>
      <c r="EC95" s="1">
        <f t="shared" si="618"/>
        <v>294.35113940565748</v>
      </c>
      <c r="ED95" s="2">
        <f t="shared" si="619"/>
        <v>238.0952380952381</v>
      </c>
      <c r="EE95" s="1">
        <f t="shared" si="620"/>
        <v>6.8403750634272569E-5</v>
      </c>
      <c r="EF95" s="3">
        <f t="shared" si="621"/>
        <v>1.2650317842901266E-2</v>
      </c>
      <c r="EG95" s="1">
        <f t="shared" si="622"/>
        <v>-0.67187920757907338</v>
      </c>
      <c r="EH95" s="13">
        <f t="shared" si="623"/>
        <v>41.253478729838029</v>
      </c>
      <c r="EI95" s="13">
        <f t="shared" si="624"/>
        <v>41.253478729838029</v>
      </c>
      <c r="EJ95" s="3">
        <f>IF($G94=$G95,IF(EJ94+EK94&gt;0,EJ94+EK94,0),IF((EJ94*((EI95-(($G94-$G95)/2))/(EI95+(($G94-$G95)/2))))&gt;0,(EJ94*((EI95-(($G94-$G95)/2))/(EI95+(($G94-$G95)/2)))),0))</f>
        <v>3.0732971017158319E-3</v>
      </c>
      <c r="EK95" s="15">
        <f t="shared" si="514"/>
        <v>0</v>
      </c>
      <c r="EL95" s="15">
        <f t="shared" si="515"/>
        <v>0</v>
      </c>
      <c r="EM95" s="15">
        <f t="shared" si="516"/>
        <v>0</v>
      </c>
      <c r="EN95" s="16">
        <f t="shared" si="517"/>
        <v>0.10510981661138162</v>
      </c>
      <c r="EO95" s="16">
        <f t="shared" si="518"/>
        <v>-2.0571097218374971E-2</v>
      </c>
      <c r="EP95" s="16">
        <f t="shared" si="519"/>
        <v>2.2980387193930065</v>
      </c>
      <c r="EQ95" s="3">
        <f t="shared" si="520"/>
        <v>1.9827309494353839E-4</v>
      </c>
      <c r="ER95" s="22">
        <f t="shared" si="521"/>
        <v>-83.223587065566988</v>
      </c>
      <c r="ES95" s="3">
        <f t="shared" si="522"/>
        <v>-96.64</v>
      </c>
      <c r="ET95" s="3">
        <f t="shared" si="523"/>
        <v>-105</v>
      </c>
      <c r="EU95" s="1">
        <f t="shared" si="524"/>
        <v>96.64</v>
      </c>
      <c r="EV95" s="1">
        <f t="shared" si="525"/>
        <v>8.36</v>
      </c>
      <c r="EW95" s="1">
        <f t="shared" si="526"/>
        <v>2.2814733915428258</v>
      </c>
      <c r="EX95" s="1">
        <f t="shared" si="625"/>
        <v>0.29950511382052625</v>
      </c>
      <c r="EY95" s="1">
        <f t="shared" si="626"/>
        <v>-0.13425099891215717</v>
      </c>
      <c r="EZ95" s="1">
        <f t="shared" si="666"/>
        <v>-0.18370232569787032</v>
      </c>
      <c r="FA95" s="1">
        <f t="shared" si="627"/>
        <v>-0.45937875815741674</v>
      </c>
      <c r="FB95" s="1">
        <f t="shared" si="527"/>
        <v>3.0732971017158319E-3</v>
      </c>
      <c r="FC95" s="1">
        <f t="shared" si="628"/>
        <v>1002.151307971201</v>
      </c>
      <c r="FD95" s="1">
        <f t="shared" si="629"/>
        <v>-471.79117220283013</v>
      </c>
      <c r="FE95" s="1">
        <f t="shared" si="630"/>
        <v>299.50511382052628</v>
      </c>
      <c r="FF95" s="2">
        <f t="shared" si="631"/>
        <v>238.0952380952381</v>
      </c>
      <c r="FG95" s="1">
        <f t="shared" si="632"/>
        <v>7.1386217368232027E-5</v>
      </c>
      <c r="FH95" s="3">
        <f t="shared" si="633"/>
        <v>5.4784758514467317E-3</v>
      </c>
      <c r="FI95" s="1">
        <f t="shared" si="634"/>
        <v>-0.72625892931898939</v>
      </c>
      <c r="FJ95" s="13">
        <f t="shared" si="635"/>
        <v>42.729361711455255</v>
      </c>
      <c r="FK95" s="13">
        <f t="shared" si="636"/>
        <v>42.729361711455255</v>
      </c>
      <c r="FL95" s="3">
        <f>IF($G94=$G95,IF(FL94+FM94&gt;0,FL94+FM94,0),IF((FL94*((FK95-(($G94-$G95)/2))/(FK95+(($G94-$G95)/2))))&gt;0,(FL94*((FK95-(($G94-$G95)/2))/(FK95+(($G94-$G95)/2)))),0))</f>
        <v>3.0114654201885542E-3</v>
      </c>
      <c r="FM95" s="15">
        <f t="shared" si="528"/>
        <v>0</v>
      </c>
      <c r="FN95" s="15">
        <f t="shared" si="529"/>
        <v>0</v>
      </c>
      <c r="FO95" s="15">
        <f t="shared" si="530"/>
        <v>0</v>
      </c>
      <c r="FP95" s="16">
        <f t="shared" si="531"/>
        <v>0.10209957405198675</v>
      </c>
      <c r="FQ95" s="16">
        <f t="shared" si="532"/>
        <v>-1.9468085214731746E-2</v>
      </c>
      <c r="FR95" s="16">
        <f t="shared" si="533"/>
        <v>2.296131488837255</v>
      </c>
      <c r="FS95" s="3">
        <f t="shared" si="534"/>
        <v>-6.1831681527277794E-5</v>
      </c>
      <c r="FT95" s="22">
        <f t="shared" si="535"/>
        <v>-83.391782054177469</v>
      </c>
      <c r="FU95" s="3">
        <f t="shared" si="536"/>
        <v>-96.808000000000007</v>
      </c>
      <c r="FV95" s="3">
        <f t="shared" si="537"/>
        <v>-105</v>
      </c>
      <c r="FW95" s="1">
        <f t="shared" si="538"/>
        <v>96.808000000000007</v>
      </c>
      <c r="FX95" s="1">
        <f t="shared" si="539"/>
        <v>8.1919999999999931</v>
      </c>
      <c r="FY95" s="1">
        <f t="shared" si="540"/>
        <v>2.279897528967576</v>
      </c>
      <c r="FZ95" s="1">
        <f t="shared" si="637"/>
        <v>0.29569132542338394</v>
      </c>
      <c r="GA95" s="1">
        <f t="shared" si="638"/>
        <v>-0.12816880337726769</v>
      </c>
      <c r="GB95" s="1">
        <f t="shared" si="667"/>
        <v>-0.18531049497622157</v>
      </c>
      <c r="GC95" s="1">
        <f t="shared" si="639"/>
        <v>-0.43089693906997178</v>
      </c>
      <c r="GD95" s="1">
        <f t="shared" si="541"/>
        <v>3.0114654201885542E-3</v>
      </c>
      <c r="GE95" s="1">
        <f t="shared" si="640"/>
        <v>1002.1080257941319</v>
      </c>
      <c r="GF95" s="1">
        <f t="shared" si="641"/>
        <v>-442.53977436364244</v>
      </c>
      <c r="GG95" s="1">
        <f t="shared" si="642"/>
        <v>295.69132542338394</v>
      </c>
      <c r="GH95" s="2">
        <f t="shared" si="643"/>
        <v>238.0952380952381</v>
      </c>
      <c r="GI95" s="1">
        <f t="shared" si="644"/>
        <v>6.8144928513220755E-5</v>
      </c>
      <c r="GJ95" s="3">
        <f t="shared" si="645"/>
        <v>1.3192418971046288E-2</v>
      </c>
      <c r="GK95" s="1">
        <f t="shared" si="646"/>
        <v>-0.70382315726432376</v>
      </c>
      <c r="GL95" s="13">
        <f t="shared" si="647"/>
        <v>43.378976616530707</v>
      </c>
      <c r="GM95" s="13">
        <f t="shared" si="648"/>
        <v>43.378976616530707</v>
      </c>
      <c r="GN95" s="3">
        <f>IF($G94=$G95,IF(GN94+GO94&gt;0,GN94+GO94,0),IF((GN94*((GM95-(($G94-$G95)/2))/(GM95+(($G94-$G95)/2))))&gt;0,(GN94*((GM95-(($G94-$G95)/2))/(GM95+(($G94-$G95)/2)))),0))</f>
        <v>3.116604423779909E-3</v>
      </c>
      <c r="GO95" s="15">
        <f t="shared" si="542"/>
        <v>0</v>
      </c>
      <c r="GP95" s="15">
        <f t="shared" si="543"/>
        <v>0</v>
      </c>
      <c r="GQ95" s="15">
        <f t="shared" si="544"/>
        <v>0</v>
      </c>
      <c r="GR95" s="16">
        <f t="shared" si="545"/>
        <v>0.10277835369849947</v>
      </c>
      <c r="GS95" s="16">
        <f t="shared" si="546"/>
        <v>-1.9860818728831567E-2</v>
      </c>
      <c r="GT95" s="16">
        <f t="shared" si="547"/>
        <v>2.2964175349696681</v>
      </c>
      <c r="GU95" s="3">
        <f t="shared" si="548"/>
        <v>1.0513900359135483E-4</v>
      </c>
      <c r="GV95" s="22">
        <f t="shared" si="549"/>
        <v>-83.105782173941918</v>
      </c>
      <c r="GW95" s="3">
        <f t="shared" si="550"/>
        <v>-96.522000000000006</v>
      </c>
      <c r="GX95" s="3">
        <f t="shared" si="551"/>
        <v>-105</v>
      </c>
      <c r="GY95" s="1">
        <f t="shared" si="552"/>
        <v>96.522000000000006</v>
      </c>
      <c r="GZ95" s="1">
        <f t="shared" si="553"/>
        <v>8.4779999999999944</v>
      </c>
      <c r="HA95" s="1">
        <f t="shared" si="554"/>
        <v>2.2795270358558586</v>
      </c>
      <c r="HB95" s="1">
        <f t="shared" si="649"/>
        <v>0.29813159690260882</v>
      </c>
      <c r="HC95" s="1">
        <f t="shared" si="650"/>
        <v>-0.12549424441382981</v>
      </c>
      <c r="HD95" s="1">
        <f t="shared" si="668"/>
        <v>-0.18284880253520397</v>
      </c>
      <c r="HE95" s="1">
        <f t="shared" si="651"/>
        <v>-0.43369992257579687</v>
      </c>
      <c r="HF95" s="1">
        <f t="shared" si="555"/>
        <v>3.116604423779909E-3</v>
      </c>
      <c r="HG95" s="1">
        <f t="shared" si="652"/>
        <v>1002.1816230966458</v>
      </c>
      <c r="HH95" s="1">
        <f t="shared" si="653"/>
        <v>-445.41849448379492</v>
      </c>
      <c r="HI95" s="1">
        <f t="shared" si="654"/>
        <v>298.13159690260881</v>
      </c>
      <c r="HJ95" s="2">
        <f t="shared" si="655"/>
        <v>238.0952380952381</v>
      </c>
      <c r="HK95" s="1">
        <f t="shared" si="656"/>
        <v>6.915916911988977E-5</v>
      </c>
      <c r="HL95" s="3">
        <f t="shared" si="657"/>
        <v>1.0085173799213986E-2</v>
      </c>
      <c r="HM95" s="1">
        <f t="shared" si="658"/>
        <v>-0.73196349852933573</v>
      </c>
      <c r="HN95" s="13">
        <f t="shared" si="659"/>
        <v>44.451758645247729</v>
      </c>
      <c r="HO95" s="13">
        <f t="shared" si="660"/>
        <v>44.451758645247729</v>
      </c>
      <c r="HP95" s="3">
        <f>IF($G94=$G95,IF(HP94+HQ94&gt;0,HP94+HQ94,0),IF((HP94*((HO95-(($G94-$G95)/2))/(HO95+(($G94-$G95)/2))))&gt;0,(HP94*((HO95-(($G94-$G95)/2))/(HO95+(($G94-$G95)/2)))),0))</f>
        <v>3.3064816906316517E-3</v>
      </c>
      <c r="HQ95" s="15">
        <f t="shared" si="556"/>
        <v>0</v>
      </c>
      <c r="HR95" s="15">
        <f t="shared" si="557"/>
        <v>0</v>
      </c>
      <c r="HS95" s="15">
        <f t="shared" si="558"/>
        <v>0</v>
      </c>
      <c r="HT95" s="16">
        <f t="shared" si="559"/>
        <v>0.10594782756129578</v>
      </c>
      <c r="HU95" s="16">
        <f t="shared" si="560"/>
        <v>-2.1243323346167745E-2</v>
      </c>
      <c r="HV95" s="16">
        <f t="shared" si="561"/>
        <v>2.298204504215128</v>
      </c>
      <c r="HW95" s="3">
        <f t="shared" si="562"/>
        <v>1.8987726685174271E-4</v>
      </c>
      <c r="IA95" s="3"/>
      <c r="IB95" s="3"/>
      <c r="IC95" s="3"/>
      <c r="IE95">
        <v>460</v>
      </c>
      <c r="IF95" s="1">
        <v>2.5706454537499999E-2</v>
      </c>
      <c r="IG95">
        <v>169.26471069055927</v>
      </c>
      <c r="IH95" s="2">
        <v>1.4508894780000003</v>
      </c>
    </row>
    <row r="96" spans="1:242">
      <c r="A96" s="10">
        <f>A95</f>
        <v>70</v>
      </c>
      <c r="B96" s="10">
        <f t="shared" si="452"/>
        <v>105</v>
      </c>
      <c r="C96" s="10">
        <v>0</v>
      </c>
      <c r="D96" s="9">
        <v>-105</v>
      </c>
      <c r="E96" s="10">
        <f t="shared" si="563"/>
        <v>0</v>
      </c>
      <c r="F96" s="10">
        <f t="shared" si="564"/>
        <v>0</v>
      </c>
      <c r="G96" s="10">
        <v>150</v>
      </c>
      <c r="H96" s="10">
        <f t="shared" si="669"/>
        <v>2.226</v>
      </c>
      <c r="I96" s="12">
        <f t="shared" si="453"/>
        <v>-101.78827186955957</v>
      </c>
      <c r="J96" s="14">
        <f t="shared" si="454"/>
        <v>115.20467973455831</v>
      </c>
      <c r="K96" s="14">
        <f t="shared" si="455"/>
        <v>0</v>
      </c>
      <c r="L96" s="1">
        <f t="shared" si="456"/>
        <v>2.1823697909840623</v>
      </c>
      <c r="M96" s="1">
        <f t="shared" si="457"/>
        <v>-0.19721952108453111</v>
      </c>
      <c r="N96" s="1">
        <f t="shared" si="565"/>
        <v>0.29340562646386736</v>
      </c>
      <c r="O96" s="1">
        <f t="shared" si="566"/>
        <v>2.4983129655715437E-2</v>
      </c>
      <c r="P96" s="1">
        <f t="shared" si="567"/>
        <v>2.1630847280318593E-2</v>
      </c>
      <c r="Q96" s="1">
        <f t="shared" si="661"/>
        <v>0.11119150828913599</v>
      </c>
      <c r="R96" s="1">
        <f t="shared" si="458"/>
        <v>1.180692436523817E-3</v>
      </c>
      <c r="S96" s="1">
        <f t="shared" si="568"/>
        <v>1000.8903352961361</v>
      </c>
      <c r="T96" s="1">
        <f t="shared" si="569"/>
        <v>2.5</v>
      </c>
      <c r="U96" s="1">
        <f t="shared" si="570"/>
        <v>293.40562646386735</v>
      </c>
      <c r="V96" s="1">
        <f t="shared" si="571"/>
        <v>250</v>
      </c>
      <c r="W96" s="1">
        <f t="shared" si="572"/>
        <v>3.6486051753906136E-5</v>
      </c>
      <c r="X96" s="1">
        <f t="shared" si="573"/>
        <v>0</v>
      </c>
      <c r="Y96" s="1">
        <f t="shared" si="574"/>
        <v>-0.3147971225623728</v>
      </c>
      <c r="Z96" s="13">
        <f t="shared" si="575"/>
        <v>34.511503155851457</v>
      </c>
      <c r="AA96" s="13">
        <f t="shared" si="576"/>
        <v>34.511503155851457</v>
      </c>
      <c r="AB96" s="3">
        <f>IF($G95=$G96,IF(AB95+AC95&gt;0,AB95+AC95,0),IF((AB95*((AA96-(($G95-$G96)/2))/(AA96+(($G95-$G96)/2))))&gt;0,(AB95*((AA96-(($G95-$G96)/2))/(AA96+(($G95-$G96)/2)))),0))</f>
        <v>2.6378583645262693E-3</v>
      </c>
      <c r="AC96" s="15">
        <f t="shared" si="459"/>
        <v>0</v>
      </c>
      <c r="AD96" s="15">
        <f t="shared" si="460"/>
        <v>0</v>
      </c>
      <c r="AE96" s="15">
        <f t="shared" si="461"/>
        <v>0</v>
      </c>
      <c r="AF96" s="16">
        <f t="shared" si="462"/>
        <v>0.13007184211819875</v>
      </c>
      <c r="AG96" s="16">
        <f t="shared" si="463"/>
        <v>-2.8987486511087384E-2</v>
      </c>
      <c r="AH96" s="16">
        <f t="shared" si="464"/>
        <v>2.3270843556071115</v>
      </c>
      <c r="AJ96" s="22">
        <f t="shared" si="465"/>
        <v>-84.408070677093008</v>
      </c>
      <c r="AK96" s="3">
        <f t="shared" si="466"/>
        <v>-97.823999999999998</v>
      </c>
      <c r="AL96" s="3">
        <f t="shared" si="467"/>
        <v>-105</v>
      </c>
      <c r="AM96" s="1">
        <f t="shared" si="468"/>
        <v>97.823999999999998</v>
      </c>
      <c r="AN96" s="1">
        <f t="shared" si="469"/>
        <v>7.1760000000000019</v>
      </c>
      <c r="AO96" s="1">
        <f t="shared" si="470"/>
        <v>2.3122138883684857</v>
      </c>
      <c r="AP96" s="1">
        <f t="shared" si="577"/>
        <v>0.30207070790906343</v>
      </c>
      <c r="AQ96" s="1">
        <f t="shared" si="578"/>
        <v>4.6326339813293663E-2</v>
      </c>
      <c r="AR96" s="1">
        <f t="shared" si="662"/>
        <v>-0.22951972375188062</v>
      </c>
      <c r="AS96" s="1">
        <f t="shared" si="579"/>
        <v>-0.61734456318265674</v>
      </c>
      <c r="AT96" s="1">
        <f t="shared" si="471"/>
        <v>2.6378583645262693E-3</v>
      </c>
      <c r="AU96" s="1">
        <f t="shared" si="580"/>
        <v>1001.8465008551684</v>
      </c>
      <c r="AV96" s="1">
        <f t="shared" si="581"/>
        <v>-634.0252132798521</v>
      </c>
      <c r="AW96" s="1">
        <f t="shared" si="582"/>
        <v>302.07070790906346</v>
      </c>
      <c r="AX96" s="2">
        <f t="shared" si="583"/>
        <v>238.0952380952381</v>
      </c>
      <c r="AY96" s="1">
        <f t="shared" si="584"/>
        <v>7.1271311338491977E-5</v>
      </c>
      <c r="AZ96" s="3">
        <f t="shared" si="585"/>
        <v>-9.976443154232708E-3</v>
      </c>
      <c r="BA96" s="1">
        <f t="shared" si="586"/>
        <v>-0.63803795851763023</v>
      </c>
      <c r="BB96" s="13">
        <f t="shared" si="587"/>
        <v>37.599412378522786</v>
      </c>
      <c r="BC96" s="13">
        <f t="shared" si="588"/>
        <v>37.599412378522786</v>
      </c>
      <c r="BD96" s="3">
        <f>IF($G95=$G96,IF(BD95+BE95&gt;0,BD95+BE95,0),IF((BD95*((BC96-(($G95-$G96)/2))/(BC96+(($G95-$G96)/2))))&gt;0,(BD95*((BC96-(($G95-$G96)/2))/(BC96+(($G95-$G96)/2)))),0))</f>
        <v>2.274556448864846E-3</v>
      </c>
      <c r="BE96" s="15">
        <f t="shared" si="472"/>
        <v>0</v>
      </c>
      <c r="BF96" s="15">
        <f t="shared" si="473"/>
        <v>0</v>
      </c>
      <c r="BG96" s="15">
        <f t="shared" si="474"/>
        <v>0</v>
      </c>
      <c r="BH96" s="16">
        <f t="shared" si="475"/>
        <v>0.10396277834579973</v>
      </c>
      <c r="BI96" s="16">
        <f t="shared" si="476"/>
        <v>-1.9219554823503279E-2</v>
      </c>
      <c r="BJ96" s="16">
        <f t="shared" si="477"/>
        <v>2.3107432235222967</v>
      </c>
      <c r="BK96" s="3">
        <f t="shared" si="478"/>
        <v>-3.6330191566142332E-4</v>
      </c>
      <c r="BL96" s="22">
        <f t="shared" si="479"/>
        <v>-85.39632718342591</v>
      </c>
      <c r="BM96" s="3">
        <f t="shared" si="480"/>
        <v>-98.813000000000002</v>
      </c>
      <c r="BN96" s="3">
        <f t="shared" si="481"/>
        <v>-105</v>
      </c>
      <c r="BO96" s="1">
        <f t="shared" si="482"/>
        <v>98.813000000000002</v>
      </c>
      <c r="BP96" s="1">
        <f t="shared" si="483"/>
        <v>6.1869999999999976</v>
      </c>
      <c r="BQ96" s="1">
        <f t="shared" si="484"/>
        <v>2.2986717288393814</v>
      </c>
      <c r="BR96" s="1">
        <f t="shared" si="589"/>
        <v>0.28253264138532685</v>
      </c>
      <c r="BS96" s="1">
        <f t="shared" si="590"/>
        <v>-0.13653152843647651</v>
      </c>
      <c r="BT96" s="1">
        <f t="shared" si="663"/>
        <v>-0.20071011721571783</v>
      </c>
      <c r="BU96" s="1">
        <f t="shared" si="591"/>
        <v>-0.45920972132846094</v>
      </c>
      <c r="BV96" s="1">
        <f t="shared" si="485"/>
        <v>2.274556448864846E-3</v>
      </c>
      <c r="BW96" s="1">
        <f t="shared" si="592"/>
        <v>1001.5921895142055</v>
      </c>
      <c r="BX96" s="1">
        <f t="shared" si="593"/>
        <v>-471.61756799875593</v>
      </c>
      <c r="BY96" s="1">
        <f t="shared" si="594"/>
        <v>282.53264138532688</v>
      </c>
      <c r="BZ96" s="2">
        <f t="shared" si="595"/>
        <v>238.0952380952381</v>
      </c>
      <c r="CA96" s="1">
        <f t="shared" si="596"/>
        <v>5.672293716910163E-5</v>
      </c>
      <c r="CB96" s="3">
        <f t="shared" si="597"/>
        <v>2.1631697713278025E-2</v>
      </c>
      <c r="CC96" s="1">
        <f t="shared" si="598"/>
        <v>-0.51992936154025682</v>
      </c>
      <c r="CD96" s="13">
        <f t="shared" si="599"/>
        <v>38.497712344462215</v>
      </c>
      <c r="CE96" s="13">
        <f t="shared" si="600"/>
        <v>38.497712344462215</v>
      </c>
      <c r="CF96" s="3">
        <f>IF($G95=$G96,IF(CF95+CG95&gt;0,CF95+CG95,0),IF((CF95*((CE96-(($G95-$G96)/2))/(CE96+(($G95-$G96)/2))))&gt;0,(CF95*((CE96-(($G95-$G96)/2))/(CE96+(($G95-$G96)/2)))),0))</f>
        <v>2.5692817412183342E-3</v>
      </c>
      <c r="CG96" s="15">
        <f t="shared" si="486"/>
        <v>0</v>
      </c>
      <c r="CH96" s="15">
        <f t="shared" si="487"/>
        <v>0</v>
      </c>
      <c r="CI96" s="15">
        <f t="shared" si="488"/>
        <v>0</v>
      </c>
      <c r="CJ96" s="16">
        <f t="shared" si="489"/>
        <v>0.11028722069073907</v>
      </c>
      <c r="CK96" s="16">
        <f t="shared" si="490"/>
        <v>-2.2082530921856258E-2</v>
      </c>
      <c r="CL96" s="16">
        <f t="shared" si="491"/>
        <v>2.3142046897688826</v>
      </c>
      <c r="CM96" s="3">
        <f t="shared" si="492"/>
        <v>2.9472529235348823E-4</v>
      </c>
      <c r="CN96" s="22">
        <f t="shared" si="493"/>
        <v>-84.594613305262271</v>
      </c>
      <c r="CO96" s="3">
        <f t="shared" si="494"/>
        <v>-98.010999999999996</v>
      </c>
      <c r="CP96" s="3">
        <f t="shared" si="495"/>
        <v>-105</v>
      </c>
      <c r="CQ96" s="1">
        <f t="shared" si="496"/>
        <v>98.010999999999996</v>
      </c>
      <c r="CR96" s="1">
        <f t="shared" si="497"/>
        <v>6.9890000000000043</v>
      </c>
      <c r="CS96" s="1">
        <f t="shared" si="498"/>
        <v>2.3003849976485959</v>
      </c>
      <c r="CT96" s="1">
        <f t="shared" si="601"/>
        <v>0.28642628010748794</v>
      </c>
      <c r="CU96" s="1">
        <f t="shared" si="602"/>
        <v>-0.12393219050734756</v>
      </c>
      <c r="CV96" s="1">
        <f t="shared" si="664"/>
        <v>-0.18562827543520044</v>
      </c>
      <c r="CW96" s="1">
        <f t="shared" si="603"/>
        <v>-0.42811276783287261</v>
      </c>
      <c r="CX96" s="1">
        <f t="shared" si="499"/>
        <v>2.5692817412183342E-3</v>
      </c>
      <c r="CY96" s="1">
        <f t="shared" si="604"/>
        <v>1001.7984972188527</v>
      </c>
      <c r="CZ96" s="1">
        <f t="shared" si="605"/>
        <v>-439.6803748197168</v>
      </c>
      <c r="DA96" s="1">
        <f t="shared" si="606"/>
        <v>286.42628010748797</v>
      </c>
      <c r="DB96" s="2">
        <f t="shared" si="607"/>
        <v>238.0952380952381</v>
      </c>
      <c r="DC96" s="1">
        <f t="shared" si="608"/>
        <v>6.266890502648693E-5</v>
      </c>
      <c r="DD96" s="3">
        <f t="shared" si="609"/>
        <v>2.189684820523996E-2</v>
      </c>
      <c r="DE96" s="1">
        <f t="shared" si="610"/>
        <v>-0.5898368997038872</v>
      </c>
      <c r="DF96" s="13">
        <f t="shared" si="611"/>
        <v>39.530210041316217</v>
      </c>
      <c r="DG96" s="13">
        <f t="shared" si="612"/>
        <v>39.530210041316217</v>
      </c>
      <c r="DH96" s="3">
        <f>IF($G95=$G96,IF(DH95+DI95&gt;0,DH95+DI95,0),IF((DH95*((DG96-(($G95-$G96)/2))/(DG96+(($G95-$G96)/2))))&gt;0,(DH95*((DG96-(($G95-$G96)/2))/(DG96+(($G95-$G96)/2)))),0))</f>
        <v>2.5330052536009307E-3</v>
      </c>
      <c r="DI96" s="15">
        <f t="shared" si="500"/>
        <v>0</v>
      </c>
      <c r="DJ96" s="15">
        <f t="shared" si="501"/>
        <v>0</v>
      </c>
      <c r="DK96" s="15">
        <f t="shared" si="502"/>
        <v>0</v>
      </c>
      <c r="DL96" s="16">
        <f t="shared" si="503"/>
        <v>0.10373122305615672</v>
      </c>
      <c r="DM96" s="16">
        <f t="shared" si="504"/>
        <v>-1.9781182495504875E-2</v>
      </c>
      <c r="DN96" s="16">
        <f t="shared" si="505"/>
        <v>2.3099500405606519</v>
      </c>
      <c r="DO96" s="3">
        <f t="shared" si="506"/>
        <v>-3.6276487617403503E-5</v>
      </c>
      <c r="DP96" s="22">
        <f t="shared" si="507"/>
        <v>-84.693292870024635</v>
      </c>
      <c r="DQ96" s="3">
        <f t="shared" si="508"/>
        <v>-98.11</v>
      </c>
      <c r="DR96" s="3">
        <f t="shared" si="509"/>
        <v>-105</v>
      </c>
      <c r="DS96" s="1">
        <f t="shared" si="510"/>
        <v>98.11</v>
      </c>
      <c r="DT96" s="1">
        <f t="shared" si="511"/>
        <v>6.8900000000000006</v>
      </c>
      <c r="DU96" s="1">
        <f t="shared" si="512"/>
        <v>2.2963608252947951</v>
      </c>
      <c r="DV96" s="1">
        <f t="shared" si="613"/>
        <v>0.28626950958755337</v>
      </c>
      <c r="DW96" s="1">
        <f t="shared" si="614"/>
        <v>-0.11301008534311371</v>
      </c>
      <c r="DX96" s="1">
        <f t="shared" si="665"/>
        <v>-0.18801443125528897</v>
      </c>
      <c r="DY96" s="1">
        <f t="shared" si="615"/>
        <v>-0.43609785308297289</v>
      </c>
      <c r="DZ96" s="1">
        <f t="shared" si="513"/>
        <v>2.5330052536009307E-3</v>
      </c>
      <c r="EA96" s="1">
        <f t="shared" si="616"/>
        <v>1001.7731036775206</v>
      </c>
      <c r="EB96" s="1">
        <f t="shared" si="617"/>
        <v>-447.8812170732748</v>
      </c>
      <c r="EC96" s="1">
        <f t="shared" si="618"/>
        <v>286.26950958755339</v>
      </c>
      <c r="ED96" s="2">
        <f t="shared" si="619"/>
        <v>238.0952380952381</v>
      </c>
      <c r="EE96" s="1">
        <f t="shared" si="620"/>
        <v>6.0266300147226309E-5</v>
      </c>
      <c r="EF96" s="3">
        <f t="shared" si="621"/>
        <v>2.1215500077803782E-2</v>
      </c>
      <c r="EG96" s="1">
        <f t="shared" si="622"/>
        <v>-0.58188098887479878</v>
      </c>
      <c r="EH96" s="13">
        <f t="shared" si="623"/>
        <v>40.551687216634825</v>
      </c>
      <c r="EI96" s="13">
        <f t="shared" si="624"/>
        <v>40.551687216634825</v>
      </c>
      <c r="EJ96" s="3">
        <f>IF($G95=$G96,IF(EJ95+EK95&gt;0,EJ95+EK95,0),IF((EJ95*((EI96-(($G95-$G96)/2))/(EI96+(($G95-$G96)/2))))&gt;0,(EJ95*((EI96-(($G95-$G96)/2))/(EI96+(($G95-$G96)/2)))),0))</f>
        <v>2.7163660148746718E-3</v>
      </c>
      <c r="EK96" s="15">
        <f t="shared" si="514"/>
        <v>0</v>
      </c>
      <c r="EL96" s="15">
        <f t="shared" si="515"/>
        <v>0</v>
      </c>
      <c r="EM96" s="15">
        <f t="shared" si="516"/>
        <v>0</v>
      </c>
      <c r="EN96" s="16">
        <f t="shared" si="517"/>
        <v>0.10510981661138162</v>
      </c>
      <c r="EO96" s="16">
        <f t="shared" si="518"/>
        <v>-2.0571097218374971E-2</v>
      </c>
      <c r="EP96" s="16">
        <f t="shared" si="519"/>
        <v>2.3105387193930067</v>
      </c>
      <c r="EQ96" s="3">
        <f t="shared" si="520"/>
        <v>1.8336076127374113E-4</v>
      </c>
      <c r="ER96" s="22">
        <f t="shared" si="521"/>
        <v>-84.194513597129742</v>
      </c>
      <c r="ES96" s="3">
        <f t="shared" si="522"/>
        <v>-97.611000000000004</v>
      </c>
      <c r="ET96" s="3">
        <f t="shared" si="523"/>
        <v>-105</v>
      </c>
      <c r="EU96" s="1">
        <f t="shared" si="524"/>
        <v>97.611000000000004</v>
      </c>
      <c r="EV96" s="1">
        <f t="shared" si="525"/>
        <v>7.3889999999999958</v>
      </c>
      <c r="EW96" s="1">
        <f t="shared" si="526"/>
        <v>2.2959244475599951</v>
      </c>
      <c r="EX96" s="1">
        <f t="shared" si="625"/>
        <v>0.28902112034338678</v>
      </c>
      <c r="EY96" s="1">
        <f t="shared" si="626"/>
        <v>-0.11939192565291344</v>
      </c>
      <c r="EZ96" s="1">
        <f t="shared" si="666"/>
        <v>-0.18370232569787032</v>
      </c>
      <c r="FA96" s="1">
        <f t="shared" si="627"/>
        <v>-0.4232162832295111</v>
      </c>
      <c r="FB96" s="1">
        <f t="shared" si="527"/>
        <v>2.7163660148746718E-3</v>
      </c>
      <c r="FC96" s="1">
        <f t="shared" si="628"/>
        <v>1001.9014562104122</v>
      </c>
      <c r="FD96" s="1">
        <f t="shared" si="629"/>
        <v>-434.65158720237247</v>
      </c>
      <c r="FE96" s="1">
        <f t="shared" si="630"/>
        <v>289.02112034338677</v>
      </c>
      <c r="FF96" s="2">
        <f t="shared" si="631"/>
        <v>238.0952380952381</v>
      </c>
      <c r="FG96" s="1">
        <f t="shared" si="632"/>
        <v>6.30954601431994E-5</v>
      </c>
      <c r="FH96" s="3">
        <f t="shared" si="633"/>
        <v>2.0425167245641553E-2</v>
      </c>
      <c r="FI96" s="1">
        <f t="shared" si="634"/>
        <v>-0.62632864581975645</v>
      </c>
      <c r="FJ96" s="13">
        <f t="shared" si="635"/>
        <v>41.692069547835892</v>
      </c>
      <c r="FK96" s="13">
        <f t="shared" si="636"/>
        <v>41.692069547835892</v>
      </c>
      <c r="FL96" s="3">
        <f>IF($G95=$G96,IF(FL95+FM95&gt;0,FL95+FM95,0),IF((FL95*((FK96-(($G95-$G96)/2))/(FK96+(($G95-$G96)/2))))&gt;0,(FL95*((FK96-(($G95-$G96)/2))/(FK96+(($G95-$G96)/2)))),0))</f>
        <v>2.6707407776224504E-3</v>
      </c>
      <c r="FM96" s="15">
        <f t="shared" si="528"/>
        <v>0</v>
      </c>
      <c r="FN96" s="15">
        <f t="shared" si="529"/>
        <v>0</v>
      </c>
      <c r="FO96" s="15">
        <f t="shared" si="530"/>
        <v>0</v>
      </c>
      <c r="FP96" s="16">
        <f t="shared" si="531"/>
        <v>0.10209957405198675</v>
      </c>
      <c r="FQ96" s="16">
        <f t="shared" si="532"/>
        <v>-1.9468085214731746E-2</v>
      </c>
      <c r="FR96" s="16">
        <f t="shared" si="533"/>
        <v>2.3086314888372552</v>
      </c>
      <c r="FS96" s="3">
        <f t="shared" si="534"/>
        <v>-4.5625237252221434E-5</v>
      </c>
      <c r="FT96" s="22">
        <f t="shared" si="535"/>
        <v>-84.318623698463512</v>
      </c>
      <c r="FU96" s="3">
        <f t="shared" si="536"/>
        <v>-97.734999999999999</v>
      </c>
      <c r="FV96" s="3">
        <f t="shared" si="537"/>
        <v>-105</v>
      </c>
      <c r="FW96" s="1">
        <f t="shared" si="538"/>
        <v>97.734999999999999</v>
      </c>
      <c r="FX96" s="1">
        <f t="shared" si="539"/>
        <v>7.2650000000000006</v>
      </c>
      <c r="FY96" s="1">
        <f t="shared" si="540"/>
        <v>2.2942508279700764</v>
      </c>
      <c r="FZ96" s="1">
        <f t="shared" si="637"/>
        <v>0.2870659800500075</v>
      </c>
      <c r="GA96" s="1">
        <f t="shared" si="638"/>
        <v>-0.11149096190128339</v>
      </c>
      <c r="GB96" s="1">
        <f t="shared" si="667"/>
        <v>-0.18531049497622157</v>
      </c>
      <c r="GC96" s="1">
        <f t="shared" si="639"/>
        <v>-0.40963283037776704</v>
      </c>
      <c r="GD96" s="1">
        <f t="shared" si="541"/>
        <v>2.6707407776224504E-3</v>
      </c>
      <c r="GE96" s="1">
        <f t="shared" si="640"/>
        <v>1001.8695185443358</v>
      </c>
      <c r="GF96" s="1">
        <f t="shared" si="641"/>
        <v>-420.70110945457429</v>
      </c>
      <c r="GG96" s="1">
        <f t="shared" si="642"/>
        <v>287.06598005000751</v>
      </c>
      <c r="GH96" s="2">
        <f t="shared" si="643"/>
        <v>238.0952380952381</v>
      </c>
      <c r="GI96" s="1">
        <f t="shared" si="644"/>
        <v>6.0434842833769015E-5</v>
      </c>
      <c r="GJ96" s="3">
        <f t="shared" si="645"/>
        <v>2.3423445702894449E-2</v>
      </c>
      <c r="GK96" s="1">
        <f t="shared" si="646"/>
        <v>-0.61246721563578421</v>
      </c>
      <c r="GL96" s="13">
        <f t="shared" si="647"/>
        <v>42.564225950678598</v>
      </c>
      <c r="GM96" s="13">
        <f t="shared" si="648"/>
        <v>42.564225950678598</v>
      </c>
      <c r="GN96" s="3">
        <f>IF($G95=$G96,IF(GN95+GO95&gt;0,GN95+GO95,0),IF((GN95*((GM96-(($G95-$G96)/2))/(GM96+(($G95-$G96)/2))))&gt;0,(GN95*((GM96-(($G95-$G96)/2))/(GM96+(($G95-$G96)/2)))),0))</f>
        <v>2.7708085781804601E-3</v>
      </c>
      <c r="GO96" s="15">
        <f t="shared" si="542"/>
        <v>0</v>
      </c>
      <c r="GP96" s="15">
        <f t="shared" si="543"/>
        <v>0</v>
      </c>
      <c r="GQ96" s="15">
        <f t="shared" si="544"/>
        <v>0</v>
      </c>
      <c r="GR96" s="16">
        <f t="shared" si="545"/>
        <v>0.10277835369849947</v>
      </c>
      <c r="GS96" s="16">
        <f t="shared" si="546"/>
        <v>-1.9860818728831567E-2</v>
      </c>
      <c r="GT96" s="16">
        <f t="shared" si="547"/>
        <v>2.3089175349696682</v>
      </c>
      <c r="GU96" s="3">
        <f t="shared" si="548"/>
        <v>1.0006780055800977E-4</v>
      </c>
      <c r="GV96" s="22">
        <f t="shared" si="549"/>
        <v>-84.046418541505204</v>
      </c>
      <c r="GW96" s="3">
        <f t="shared" si="550"/>
        <v>-97.462999999999994</v>
      </c>
      <c r="GX96" s="3">
        <f t="shared" si="551"/>
        <v>-105</v>
      </c>
      <c r="GY96" s="1">
        <f t="shared" si="552"/>
        <v>97.462999999999994</v>
      </c>
      <c r="GZ96" s="1">
        <f t="shared" si="553"/>
        <v>7.5370000000000061</v>
      </c>
      <c r="HA96" s="1">
        <f t="shared" si="554"/>
        <v>2.2939622768947214</v>
      </c>
      <c r="HB96" s="1">
        <f t="shared" si="649"/>
        <v>0.2887048207772569</v>
      </c>
      <c r="HC96" s="1">
        <f t="shared" si="650"/>
        <v>-0.11097455466038142</v>
      </c>
      <c r="HD96" s="1">
        <f t="shared" si="668"/>
        <v>-0.18284880253520397</v>
      </c>
      <c r="HE96" s="1">
        <f t="shared" si="651"/>
        <v>-0.40539722798693401</v>
      </c>
      <c r="HF96" s="1">
        <f t="shared" si="555"/>
        <v>2.7708085781804601E-3</v>
      </c>
      <c r="HG96" s="1">
        <f t="shared" si="652"/>
        <v>1001.9395660047263</v>
      </c>
      <c r="HH96" s="1">
        <f t="shared" si="653"/>
        <v>-416.35106108714098</v>
      </c>
      <c r="HI96" s="1">
        <f t="shared" si="654"/>
        <v>288.70482077725688</v>
      </c>
      <c r="HJ96" s="2">
        <f t="shared" si="655"/>
        <v>238.0952380952381</v>
      </c>
      <c r="HK96" s="1">
        <f t="shared" si="656"/>
        <v>6.1485768805016704E-5</v>
      </c>
      <c r="HL96" s="3">
        <f t="shared" si="657"/>
        <v>2.2707865547343234E-2</v>
      </c>
      <c r="HM96" s="1">
        <f t="shared" si="658"/>
        <v>-0.63700846259086152</v>
      </c>
      <c r="HN96" s="13">
        <f t="shared" si="659"/>
        <v>43.513085952717667</v>
      </c>
      <c r="HO96" s="13">
        <f t="shared" si="660"/>
        <v>43.513085952717667</v>
      </c>
      <c r="HP96" s="3">
        <f>IF($G95=$G96,IF(HP95+HQ95&gt;0,HP95+HQ95,0),IF((HP95*((HO96-(($G95-$G96)/2))/(HO96+(($G95-$G96)/2))))&gt;0,(HP95*((HO96-(($G95-$G96)/2))/(HO96+(($G95-$G96)/2)))),0))</f>
        <v>2.9471837189601426E-3</v>
      </c>
      <c r="HQ96" s="15">
        <f t="shared" si="556"/>
        <v>0</v>
      </c>
      <c r="HR96" s="15">
        <f t="shared" si="557"/>
        <v>0</v>
      </c>
      <c r="HS96" s="15">
        <f t="shared" si="558"/>
        <v>0</v>
      </c>
      <c r="HT96" s="16">
        <f t="shared" si="559"/>
        <v>0.10594782756129578</v>
      </c>
      <c r="HU96" s="16">
        <f t="shared" si="560"/>
        <v>-2.1243323346167745E-2</v>
      </c>
      <c r="HV96" s="16">
        <f t="shared" si="561"/>
        <v>2.3107045042151282</v>
      </c>
      <c r="HW96" s="3">
        <f t="shared" si="562"/>
        <v>1.763751407796825E-4</v>
      </c>
      <c r="IA96" s="3"/>
      <c r="IB96" s="3"/>
      <c r="IC96" s="3"/>
      <c r="IE96">
        <v>465</v>
      </c>
      <c r="IF96" s="1">
        <v>2.6485076922499996E-2</v>
      </c>
      <c r="IG96">
        <v>165.52513276929875</v>
      </c>
      <c r="IH96" s="2">
        <v>1.4383978107500002</v>
      </c>
    </row>
    <row r="97" spans="1:242">
      <c r="A97" s="11">
        <v>71</v>
      </c>
      <c r="B97" s="11">
        <f t="shared" si="452"/>
        <v>105</v>
      </c>
      <c r="C97" s="11">
        <v>0</v>
      </c>
      <c r="D97" s="11">
        <f>D96</f>
        <v>-105</v>
      </c>
      <c r="E97" s="11">
        <f t="shared" si="563"/>
        <v>0</v>
      </c>
      <c r="F97" s="11">
        <f t="shared" si="564"/>
        <v>0</v>
      </c>
      <c r="G97" s="11">
        <f>G98</f>
        <v>145</v>
      </c>
      <c r="H97" s="11">
        <f t="shared" si="669"/>
        <v>2.2385000000000002</v>
      </c>
      <c r="I97" s="12">
        <f t="shared" si="453"/>
        <v>-102.28451998279274</v>
      </c>
      <c r="J97" s="14">
        <f t="shared" si="454"/>
        <v>115.70092784779149</v>
      </c>
      <c r="K97" s="14">
        <f t="shared" si="455"/>
        <v>0</v>
      </c>
      <c r="L97" s="1">
        <f t="shared" si="456"/>
        <v>2.197296068878464</v>
      </c>
      <c r="M97" s="1">
        <f t="shared" si="457"/>
        <v>-0.19855535485611675</v>
      </c>
      <c r="N97" s="1">
        <f t="shared" si="565"/>
        <v>0.29852555788803414</v>
      </c>
      <c r="O97" s="1">
        <f t="shared" si="566"/>
        <v>-2.743856000187762E-2</v>
      </c>
      <c r="P97" s="1">
        <f t="shared" si="567"/>
        <v>2.1537671663016556E-2</v>
      </c>
      <c r="Q97" s="1">
        <f t="shared" si="661"/>
        <v>0.11119150828913599</v>
      </c>
      <c r="R97" s="1">
        <f t="shared" si="458"/>
        <v>9.9826217775428631E-4</v>
      </c>
      <c r="S97" s="1">
        <f t="shared" si="568"/>
        <v>1000.7626341149974</v>
      </c>
      <c r="T97" s="1">
        <f t="shared" si="569"/>
        <v>2.5</v>
      </c>
      <c r="U97" s="1">
        <f t="shared" si="570"/>
        <v>298.52555788803414</v>
      </c>
      <c r="V97" s="1">
        <f t="shared" si="571"/>
        <v>250</v>
      </c>
      <c r="W97" s="1">
        <f t="shared" si="572"/>
        <v>0</v>
      </c>
      <c r="X97" s="1">
        <f t="shared" si="573"/>
        <v>0</v>
      </c>
      <c r="Y97" s="1">
        <f t="shared" si="574"/>
        <v>-0.26964563351691528</v>
      </c>
      <c r="Z97" s="13">
        <f t="shared" si="575"/>
        <v>10</v>
      </c>
      <c r="AA97" s="13">
        <f t="shared" si="576"/>
        <v>10</v>
      </c>
      <c r="AB97" s="3">
        <f>IF($G96=$G97,AB96+AC96,IF((AB96*((AA96-(($G96-$G97)/2))/(AA96+(($G96-$G97)/2))))&gt;0,(AB96*((AA96-(($G96-$G97)/2))/(AA96+(($G96-$G97)/2)))),0))</f>
        <v>2.2815018078338094E-3</v>
      </c>
      <c r="AC97" s="17">
        <f t="shared" si="459"/>
        <v>-9.1904761904761903E-4</v>
      </c>
      <c r="AD97" s="17">
        <f t="shared" si="460"/>
        <v>0</v>
      </c>
      <c r="AE97" s="17">
        <f t="shared" si="461"/>
        <v>0</v>
      </c>
      <c r="AF97" s="18">
        <f t="shared" si="462"/>
        <v>0.13007184211819875</v>
      </c>
      <c r="AG97" s="18">
        <f t="shared" si="463"/>
        <v>-2.8987486511087384E-2</v>
      </c>
      <c r="AH97" s="18">
        <f t="shared" si="464"/>
        <v>2.3395843556071116</v>
      </c>
      <c r="AJ97" s="22">
        <f t="shared" si="465"/>
        <v>-85.377434367577678</v>
      </c>
      <c r="AK97" s="3">
        <f t="shared" si="466"/>
        <v>-98.793999999999997</v>
      </c>
      <c r="AL97" s="3">
        <f t="shared" si="467"/>
        <v>-105</v>
      </c>
      <c r="AM97" s="1">
        <f t="shared" si="468"/>
        <v>98.793999999999997</v>
      </c>
      <c r="AN97" s="1">
        <f t="shared" si="469"/>
        <v>6.2060000000000031</v>
      </c>
      <c r="AO97" s="1">
        <f t="shared" si="470"/>
        <v>2.3269038895121583</v>
      </c>
      <c r="AP97" s="1">
        <f t="shared" si="577"/>
        <v>0.29380002287345164</v>
      </c>
      <c r="AQ97" s="1">
        <f t="shared" si="578"/>
        <v>3.9896115438322624E-2</v>
      </c>
      <c r="AR97" s="1">
        <f t="shared" si="662"/>
        <v>-0.22951972375188062</v>
      </c>
      <c r="AS97" s="1">
        <f t="shared" si="579"/>
        <v>-0.63160930487737588</v>
      </c>
      <c r="AT97" s="1">
        <f t="shared" si="471"/>
        <v>2.2815018078338094E-3</v>
      </c>
      <c r="AU97" s="1">
        <f t="shared" si="580"/>
        <v>1001.5970512654837</v>
      </c>
      <c r="AV97" s="1">
        <f t="shared" si="581"/>
        <v>-648.67538829516252</v>
      </c>
      <c r="AW97" s="1">
        <f t="shared" si="582"/>
        <v>293.80002287345167</v>
      </c>
      <c r="AX97" s="2">
        <f t="shared" si="583"/>
        <v>238.0952380952381</v>
      </c>
      <c r="AY97" s="1">
        <f t="shared" si="584"/>
        <v>0</v>
      </c>
      <c r="AZ97" s="3">
        <f t="shared" si="585"/>
        <v>5.0318774702839519E-4</v>
      </c>
      <c r="BA97" s="1">
        <f t="shared" si="586"/>
        <v>-0.5427115284038786</v>
      </c>
      <c r="BB97" s="13">
        <f t="shared" si="587"/>
        <v>10</v>
      </c>
      <c r="BC97" s="13">
        <f t="shared" si="588"/>
        <v>10</v>
      </c>
      <c r="BD97" s="3">
        <f>IF($G96=$G97,BD96+BE96,IF((BD96*((BC96-(($G96-$G97)/2))/(BC96+(($G96-$G97)/2))))&gt;0,(BD96*((BC96-(($G96-$G97)/2))/(BC96+(($G96-$G97)/2)))),0))</f>
        <v>1.9909417630193378E-3</v>
      </c>
      <c r="BE97" s="17">
        <f t="shared" si="472"/>
        <v>-9.1904761904761903E-4</v>
      </c>
      <c r="BF97" s="17">
        <f t="shared" si="473"/>
        <v>0</v>
      </c>
      <c r="BG97" s="17">
        <f t="shared" si="474"/>
        <v>0</v>
      </c>
      <c r="BH97" s="18">
        <f t="shared" si="475"/>
        <v>0.10396277834579973</v>
      </c>
      <c r="BI97" s="18">
        <f t="shared" si="476"/>
        <v>-1.9219554823503279E-2</v>
      </c>
      <c r="BJ97" s="18">
        <f t="shared" si="477"/>
        <v>2.3232432235222968</v>
      </c>
      <c r="BK97" s="3">
        <f t="shared" si="478"/>
        <v>-2.9056004481447162E-4</v>
      </c>
      <c r="BL97" s="22">
        <f t="shared" si="479"/>
        <v>-86.167817909171447</v>
      </c>
      <c r="BM97" s="3">
        <f t="shared" si="480"/>
        <v>-99.584000000000003</v>
      </c>
      <c r="BN97" s="3">
        <f t="shared" si="481"/>
        <v>-105</v>
      </c>
      <c r="BO97" s="1">
        <f t="shared" si="482"/>
        <v>99.584000000000003</v>
      </c>
      <c r="BP97" s="1">
        <f t="shared" si="483"/>
        <v>5.4159999999999968</v>
      </c>
      <c r="BQ97" s="1">
        <f t="shared" si="484"/>
        <v>2.3120341483841078</v>
      </c>
      <c r="BR97" s="1">
        <f t="shared" si="589"/>
        <v>0.26724839089452779</v>
      </c>
      <c r="BS97" s="1">
        <f t="shared" si="590"/>
        <v>-0.12231778629451776</v>
      </c>
      <c r="BT97" s="1">
        <f t="shared" si="663"/>
        <v>-0.20071011721571783</v>
      </c>
      <c r="BU97" s="1">
        <f t="shared" si="591"/>
        <v>-0.2901051834312533</v>
      </c>
      <c r="BV97" s="1">
        <f t="shared" si="485"/>
        <v>1.9909417630193378E-3</v>
      </c>
      <c r="BW97" s="1">
        <f t="shared" si="592"/>
        <v>1001.3936592341134</v>
      </c>
      <c r="BX97" s="1">
        <f t="shared" si="593"/>
        <v>-297.94382548756573</v>
      </c>
      <c r="BY97" s="1">
        <f t="shared" si="594"/>
        <v>267.2483908945278</v>
      </c>
      <c r="BZ97" s="2">
        <f t="shared" si="595"/>
        <v>238.0952380952381</v>
      </c>
      <c r="CA97" s="1">
        <f t="shared" si="596"/>
        <v>0</v>
      </c>
      <c r="CB97" s="3">
        <f t="shared" si="597"/>
        <v>4.015830220275423E-2</v>
      </c>
      <c r="CC97" s="1">
        <f t="shared" si="598"/>
        <v>-0.43387545089708812</v>
      </c>
      <c r="CD97" s="13">
        <f t="shared" si="599"/>
        <v>10</v>
      </c>
      <c r="CE97" s="13">
        <f t="shared" si="600"/>
        <v>10</v>
      </c>
      <c r="CF97" s="3">
        <f>IF($G96=$G97,CF96+CG96,IF((CF96*((CE96-(($G96-$G97)/2))/(CE96+(($G96-$G97)/2))))&gt;0,(CF96*((CE96-(($G96-$G97)/2))/(CE96+(($G96-$G97)/2)))),0))</f>
        <v>2.2559372160858996E-3</v>
      </c>
      <c r="CG97" s="17">
        <f t="shared" si="486"/>
        <v>-9.1904761904761903E-4</v>
      </c>
      <c r="CH97" s="17">
        <f t="shared" si="487"/>
        <v>0</v>
      </c>
      <c r="CI97" s="17">
        <f t="shared" si="488"/>
        <v>0</v>
      </c>
      <c r="CJ97" s="18">
        <f t="shared" si="489"/>
        <v>0.11028722069073907</v>
      </c>
      <c r="CK97" s="18">
        <f t="shared" si="490"/>
        <v>-2.2082530921856258E-2</v>
      </c>
      <c r="CL97" s="18">
        <f t="shared" si="491"/>
        <v>2.3267046897688828</v>
      </c>
      <c r="CM97" s="3">
        <f t="shared" si="492"/>
        <v>2.6499545306656177E-4</v>
      </c>
      <c r="CN97" s="22">
        <f t="shared" si="493"/>
        <v>-85.446975355492981</v>
      </c>
      <c r="CO97" s="3">
        <f t="shared" si="494"/>
        <v>-98.863</v>
      </c>
      <c r="CP97" s="3">
        <f t="shared" si="495"/>
        <v>-105</v>
      </c>
      <c r="CQ97" s="1">
        <f t="shared" si="496"/>
        <v>98.863</v>
      </c>
      <c r="CR97" s="1">
        <f t="shared" si="497"/>
        <v>6.1370000000000005</v>
      </c>
      <c r="CS97" s="1">
        <f t="shared" si="498"/>
        <v>2.3141585624909253</v>
      </c>
      <c r="CT97" s="1">
        <f t="shared" si="601"/>
        <v>0.27547129684658778</v>
      </c>
      <c r="CU97" s="1">
        <f t="shared" si="602"/>
        <v>-8.3326349015898901E-2</v>
      </c>
      <c r="CV97" s="1">
        <f t="shared" si="664"/>
        <v>-0.18562827543520044</v>
      </c>
      <c r="CW97" s="1">
        <f t="shared" si="603"/>
        <v>-0.35443154071246347</v>
      </c>
      <c r="CX97" s="1">
        <f t="shared" si="499"/>
        <v>2.2559372160858996E-3</v>
      </c>
      <c r="CY97" s="1">
        <f t="shared" si="604"/>
        <v>1001.5791560512602</v>
      </c>
      <c r="CZ97" s="1">
        <f t="shared" si="605"/>
        <v>-364.0082809425142</v>
      </c>
      <c r="DA97" s="1">
        <f t="shared" si="606"/>
        <v>275.47129684658779</v>
      </c>
      <c r="DB97" s="2">
        <f t="shared" si="607"/>
        <v>238.0952380952381</v>
      </c>
      <c r="DC97" s="1">
        <f t="shared" si="608"/>
        <v>0</v>
      </c>
      <c r="DD97" s="3">
        <f t="shared" si="609"/>
        <v>3.4357575944080419E-2</v>
      </c>
      <c r="DE97" s="1">
        <f t="shared" si="610"/>
        <v>-0.50277033264780047</v>
      </c>
      <c r="DF97" s="13">
        <f t="shared" si="611"/>
        <v>10</v>
      </c>
      <c r="DG97" s="13">
        <f t="shared" si="612"/>
        <v>10</v>
      </c>
      <c r="DH97" s="3">
        <f>IF($G96=$G97,DH96+DI96,IF((DH96*((DG96-(($G96-$G97)/2))/(DG96+(($G96-$G97)/2))))&gt;0,(DH96*((DG96-(($G96-$G97)/2))/(DG96+(($G96-$G97)/2)))),0))</f>
        <v>2.2316737528647991E-3</v>
      </c>
      <c r="DI97" s="17">
        <f t="shared" si="500"/>
        <v>-9.1904761904761903E-4</v>
      </c>
      <c r="DJ97" s="17">
        <f t="shared" si="501"/>
        <v>0</v>
      </c>
      <c r="DK97" s="17">
        <f t="shared" si="502"/>
        <v>0</v>
      </c>
      <c r="DL97" s="18">
        <f t="shared" si="503"/>
        <v>0.10373122305615672</v>
      </c>
      <c r="DM97" s="18">
        <f t="shared" si="504"/>
        <v>-1.9781182495504875E-2</v>
      </c>
      <c r="DN97" s="18">
        <f t="shared" si="505"/>
        <v>2.3224500405606521</v>
      </c>
      <c r="DO97" s="3">
        <f t="shared" si="506"/>
        <v>-2.4263463221100429E-5</v>
      </c>
      <c r="DP97" s="22">
        <f t="shared" si="507"/>
        <v>-85.512977004151423</v>
      </c>
      <c r="DQ97" s="3">
        <f t="shared" si="508"/>
        <v>-98.929000000000002</v>
      </c>
      <c r="DR97" s="3">
        <f t="shared" si="509"/>
        <v>-105</v>
      </c>
      <c r="DS97" s="1">
        <f t="shared" si="510"/>
        <v>98.929000000000002</v>
      </c>
      <c r="DT97" s="1">
        <f t="shared" si="511"/>
        <v>6.070999999999998</v>
      </c>
      <c r="DU97" s="1">
        <f t="shared" si="512"/>
        <v>2.3100305340628706</v>
      </c>
      <c r="DV97" s="1">
        <f t="shared" si="613"/>
        <v>0.27339417536150989</v>
      </c>
      <c r="DW97" s="1">
        <f t="shared" si="614"/>
        <v>-8.9277044891571844E-2</v>
      </c>
      <c r="DX97" s="1">
        <f t="shared" si="665"/>
        <v>-0.18801443125528897</v>
      </c>
      <c r="DY97" s="1">
        <f t="shared" si="615"/>
        <v>-0.32824374710730558</v>
      </c>
      <c r="DZ97" s="1">
        <f t="shared" si="513"/>
        <v>2.2316737528647991E-3</v>
      </c>
      <c r="EA97" s="1">
        <f t="shared" si="616"/>
        <v>1001.5621716270053</v>
      </c>
      <c r="EB97" s="1">
        <f t="shared" si="617"/>
        <v>-337.11289315414496</v>
      </c>
      <c r="EC97" s="1">
        <f t="shared" si="618"/>
        <v>273.39417536150989</v>
      </c>
      <c r="ED97" s="2">
        <f t="shared" si="619"/>
        <v>238.0952380952381</v>
      </c>
      <c r="EE97" s="1">
        <f t="shared" si="620"/>
        <v>0</v>
      </c>
      <c r="EF97" s="3">
        <f t="shared" si="621"/>
        <v>3.7441048095695525E-2</v>
      </c>
      <c r="EG97" s="1">
        <f t="shared" si="622"/>
        <v>-0.49390984544354238</v>
      </c>
      <c r="EH97" s="13">
        <f t="shared" si="623"/>
        <v>10</v>
      </c>
      <c r="EI97" s="13">
        <f t="shared" si="624"/>
        <v>10</v>
      </c>
      <c r="EJ97" s="3">
        <f>IF($G96=$G97,EJ96+EK96,IF((EJ96*((EI96-(($G96-$G97)/2))/(EI96+(($G96-$G97)/2))))&gt;0,(EJ96*((EI96-(($G96-$G97)/2))/(EI96+(($G96-$G97)/2)))),0))</f>
        <v>2.4008887141586748E-3</v>
      </c>
      <c r="EK97" s="17">
        <f t="shared" si="514"/>
        <v>-9.1904761904761903E-4</v>
      </c>
      <c r="EL97" s="17">
        <f t="shared" si="515"/>
        <v>0</v>
      </c>
      <c r="EM97" s="17">
        <f t="shared" si="516"/>
        <v>0</v>
      </c>
      <c r="EN97" s="18">
        <f t="shared" si="517"/>
        <v>0.10510981661138162</v>
      </c>
      <c r="EO97" s="18">
        <f t="shared" si="518"/>
        <v>-2.0571097218374971E-2</v>
      </c>
      <c r="EP97" s="18">
        <f t="shared" si="519"/>
        <v>2.3230387193930069</v>
      </c>
      <c r="EQ97" s="3">
        <f t="shared" si="520"/>
        <v>1.6921496129387566E-4</v>
      </c>
      <c r="ER97" s="22">
        <f t="shared" si="521"/>
        <v>-85.052677238973786</v>
      </c>
      <c r="ES97" s="3">
        <f t="shared" si="522"/>
        <v>-98.468999999999994</v>
      </c>
      <c r="ET97" s="3">
        <f t="shared" si="523"/>
        <v>-105</v>
      </c>
      <c r="EU97" s="1">
        <f t="shared" si="524"/>
        <v>98.468999999999994</v>
      </c>
      <c r="EV97" s="1">
        <f t="shared" si="525"/>
        <v>6.5310000000000059</v>
      </c>
      <c r="EW97" s="1">
        <f t="shared" si="526"/>
        <v>2.3097181836936129</v>
      </c>
      <c r="EX97" s="1">
        <f t="shared" si="625"/>
        <v>0.27587472267235569</v>
      </c>
      <c r="EY97" s="1">
        <f t="shared" si="626"/>
        <v>-8.9471363942630167E-2</v>
      </c>
      <c r="EZ97" s="1">
        <f t="shared" si="666"/>
        <v>-0.18370232569787032</v>
      </c>
      <c r="FA97" s="1">
        <f t="shared" si="627"/>
        <v>-0.32279068487313711</v>
      </c>
      <c r="FB97" s="1">
        <f t="shared" si="527"/>
        <v>2.4008887141586748E-3</v>
      </c>
      <c r="FC97" s="1">
        <f t="shared" si="628"/>
        <v>1001.680622099911</v>
      </c>
      <c r="FD97" s="1">
        <f t="shared" si="629"/>
        <v>-331.51248917840928</v>
      </c>
      <c r="FE97" s="1">
        <f t="shared" si="630"/>
        <v>275.87472267235569</v>
      </c>
      <c r="FF97" s="2">
        <f t="shared" si="631"/>
        <v>238.0952380952381</v>
      </c>
      <c r="FG97" s="1">
        <f t="shared" si="632"/>
        <v>0</v>
      </c>
      <c r="FH97" s="3">
        <f t="shared" si="633"/>
        <v>3.8312319005506607E-2</v>
      </c>
      <c r="FI97" s="1">
        <f t="shared" si="634"/>
        <v>-0.5333278510322732</v>
      </c>
      <c r="FJ97" s="13">
        <f t="shared" si="635"/>
        <v>10</v>
      </c>
      <c r="FK97" s="13">
        <f t="shared" si="636"/>
        <v>10</v>
      </c>
      <c r="FL97" s="3">
        <f>IF($G96=$G97,FL96+FM96,IF((FL96*((FK96-(($G96-$G97)/2))/(FK96+(($G96-$G97)/2))))&gt;0,(FL96*((FK96-(($G96-$G97)/2))/(FK96+(($G96-$G97)/2)))),0))</f>
        <v>2.3685665634536053E-3</v>
      </c>
      <c r="FM97" s="17">
        <f t="shared" si="528"/>
        <v>-9.1904761904761903E-4</v>
      </c>
      <c r="FN97" s="17">
        <f t="shared" si="529"/>
        <v>0</v>
      </c>
      <c r="FO97" s="17">
        <f t="shared" si="530"/>
        <v>0</v>
      </c>
      <c r="FP97" s="18">
        <f t="shared" si="531"/>
        <v>0.10209957405198675</v>
      </c>
      <c r="FQ97" s="18">
        <f t="shared" si="532"/>
        <v>-1.9468085214731746E-2</v>
      </c>
      <c r="FR97" s="18">
        <f t="shared" si="533"/>
        <v>2.3211314888372554</v>
      </c>
      <c r="FS97" s="3">
        <f t="shared" si="534"/>
        <v>-3.2322150705069511E-5</v>
      </c>
      <c r="FT97" s="22">
        <f t="shared" si="535"/>
        <v>-85.140600187782894</v>
      </c>
      <c r="FU97" s="3">
        <f t="shared" si="536"/>
        <v>-98.557000000000002</v>
      </c>
      <c r="FV97" s="3">
        <f t="shared" si="537"/>
        <v>-105</v>
      </c>
      <c r="FW97" s="1">
        <f t="shared" si="538"/>
        <v>98.557000000000002</v>
      </c>
      <c r="FX97" s="1">
        <f t="shared" si="539"/>
        <v>6.4429999999999978</v>
      </c>
      <c r="FY97" s="1">
        <f t="shared" si="540"/>
        <v>2.3079863189396219</v>
      </c>
      <c r="FZ97" s="1">
        <f t="shared" si="637"/>
        <v>0.27470981939091033</v>
      </c>
      <c r="GA97" s="1">
        <f t="shared" si="638"/>
        <v>-8.4672712886729867E-2</v>
      </c>
      <c r="GB97" s="1">
        <f t="shared" si="667"/>
        <v>-0.18531049497622157</v>
      </c>
      <c r="GC97" s="1">
        <f t="shared" si="639"/>
        <v>-0.31351783240101638</v>
      </c>
      <c r="GD97" s="1">
        <f t="shared" si="541"/>
        <v>2.3685665634536053E-3</v>
      </c>
      <c r="GE97" s="1">
        <f t="shared" si="640"/>
        <v>1001.6579965944175</v>
      </c>
      <c r="GF97" s="1">
        <f t="shared" si="641"/>
        <v>-321.98908423249185</v>
      </c>
      <c r="GG97" s="1">
        <f t="shared" si="642"/>
        <v>274.7098193909103</v>
      </c>
      <c r="GH97" s="2">
        <f t="shared" si="643"/>
        <v>238.0952380952381</v>
      </c>
      <c r="GI97" s="1">
        <f t="shared" si="644"/>
        <v>0</v>
      </c>
      <c r="GJ97" s="3">
        <f t="shared" si="645"/>
        <v>3.9516761170626163E-2</v>
      </c>
      <c r="GK97" s="1">
        <f t="shared" si="646"/>
        <v>-0.52442765869927987</v>
      </c>
      <c r="GL97" s="13">
        <f t="shared" si="647"/>
        <v>10</v>
      </c>
      <c r="GM97" s="13">
        <f t="shared" si="648"/>
        <v>10</v>
      </c>
      <c r="GN97" s="3">
        <f>IF($G96=$G97,GN96+GO96,IF((GN96*((GM96-(($G96-$G97)/2))/(GM96+(($G96-$G97)/2))))&gt;0,(GN96*((GM96-(($G96-$G97)/2))/(GM96+(($G96-$G97)/2)))),0))</f>
        <v>2.4633797341553766E-3</v>
      </c>
      <c r="GO97" s="17">
        <f t="shared" si="542"/>
        <v>-9.1904761904761903E-4</v>
      </c>
      <c r="GP97" s="17">
        <f t="shared" si="543"/>
        <v>0</v>
      </c>
      <c r="GQ97" s="17">
        <f t="shared" si="544"/>
        <v>0</v>
      </c>
      <c r="GR97" s="18">
        <f t="shared" si="545"/>
        <v>0.10277835369849947</v>
      </c>
      <c r="GS97" s="18">
        <f t="shared" si="546"/>
        <v>-1.9860818728831567E-2</v>
      </c>
      <c r="GT97" s="18">
        <f t="shared" si="547"/>
        <v>2.3214175349696684</v>
      </c>
      <c r="GU97" s="3">
        <f t="shared" si="548"/>
        <v>9.481317070177131E-5</v>
      </c>
      <c r="GV97" s="22">
        <f t="shared" si="549"/>
        <v>-84.882688713076021</v>
      </c>
      <c r="GW97" s="3">
        <f t="shared" si="550"/>
        <v>-98.299000000000007</v>
      </c>
      <c r="GX97" s="3">
        <f t="shared" si="551"/>
        <v>-105</v>
      </c>
      <c r="GY97" s="1">
        <f t="shared" si="552"/>
        <v>98.299000000000007</v>
      </c>
      <c r="GZ97" s="1">
        <f t="shared" si="553"/>
        <v>6.7009999999999934</v>
      </c>
      <c r="HA97" s="1">
        <f t="shared" si="554"/>
        <v>2.3077535412330019</v>
      </c>
      <c r="HB97" s="1">
        <f t="shared" si="649"/>
        <v>0.27582528676560969</v>
      </c>
      <c r="HC97" s="1">
        <f t="shared" si="650"/>
        <v>-8.4801780682336403E-2</v>
      </c>
      <c r="HD97" s="1">
        <f t="shared" si="668"/>
        <v>-0.18284880253520397</v>
      </c>
      <c r="HE97" s="1">
        <f t="shared" si="651"/>
        <v>-0.30708095403848562</v>
      </c>
      <c r="HF97" s="1">
        <f t="shared" si="555"/>
        <v>2.4633797341553766E-3</v>
      </c>
      <c r="HG97" s="1">
        <f t="shared" si="652"/>
        <v>1001.7243658139088</v>
      </c>
      <c r="HH97" s="1">
        <f t="shared" si="653"/>
        <v>-315.37828141660549</v>
      </c>
      <c r="HI97" s="1">
        <f t="shared" si="654"/>
        <v>275.82528676560969</v>
      </c>
      <c r="HJ97" s="2">
        <f t="shared" si="655"/>
        <v>238.0952380952381</v>
      </c>
      <c r="HK97" s="1">
        <f t="shared" si="656"/>
        <v>0</v>
      </c>
      <c r="HL97" s="3">
        <f t="shared" si="657"/>
        <v>4.0538392747508832E-2</v>
      </c>
      <c r="HM97" s="1">
        <f t="shared" si="658"/>
        <v>-0.54598059157519996</v>
      </c>
      <c r="HN97" s="13">
        <f t="shared" si="659"/>
        <v>10</v>
      </c>
      <c r="HO97" s="13">
        <f t="shared" si="660"/>
        <v>10</v>
      </c>
      <c r="HP97" s="3">
        <f>IF($G96=$G97,HP96+HQ96,IF((HP96*((HO96-(($G96-$G97)/2))/(HO96+(($G96-$G97)/2))))&gt;0,(HP96*((HO96-(($G96-$G97)/2))/(HO96+(($G96-$G97)/2)))),0))</f>
        <v>2.6269287677937914E-3</v>
      </c>
      <c r="HQ97" s="17">
        <f t="shared" si="556"/>
        <v>-9.1904761904761903E-4</v>
      </c>
      <c r="HR97" s="17">
        <f t="shared" si="557"/>
        <v>0</v>
      </c>
      <c r="HS97" s="17">
        <f t="shared" si="558"/>
        <v>0</v>
      </c>
      <c r="HT97" s="18">
        <f t="shared" si="559"/>
        <v>0.10594782756129578</v>
      </c>
      <c r="HU97" s="18">
        <f t="shared" si="560"/>
        <v>-2.1243323346167745E-2</v>
      </c>
      <c r="HV97" s="18">
        <f t="shared" si="561"/>
        <v>2.3232045042151284</v>
      </c>
      <c r="HW97" s="3">
        <f t="shared" si="562"/>
        <v>1.6354903363841478E-4</v>
      </c>
      <c r="IA97" s="3"/>
      <c r="IB97" s="3"/>
      <c r="IC97" s="3"/>
      <c r="IE97" s="15">
        <v>470</v>
      </c>
      <c r="IF97" s="3">
        <v>2.7301814882499987E-2</v>
      </c>
      <c r="IG97" s="15">
        <v>160.56609627865393</v>
      </c>
      <c r="IH97" s="4">
        <v>1.4259076584999999</v>
      </c>
    </row>
    <row r="98" spans="1:242">
      <c r="A98" s="10">
        <v>72</v>
      </c>
      <c r="B98" s="10">
        <f t="shared" si="452"/>
        <v>100</v>
      </c>
      <c r="C98" s="10">
        <v>0</v>
      </c>
      <c r="D98" s="10">
        <v>-100</v>
      </c>
      <c r="E98" s="10">
        <f t="shared" si="563"/>
        <v>-5</v>
      </c>
      <c r="F98" s="10">
        <f t="shared" si="564"/>
        <v>5</v>
      </c>
      <c r="G98" s="10">
        <v>145</v>
      </c>
      <c r="H98" s="10">
        <f t="shared" si="669"/>
        <v>2.2385000000000002</v>
      </c>
      <c r="I98" s="12">
        <f t="shared" si="453"/>
        <v>-100</v>
      </c>
      <c r="J98" s="14">
        <f t="shared" si="454"/>
        <v>100</v>
      </c>
      <c r="K98" s="14">
        <f t="shared" si="455"/>
        <v>0</v>
      </c>
      <c r="L98" s="1">
        <f t="shared" si="456"/>
        <v>2.2060760000000004</v>
      </c>
      <c r="M98" s="1">
        <f t="shared" si="457"/>
        <v>-0.12990268883539979</v>
      </c>
      <c r="N98" s="1">
        <f t="shared" si="565"/>
        <v>0</v>
      </c>
      <c r="O98" s="1">
        <f t="shared" si="566"/>
        <v>0</v>
      </c>
      <c r="P98" s="1">
        <f t="shared" si="567"/>
        <v>0</v>
      </c>
      <c r="Q98" s="1">
        <f t="shared" si="661"/>
        <v>0.11119150828913599</v>
      </c>
      <c r="R98" s="1">
        <f t="shared" si="458"/>
        <v>0</v>
      </c>
      <c r="S98" s="1">
        <f t="shared" si="568"/>
        <v>1000.3493917622139</v>
      </c>
      <c r="T98" s="1">
        <f t="shared" si="569"/>
        <v>2.5</v>
      </c>
      <c r="U98" s="1">
        <f t="shared" si="570"/>
        <v>0</v>
      </c>
      <c r="V98" s="1">
        <f t="shared" si="571"/>
        <v>250</v>
      </c>
      <c r="W98" s="1">
        <f t="shared" si="572"/>
        <v>0</v>
      </c>
      <c r="X98" s="1">
        <f t="shared" si="573"/>
        <v>0</v>
      </c>
      <c r="Y98" s="1">
        <f t="shared" si="574"/>
        <v>-0.12353494449709293</v>
      </c>
      <c r="Z98" s="13">
        <f t="shared" si="575"/>
        <v>10</v>
      </c>
      <c r="AA98" s="13">
        <f t="shared" si="576"/>
        <v>10</v>
      </c>
      <c r="AB98" s="3">
        <f t="shared" ref="AB98:AB126" si="670">IF($G97=$G98,IF(AB97+AC97&gt;0,AB97+AC97,0),IF((AB97*((AA98-(($G97-$G98)/2))/(AA98+(($G97-$G98)/2))))&gt;0,(AB97*((AA98-(($G97-$G98)/2))/(AA98+(($G97-$G98)/2)))),0))</f>
        <v>1.3624541887861904E-3</v>
      </c>
      <c r="AC98" s="15">
        <f t="shared" si="459"/>
        <v>0</v>
      </c>
      <c r="AD98" s="15">
        <f t="shared" si="460"/>
        <v>-4.7685896607516627E-3</v>
      </c>
      <c r="AE98" s="15">
        <f t="shared" si="461"/>
        <v>8.4157836242145342E-5</v>
      </c>
      <c r="AF98" s="16">
        <f t="shared" si="462"/>
        <v>0.12530325245744708</v>
      </c>
      <c r="AG98" s="16">
        <f t="shared" si="463"/>
        <v>-2.8903328674845238E-2</v>
      </c>
      <c r="AH98" s="16">
        <f t="shared" si="464"/>
        <v>2.334899923782602</v>
      </c>
      <c r="AJ98" s="22">
        <f t="shared" si="465"/>
        <v>-83.053918070788342</v>
      </c>
      <c r="AK98" s="3">
        <f t="shared" si="466"/>
        <v>-96.47</v>
      </c>
      <c r="AL98" s="3">
        <f t="shared" si="467"/>
        <v>-100</v>
      </c>
      <c r="AM98" s="1">
        <f t="shared" si="468"/>
        <v>96.47</v>
      </c>
      <c r="AN98" s="1">
        <f t="shared" si="469"/>
        <v>3.5300000000000011</v>
      </c>
      <c r="AO98" s="1">
        <f t="shared" si="470"/>
        <v>2.3265192949930311</v>
      </c>
      <c r="AP98" s="1">
        <f t="shared" si="577"/>
        <v>0</v>
      </c>
      <c r="AQ98" s="1">
        <f t="shared" si="578"/>
        <v>0</v>
      </c>
      <c r="AR98" s="1">
        <f t="shared" si="662"/>
        <v>-0.22951972375188062</v>
      </c>
      <c r="AS98" s="1">
        <f t="shared" si="579"/>
        <v>0</v>
      </c>
      <c r="AT98" s="1">
        <f t="shared" si="471"/>
        <v>1.3624541887861904E-3</v>
      </c>
      <c r="AU98" s="1">
        <f t="shared" si="580"/>
        <v>1000.9537179321504</v>
      </c>
      <c r="AV98" s="1">
        <f t="shared" si="581"/>
        <v>0</v>
      </c>
      <c r="AW98" s="1">
        <f t="shared" si="582"/>
        <v>0</v>
      </c>
      <c r="AX98" s="2">
        <f t="shared" si="583"/>
        <v>238.0952380952381</v>
      </c>
      <c r="AY98" s="1">
        <f t="shared" si="584"/>
        <v>1.0899633510289525E-4</v>
      </c>
      <c r="AZ98" s="3">
        <f t="shared" si="585"/>
        <v>0</v>
      </c>
      <c r="BA98" s="1">
        <f t="shared" si="586"/>
        <v>-0.32439385447290248</v>
      </c>
      <c r="BB98" s="13">
        <f t="shared" si="587"/>
        <v>12.499999999999998</v>
      </c>
      <c r="BC98" s="13">
        <f t="shared" si="588"/>
        <v>12.499999999999998</v>
      </c>
      <c r="BD98" s="3">
        <f t="shared" ref="BD98:BD126" si="671">IF($G97=$G98,IF(BD97+BE97&gt;0,BD97+BE97,0),IF((BD97*((BC98-(($G97-$G98)/2))/(BC98+(($G97-$G98)/2))))&gt;0,(BD97*((BC98-(($G97-$G98)/2))/(BC98+(($G97-$G98)/2)))),0))</f>
        <v>1.0718941439717188E-3</v>
      </c>
      <c r="BE98" s="15">
        <f t="shared" si="472"/>
        <v>0</v>
      </c>
      <c r="BF98" s="15">
        <f t="shared" si="473"/>
        <v>-3.7516295039010127E-3</v>
      </c>
      <c r="BG98" s="15">
        <f t="shared" si="474"/>
        <v>5.2090021963510618E-5</v>
      </c>
      <c r="BH98" s="16">
        <f t="shared" si="475"/>
        <v>0.10021114884189872</v>
      </c>
      <c r="BI98" s="16">
        <f t="shared" si="476"/>
        <v>-1.9167464801539767E-2</v>
      </c>
      <c r="BJ98" s="16">
        <f t="shared" si="477"/>
        <v>2.3195436840403589</v>
      </c>
      <c r="BK98" s="3">
        <f t="shared" si="478"/>
        <v>-2.9056004481447162E-4</v>
      </c>
      <c r="BL98" s="22">
        <f t="shared" si="479"/>
        <v>-83.806664300877628</v>
      </c>
      <c r="BM98" s="3">
        <f t="shared" si="480"/>
        <v>-97.222999999999999</v>
      </c>
      <c r="BN98" s="3">
        <f t="shared" si="481"/>
        <v>-100</v>
      </c>
      <c r="BO98" s="1">
        <f t="shared" si="482"/>
        <v>97.222999999999999</v>
      </c>
      <c r="BP98" s="1">
        <f t="shared" si="483"/>
        <v>2.777000000000001</v>
      </c>
      <c r="BQ98" s="1">
        <f t="shared" si="484"/>
        <v>2.3125574333006735</v>
      </c>
      <c r="BR98" s="1">
        <f t="shared" si="589"/>
        <v>0</v>
      </c>
      <c r="BS98" s="1">
        <f t="shared" si="590"/>
        <v>0</v>
      </c>
      <c r="BT98" s="1">
        <f t="shared" si="663"/>
        <v>-0.20071011721571783</v>
      </c>
      <c r="BU98" s="1">
        <f t="shared" si="591"/>
        <v>0</v>
      </c>
      <c r="BV98" s="1">
        <f t="shared" si="485"/>
        <v>1.0718941439717188E-3</v>
      </c>
      <c r="BW98" s="1">
        <f t="shared" si="592"/>
        <v>1000.7503259007801</v>
      </c>
      <c r="BX98" s="1">
        <f t="shared" si="593"/>
        <v>0</v>
      </c>
      <c r="BY98" s="1">
        <f t="shared" si="594"/>
        <v>0</v>
      </c>
      <c r="BZ98" s="2">
        <f t="shared" si="595"/>
        <v>238.0952380952381</v>
      </c>
      <c r="CA98" s="1">
        <f t="shared" si="596"/>
        <v>8.2107446142699531E-5</v>
      </c>
      <c r="CB98" s="3">
        <f t="shared" si="597"/>
        <v>0</v>
      </c>
      <c r="CC98" s="1">
        <f t="shared" si="598"/>
        <v>-0.25521289142183778</v>
      </c>
      <c r="CD98" s="13">
        <f t="shared" si="599"/>
        <v>13.054773888701989</v>
      </c>
      <c r="CE98" s="13">
        <f t="shared" si="600"/>
        <v>13.054773888701989</v>
      </c>
      <c r="CF98" s="3">
        <f t="shared" ref="CF98:CF126" si="672">IF($G97=$G98,IF(CF97+CG97&gt;0,CF97+CG97,0),IF((CF97*((CE98-(($G97-$G98)/2))/(CE98+(($G97-$G98)/2))))&gt;0,(CF97*((CE98-(($G97-$G98)/2))/(CE98+(($G97-$G98)/2)))),0))</f>
        <v>1.3368895970382805E-3</v>
      </c>
      <c r="CG98" s="15">
        <f t="shared" si="486"/>
        <v>0</v>
      </c>
      <c r="CH98" s="15">
        <f t="shared" si="487"/>
        <v>-4.6791135896339783E-3</v>
      </c>
      <c r="CI98" s="15">
        <f t="shared" si="488"/>
        <v>8.1029252348991082E-5</v>
      </c>
      <c r="CJ98" s="16">
        <f t="shared" si="489"/>
        <v>0.10560810710110509</v>
      </c>
      <c r="CK98" s="16">
        <f t="shared" si="490"/>
        <v>-2.2001501669507265E-2</v>
      </c>
      <c r="CL98" s="16">
        <f t="shared" si="491"/>
        <v>2.322106605431598</v>
      </c>
      <c r="CM98" s="3">
        <f t="shared" si="492"/>
        <v>2.6499545306656177E-4</v>
      </c>
      <c r="CN98" s="22">
        <f t="shared" si="493"/>
        <v>-83.120147583088624</v>
      </c>
      <c r="CO98" s="3">
        <f t="shared" si="494"/>
        <v>-96.537000000000006</v>
      </c>
      <c r="CP98" s="3">
        <f t="shared" si="495"/>
        <v>-100</v>
      </c>
      <c r="CQ98" s="1">
        <f t="shared" si="496"/>
        <v>96.537000000000006</v>
      </c>
      <c r="CR98" s="1">
        <f t="shared" si="497"/>
        <v>3.4629999999999939</v>
      </c>
      <c r="CS98" s="1">
        <f t="shared" si="498"/>
        <v>2.3142230094208371</v>
      </c>
      <c r="CT98" s="1">
        <f t="shared" si="601"/>
        <v>0</v>
      </c>
      <c r="CU98" s="1">
        <f t="shared" si="602"/>
        <v>0</v>
      </c>
      <c r="CV98" s="1">
        <f t="shared" si="664"/>
        <v>-0.18562827543520044</v>
      </c>
      <c r="CW98" s="1">
        <f t="shared" si="603"/>
        <v>0</v>
      </c>
      <c r="CX98" s="1">
        <f t="shared" si="499"/>
        <v>1.3368895970382805E-3</v>
      </c>
      <c r="CY98" s="1">
        <f t="shared" si="604"/>
        <v>1000.9358227179268</v>
      </c>
      <c r="CZ98" s="1">
        <f t="shared" si="605"/>
        <v>0</v>
      </c>
      <c r="DA98" s="1">
        <f t="shared" si="606"/>
        <v>0</v>
      </c>
      <c r="DB98" s="2">
        <f t="shared" si="607"/>
        <v>238.0952380952381</v>
      </c>
      <c r="DC98" s="1">
        <f t="shared" si="608"/>
        <v>9.7304519960133491E-5</v>
      </c>
      <c r="DD98" s="3">
        <f t="shared" si="609"/>
        <v>0</v>
      </c>
      <c r="DE98" s="1">
        <f t="shared" si="610"/>
        <v>-0.31830704691387635</v>
      </c>
      <c r="DF98" s="13">
        <f t="shared" si="611"/>
        <v>13.739234288253165</v>
      </c>
      <c r="DG98" s="13">
        <f t="shared" si="612"/>
        <v>13.739234288253165</v>
      </c>
      <c r="DH98" s="3">
        <f t="shared" ref="DH98:DH126" si="673">IF($G97=$G98,IF(DH97+DI97&gt;0,DH97+DI97,0),IF((DH97*((DG98-(($G97-$G98)/2))/(DG98+(($G97-$G98)/2))))&gt;0,(DH97*((DG98-(($G97-$G98)/2))/(DG98+(($G97-$G98)/2)))),0))</f>
        <v>1.3126261338171801E-3</v>
      </c>
      <c r="DI98" s="15">
        <f t="shared" si="500"/>
        <v>0</v>
      </c>
      <c r="DJ98" s="15">
        <f t="shared" si="501"/>
        <v>-4.5941914683601268E-3</v>
      </c>
      <c r="DK98" s="15">
        <f t="shared" si="502"/>
        <v>7.8114712242609161E-5</v>
      </c>
      <c r="DL98" s="16">
        <f t="shared" si="503"/>
        <v>9.913703158779659E-2</v>
      </c>
      <c r="DM98" s="16">
        <f t="shared" si="504"/>
        <v>-1.9703067783262265E-2</v>
      </c>
      <c r="DN98" s="16">
        <f t="shared" si="505"/>
        <v>2.3179339638045344</v>
      </c>
      <c r="DO98" s="3">
        <f t="shared" si="506"/>
        <v>-2.4263463221100429E-5</v>
      </c>
      <c r="DP98" s="22">
        <f t="shared" si="507"/>
        <v>-83.183006296096636</v>
      </c>
      <c r="DQ98" s="3">
        <f t="shared" si="508"/>
        <v>-96.599000000000004</v>
      </c>
      <c r="DR98" s="3">
        <f t="shared" si="509"/>
        <v>-100</v>
      </c>
      <c r="DS98" s="1">
        <f t="shared" si="510"/>
        <v>96.599000000000004</v>
      </c>
      <c r="DT98" s="1">
        <f t="shared" si="511"/>
        <v>3.4009999999999962</v>
      </c>
      <c r="DU98" s="1">
        <f t="shared" si="512"/>
        <v>2.3101278790211257</v>
      </c>
      <c r="DV98" s="1">
        <f t="shared" si="613"/>
        <v>0</v>
      </c>
      <c r="DW98" s="1">
        <f t="shared" si="614"/>
        <v>0</v>
      </c>
      <c r="DX98" s="1">
        <f t="shared" si="665"/>
        <v>-0.18801443125528897</v>
      </c>
      <c r="DY98" s="1">
        <f t="shared" si="615"/>
        <v>0</v>
      </c>
      <c r="DZ98" s="1">
        <f t="shared" si="513"/>
        <v>1.3126261338171801E-3</v>
      </c>
      <c r="EA98" s="1">
        <f t="shared" si="616"/>
        <v>1000.918838293672</v>
      </c>
      <c r="EB98" s="1">
        <f t="shared" si="617"/>
        <v>0</v>
      </c>
      <c r="EC98" s="1">
        <f t="shared" si="618"/>
        <v>0</v>
      </c>
      <c r="ED98" s="2">
        <f t="shared" si="619"/>
        <v>238.0952380952381</v>
      </c>
      <c r="EE98" s="1">
        <f t="shared" si="620"/>
        <v>9.1955539880019281E-5</v>
      </c>
      <c r="EF98" s="3">
        <f t="shared" si="621"/>
        <v>0</v>
      </c>
      <c r="EG98" s="1">
        <f t="shared" si="622"/>
        <v>-0.31253003186123335</v>
      </c>
      <c r="EH98" s="13">
        <f t="shared" si="623"/>
        <v>14.274573729107063</v>
      </c>
      <c r="EI98" s="13">
        <f t="shared" si="624"/>
        <v>14.274573729107063</v>
      </c>
      <c r="EJ98" s="3">
        <f t="shared" ref="EJ98:EJ126" si="674">IF($G97=$G98,IF(EJ97+EK97&gt;0,EJ97+EK97,0),IF((EJ97*((EI98-(($G97-$G98)/2))/(EI98+(($G97-$G98)/2))))&gt;0,(EJ97*((EI98-(($G97-$G98)/2))/(EI98+(($G97-$G98)/2)))),0))</f>
        <v>1.4818410951110558E-3</v>
      </c>
      <c r="EK98" s="15">
        <f t="shared" si="514"/>
        <v>0</v>
      </c>
      <c r="EL98" s="15">
        <f t="shared" si="515"/>
        <v>-5.186443832888691E-3</v>
      </c>
      <c r="EM98" s="15">
        <f t="shared" si="516"/>
        <v>9.9552922397147119E-5</v>
      </c>
      <c r="EN98" s="16">
        <f t="shared" si="517"/>
        <v>9.9923372778492933E-2</v>
      </c>
      <c r="EO98" s="16">
        <f t="shared" si="518"/>
        <v>-2.0471544295977823E-2</v>
      </c>
      <c r="EP98" s="16">
        <f t="shared" si="519"/>
        <v>2.3179518284825154</v>
      </c>
      <c r="EQ98" s="3">
        <f t="shared" si="520"/>
        <v>1.6921496129387566E-4</v>
      </c>
      <c r="ER98" s="22">
        <f t="shared" si="521"/>
        <v>-82.744625567356053</v>
      </c>
      <c r="ES98" s="3">
        <f t="shared" si="522"/>
        <v>-96.161000000000001</v>
      </c>
      <c r="ET98" s="3">
        <f t="shared" si="523"/>
        <v>-100</v>
      </c>
      <c r="EU98" s="1">
        <f t="shared" si="524"/>
        <v>96.161000000000001</v>
      </c>
      <c r="EV98" s="1">
        <f t="shared" si="525"/>
        <v>3.8389999999999986</v>
      </c>
      <c r="EW98" s="1">
        <f t="shared" si="526"/>
        <v>2.3095365562341934</v>
      </c>
      <c r="EX98" s="1">
        <f t="shared" si="625"/>
        <v>0</v>
      </c>
      <c r="EY98" s="1">
        <f t="shared" si="626"/>
        <v>0</v>
      </c>
      <c r="EZ98" s="1">
        <f t="shared" si="666"/>
        <v>-0.18370232569787032</v>
      </c>
      <c r="FA98" s="1">
        <f t="shared" si="627"/>
        <v>0</v>
      </c>
      <c r="FB98" s="1">
        <f t="shared" si="527"/>
        <v>1.4818410951110558E-3</v>
      </c>
      <c r="FC98" s="1">
        <f t="shared" si="628"/>
        <v>1001.0372887665777</v>
      </c>
      <c r="FD98" s="1">
        <f t="shared" si="629"/>
        <v>0</v>
      </c>
      <c r="FE98" s="1">
        <f t="shared" si="630"/>
        <v>0</v>
      </c>
      <c r="FF98" s="2">
        <f t="shared" si="631"/>
        <v>238.0952380952381</v>
      </c>
      <c r="FG98" s="1">
        <f t="shared" si="632"/>
        <v>1.0033772085360666E-4</v>
      </c>
      <c r="FH98" s="3">
        <f t="shared" si="633"/>
        <v>0</v>
      </c>
      <c r="FI98" s="1">
        <f t="shared" si="634"/>
        <v>-0.35281930835977521</v>
      </c>
      <c r="FJ98" s="13">
        <f t="shared" si="635"/>
        <v>14.76853453022987</v>
      </c>
      <c r="FK98" s="13">
        <f t="shared" si="636"/>
        <v>14.76853453022987</v>
      </c>
      <c r="FL98" s="3">
        <f t="shared" ref="FL98:FL126" si="675">IF($G97=$G98,IF(FL97+FM97&gt;0,FL97+FM97,0),IF((FL97*((FK98-(($G97-$G98)/2))/(FK98+(($G97-$G98)/2))))&gt;0,(FL97*((FK98-(($G97-$G98)/2))/(FK98+(($G97-$G98)/2)))),0))</f>
        <v>1.4495189444059863E-3</v>
      </c>
      <c r="FM98" s="15">
        <f t="shared" si="528"/>
        <v>0</v>
      </c>
      <c r="FN98" s="15">
        <f t="shared" si="529"/>
        <v>-5.0733163054209477E-3</v>
      </c>
      <c r="FO98" s="15">
        <f t="shared" si="530"/>
        <v>9.5257358752220855E-5</v>
      </c>
      <c r="FP98" s="16">
        <f t="shared" si="531"/>
        <v>9.70262577465658E-2</v>
      </c>
      <c r="FQ98" s="16">
        <f t="shared" si="532"/>
        <v>-1.9372827855979526E-2</v>
      </c>
      <c r="FR98" s="16">
        <f t="shared" si="533"/>
        <v>2.3161534298905866</v>
      </c>
      <c r="FS98" s="3">
        <f t="shared" si="534"/>
        <v>-3.2322150705069511E-5</v>
      </c>
      <c r="FT98" s="22">
        <f t="shared" si="535"/>
        <v>-82.828361709079019</v>
      </c>
      <c r="FU98" s="3">
        <f t="shared" si="536"/>
        <v>-96.245000000000005</v>
      </c>
      <c r="FV98" s="3">
        <f t="shared" si="537"/>
        <v>-100</v>
      </c>
      <c r="FW98" s="1">
        <f t="shared" si="538"/>
        <v>96.245000000000005</v>
      </c>
      <c r="FX98" s="1">
        <f t="shared" si="539"/>
        <v>3.7549999999999955</v>
      </c>
      <c r="FY98" s="1">
        <f t="shared" si="540"/>
        <v>2.3078504119719732</v>
      </c>
      <c r="FZ98" s="1">
        <f t="shared" si="637"/>
        <v>0</v>
      </c>
      <c r="GA98" s="1">
        <f t="shared" si="638"/>
        <v>0</v>
      </c>
      <c r="GB98" s="1">
        <f t="shared" si="667"/>
        <v>-0.18531049497622157</v>
      </c>
      <c r="GC98" s="1">
        <f t="shared" si="639"/>
        <v>0</v>
      </c>
      <c r="GD98" s="1">
        <f t="shared" si="541"/>
        <v>1.4495189444059863E-3</v>
      </c>
      <c r="GE98" s="1">
        <f t="shared" si="640"/>
        <v>1001.0146632610841</v>
      </c>
      <c r="GF98" s="1">
        <f t="shared" si="641"/>
        <v>0</v>
      </c>
      <c r="GG98" s="1">
        <f t="shared" si="642"/>
        <v>0</v>
      </c>
      <c r="GH98" s="2">
        <f t="shared" si="643"/>
        <v>238.0952380952381</v>
      </c>
      <c r="GI98" s="1">
        <f t="shared" si="644"/>
        <v>9.5593298307105056E-5</v>
      </c>
      <c r="GJ98" s="3">
        <f t="shared" si="645"/>
        <v>0</v>
      </c>
      <c r="GK98" s="1">
        <f t="shared" si="646"/>
        <v>-0.34512355819190149</v>
      </c>
      <c r="GL98" s="13">
        <f t="shared" si="647"/>
        <v>15.163395029526347</v>
      </c>
      <c r="GM98" s="13">
        <f t="shared" si="648"/>
        <v>15.163395029526347</v>
      </c>
      <c r="GN98" s="3">
        <f t="shared" ref="GN98:GN126" si="676">IF($G97=$G98,IF(GN97+GO97&gt;0,GN97+GO97,0),IF((GN97*((GM98-(($G97-$G98)/2))/(GM98+(($G97-$G98)/2))))&gt;0,(GN97*((GM98-(($G97-$G98)/2))/(GM98+(($G97-$G98)/2)))),0))</f>
        <v>1.5443321151077576E-3</v>
      </c>
      <c r="GO98" s="15">
        <f t="shared" si="542"/>
        <v>0</v>
      </c>
      <c r="GP98" s="15">
        <f t="shared" si="543"/>
        <v>-5.4051624028771473E-3</v>
      </c>
      <c r="GQ98" s="15">
        <f t="shared" si="544"/>
        <v>1.0812650111575379E-4</v>
      </c>
      <c r="GR98" s="16">
        <f t="shared" si="545"/>
        <v>9.7373191295622316E-2</v>
      </c>
      <c r="GS98" s="16">
        <f t="shared" si="546"/>
        <v>-1.9752692227715814E-2</v>
      </c>
      <c r="GT98" s="16">
        <f t="shared" si="547"/>
        <v>2.3161204990679063</v>
      </c>
      <c r="GU98" s="3">
        <f t="shared" si="548"/>
        <v>9.481317070177131E-5</v>
      </c>
      <c r="GV98" s="22">
        <f t="shared" si="549"/>
        <v>-82.582731733167691</v>
      </c>
      <c r="GW98" s="3">
        <f t="shared" si="550"/>
        <v>-95.998999999999995</v>
      </c>
      <c r="GX98" s="3">
        <f t="shared" si="551"/>
        <v>-100</v>
      </c>
      <c r="GY98" s="1">
        <f t="shared" si="552"/>
        <v>95.998999999999995</v>
      </c>
      <c r="GZ98" s="1">
        <f t="shared" si="553"/>
        <v>4.0010000000000048</v>
      </c>
      <c r="HA98" s="1">
        <f t="shared" si="554"/>
        <v>2.3074641931720299</v>
      </c>
      <c r="HB98" s="1">
        <f t="shared" si="649"/>
        <v>0</v>
      </c>
      <c r="HC98" s="1">
        <f t="shared" si="650"/>
        <v>0</v>
      </c>
      <c r="HD98" s="1">
        <f t="shared" si="668"/>
        <v>-0.18284880253520397</v>
      </c>
      <c r="HE98" s="1">
        <f t="shared" si="651"/>
        <v>0</v>
      </c>
      <c r="HF98" s="1">
        <f t="shared" si="555"/>
        <v>1.5443321151077576E-3</v>
      </c>
      <c r="HG98" s="1">
        <f t="shared" si="652"/>
        <v>1001.0810324805755</v>
      </c>
      <c r="HH98" s="1">
        <f t="shared" si="653"/>
        <v>0</v>
      </c>
      <c r="HI98" s="1">
        <f t="shared" si="654"/>
        <v>0</v>
      </c>
      <c r="HJ98" s="2">
        <f t="shared" si="655"/>
        <v>238.0952380952381</v>
      </c>
      <c r="HK98" s="1">
        <f t="shared" si="656"/>
        <v>9.9423881262487125E-5</v>
      </c>
      <c r="HL98" s="3">
        <f t="shared" si="657"/>
        <v>0</v>
      </c>
      <c r="HM98" s="1">
        <f t="shared" si="658"/>
        <v>-0.3676981226447042</v>
      </c>
      <c r="HN98" s="13">
        <f t="shared" si="659"/>
        <v>15.532808571721269</v>
      </c>
      <c r="HO98" s="13">
        <f t="shared" si="660"/>
        <v>15.532808571721269</v>
      </c>
      <c r="HP98" s="3">
        <f t="shared" ref="HP98:HP126" si="677">IF($G97=$G98,IF(HP97+HQ97&gt;0,HP97+HQ97,0),IF((HP97*((HO98-(($G97-$G98)/2))/(HO98+(($G97-$G98)/2))))&gt;0,(HP97*((HO98-(($G97-$G98)/2))/(HO98+(($G97-$G98)/2)))),0))</f>
        <v>1.7078811487461723E-3</v>
      </c>
      <c r="HQ98" s="15">
        <f t="shared" si="556"/>
        <v>0</v>
      </c>
      <c r="HR98" s="15">
        <f t="shared" si="557"/>
        <v>-5.9775840206115986E-3</v>
      </c>
      <c r="HS98" s="15">
        <f t="shared" si="558"/>
        <v>1.3224097232964897E-4</v>
      </c>
      <c r="HT98" s="16">
        <f t="shared" si="559"/>
        <v>9.9970243540684178E-2</v>
      </c>
      <c r="HU98" s="16">
        <f t="shared" si="560"/>
        <v>-2.1111082373838096E-2</v>
      </c>
      <c r="HV98" s="16">
        <f t="shared" si="561"/>
        <v>2.3173591611668463</v>
      </c>
      <c r="HW98" s="3">
        <f t="shared" si="562"/>
        <v>1.6354903363841478E-4</v>
      </c>
      <c r="IA98" s="3"/>
      <c r="IB98" s="3"/>
      <c r="IC98" s="3"/>
      <c r="IE98" s="17">
        <v>475</v>
      </c>
      <c r="IF98" s="20">
        <v>2.8165552020000009E-2</v>
      </c>
      <c r="IG98" s="17">
        <v>155.60437679685302</v>
      </c>
      <c r="IH98" s="21">
        <v>1.4134193632500001</v>
      </c>
    </row>
    <row r="99" spans="1:242">
      <c r="A99" s="9">
        <v>73</v>
      </c>
      <c r="B99" s="9">
        <f t="shared" si="452"/>
        <v>100</v>
      </c>
      <c r="C99" s="9">
        <v>0</v>
      </c>
      <c r="D99" s="9">
        <v>-100</v>
      </c>
      <c r="E99" s="9">
        <f t="shared" si="563"/>
        <v>0</v>
      </c>
      <c r="F99" s="9">
        <f t="shared" si="564"/>
        <v>0</v>
      </c>
      <c r="G99" s="9">
        <v>140</v>
      </c>
      <c r="H99" s="10">
        <f t="shared" si="669"/>
        <v>2.2510000000000003</v>
      </c>
      <c r="I99" s="12">
        <f t="shared" si="453"/>
        <v>-100</v>
      </c>
      <c r="J99" s="14">
        <f t="shared" si="454"/>
        <v>100</v>
      </c>
      <c r="K99" s="14">
        <f t="shared" si="455"/>
        <v>0</v>
      </c>
      <c r="L99" s="1">
        <f t="shared" si="456"/>
        <v>2.2185760000000005</v>
      </c>
      <c r="M99" s="1">
        <f t="shared" si="457"/>
        <v>-0.11773155292762771</v>
      </c>
      <c r="N99" s="1">
        <f t="shared" si="565"/>
        <v>0.25000000000000355</v>
      </c>
      <c r="O99" s="1">
        <f t="shared" si="566"/>
        <v>0.25000000000000161</v>
      </c>
      <c r="P99" s="1">
        <f t="shared" si="567"/>
        <v>0</v>
      </c>
      <c r="Q99" s="1">
        <f t="shared" si="661"/>
        <v>0.11119150828913599</v>
      </c>
      <c r="R99" s="1">
        <f t="shared" si="458"/>
        <v>0</v>
      </c>
      <c r="S99" s="1">
        <f t="shared" si="568"/>
        <v>1000</v>
      </c>
      <c r="T99" s="1">
        <f t="shared" si="569"/>
        <v>2.5</v>
      </c>
      <c r="U99" s="1">
        <f t="shared" si="570"/>
        <v>250.00000000000355</v>
      </c>
      <c r="V99" s="1">
        <f t="shared" si="571"/>
        <v>250</v>
      </c>
      <c r="W99" s="1">
        <f t="shared" si="572"/>
        <v>0</v>
      </c>
      <c r="X99" s="1">
        <f t="shared" si="573"/>
        <v>0</v>
      </c>
      <c r="Y99" s="1">
        <f t="shared" si="574"/>
        <v>0</v>
      </c>
      <c r="Z99" s="13">
        <f t="shared" si="575"/>
        <v>10</v>
      </c>
      <c r="AA99" s="13">
        <f t="shared" si="576"/>
        <v>10</v>
      </c>
      <c r="AB99" s="3">
        <f t="shared" si="670"/>
        <v>8.1747251327171416E-4</v>
      </c>
      <c r="AC99" s="15">
        <f t="shared" si="459"/>
        <v>0</v>
      </c>
      <c r="AD99" s="15">
        <f t="shared" si="460"/>
        <v>0</v>
      </c>
      <c r="AE99" s="15">
        <f t="shared" si="461"/>
        <v>0</v>
      </c>
      <c r="AF99" s="16">
        <f t="shared" si="462"/>
        <v>0.12530325245744708</v>
      </c>
      <c r="AG99" s="16">
        <f t="shared" si="463"/>
        <v>-2.8903328674845238E-2</v>
      </c>
      <c r="AH99" s="16">
        <f t="shared" si="464"/>
        <v>2.3473999237826022</v>
      </c>
      <c r="AJ99" s="22">
        <f t="shared" si="465"/>
        <v>-84.465787696473512</v>
      </c>
      <c r="AK99" s="3">
        <f t="shared" si="466"/>
        <v>-97.882000000000005</v>
      </c>
      <c r="AL99" s="3">
        <f t="shared" si="467"/>
        <v>-100</v>
      </c>
      <c r="AM99" s="1">
        <f t="shared" si="468"/>
        <v>97.882000000000005</v>
      </c>
      <c r="AN99" s="1">
        <f t="shared" si="469"/>
        <v>2.117999999999995</v>
      </c>
      <c r="AO99" s="1">
        <f t="shared" si="470"/>
        <v>2.3410100736546697</v>
      </c>
      <c r="AP99" s="1">
        <f t="shared" si="577"/>
        <v>0.28981557323277229</v>
      </c>
      <c r="AQ99" s="1">
        <f t="shared" si="578"/>
        <v>7.0593481284258575E-2</v>
      </c>
      <c r="AR99" s="1">
        <f t="shared" si="662"/>
        <v>-0.22951972375188062</v>
      </c>
      <c r="AS99" s="1">
        <f t="shared" si="579"/>
        <v>0</v>
      </c>
      <c r="AT99" s="1">
        <f t="shared" si="471"/>
        <v>8.1747251327171416E-4</v>
      </c>
      <c r="AU99" s="1">
        <f t="shared" si="580"/>
        <v>1000.5722307592902</v>
      </c>
      <c r="AV99" s="1">
        <f t="shared" si="581"/>
        <v>0</v>
      </c>
      <c r="AW99" s="1">
        <f t="shared" si="582"/>
        <v>289.81557323277229</v>
      </c>
      <c r="AX99" s="2">
        <f t="shared" si="583"/>
        <v>250</v>
      </c>
      <c r="AY99" s="1">
        <f t="shared" si="584"/>
        <v>6.5397801061737123E-5</v>
      </c>
      <c r="AZ99" s="3">
        <f t="shared" si="585"/>
        <v>3.1803377561690938E-2</v>
      </c>
      <c r="BA99" s="1">
        <f t="shared" si="586"/>
        <v>-0.17256475075623759</v>
      </c>
      <c r="BB99" s="13">
        <f t="shared" si="587"/>
        <v>10.554773888701991</v>
      </c>
      <c r="BC99" s="13">
        <f t="shared" si="588"/>
        <v>10.554773888701991</v>
      </c>
      <c r="BD99" s="3">
        <f t="shared" si="671"/>
        <v>6.613569132582211E-4</v>
      </c>
      <c r="BE99" s="15">
        <f t="shared" si="472"/>
        <v>0</v>
      </c>
      <c r="BF99" s="15">
        <f t="shared" si="473"/>
        <v>0</v>
      </c>
      <c r="BG99" s="15">
        <f t="shared" si="474"/>
        <v>0</v>
      </c>
      <c r="BH99" s="16">
        <f t="shared" si="475"/>
        <v>0.10021114884189872</v>
      </c>
      <c r="BI99" s="16">
        <f t="shared" si="476"/>
        <v>-1.9167464801539767E-2</v>
      </c>
      <c r="BJ99" s="16">
        <f t="shared" si="477"/>
        <v>2.3320436840403591</v>
      </c>
      <c r="BK99" s="3">
        <f t="shared" si="478"/>
        <v>-1.5611560001349307E-4</v>
      </c>
      <c r="BL99" s="22">
        <f t="shared" si="479"/>
        <v>-84.870232256093942</v>
      </c>
      <c r="BM99" s="3">
        <f t="shared" si="480"/>
        <v>-98.287000000000006</v>
      </c>
      <c r="BN99" s="3">
        <f t="shared" si="481"/>
        <v>-100</v>
      </c>
      <c r="BO99" s="1">
        <f t="shared" si="482"/>
        <v>98.287000000000006</v>
      </c>
      <c r="BP99" s="1">
        <f t="shared" si="483"/>
        <v>1.7129999999999939</v>
      </c>
      <c r="BQ99" s="1">
        <f t="shared" si="484"/>
        <v>2.3263010465599812</v>
      </c>
      <c r="BR99" s="1">
        <f t="shared" si="589"/>
        <v>0.27487226518615238</v>
      </c>
      <c r="BS99" s="1">
        <f t="shared" si="590"/>
        <v>-5.3178397760815753E-2</v>
      </c>
      <c r="BT99" s="1">
        <f t="shared" si="663"/>
        <v>-0.20071011721571783</v>
      </c>
      <c r="BU99" s="1">
        <f t="shared" si="591"/>
        <v>0</v>
      </c>
      <c r="BV99" s="1">
        <f t="shared" si="485"/>
        <v>6.613569132582211E-4</v>
      </c>
      <c r="BW99" s="1">
        <f t="shared" si="592"/>
        <v>1000.4629498392808</v>
      </c>
      <c r="BX99" s="1">
        <f t="shared" si="593"/>
        <v>0</v>
      </c>
      <c r="BY99" s="1">
        <f t="shared" si="594"/>
        <v>274.87226518615239</v>
      </c>
      <c r="BZ99" s="2">
        <f t="shared" si="595"/>
        <v>250</v>
      </c>
      <c r="CA99" s="1">
        <f t="shared" si="596"/>
        <v>5.0159208094509417E-5</v>
      </c>
      <c r="CB99" s="3">
        <f t="shared" si="597"/>
        <v>2.4401455442696257E-2</v>
      </c>
      <c r="CC99" s="1">
        <f t="shared" si="598"/>
        <v>-0.14093777287185902</v>
      </c>
      <c r="CD99" s="13">
        <f t="shared" si="599"/>
        <v>11.239234288253167</v>
      </c>
      <c r="CE99" s="13">
        <f t="shared" si="600"/>
        <v>11.239234288253167</v>
      </c>
      <c r="CF99" s="3">
        <f t="shared" si="672"/>
        <v>8.5036699723761309E-4</v>
      </c>
      <c r="CG99" s="15">
        <f t="shared" si="486"/>
        <v>0</v>
      </c>
      <c r="CH99" s="15">
        <f t="shared" si="487"/>
        <v>0</v>
      </c>
      <c r="CI99" s="15">
        <f t="shared" si="488"/>
        <v>0</v>
      </c>
      <c r="CJ99" s="16">
        <f t="shared" si="489"/>
        <v>0.10560810710110509</v>
      </c>
      <c r="CK99" s="16">
        <f t="shared" si="490"/>
        <v>-2.2001501669507265E-2</v>
      </c>
      <c r="CL99" s="16">
        <f t="shared" si="491"/>
        <v>2.3346066054315981</v>
      </c>
      <c r="CM99" s="3">
        <f t="shared" si="492"/>
        <v>1.89010083979392E-4</v>
      </c>
      <c r="CN99" s="22">
        <f t="shared" si="493"/>
        <v>-84.380568826095526</v>
      </c>
      <c r="CO99" s="3">
        <f t="shared" si="494"/>
        <v>-97.796999999999997</v>
      </c>
      <c r="CP99" s="3">
        <f t="shared" si="495"/>
        <v>-100</v>
      </c>
      <c r="CQ99" s="1">
        <f t="shared" si="496"/>
        <v>97.796999999999997</v>
      </c>
      <c r="CR99" s="1">
        <f t="shared" si="497"/>
        <v>2.203000000000003</v>
      </c>
      <c r="CS99" s="1">
        <f t="shared" si="498"/>
        <v>2.3283052353791036</v>
      </c>
      <c r="CT99" s="1">
        <f t="shared" si="601"/>
        <v>0.2816445191653294</v>
      </c>
      <c r="CU99" s="1">
        <f t="shared" si="602"/>
        <v>-6.3021062150345517E-2</v>
      </c>
      <c r="CV99" s="1">
        <f t="shared" si="664"/>
        <v>-0.18562827543520044</v>
      </c>
      <c r="CW99" s="1">
        <f t="shared" si="603"/>
        <v>0</v>
      </c>
      <c r="CX99" s="1">
        <f t="shared" si="499"/>
        <v>8.5036699723761309E-4</v>
      </c>
      <c r="CY99" s="1">
        <f t="shared" si="604"/>
        <v>1000.5952568980663</v>
      </c>
      <c r="CZ99" s="1">
        <f t="shared" si="605"/>
        <v>0</v>
      </c>
      <c r="DA99" s="1">
        <f t="shared" si="606"/>
        <v>281.64451916532937</v>
      </c>
      <c r="DB99" s="2">
        <f t="shared" si="607"/>
        <v>250</v>
      </c>
      <c r="DC99" s="1">
        <f t="shared" si="608"/>
        <v>6.1298221798191272E-5</v>
      </c>
      <c r="DD99" s="3">
        <f t="shared" si="609"/>
        <v>3.215164130291303E-2</v>
      </c>
      <c r="DE99" s="1">
        <f t="shared" si="610"/>
        <v>-0.18044010800649024</v>
      </c>
      <c r="DF99" s="13">
        <f t="shared" si="611"/>
        <v>11.774573729107065</v>
      </c>
      <c r="DG99" s="13">
        <f t="shared" si="612"/>
        <v>11.774573729107065</v>
      </c>
      <c r="DH99" s="3">
        <f t="shared" si="673"/>
        <v>8.528484344170837E-4</v>
      </c>
      <c r="DI99" s="15">
        <f t="shared" si="500"/>
        <v>0</v>
      </c>
      <c r="DJ99" s="15">
        <f t="shared" si="501"/>
        <v>0</v>
      </c>
      <c r="DK99" s="15">
        <f t="shared" si="502"/>
        <v>0</v>
      </c>
      <c r="DL99" s="16">
        <f t="shared" si="503"/>
        <v>9.913703158779659E-2</v>
      </c>
      <c r="DM99" s="16">
        <f t="shared" si="504"/>
        <v>-1.9703067783262265E-2</v>
      </c>
      <c r="DN99" s="16">
        <f t="shared" si="505"/>
        <v>2.3304339638045346</v>
      </c>
      <c r="DO99" s="3">
        <f t="shared" si="506"/>
        <v>2.4814371794706089E-6</v>
      </c>
      <c r="DP99" s="22">
        <f t="shared" si="507"/>
        <v>-84.374140232366329</v>
      </c>
      <c r="DQ99" s="3">
        <f t="shared" si="508"/>
        <v>-97.790999999999997</v>
      </c>
      <c r="DR99" s="3">
        <f t="shared" si="509"/>
        <v>-100</v>
      </c>
      <c r="DS99" s="1">
        <f t="shared" si="510"/>
        <v>97.790999999999997</v>
      </c>
      <c r="DT99" s="1">
        <f t="shared" si="511"/>
        <v>2.2090000000000032</v>
      </c>
      <c r="DU99" s="1">
        <f t="shared" si="512"/>
        <v>2.3241213866263393</v>
      </c>
      <c r="DV99" s="1">
        <f t="shared" si="613"/>
        <v>0.27987015210427124</v>
      </c>
      <c r="DW99" s="1">
        <f t="shared" si="614"/>
        <v>-5.9556696813483988E-2</v>
      </c>
      <c r="DX99" s="1">
        <f t="shared" si="665"/>
        <v>-0.18801443125528897</v>
      </c>
      <c r="DY99" s="1">
        <f t="shared" si="615"/>
        <v>0</v>
      </c>
      <c r="DZ99" s="1">
        <f t="shared" si="513"/>
        <v>8.528484344170837E-4</v>
      </c>
      <c r="EA99" s="1">
        <f t="shared" si="616"/>
        <v>1000.596993904092</v>
      </c>
      <c r="EB99" s="1">
        <f t="shared" si="617"/>
        <v>0</v>
      </c>
      <c r="EC99" s="1">
        <f t="shared" si="618"/>
        <v>279.87015210427126</v>
      </c>
      <c r="ED99" s="2">
        <f t="shared" si="619"/>
        <v>250</v>
      </c>
      <c r="EE99" s="1">
        <f t="shared" si="620"/>
        <v>5.906776030813986E-5</v>
      </c>
      <c r="EF99" s="3">
        <f t="shared" si="621"/>
        <v>3.2043394363332117E-2</v>
      </c>
      <c r="EG99" s="1">
        <f t="shared" si="622"/>
        <v>-0.18116871424093881</v>
      </c>
      <c r="EH99" s="13">
        <f t="shared" si="623"/>
        <v>12.26853453022987</v>
      </c>
      <c r="EI99" s="13">
        <f t="shared" si="624"/>
        <v>12.26853453022987</v>
      </c>
      <c r="EJ99" s="3">
        <f t="shared" si="674"/>
        <v>9.8015249084302245E-4</v>
      </c>
      <c r="EK99" s="15">
        <f t="shared" si="514"/>
        <v>0</v>
      </c>
      <c r="EL99" s="15">
        <f t="shared" si="515"/>
        <v>0</v>
      </c>
      <c r="EM99" s="15">
        <f t="shared" si="516"/>
        <v>0</v>
      </c>
      <c r="EN99" s="16">
        <f t="shared" si="517"/>
        <v>9.9923372778492933E-2</v>
      </c>
      <c r="EO99" s="16">
        <f t="shared" si="518"/>
        <v>-2.0471544295977823E-2</v>
      </c>
      <c r="EP99" s="16">
        <f t="shared" si="519"/>
        <v>2.3304518284825155</v>
      </c>
      <c r="EQ99" s="3">
        <f t="shared" si="520"/>
        <v>1.2730405642593875E-4</v>
      </c>
      <c r="ER99" s="22">
        <f t="shared" si="521"/>
        <v>-84.044336977376844</v>
      </c>
      <c r="ES99" s="3">
        <f t="shared" si="522"/>
        <v>-97.460999999999999</v>
      </c>
      <c r="ET99" s="3">
        <f t="shared" si="523"/>
        <v>-100</v>
      </c>
      <c r="EU99" s="1">
        <f t="shared" si="524"/>
        <v>97.460999999999999</v>
      </c>
      <c r="EV99" s="1">
        <f t="shared" si="525"/>
        <v>2.5390000000000015</v>
      </c>
      <c r="EW99" s="1">
        <f t="shared" si="526"/>
        <v>2.3237417112569987</v>
      </c>
      <c r="EX99" s="1">
        <f t="shared" si="625"/>
        <v>0.28410310045610565</v>
      </c>
      <c r="EY99" s="1">
        <f t="shared" si="626"/>
        <v>-6.4985570501040577E-2</v>
      </c>
      <c r="EZ99" s="1">
        <f t="shared" si="666"/>
        <v>-0.18370232569787032</v>
      </c>
      <c r="FA99" s="1">
        <f t="shared" si="627"/>
        <v>0</v>
      </c>
      <c r="FB99" s="1">
        <f t="shared" si="527"/>
        <v>9.8015249084302245E-4</v>
      </c>
      <c r="FC99" s="1">
        <f t="shared" si="628"/>
        <v>1000.6861067435901</v>
      </c>
      <c r="FD99" s="1">
        <f t="shared" si="629"/>
        <v>0</v>
      </c>
      <c r="FE99" s="1">
        <f t="shared" si="630"/>
        <v>284.10310045610566</v>
      </c>
      <c r="FF99" s="2">
        <f t="shared" si="631"/>
        <v>250</v>
      </c>
      <c r="FG99" s="1">
        <f t="shared" si="632"/>
        <v>6.5591214305514757E-5</v>
      </c>
      <c r="FH99" s="3">
        <f t="shared" si="633"/>
        <v>3.7386258406492345E-2</v>
      </c>
      <c r="FI99" s="1">
        <f t="shared" si="634"/>
        <v>-0.20765186430426327</v>
      </c>
      <c r="FJ99" s="13">
        <f t="shared" si="635"/>
        <v>12.663395029526347</v>
      </c>
      <c r="FK99" s="13">
        <f t="shared" si="636"/>
        <v>12.663395029526347</v>
      </c>
      <c r="FL99" s="3">
        <f t="shared" si="675"/>
        <v>9.7155245287046095E-4</v>
      </c>
      <c r="FM99" s="15">
        <f t="shared" si="528"/>
        <v>0</v>
      </c>
      <c r="FN99" s="15">
        <f t="shared" si="529"/>
        <v>0</v>
      </c>
      <c r="FO99" s="15">
        <f t="shared" si="530"/>
        <v>0</v>
      </c>
      <c r="FP99" s="16">
        <f t="shared" si="531"/>
        <v>9.70262577465658E-2</v>
      </c>
      <c r="FQ99" s="16">
        <f t="shared" si="532"/>
        <v>-1.9372827855979526E-2</v>
      </c>
      <c r="FR99" s="16">
        <f t="shared" si="533"/>
        <v>2.3286534298905868</v>
      </c>
      <c r="FS99" s="3">
        <f t="shared" si="534"/>
        <v>-8.6000379725615023E-6</v>
      </c>
      <c r="FT99" s="22">
        <f t="shared" si="535"/>
        <v>-84.066616868497476</v>
      </c>
      <c r="FU99" s="3">
        <f t="shared" si="536"/>
        <v>-97.483000000000004</v>
      </c>
      <c r="FV99" s="3">
        <f t="shared" si="537"/>
        <v>-100</v>
      </c>
      <c r="FW99" s="1">
        <f t="shared" si="538"/>
        <v>97.483000000000004</v>
      </c>
      <c r="FX99" s="1">
        <f t="shared" si="539"/>
        <v>2.5169999999999959</v>
      </c>
      <c r="FY99" s="1">
        <f t="shared" si="540"/>
        <v>2.3219675625193599</v>
      </c>
      <c r="FZ99" s="1">
        <f t="shared" si="637"/>
        <v>0.28234301094773429</v>
      </c>
      <c r="GA99" s="1">
        <f t="shared" si="638"/>
        <v>-6.1912757970922959E-2</v>
      </c>
      <c r="GB99" s="1">
        <f t="shared" si="667"/>
        <v>-0.18531049497622157</v>
      </c>
      <c r="GC99" s="1">
        <f t="shared" si="639"/>
        <v>0</v>
      </c>
      <c r="GD99" s="1">
        <f t="shared" si="541"/>
        <v>9.7155245287046095E-4</v>
      </c>
      <c r="GE99" s="1">
        <f t="shared" si="640"/>
        <v>1000.6800867170093</v>
      </c>
      <c r="GF99" s="1">
        <f t="shared" si="641"/>
        <v>0</v>
      </c>
      <c r="GG99" s="1">
        <f t="shared" si="642"/>
        <v>282.34301094773429</v>
      </c>
      <c r="GH99" s="2">
        <f t="shared" si="643"/>
        <v>250</v>
      </c>
      <c r="GI99" s="1">
        <f t="shared" si="644"/>
        <v>6.3243609345673248E-5</v>
      </c>
      <c r="GJ99" s="3">
        <f t="shared" si="645"/>
        <v>3.6827649720894799E-2</v>
      </c>
      <c r="GK99" s="1">
        <f t="shared" si="646"/>
        <v>-0.20606046349672044</v>
      </c>
      <c r="GL99" s="13">
        <f t="shared" si="647"/>
        <v>13.03280857172127</v>
      </c>
      <c r="GM99" s="13">
        <f t="shared" si="648"/>
        <v>13.03280857172127</v>
      </c>
      <c r="GN99" s="3">
        <f t="shared" si="676"/>
        <v>1.047212708795322E-3</v>
      </c>
      <c r="GO99" s="15">
        <f t="shared" si="542"/>
        <v>0</v>
      </c>
      <c r="GP99" s="15">
        <f t="shared" si="543"/>
        <v>0</v>
      </c>
      <c r="GQ99" s="15">
        <f t="shared" si="544"/>
        <v>0</v>
      </c>
      <c r="GR99" s="16">
        <f t="shared" si="545"/>
        <v>9.7373191295622316E-2</v>
      </c>
      <c r="GS99" s="16">
        <f t="shared" si="546"/>
        <v>-1.9752692227715814E-2</v>
      </c>
      <c r="GT99" s="16">
        <f t="shared" si="547"/>
        <v>2.3286204990679065</v>
      </c>
      <c r="GU99" s="3">
        <f t="shared" si="548"/>
        <v>7.5660255924861019E-5</v>
      </c>
      <c r="GV99" s="22">
        <f t="shared" si="549"/>
        <v>-83.870605842785409</v>
      </c>
      <c r="GW99" s="3">
        <f t="shared" si="550"/>
        <v>-97.287000000000006</v>
      </c>
      <c r="GX99" s="3">
        <f t="shared" si="551"/>
        <v>-100</v>
      </c>
      <c r="GY99" s="1">
        <f t="shared" si="552"/>
        <v>97.287000000000006</v>
      </c>
      <c r="GZ99" s="1">
        <f t="shared" si="553"/>
        <v>2.7129999999999939</v>
      </c>
      <c r="HA99" s="1">
        <f t="shared" si="554"/>
        <v>2.3216903991945546</v>
      </c>
      <c r="HB99" s="1">
        <f t="shared" si="649"/>
        <v>0.28452412045049336</v>
      </c>
      <c r="HC99" s="1">
        <f t="shared" si="650"/>
        <v>-6.4393705480885438E-2</v>
      </c>
      <c r="HD99" s="1">
        <f t="shared" si="668"/>
        <v>-0.18284880253520397</v>
      </c>
      <c r="HE99" s="1">
        <f t="shared" si="651"/>
        <v>0</v>
      </c>
      <c r="HF99" s="1">
        <f t="shared" si="555"/>
        <v>1.047212708795322E-3</v>
      </c>
      <c r="HG99" s="1">
        <f t="shared" si="652"/>
        <v>1000.7330488961568</v>
      </c>
      <c r="HH99" s="1">
        <f t="shared" si="653"/>
        <v>0</v>
      </c>
      <c r="HI99" s="1">
        <f t="shared" si="654"/>
        <v>284.52412045049334</v>
      </c>
      <c r="HJ99" s="2">
        <f t="shared" si="655"/>
        <v>250</v>
      </c>
      <c r="HK99" s="1">
        <f t="shared" si="656"/>
        <v>6.6538618990799513E-5</v>
      </c>
      <c r="HL99" s="3">
        <f t="shared" si="657"/>
        <v>4.0004426139314278E-2</v>
      </c>
      <c r="HM99" s="1">
        <f t="shared" si="658"/>
        <v>-0.22179875105951624</v>
      </c>
      <c r="HN99" s="13">
        <f t="shared" si="659"/>
        <v>13.333534986061853</v>
      </c>
      <c r="HO99" s="13">
        <f t="shared" si="660"/>
        <v>13.333534986061853</v>
      </c>
      <c r="HP99" s="3">
        <f t="shared" si="677"/>
        <v>1.1685571284785544E-3</v>
      </c>
      <c r="HQ99" s="15">
        <f t="shared" si="556"/>
        <v>0</v>
      </c>
      <c r="HR99" s="15">
        <f t="shared" si="557"/>
        <v>0</v>
      </c>
      <c r="HS99" s="15">
        <f t="shared" si="558"/>
        <v>0</v>
      </c>
      <c r="HT99" s="16">
        <f t="shared" si="559"/>
        <v>9.9970243540684178E-2</v>
      </c>
      <c r="HU99" s="16">
        <f t="shared" si="560"/>
        <v>-2.1111082373838096E-2</v>
      </c>
      <c r="HV99" s="16">
        <f t="shared" si="561"/>
        <v>2.3298591611668464</v>
      </c>
      <c r="HW99" s="3">
        <f t="shared" si="562"/>
        <v>1.213444196832324E-4</v>
      </c>
      <c r="IA99" s="3"/>
      <c r="IB99" s="3"/>
      <c r="IC99" s="3"/>
      <c r="IE99" s="15">
        <v>480</v>
      </c>
      <c r="IF99" s="1">
        <v>2.9079753062500005E-2</v>
      </c>
      <c r="IG99">
        <v>150.5710738704193</v>
      </c>
      <c r="IH99" s="4">
        <v>1.4009333109999997</v>
      </c>
    </row>
    <row r="100" spans="1:242">
      <c r="A100" s="9">
        <v>74</v>
      </c>
      <c r="B100" s="9">
        <f t="shared" si="452"/>
        <v>100</v>
      </c>
      <c r="C100" s="9">
        <v>0</v>
      </c>
      <c r="D100" s="9">
        <v>-100</v>
      </c>
      <c r="E100" s="9">
        <f t="shared" si="563"/>
        <v>0</v>
      </c>
      <c r="F100" s="9">
        <f t="shared" si="564"/>
        <v>0</v>
      </c>
      <c r="G100" s="9">
        <v>135</v>
      </c>
      <c r="H100" s="10">
        <f t="shared" si="669"/>
        <v>2.2635000000000005</v>
      </c>
      <c r="I100" s="12">
        <f t="shared" si="453"/>
        <v>-100</v>
      </c>
      <c r="J100" s="14">
        <f t="shared" si="454"/>
        <v>100</v>
      </c>
      <c r="K100" s="14">
        <f t="shared" si="455"/>
        <v>0</v>
      </c>
      <c r="L100" s="1">
        <f t="shared" si="456"/>
        <v>2.2310760000000007</v>
      </c>
      <c r="M100" s="1">
        <f t="shared" si="457"/>
        <v>-0.10556041701985563</v>
      </c>
      <c r="N100" s="1">
        <f t="shared" si="565"/>
        <v>0.25000000000000355</v>
      </c>
      <c r="O100" s="1">
        <f t="shared" si="566"/>
        <v>0.25000000000000161</v>
      </c>
      <c r="P100" s="1">
        <f t="shared" si="567"/>
        <v>0</v>
      </c>
      <c r="Q100" s="1">
        <f t="shared" si="661"/>
        <v>0.11119150828913599</v>
      </c>
      <c r="R100" s="1">
        <f t="shared" si="458"/>
        <v>0</v>
      </c>
      <c r="S100" s="1">
        <f t="shared" si="568"/>
        <v>1000</v>
      </c>
      <c r="T100" s="1">
        <f t="shared" si="569"/>
        <v>2.5</v>
      </c>
      <c r="U100" s="1">
        <f t="shared" si="570"/>
        <v>250.00000000000355</v>
      </c>
      <c r="V100" s="1">
        <f t="shared" si="571"/>
        <v>250</v>
      </c>
      <c r="W100" s="1">
        <f t="shared" si="572"/>
        <v>0</v>
      </c>
      <c r="X100" s="1">
        <f t="shared" si="573"/>
        <v>0</v>
      </c>
      <c r="Y100" s="1">
        <f t="shared" si="574"/>
        <v>0</v>
      </c>
      <c r="Z100" s="13">
        <f t="shared" si="575"/>
        <v>10</v>
      </c>
      <c r="AA100" s="13">
        <f t="shared" si="576"/>
        <v>10</v>
      </c>
      <c r="AB100" s="3">
        <f t="shared" si="670"/>
        <v>4.9048350796302852E-4</v>
      </c>
      <c r="AC100" s="15">
        <f t="shared" si="459"/>
        <v>0</v>
      </c>
      <c r="AD100" s="15">
        <f t="shared" si="460"/>
        <v>0</v>
      </c>
      <c r="AE100" s="15">
        <f t="shared" si="461"/>
        <v>0</v>
      </c>
      <c r="AF100" s="16">
        <f t="shared" si="462"/>
        <v>0.12530325245744708</v>
      </c>
      <c r="AG100" s="16">
        <f t="shared" si="463"/>
        <v>-2.8903328674845238E-2</v>
      </c>
      <c r="AH100" s="16">
        <f t="shared" si="464"/>
        <v>2.3598999237826024</v>
      </c>
      <c r="AJ100" s="22">
        <f t="shared" si="465"/>
        <v>-85.312909471884609</v>
      </c>
      <c r="AK100" s="3">
        <f t="shared" si="466"/>
        <v>-98.728999999999999</v>
      </c>
      <c r="AL100" s="3">
        <f t="shared" si="467"/>
        <v>-100</v>
      </c>
      <c r="AM100" s="1">
        <f t="shared" si="468"/>
        <v>98.728999999999999</v>
      </c>
      <c r="AN100" s="1">
        <f t="shared" si="469"/>
        <v>1.2710000000000008</v>
      </c>
      <c r="AO100" s="1">
        <f t="shared" si="470"/>
        <v>2.3545328096966456</v>
      </c>
      <c r="AP100" s="1">
        <f t="shared" si="577"/>
        <v>0.27045472083951694</v>
      </c>
      <c r="AQ100" s="1">
        <f t="shared" si="578"/>
        <v>4.2356088770555141E-2</v>
      </c>
      <c r="AR100" s="1">
        <f t="shared" si="662"/>
        <v>-0.22951972375188062</v>
      </c>
      <c r="AS100" s="1">
        <f t="shared" si="579"/>
        <v>0</v>
      </c>
      <c r="AT100" s="1">
        <f t="shared" si="471"/>
        <v>4.9048350796302852E-4</v>
      </c>
      <c r="AU100" s="1">
        <f t="shared" si="580"/>
        <v>1000.3433384555742</v>
      </c>
      <c r="AV100" s="1">
        <f t="shared" si="581"/>
        <v>0</v>
      </c>
      <c r="AW100" s="1">
        <f t="shared" si="582"/>
        <v>270.45472083951694</v>
      </c>
      <c r="AX100" s="2">
        <f t="shared" si="583"/>
        <v>250</v>
      </c>
      <c r="AY100" s="1">
        <f t="shared" si="584"/>
        <v>3.9238680637042278E-5</v>
      </c>
      <c r="AZ100" s="3">
        <f t="shared" si="585"/>
        <v>1.7803034779981904E-2</v>
      </c>
      <c r="BA100" s="1">
        <f t="shared" si="586"/>
        <v>-0.10481784221077523</v>
      </c>
      <c r="BB100" s="13">
        <f t="shared" si="587"/>
        <v>10.685154598376032</v>
      </c>
      <c r="BC100" s="13">
        <f t="shared" si="588"/>
        <v>10.685154598376032</v>
      </c>
      <c r="BD100" s="3">
        <f t="shared" si="671"/>
        <v>4.10560872785674E-4</v>
      </c>
      <c r="BE100" s="15">
        <f t="shared" si="472"/>
        <v>0</v>
      </c>
      <c r="BF100" s="15">
        <f t="shared" si="473"/>
        <v>0</v>
      </c>
      <c r="BG100" s="15">
        <f t="shared" si="474"/>
        <v>0</v>
      </c>
      <c r="BH100" s="16">
        <f t="shared" si="475"/>
        <v>0.10021114884189872</v>
      </c>
      <c r="BI100" s="16">
        <f t="shared" si="476"/>
        <v>-1.9167464801539767E-2</v>
      </c>
      <c r="BJ100" s="16">
        <f t="shared" si="477"/>
        <v>2.3445436840403593</v>
      </c>
      <c r="BK100" s="3">
        <f t="shared" si="478"/>
        <v>-7.9922635177354518E-5</v>
      </c>
      <c r="BL100" s="22">
        <f t="shared" si="479"/>
        <v>-85.519962930893286</v>
      </c>
      <c r="BM100" s="3">
        <f t="shared" si="480"/>
        <v>-98.936000000000007</v>
      </c>
      <c r="BN100" s="3">
        <f t="shared" si="481"/>
        <v>-100</v>
      </c>
      <c r="BO100" s="1">
        <f t="shared" si="482"/>
        <v>98.936000000000007</v>
      </c>
      <c r="BP100" s="1">
        <f t="shared" si="483"/>
        <v>1.063999999999993</v>
      </c>
      <c r="BQ100" s="1">
        <f t="shared" si="484"/>
        <v>2.33948615136784</v>
      </c>
      <c r="BR100" s="1">
        <f t="shared" si="589"/>
        <v>0.26370209615717677</v>
      </c>
      <c r="BS100" s="1">
        <f t="shared" si="590"/>
        <v>-3.2486533739967238E-2</v>
      </c>
      <c r="BT100" s="1">
        <f t="shared" si="663"/>
        <v>-0.20071011721571783</v>
      </c>
      <c r="BU100" s="1">
        <f t="shared" si="591"/>
        <v>0</v>
      </c>
      <c r="BV100" s="1">
        <f t="shared" si="485"/>
        <v>4.10560872785674E-4</v>
      </c>
      <c r="BW100" s="1">
        <f t="shared" si="592"/>
        <v>1000.28739261095</v>
      </c>
      <c r="BX100" s="1">
        <f t="shared" si="593"/>
        <v>0</v>
      </c>
      <c r="BY100" s="1">
        <f t="shared" si="594"/>
        <v>263.70209615717675</v>
      </c>
      <c r="BZ100" s="2">
        <f t="shared" si="595"/>
        <v>250</v>
      </c>
      <c r="CA100" s="1">
        <f t="shared" si="596"/>
        <v>3.0990593701148248E-5</v>
      </c>
      <c r="CB100" s="3">
        <f t="shared" si="597"/>
        <v>1.4529149234638029E-2</v>
      </c>
      <c r="CC100" s="1">
        <f t="shared" si="598"/>
        <v>-8.8111068961780475E-2</v>
      </c>
      <c r="CD100" s="13">
        <f t="shared" si="599"/>
        <v>11.372620971571232</v>
      </c>
      <c r="CE100" s="13">
        <f t="shared" si="600"/>
        <v>11.372620971571232</v>
      </c>
      <c r="CF100" s="3">
        <f t="shared" si="672"/>
        <v>5.4387588824665676E-4</v>
      </c>
      <c r="CG100" s="15">
        <f t="shared" si="486"/>
        <v>0</v>
      </c>
      <c r="CH100" s="15">
        <f t="shared" si="487"/>
        <v>0</v>
      </c>
      <c r="CI100" s="15">
        <f t="shared" si="488"/>
        <v>0</v>
      </c>
      <c r="CJ100" s="16">
        <f t="shared" si="489"/>
        <v>0.10560810710110509</v>
      </c>
      <c r="CK100" s="16">
        <f t="shared" si="490"/>
        <v>-2.2001501669507265E-2</v>
      </c>
      <c r="CL100" s="16">
        <f t="shared" si="491"/>
        <v>2.3471066054315983</v>
      </c>
      <c r="CM100" s="3">
        <f t="shared" si="492"/>
        <v>1.3331501546098276E-4</v>
      </c>
      <c r="CN100" s="22">
        <f t="shared" si="493"/>
        <v>-85.174587243170549</v>
      </c>
      <c r="CO100" s="3">
        <f t="shared" si="494"/>
        <v>-98.590999999999994</v>
      </c>
      <c r="CP100" s="3">
        <f t="shared" si="495"/>
        <v>-100</v>
      </c>
      <c r="CQ100" s="1">
        <f t="shared" si="496"/>
        <v>98.590999999999994</v>
      </c>
      <c r="CR100" s="1">
        <f t="shared" si="497"/>
        <v>1.409000000000006</v>
      </c>
      <c r="CS100" s="1">
        <f t="shared" si="498"/>
        <v>2.3416889898811095</v>
      </c>
      <c r="CT100" s="1">
        <f t="shared" si="601"/>
        <v>0.26767509004011814</v>
      </c>
      <c r="CU100" s="1">
        <f t="shared" si="602"/>
        <v>-3.9700920853750814E-2</v>
      </c>
      <c r="CV100" s="1">
        <f t="shared" si="664"/>
        <v>-0.18562827543520044</v>
      </c>
      <c r="CW100" s="1">
        <f t="shared" si="603"/>
        <v>0</v>
      </c>
      <c r="CX100" s="1">
        <f t="shared" si="499"/>
        <v>5.4387588824665676E-4</v>
      </c>
      <c r="CY100" s="1">
        <f t="shared" si="604"/>
        <v>1000.3807131217726</v>
      </c>
      <c r="CZ100" s="1">
        <f t="shared" si="605"/>
        <v>0</v>
      </c>
      <c r="DA100" s="1">
        <f t="shared" si="606"/>
        <v>267.67509004011811</v>
      </c>
      <c r="DB100" s="2">
        <f t="shared" si="607"/>
        <v>250</v>
      </c>
      <c r="DC100" s="1">
        <f t="shared" si="608"/>
        <v>3.9009887419265952E-5</v>
      </c>
      <c r="DD100" s="3">
        <f t="shared" si="609"/>
        <v>1.9539321735160421E-2</v>
      </c>
      <c r="DE100" s="1">
        <f t="shared" si="610"/>
        <v>-0.11642965032650378</v>
      </c>
      <c r="DF100" s="13">
        <f t="shared" si="611"/>
        <v>11.938475912545417</v>
      </c>
      <c r="DG100" s="13">
        <f t="shared" si="612"/>
        <v>11.938475912545417</v>
      </c>
      <c r="DH100" s="3">
        <f t="shared" si="673"/>
        <v>5.5750963287638441E-4</v>
      </c>
      <c r="DI100" s="15">
        <f t="shared" si="500"/>
        <v>0</v>
      </c>
      <c r="DJ100" s="15">
        <f t="shared" si="501"/>
        <v>0</v>
      </c>
      <c r="DK100" s="15">
        <f t="shared" si="502"/>
        <v>0</v>
      </c>
      <c r="DL100" s="16">
        <f t="shared" si="503"/>
        <v>9.913703158779659E-2</v>
      </c>
      <c r="DM100" s="16">
        <f t="shared" si="504"/>
        <v>-1.9703067783262265E-2</v>
      </c>
      <c r="DN100" s="16">
        <f t="shared" si="505"/>
        <v>2.3429339638045348</v>
      </c>
      <c r="DO100" s="3">
        <f t="shared" si="506"/>
        <v>1.3633744629727653E-5</v>
      </c>
      <c r="DP100" s="22">
        <f t="shared" si="507"/>
        <v>-85.139266661228248</v>
      </c>
      <c r="DQ100" s="3">
        <f t="shared" si="508"/>
        <v>-98.555999999999997</v>
      </c>
      <c r="DR100" s="3">
        <f t="shared" si="509"/>
        <v>-100</v>
      </c>
      <c r="DS100" s="1">
        <f t="shared" si="510"/>
        <v>98.555999999999997</v>
      </c>
      <c r="DT100" s="1">
        <f t="shared" si="511"/>
        <v>1.4440000000000026</v>
      </c>
      <c r="DU100" s="1">
        <f t="shared" si="512"/>
        <v>2.3374767013693241</v>
      </c>
      <c r="DV100" s="1">
        <f t="shared" si="613"/>
        <v>0.26710629485969584</v>
      </c>
      <c r="DW100" s="1">
        <f t="shared" si="614"/>
        <v>-3.8256321443095757E-2</v>
      </c>
      <c r="DX100" s="1">
        <f t="shared" si="665"/>
        <v>-0.18801443125528897</v>
      </c>
      <c r="DY100" s="1">
        <f t="shared" si="615"/>
        <v>0</v>
      </c>
      <c r="DZ100" s="1">
        <f t="shared" si="513"/>
        <v>5.5750963287638441E-4</v>
      </c>
      <c r="EA100" s="1">
        <f t="shared" si="616"/>
        <v>1000.3902567430134</v>
      </c>
      <c r="EB100" s="1">
        <f t="shared" si="617"/>
        <v>0</v>
      </c>
      <c r="EC100" s="1">
        <f t="shared" si="618"/>
        <v>267.10629485969582</v>
      </c>
      <c r="ED100" s="2">
        <f t="shared" si="619"/>
        <v>250</v>
      </c>
      <c r="EE100" s="1">
        <f t="shared" si="620"/>
        <v>3.8378786907153307E-5</v>
      </c>
      <c r="EF100" s="3">
        <f t="shared" si="621"/>
        <v>1.9987235990213053E-2</v>
      </c>
      <c r="EG100" s="1">
        <f t="shared" si="622"/>
        <v>-0.11939017222888305</v>
      </c>
      <c r="EH100" s="13">
        <f t="shared" si="623"/>
        <v>12.443350282823063</v>
      </c>
      <c r="EI100" s="13">
        <f t="shared" si="624"/>
        <v>12.443350282823063</v>
      </c>
      <c r="EJ100" s="3">
        <f t="shared" si="674"/>
        <v>6.5219641931544864E-4</v>
      </c>
      <c r="EK100" s="15">
        <f t="shared" si="514"/>
        <v>0</v>
      </c>
      <c r="EL100" s="15">
        <f t="shared" si="515"/>
        <v>0</v>
      </c>
      <c r="EM100" s="15">
        <f t="shared" si="516"/>
        <v>0</v>
      </c>
      <c r="EN100" s="16">
        <f t="shared" si="517"/>
        <v>9.9923372778492933E-2</v>
      </c>
      <c r="EO100" s="16">
        <f t="shared" si="518"/>
        <v>-2.0471544295977823E-2</v>
      </c>
      <c r="EP100" s="16">
        <f t="shared" si="519"/>
        <v>2.3429518284825157</v>
      </c>
      <c r="EQ100" s="3">
        <f t="shared" si="520"/>
        <v>9.4686786439064229E-5</v>
      </c>
      <c r="ER100" s="22">
        <f t="shared" si="521"/>
        <v>-84.893964105686621</v>
      </c>
      <c r="ES100" s="3">
        <f t="shared" si="522"/>
        <v>-98.31</v>
      </c>
      <c r="ET100" s="3">
        <f t="shared" si="523"/>
        <v>-100</v>
      </c>
      <c r="EU100" s="1">
        <f t="shared" si="524"/>
        <v>98.31</v>
      </c>
      <c r="EV100" s="1">
        <f t="shared" si="525"/>
        <v>1.6899999999999977</v>
      </c>
      <c r="EW100" s="1">
        <f t="shared" si="526"/>
        <v>2.3372267494639862</v>
      </c>
      <c r="EX100" s="1">
        <f t="shared" si="625"/>
        <v>0.26970076413975086</v>
      </c>
      <c r="EY100" s="1">
        <f t="shared" si="626"/>
        <v>-4.2481356415488829E-2</v>
      </c>
      <c r="EZ100" s="1">
        <f t="shared" si="666"/>
        <v>-0.18370232569787032</v>
      </c>
      <c r="FA100" s="1">
        <f t="shared" si="627"/>
        <v>0</v>
      </c>
      <c r="FB100" s="1">
        <f t="shared" si="527"/>
        <v>6.5219641931544864E-4</v>
      </c>
      <c r="FC100" s="1">
        <f t="shared" si="628"/>
        <v>1000.4565374935208</v>
      </c>
      <c r="FD100" s="1">
        <f t="shared" si="629"/>
        <v>0</v>
      </c>
      <c r="FE100" s="1">
        <f t="shared" si="630"/>
        <v>269.70076413975085</v>
      </c>
      <c r="FF100" s="2">
        <f t="shared" si="631"/>
        <v>250</v>
      </c>
      <c r="FG100" s="1">
        <f t="shared" si="632"/>
        <v>4.3364671806129607E-5</v>
      </c>
      <c r="FH100" s="3">
        <f t="shared" si="633"/>
        <v>2.3609295343172399E-2</v>
      </c>
      <c r="FI100" s="1">
        <f t="shared" si="634"/>
        <v>-0.13943980948568976</v>
      </c>
      <c r="FJ100" s="13">
        <f t="shared" si="635"/>
        <v>12.862065241409706</v>
      </c>
      <c r="FK100" s="13">
        <f t="shared" si="636"/>
        <v>12.862065241409706</v>
      </c>
      <c r="FL100" s="3">
        <f t="shared" si="675"/>
        <v>6.5533440614209471E-4</v>
      </c>
      <c r="FM100" s="15">
        <f t="shared" si="528"/>
        <v>0</v>
      </c>
      <c r="FN100" s="15">
        <f t="shared" si="529"/>
        <v>0</v>
      </c>
      <c r="FO100" s="15">
        <f t="shared" si="530"/>
        <v>0</v>
      </c>
      <c r="FP100" s="16">
        <f t="shared" si="531"/>
        <v>9.70262577465658E-2</v>
      </c>
      <c r="FQ100" s="16">
        <f t="shared" si="532"/>
        <v>-1.9372827855979526E-2</v>
      </c>
      <c r="FR100" s="16">
        <f t="shared" si="533"/>
        <v>2.3411534298905869</v>
      </c>
      <c r="FS100" s="3">
        <f t="shared" si="534"/>
        <v>3.1379868266460682E-6</v>
      </c>
      <c r="FT100" s="22">
        <f t="shared" si="535"/>
        <v>-84.885834606135717</v>
      </c>
      <c r="FU100" s="3">
        <f t="shared" si="536"/>
        <v>-98.302000000000007</v>
      </c>
      <c r="FV100" s="3">
        <f t="shared" si="537"/>
        <v>-100</v>
      </c>
      <c r="FW100" s="1">
        <f t="shared" si="538"/>
        <v>98.302000000000007</v>
      </c>
      <c r="FX100" s="1">
        <f t="shared" si="539"/>
        <v>1.6979999999999933</v>
      </c>
      <c r="FY100" s="1">
        <f t="shared" si="540"/>
        <v>2.3354176977232708</v>
      </c>
      <c r="FZ100" s="1">
        <f t="shared" si="637"/>
        <v>0.26900270407821836</v>
      </c>
      <c r="GA100" s="1">
        <f t="shared" si="638"/>
        <v>-4.0960886881912725E-2</v>
      </c>
      <c r="GB100" s="1">
        <f t="shared" si="667"/>
        <v>-0.18531049497622157</v>
      </c>
      <c r="GC100" s="1">
        <f t="shared" si="639"/>
        <v>0</v>
      </c>
      <c r="GD100" s="1">
        <f t="shared" si="541"/>
        <v>6.5533440614209471E-4</v>
      </c>
      <c r="GE100" s="1">
        <f t="shared" si="640"/>
        <v>1000.4587340842994</v>
      </c>
      <c r="GF100" s="1">
        <f t="shared" si="641"/>
        <v>0</v>
      </c>
      <c r="GG100" s="1">
        <f t="shared" si="642"/>
        <v>269.00270407821836</v>
      </c>
      <c r="GH100" s="2">
        <f t="shared" si="643"/>
        <v>250</v>
      </c>
      <c r="GI100" s="1">
        <f t="shared" si="644"/>
        <v>4.2353041170583076E-5</v>
      </c>
      <c r="GJ100" s="3">
        <f t="shared" si="645"/>
        <v>2.3661768388344107E-2</v>
      </c>
      <c r="GK100" s="1">
        <f t="shared" si="646"/>
        <v>-0.14017183314717957</v>
      </c>
      <c r="GL100" s="13">
        <f t="shared" si="647"/>
        <v>13.238419652805284</v>
      </c>
      <c r="GM100" s="13">
        <f t="shared" si="648"/>
        <v>13.238419652805284</v>
      </c>
      <c r="GN100" s="3">
        <f t="shared" si="676"/>
        <v>7.1451961384132439E-4</v>
      </c>
      <c r="GO100" s="15">
        <f t="shared" si="542"/>
        <v>0</v>
      </c>
      <c r="GP100" s="15">
        <f t="shared" si="543"/>
        <v>0</v>
      </c>
      <c r="GQ100" s="15">
        <f t="shared" si="544"/>
        <v>0</v>
      </c>
      <c r="GR100" s="16">
        <f t="shared" si="545"/>
        <v>9.7373191295622316E-2</v>
      </c>
      <c r="GS100" s="16">
        <f t="shared" si="546"/>
        <v>-1.9752692227715814E-2</v>
      </c>
      <c r="GT100" s="16">
        <f t="shared" si="547"/>
        <v>2.3411204990679066</v>
      </c>
      <c r="GU100" s="3">
        <f t="shared" si="548"/>
        <v>5.9185207699229679E-5</v>
      </c>
      <c r="GV100" s="22">
        <f t="shared" si="549"/>
        <v>-84.732505052510788</v>
      </c>
      <c r="GW100" s="3">
        <f t="shared" si="550"/>
        <v>-98.149000000000001</v>
      </c>
      <c r="GX100" s="3">
        <f t="shared" si="551"/>
        <v>-100</v>
      </c>
      <c r="GY100" s="1">
        <f t="shared" si="552"/>
        <v>98.149000000000001</v>
      </c>
      <c r="GZ100" s="1">
        <f t="shared" si="553"/>
        <v>1.8509999999999991</v>
      </c>
      <c r="HA100" s="1">
        <f t="shared" si="554"/>
        <v>2.3352123090377126</v>
      </c>
      <c r="HB100" s="1">
        <f t="shared" si="649"/>
        <v>0.27043819686316084</v>
      </c>
      <c r="HC100" s="1">
        <f t="shared" si="650"/>
        <v>-4.3094960486269117E-2</v>
      </c>
      <c r="HD100" s="1">
        <f t="shared" si="668"/>
        <v>-0.18284880253520397</v>
      </c>
      <c r="HE100" s="1">
        <f t="shared" si="651"/>
        <v>0</v>
      </c>
      <c r="HF100" s="1">
        <f t="shared" si="555"/>
        <v>7.1451961384132439E-4</v>
      </c>
      <c r="HG100" s="1">
        <f t="shared" si="652"/>
        <v>1000.5001637296889</v>
      </c>
      <c r="HH100" s="1">
        <f t="shared" si="653"/>
        <v>0</v>
      </c>
      <c r="HI100" s="1">
        <f t="shared" si="654"/>
        <v>270.43819686316084</v>
      </c>
      <c r="HJ100" s="2">
        <f t="shared" si="655"/>
        <v>250</v>
      </c>
      <c r="HK100" s="1">
        <f t="shared" si="656"/>
        <v>4.506449746223618E-5</v>
      </c>
      <c r="HL100" s="3">
        <f t="shared" si="657"/>
        <v>2.59381156290635E-2</v>
      </c>
      <c r="HM100" s="1">
        <f t="shared" si="658"/>
        <v>-0.15269178783126758</v>
      </c>
      <c r="HN100" s="13">
        <f t="shared" si="659"/>
        <v>13.553177905442972</v>
      </c>
      <c r="HO100" s="13">
        <f t="shared" si="660"/>
        <v>13.553177905442972</v>
      </c>
      <c r="HP100" s="3">
        <f t="shared" si="677"/>
        <v>8.0459270493524323E-4</v>
      </c>
      <c r="HQ100" s="15">
        <f t="shared" si="556"/>
        <v>0</v>
      </c>
      <c r="HR100" s="15">
        <f t="shared" si="557"/>
        <v>0</v>
      </c>
      <c r="HS100" s="15">
        <f t="shared" si="558"/>
        <v>0</v>
      </c>
      <c r="HT100" s="16">
        <f t="shared" si="559"/>
        <v>9.9970243540684178E-2</v>
      </c>
      <c r="HU100" s="16">
        <f t="shared" si="560"/>
        <v>-2.1111082373838096E-2</v>
      </c>
      <c r="HV100" s="16">
        <f t="shared" si="561"/>
        <v>2.3423591611668466</v>
      </c>
      <c r="HW100" s="3">
        <f t="shared" si="562"/>
        <v>9.0073091093918842E-5</v>
      </c>
      <c r="IA100" s="3"/>
      <c r="IB100" s="3"/>
      <c r="IC100" s="3"/>
      <c r="IE100">
        <v>485</v>
      </c>
      <c r="IF100" s="1">
        <v>3.0049342902500005E-2</v>
      </c>
      <c r="IG100">
        <v>146.69256571347387</v>
      </c>
      <c r="IH100" s="2">
        <v>1.38844968975</v>
      </c>
    </row>
    <row r="101" spans="1:242">
      <c r="A101" s="9">
        <v>75</v>
      </c>
      <c r="B101" s="9">
        <f t="shared" si="452"/>
        <v>100</v>
      </c>
      <c r="C101" s="9">
        <v>0</v>
      </c>
      <c r="D101" s="9">
        <v>-100</v>
      </c>
      <c r="E101" s="9">
        <f t="shared" si="563"/>
        <v>0</v>
      </c>
      <c r="F101" s="9">
        <f t="shared" si="564"/>
        <v>0</v>
      </c>
      <c r="G101" s="9">
        <v>130</v>
      </c>
      <c r="H101" s="10">
        <f t="shared" si="669"/>
        <v>2.2760000000000007</v>
      </c>
      <c r="I101" s="12">
        <f t="shared" si="453"/>
        <v>-100</v>
      </c>
      <c r="J101" s="14">
        <f t="shared" si="454"/>
        <v>100</v>
      </c>
      <c r="K101" s="14">
        <f t="shared" si="455"/>
        <v>0</v>
      </c>
      <c r="L101" s="1">
        <f t="shared" si="456"/>
        <v>2.2435760000000009</v>
      </c>
      <c r="M101" s="1">
        <f t="shared" si="457"/>
        <v>-9.3389281112083111E-2</v>
      </c>
      <c r="N101" s="1">
        <f t="shared" si="565"/>
        <v>0.25000000000000355</v>
      </c>
      <c r="O101" s="1">
        <f t="shared" si="566"/>
        <v>0.25000000000001077</v>
      </c>
      <c r="P101" s="1">
        <f t="shared" si="567"/>
        <v>0</v>
      </c>
      <c r="Q101" s="1">
        <f t="shared" si="661"/>
        <v>0.11119150828913599</v>
      </c>
      <c r="R101" s="1">
        <f t="shared" si="458"/>
        <v>0</v>
      </c>
      <c r="S101" s="1">
        <f t="shared" si="568"/>
        <v>1000</v>
      </c>
      <c r="T101" s="1">
        <f t="shared" si="569"/>
        <v>2.5</v>
      </c>
      <c r="U101" s="1">
        <f t="shared" si="570"/>
        <v>250.00000000000355</v>
      </c>
      <c r="V101" s="1">
        <f t="shared" si="571"/>
        <v>250</v>
      </c>
      <c r="W101" s="1">
        <f t="shared" si="572"/>
        <v>0</v>
      </c>
      <c r="X101" s="1">
        <f t="shared" si="573"/>
        <v>0</v>
      </c>
      <c r="Y101" s="1">
        <f t="shared" si="574"/>
        <v>0</v>
      </c>
      <c r="Z101" s="13">
        <f t="shared" si="575"/>
        <v>10</v>
      </c>
      <c r="AA101" s="13">
        <f t="shared" si="576"/>
        <v>10</v>
      </c>
      <c r="AB101" s="3">
        <f t="shared" si="670"/>
        <v>2.9429010477781712E-4</v>
      </c>
      <c r="AC101" s="15">
        <f t="shared" si="459"/>
        <v>0</v>
      </c>
      <c r="AD101" s="15">
        <f t="shared" si="460"/>
        <v>0</v>
      </c>
      <c r="AE101" s="15">
        <f t="shared" si="461"/>
        <v>0</v>
      </c>
      <c r="AF101" s="16">
        <f t="shared" si="462"/>
        <v>0.12530325245744708</v>
      </c>
      <c r="AG101" s="16">
        <f t="shared" si="463"/>
        <v>-2.8903328674845238E-2</v>
      </c>
      <c r="AH101" s="16">
        <f t="shared" si="464"/>
        <v>2.3723999237826026</v>
      </c>
      <c r="AJ101" s="22">
        <f t="shared" si="465"/>
        <v>-85.821182537131278</v>
      </c>
      <c r="AK101" s="3">
        <f t="shared" si="466"/>
        <v>-99.238</v>
      </c>
      <c r="AL101" s="3">
        <f t="shared" si="467"/>
        <v>-100</v>
      </c>
      <c r="AM101" s="1">
        <f t="shared" si="468"/>
        <v>99.238</v>
      </c>
      <c r="AN101" s="1">
        <f t="shared" si="469"/>
        <v>0.76200000000000045</v>
      </c>
      <c r="AO101" s="1">
        <f t="shared" si="470"/>
        <v>2.3675889626945774</v>
      </c>
      <c r="AP101" s="1">
        <f t="shared" si="577"/>
        <v>0.26112305995863672</v>
      </c>
      <c r="AQ101" s="1">
        <f t="shared" si="578"/>
        <v>2.541365326233308E-2</v>
      </c>
      <c r="AR101" s="1">
        <f t="shared" si="662"/>
        <v>-0.22951972375188062</v>
      </c>
      <c r="AS101" s="1">
        <f t="shared" si="579"/>
        <v>0</v>
      </c>
      <c r="AT101" s="1">
        <f t="shared" si="471"/>
        <v>2.9429010477781712E-4</v>
      </c>
      <c r="AU101" s="1">
        <f t="shared" si="580"/>
        <v>1000.2060030733444</v>
      </c>
      <c r="AV101" s="1">
        <f t="shared" si="581"/>
        <v>0</v>
      </c>
      <c r="AW101" s="1">
        <f t="shared" si="582"/>
        <v>261.1230599586367</v>
      </c>
      <c r="AX101" s="2">
        <f t="shared" si="583"/>
        <v>250</v>
      </c>
      <c r="AY101" s="1">
        <f t="shared" si="584"/>
        <v>2.354320838222537E-5</v>
      </c>
      <c r="AZ101" s="3">
        <f t="shared" si="585"/>
        <v>1.031240246372243E-2</v>
      </c>
      <c r="BA101" s="1">
        <f t="shared" si="586"/>
        <v>-6.3260123730731851E-2</v>
      </c>
      <c r="BB101" s="13">
        <f t="shared" si="587"/>
        <v>10.74791892484661</v>
      </c>
      <c r="BC101" s="13">
        <f t="shared" si="588"/>
        <v>10.74791892484661</v>
      </c>
      <c r="BD101" s="3">
        <f t="shared" si="671"/>
        <v>2.5560790427993276E-4</v>
      </c>
      <c r="BE101" s="15">
        <f t="shared" si="472"/>
        <v>0</v>
      </c>
      <c r="BF101" s="15">
        <f t="shared" si="473"/>
        <v>0</v>
      </c>
      <c r="BG101" s="15">
        <f t="shared" si="474"/>
        <v>0</v>
      </c>
      <c r="BH101" s="16">
        <f t="shared" si="475"/>
        <v>0.10021114884189872</v>
      </c>
      <c r="BI101" s="16">
        <f t="shared" si="476"/>
        <v>-1.9167464801539767E-2</v>
      </c>
      <c r="BJ101" s="16">
        <f t="shared" si="477"/>
        <v>2.3570436840403595</v>
      </c>
      <c r="BK101" s="3">
        <f t="shared" si="478"/>
        <v>-3.8682200497884361E-5</v>
      </c>
      <c r="BL101" s="22">
        <f t="shared" si="479"/>
        <v>-85.921395491789013</v>
      </c>
      <c r="BM101" s="3">
        <f t="shared" si="480"/>
        <v>-99.337999999999994</v>
      </c>
      <c r="BN101" s="3">
        <f t="shared" si="481"/>
        <v>-100</v>
      </c>
      <c r="BO101" s="1">
        <f t="shared" si="482"/>
        <v>99.337999999999994</v>
      </c>
      <c r="BP101" s="1">
        <f t="shared" si="483"/>
        <v>0.66200000000000614</v>
      </c>
      <c r="BQ101" s="1">
        <f t="shared" si="484"/>
        <v>2.3523820471233754</v>
      </c>
      <c r="BR101" s="1">
        <f t="shared" si="589"/>
        <v>0.25791791511070805</v>
      </c>
      <c r="BS101" s="1">
        <f t="shared" si="590"/>
        <v>-2.0071628044785135E-2</v>
      </c>
      <c r="BT101" s="1">
        <f t="shared" si="663"/>
        <v>-0.20071011721571783</v>
      </c>
      <c r="BU101" s="1">
        <f t="shared" si="591"/>
        <v>0</v>
      </c>
      <c r="BV101" s="1">
        <f t="shared" si="485"/>
        <v>2.5560790427993276E-4</v>
      </c>
      <c r="BW101" s="1">
        <f t="shared" si="592"/>
        <v>1000.178925532996</v>
      </c>
      <c r="BX101" s="1">
        <f t="shared" si="593"/>
        <v>0</v>
      </c>
      <c r="BY101" s="1">
        <f t="shared" si="594"/>
        <v>257.91791511070807</v>
      </c>
      <c r="BZ101" s="2">
        <f t="shared" si="595"/>
        <v>250</v>
      </c>
      <c r="CA101" s="1">
        <f t="shared" si="596"/>
        <v>1.9246767068444575E-5</v>
      </c>
      <c r="CB101" s="3">
        <f t="shared" si="597"/>
        <v>8.8465942024116267E-3</v>
      </c>
      <c r="CC101" s="1">
        <f t="shared" si="598"/>
        <v>-5.5055381867571557E-2</v>
      </c>
      <c r="CD101" s="13">
        <f t="shared" si="599"/>
        <v>11.442000970196363</v>
      </c>
      <c r="CE101" s="13">
        <f t="shared" si="600"/>
        <v>11.442000970196363</v>
      </c>
      <c r="CF101" s="3">
        <f t="shared" si="672"/>
        <v>3.48826451150327E-4</v>
      </c>
      <c r="CG101" s="15">
        <f t="shared" si="486"/>
        <v>0</v>
      </c>
      <c r="CH101" s="15">
        <f t="shared" si="487"/>
        <v>0</v>
      </c>
      <c r="CI101" s="15">
        <f t="shared" si="488"/>
        <v>0</v>
      </c>
      <c r="CJ101" s="16">
        <f t="shared" si="489"/>
        <v>0.10560810710110509</v>
      </c>
      <c r="CK101" s="16">
        <f t="shared" si="490"/>
        <v>-2.2001501669507265E-2</v>
      </c>
      <c r="CL101" s="16">
        <f t="shared" si="491"/>
        <v>2.3596066054315985</v>
      </c>
      <c r="CM101" s="3">
        <f t="shared" si="492"/>
        <v>9.3218546870394239E-5</v>
      </c>
      <c r="CN101" s="22">
        <f t="shared" si="493"/>
        <v>-85.679896665699886</v>
      </c>
      <c r="CO101" s="3">
        <f t="shared" si="494"/>
        <v>-99.096000000000004</v>
      </c>
      <c r="CP101" s="3">
        <f t="shared" si="495"/>
        <v>-100</v>
      </c>
      <c r="CQ101" s="1">
        <f t="shared" si="496"/>
        <v>99.096000000000004</v>
      </c>
      <c r="CR101" s="1">
        <f t="shared" si="497"/>
        <v>0.90399999999999636</v>
      </c>
      <c r="CS101" s="1">
        <f t="shared" si="498"/>
        <v>2.3547076769962558</v>
      </c>
      <c r="CT101" s="1">
        <f t="shared" si="601"/>
        <v>0.2603737423029262</v>
      </c>
      <c r="CU101" s="1">
        <f t="shared" si="602"/>
        <v>-2.5265471126467588E-2</v>
      </c>
      <c r="CV101" s="1">
        <f t="shared" si="664"/>
        <v>-0.18562827543520044</v>
      </c>
      <c r="CW101" s="1">
        <f t="shared" si="603"/>
        <v>0</v>
      </c>
      <c r="CX101" s="1">
        <f t="shared" si="499"/>
        <v>3.48826451150327E-4</v>
      </c>
      <c r="CY101" s="1">
        <f t="shared" si="604"/>
        <v>1000.2441785158052</v>
      </c>
      <c r="CZ101" s="1">
        <f t="shared" si="605"/>
        <v>0</v>
      </c>
      <c r="DA101" s="1">
        <f t="shared" si="606"/>
        <v>260.37374230292619</v>
      </c>
      <c r="DB101" s="2">
        <f t="shared" si="607"/>
        <v>250</v>
      </c>
      <c r="DC101" s="1">
        <f t="shared" si="608"/>
        <v>2.495103253040782E-5</v>
      </c>
      <c r="DD101" s="3">
        <f t="shared" si="609"/>
        <v>1.2188184558725067E-2</v>
      </c>
      <c r="DE101" s="1">
        <f t="shared" si="610"/>
        <v>-7.5018428228856682E-2</v>
      </c>
      <c r="DF101" s="13">
        <f t="shared" si="611"/>
        <v>12.026504816974084</v>
      </c>
      <c r="DG101" s="13">
        <f t="shared" si="612"/>
        <v>12.026504816974084</v>
      </c>
      <c r="DH101" s="3">
        <f t="shared" si="673"/>
        <v>3.6561569834061788E-4</v>
      </c>
      <c r="DI101" s="15">
        <f t="shared" si="500"/>
        <v>0</v>
      </c>
      <c r="DJ101" s="15">
        <f t="shared" si="501"/>
        <v>0</v>
      </c>
      <c r="DK101" s="15">
        <f t="shared" si="502"/>
        <v>0</v>
      </c>
      <c r="DL101" s="16">
        <f t="shared" si="503"/>
        <v>9.913703158779659E-2</v>
      </c>
      <c r="DM101" s="16">
        <f t="shared" si="504"/>
        <v>-1.9703067783262265E-2</v>
      </c>
      <c r="DN101" s="16">
        <f t="shared" si="505"/>
        <v>2.355433963804535</v>
      </c>
      <c r="DO101" s="3">
        <f t="shared" si="506"/>
        <v>1.6789247190290878E-5</v>
      </c>
      <c r="DP101" s="22">
        <f t="shared" si="507"/>
        <v>-85.636401206657695</v>
      </c>
      <c r="DQ101" s="3">
        <f t="shared" si="508"/>
        <v>-99.052999999999997</v>
      </c>
      <c r="DR101" s="3">
        <f t="shared" si="509"/>
        <v>-100</v>
      </c>
      <c r="DS101" s="1">
        <f t="shared" si="510"/>
        <v>99.052999999999997</v>
      </c>
      <c r="DT101" s="1">
        <f t="shared" si="511"/>
        <v>0.94700000000000273</v>
      </c>
      <c r="DU101" s="1">
        <f t="shared" si="512"/>
        <v>2.3504904171421472</v>
      </c>
      <c r="DV101" s="1">
        <f t="shared" si="613"/>
        <v>0.26027431545646351</v>
      </c>
      <c r="DW101" s="1">
        <f t="shared" si="614"/>
        <v>-2.4856727271472347E-2</v>
      </c>
      <c r="DX101" s="1">
        <f t="shared" si="665"/>
        <v>-0.18801443125528897</v>
      </c>
      <c r="DY101" s="1">
        <f t="shared" si="615"/>
        <v>0</v>
      </c>
      <c r="DZ101" s="1">
        <f t="shared" si="513"/>
        <v>3.6561569834061788E-4</v>
      </c>
      <c r="EA101" s="1">
        <f t="shared" si="616"/>
        <v>1000.2559309888384</v>
      </c>
      <c r="EB101" s="1">
        <f t="shared" si="617"/>
        <v>0</v>
      </c>
      <c r="EC101" s="1">
        <f t="shared" si="618"/>
        <v>260.27431545646351</v>
      </c>
      <c r="ED101" s="2">
        <f t="shared" si="619"/>
        <v>250</v>
      </c>
      <c r="EE101" s="1">
        <f t="shared" si="620"/>
        <v>2.5082795356883095E-5</v>
      </c>
      <c r="EF101" s="3">
        <f t="shared" si="621"/>
        <v>1.2770553349340798E-2</v>
      </c>
      <c r="EG101" s="1">
        <f t="shared" si="622"/>
        <v>-7.8633371235813668E-2</v>
      </c>
      <c r="EH101" s="13">
        <f t="shared" si="623"/>
        <v>12.539809876371773</v>
      </c>
      <c r="EI101" s="13">
        <f t="shared" si="624"/>
        <v>12.539809876371773</v>
      </c>
      <c r="EJ101" s="3">
        <f t="shared" si="674"/>
        <v>4.3537306028480061E-4</v>
      </c>
      <c r="EK101" s="15">
        <f t="shared" si="514"/>
        <v>0</v>
      </c>
      <c r="EL101" s="15">
        <f t="shared" si="515"/>
        <v>0</v>
      </c>
      <c r="EM101" s="15">
        <f t="shared" si="516"/>
        <v>0</v>
      </c>
      <c r="EN101" s="16">
        <f t="shared" si="517"/>
        <v>9.9923372778492933E-2</v>
      </c>
      <c r="EO101" s="16">
        <f t="shared" si="518"/>
        <v>-2.0471544295977823E-2</v>
      </c>
      <c r="EP101" s="16">
        <f t="shared" si="519"/>
        <v>2.3554518284825159</v>
      </c>
      <c r="EQ101" s="3">
        <f t="shared" si="520"/>
        <v>6.9757361944182731E-5</v>
      </c>
      <c r="ER101" s="22">
        <f t="shared" si="521"/>
        <v>-85.455682652398139</v>
      </c>
      <c r="ES101" s="3">
        <f t="shared" si="522"/>
        <v>-98.872</v>
      </c>
      <c r="ET101" s="3">
        <f t="shared" si="523"/>
        <v>-100</v>
      </c>
      <c r="EU101" s="1">
        <f t="shared" si="524"/>
        <v>98.872</v>
      </c>
      <c r="EV101" s="1">
        <f t="shared" si="525"/>
        <v>1.1280000000000001</v>
      </c>
      <c r="EW101" s="1">
        <f t="shared" si="526"/>
        <v>2.35032398055449</v>
      </c>
      <c r="EX101" s="1">
        <f t="shared" si="625"/>
        <v>0.26194462181007516</v>
      </c>
      <c r="EY101" s="1">
        <f t="shared" si="626"/>
        <v>-2.8085927335576171E-2</v>
      </c>
      <c r="EZ101" s="1">
        <f t="shared" si="666"/>
        <v>-0.18370232569787032</v>
      </c>
      <c r="FA101" s="1">
        <f t="shared" si="627"/>
        <v>0</v>
      </c>
      <c r="FB101" s="1">
        <f t="shared" si="527"/>
        <v>4.3537306028480061E-4</v>
      </c>
      <c r="FC101" s="1">
        <f t="shared" si="628"/>
        <v>1000.3047611421994</v>
      </c>
      <c r="FD101" s="1">
        <f t="shared" si="629"/>
        <v>0</v>
      </c>
      <c r="FE101" s="1">
        <f t="shared" si="630"/>
        <v>261.94462181007515</v>
      </c>
      <c r="FF101" s="2">
        <f t="shared" si="631"/>
        <v>250</v>
      </c>
      <c r="FG101" s="1">
        <f t="shared" si="632"/>
        <v>2.884056398630607E-5</v>
      </c>
      <c r="FH101" s="3">
        <f t="shared" si="633"/>
        <v>1.5305118517522136E-2</v>
      </c>
      <c r="FI101" s="1">
        <f t="shared" si="634"/>
        <v>-9.3538146553678009E-2</v>
      </c>
      <c r="FJ101" s="13">
        <f t="shared" si="635"/>
        <v>12.973136946710378</v>
      </c>
      <c r="FK101" s="13">
        <f t="shared" si="636"/>
        <v>12.973136946710378</v>
      </c>
      <c r="FL101" s="3">
        <f t="shared" si="675"/>
        <v>4.4356920028917933E-4</v>
      </c>
      <c r="FM101" s="15">
        <f t="shared" si="528"/>
        <v>0</v>
      </c>
      <c r="FN101" s="15">
        <f t="shared" si="529"/>
        <v>0</v>
      </c>
      <c r="FO101" s="15">
        <f t="shared" si="530"/>
        <v>0</v>
      </c>
      <c r="FP101" s="16">
        <f t="shared" si="531"/>
        <v>9.70262577465658E-2</v>
      </c>
      <c r="FQ101" s="16">
        <f t="shared" si="532"/>
        <v>-1.9372827855979526E-2</v>
      </c>
      <c r="FR101" s="16">
        <f t="shared" si="533"/>
        <v>2.3536534298905871</v>
      </c>
      <c r="FS101" s="3">
        <f t="shared" si="534"/>
        <v>8.1961400043787237E-6</v>
      </c>
      <c r="FT101" s="22">
        <f t="shared" si="535"/>
        <v>-85.434449129070742</v>
      </c>
      <c r="FU101" s="3">
        <f t="shared" si="536"/>
        <v>-98.850999999999999</v>
      </c>
      <c r="FV101" s="3">
        <f t="shared" si="537"/>
        <v>-100</v>
      </c>
      <c r="FW101" s="1">
        <f t="shared" si="538"/>
        <v>98.850999999999999</v>
      </c>
      <c r="FX101" s="1">
        <f t="shared" si="539"/>
        <v>1.1490000000000009</v>
      </c>
      <c r="FY101" s="1">
        <f t="shared" si="540"/>
        <v>2.3485027249150665</v>
      </c>
      <c r="FZ101" s="1">
        <f t="shared" si="637"/>
        <v>0.26170054383591435</v>
      </c>
      <c r="GA101" s="1">
        <f t="shared" si="638"/>
        <v>-2.7430726146750694E-2</v>
      </c>
      <c r="GB101" s="1">
        <f t="shared" si="667"/>
        <v>-0.18531049497622157</v>
      </c>
      <c r="GC101" s="1">
        <f t="shared" si="639"/>
        <v>0</v>
      </c>
      <c r="GD101" s="1">
        <f t="shared" si="541"/>
        <v>4.4356920028917933E-4</v>
      </c>
      <c r="GE101" s="1">
        <f t="shared" si="640"/>
        <v>1000.3104984402024</v>
      </c>
      <c r="GF101" s="1">
        <f t="shared" si="641"/>
        <v>0</v>
      </c>
      <c r="GG101" s="1">
        <f t="shared" si="642"/>
        <v>261.70054383591435</v>
      </c>
      <c r="GH101" s="2">
        <f t="shared" si="643"/>
        <v>250</v>
      </c>
      <c r="GI101" s="1">
        <f t="shared" si="644"/>
        <v>2.8546533363556996E-5</v>
      </c>
      <c r="GJ101" s="3">
        <f t="shared" si="645"/>
        <v>1.5579076735894291E-2</v>
      </c>
      <c r="GK101" s="1">
        <f t="shared" si="646"/>
        <v>-9.5313223336400549E-2</v>
      </c>
      <c r="GL101" s="13">
        <f t="shared" si="647"/>
        <v>13.355488335137615</v>
      </c>
      <c r="GM101" s="13">
        <f t="shared" si="648"/>
        <v>13.355488335137615</v>
      </c>
      <c r="GN101" s="3">
        <f t="shared" si="676"/>
        <v>4.8919712653014349E-4</v>
      </c>
      <c r="GO101" s="15">
        <f t="shared" si="542"/>
        <v>0</v>
      </c>
      <c r="GP101" s="15">
        <f t="shared" si="543"/>
        <v>0</v>
      </c>
      <c r="GQ101" s="15">
        <f t="shared" si="544"/>
        <v>0</v>
      </c>
      <c r="GR101" s="16">
        <f t="shared" si="545"/>
        <v>9.7373191295622316E-2</v>
      </c>
      <c r="GS101" s="16">
        <f t="shared" si="546"/>
        <v>-1.9752692227715814E-2</v>
      </c>
      <c r="GT101" s="16">
        <f t="shared" si="547"/>
        <v>2.3536204990679068</v>
      </c>
      <c r="GU101" s="3">
        <f t="shared" si="548"/>
        <v>4.5627926240964151E-5</v>
      </c>
      <c r="GV101" s="22">
        <f t="shared" si="549"/>
        <v>-85.31624206627032</v>
      </c>
      <c r="GW101" s="3">
        <f t="shared" si="550"/>
        <v>-98.733000000000004</v>
      </c>
      <c r="GX101" s="3">
        <f t="shared" si="551"/>
        <v>-100</v>
      </c>
      <c r="GY101" s="1">
        <f t="shared" si="552"/>
        <v>98.733000000000004</v>
      </c>
      <c r="GZ101" s="1">
        <f t="shared" si="553"/>
        <v>1.2669999999999959</v>
      </c>
      <c r="HA101" s="1">
        <f t="shared" si="554"/>
        <v>2.3483461364807328</v>
      </c>
      <c r="HB101" s="1">
        <f t="shared" si="649"/>
        <v>0.26267654886040326</v>
      </c>
      <c r="HC101" s="1">
        <f t="shared" si="650"/>
        <v>-2.9186850687976801E-2</v>
      </c>
      <c r="HD101" s="1">
        <f t="shared" si="668"/>
        <v>-0.18284880253520397</v>
      </c>
      <c r="HE101" s="1">
        <f t="shared" si="651"/>
        <v>0</v>
      </c>
      <c r="HF101" s="1">
        <f t="shared" si="555"/>
        <v>4.8919712653014349E-4</v>
      </c>
      <c r="HG101" s="1">
        <f t="shared" si="652"/>
        <v>1000.3424379885711</v>
      </c>
      <c r="HH101" s="1">
        <f t="shared" si="653"/>
        <v>0</v>
      </c>
      <c r="HI101" s="1">
        <f t="shared" si="654"/>
        <v>262.67654886040327</v>
      </c>
      <c r="HJ101" s="2">
        <f t="shared" si="655"/>
        <v>250</v>
      </c>
      <c r="HK101" s="1">
        <f t="shared" si="656"/>
        <v>3.0717348422084821E-5</v>
      </c>
      <c r="HL101" s="3">
        <f t="shared" si="657"/>
        <v>1.7246520019333897E-2</v>
      </c>
      <c r="HM101" s="1">
        <f t="shared" si="658"/>
        <v>-0.10505276161320197</v>
      </c>
      <c r="HN101" s="13">
        <f t="shared" si="659"/>
        <v>13.67992577610277</v>
      </c>
      <c r="HO101" s="13">
        <f t="shared" si="660"/>
        <v>13.67992577610277</v>
      </c>
      <c r="HP101" s="3">
        <f t="shared" si="677"/>
        <v>5.5595352201525696E-4</v>
      </c>
      <c r="HQ101" s="15">
        <f t="shared" si="556"/>
        <v>0</v>
      </c>
      <c r="HR101" s="15">
        <f t="shared" si="557"/>
        <v>0</v>
      </c>
      <c r="HS101" s="15">
        <f t="shared" si="558"/>
        <v>0</v>
      </c>
      <c r="HT101" s="16">
        <f t="shared" si="559"/>
        <v>9.9970243540684178E-2</v>
      </c>
      <c r="HU101" s="16">
        <f t="shared" si="560"/>
        <v>-2.1111082373838096E-2</v>
      </c>
      <c r="HV101" s="16">
        <f t="shared" si="561"/>
        <v>2.3548591611668468</v>
      </c>
      <c r="HW101" s="3">
        <f t="shared" si="562"/>
        <v>6.6756395485113472E-5</v>
      </c>
      <c r="IA101" s="3"/>
      <c r="IB101" s="3"/>
      <c r="IC101" s="3"/>
      <c r="IE101">
        <v>490</v>
      </c>
      <c r="IF101" s="1">
        <v>3.1072777952499995E-2</v>
      </c>
      <c r="IG101">
        <v>145.72123774540728</v>
      </c>
      <c r="IH101" s="2">
        <v>1.3759682715000006</v>
      </c>
    </row>
    <row r="102" spans="1:242">
      <c r="A102" s="9">
        <v>76</v>
      </c>
      <c r="B102" s="9">
        <f t="shared" si="452"/>
        <v>100</v>
      </c>
      <c r="C102" s="9">
        <v>0</v>
      </c>
      <c r="D102" s="9">
        <v>-100</v>
      </c>
      <c r="E102" s="9">
        <f t="shared" si="563"/>
        <v>0</v>
      </c>
      <c r="F102" s="9">
        <f t="shared" si="564"/>
        <v>0</v>
      </c>
      <c r="G102" s="9">
        <v>125</v>
      </c>
      <c r="H102" s="10">
        <f t="shared" si="669"/>
        <v>2.2885000000000009</v>
      </c>
      <c r="I102" s="12">
        <f t="shared" si="453"/>
        <v>-100</v>
      </c>
      <c r="J102" s="14">
        <f t="shared" si="454"/>
        <v>100</v>
      </c>
      <c r="K102" s="14">
        <f t="shared" si="455"/>
        <v>0</v>
      </c>
      <c r="L102" s="1">
        <f t="shared" si="456"/>
        <v>2.2560760000000011</v>
      </c>
      <c r="M102" s="1">
        <f t="shared" si="457"/>
        <v>-8.1218145204311032E-2</v>
      </c>
      <c r="N102" s="1">
        <f t="shared" si="565"/>
        <v>0.25000000000000355</v>
      </c>
      <c r="O102" s="1">
        <f t="shared" si="566"/>
        <v>0.25000000000000161</v>
      </c>
      <c r="P102" s="1">
        <f t="shared" si="567"/>
        <v>0</v>
      </c>
      <c r="Q102" s="1">
        <f t="shared" si="661"/>
        <v>0.11119150828913599</v>
      </c>
      <c r="R102" s="1">
        <f t="shared" si="458"/>
        <v>0</v>
      </c>
      <c r="S102" s="1">
        <f t="shared" si="568"/>
        <v>1000</v>
      </c>
      <c r="T102" s="1">
        <f t="shared" si="569"/>
        <v>2.5</v>
      </c>
      <c r="U102" s="1">
        <f t="shared" si="570"/>
        <v>250.00000000000355</v>
      </c>
      <c r="V102" s="1">
        <f t="shared" si="571"/>
        <v>250</v>
      </c>
      <c r="W102" s="1">
        <f t="shared" si="572"/>
        <v>0</v>
      </c>
      <c r="X102" s="1">
        <f t="shared" si="573"/>
        <v>0</v>
      </c>
      <c r="Y102" s="1">
        <f t="shared" si="574"/>
        <v>0</v>
      </c>
      <c r="Z102" s="13">
        <f t="shared" si="575"/>
        <v>10</v>
      </c>
      <c r="AA102" s="13">
        <f t="shared" si="576"/>
        <v>10</v>
      </c>
      <c r="AB102" s="3">
        <f t="shared" si="670"/>
        <v>1.7657406286669027E-4</v>
      </c>
      <c r="AC102" s="15">
        <f t="shared" si="459"/>
        <v>0</v>
      </c>
      <c r="AD102" s="15">
        <f t="shared" si="460"/>
        <v>0</v>
      </c>
      <c r="AE102" s="15">
        <f t="shared" si="461"/>
        <v>0</v>
      </c>
      <c r="AF102" s="16">
        <f t="shared" si="462"/>
        <v>0.12530325245744708</v>
      </c>
      <c r="AG102" s="16">
        <f t="shared" si="463"/>
        <v>-2.8903328674845238E-2</v>
      </c>
      <c r="AH102" s="16">
        <f t="shared" si="464"/>
        <v>2.3848999237826027</v>
      </c>
      <c r="AJ102" s="22">
        <f t="shared" si="465"/>
        <v>-86.126146376279252</v>
      </c>
      <c r="AK102" s="3">
        <f t="shared" si="466"/>
        <v>-99.543000000000006</v>
      </c>
      <c r="AL102" s="3">
        <f t="shared" si="467"/>
        <v>-100</v>
      </c>
      <c r="AM102" s="1">
        <f t="shared" si="468"/>
        <v>99.543000000000006</v>
      </c>
      <c r="AN102" s="1">
        <f t="shared" si="469"/>
        <v>0.45699999999999363</v>
      </c>
      <c r="AO102" s="1">
        <f t="shared" si="470"/>
        <v>2.3804028791429661</v>
      </c>
      <c r="AP102" s="1">
        <f t="shared" si="577"/>
        <v>0.25627832896777392</v>
      </c>
      <c r="AQ102" s="1">
        <f t="shared" si="578"/>
        <v>1.5248191957399852E-2</v>
      </c>
      <c r="AR102" s="1">
        <f t="shared" si="662"/>
        <v>-0.22951972375188062</v>
      </c>
      <c r="AS102" s="1">
        <f t="shared" si="579"/>
        <v>0</v>
      </c>
      <c r="AT102" s="1">
        <f t="shared" si="471"/>
        <v>1.7657406286669027E-4</v>
      </c>
      <c r="AU102" s="1">
        <f t="shared" si="580"/>
        <v>1000.1236018440068</v>
      </c>
      <c r="AV102" s="1">
        <f t="shared" si="581"/>
        <v>0</v>
      </c>
      <c r="AW102" s="1">
        <f t="shared" si="582"/>
        <v>256.27832896777392</v>
      </c>
      <c r="AX102" s="2">
        <f t="shared" si="583"/>
        <v>250</v>
      </c>
      <c r="AY102" s="1">
        <f t="shared" si="584"/>
        <v>1.4125925029335222E-5</v>
      </c>
      <c r="AZ102" s="3">
        <f t="shared" si="585"/>
        <v>6.0721592302052903E-3</v>
      </c>
      <c r="BA102" s="1">
        <f t="shared" si="586"/>
        <v>-3.8071356486467277E-2</v>
      </c>
      <c r="BB102" s="13">
        <f t="shared" si="587"/>
        <v>10.78056308734606</v>
      </c>
      <c r="BC102" s="13">
        <f t="shared" si="588"/>
        <v>10.78056308734606</v>
      </c>
      <c r="BD102" s="3">
        <f t="shared" si="671"/>
        <v>1.5937406893770989E-4</v>
      </c>
      <c r="BE102" s="15">
        <f t="shared" si="472"/>
        <v>0</v>
      </c>
      <c r="BF102" s="15">
        <f t="shared" si="473"/>
        <v>0</v>
      </c>
      <c r="BG102" s="15">
        <f t="shared" si="474"/>
        <v>0</v>
      </c>
      <c r="BH102" s="16">
        <f t="shared" si="475"/>
        <v>0.10021114884189872</v>
      </c>
      <c r="BI102" s="16">
        <f t="shared" si="476"/>
        <v>-1.9167464801539767E-2</v>
      </c>
      <c r="BJ102" s="16">
        <f t="shared" si="477"/>
        <v>2.3695436840403596</v>
      </c>
      <c r="BK102" s="3">
        <f t="shared" si="478"/>
        <v>-1.7199993928980375E-5</v>
      </c>
      <c r="BL102" s="22">
        <f t="shared" si="479"/>
        <v>-86.170705946043455</v>
      </c>
      <c r="BM102" s="3">
        <f t="shared" si="480"/>
        <v>-99.587000000000003</v>
      </c>
      <c r="BN102" s="3">
        <f t="shared" si="481"/>
        <v>-100</v>
      </c>
      <c r="BO102" s="1">
        <f t="shared" si="482"/>
        <v>99.587000000000003</v>
      </c>
      <c r="BP102" s="1">
        <f t="shared" si="483"/>
        <v>0.4129999999999967</v>
      </c>
      <c r="BQ102" s="1">
        <f t="shared" si="484"/>
        <v>2.3651176117598918</v>
      </c>
      <c r="BR102" s="1">
        <f t="shared" si="589"/>
        <v>0.25471129273032744</v>
      </c>
      <c r="BS102" s="1">
        <f t="shared" si="590"/>
        <v>-1.2465522712723168E-2</v>
      </c>
      <c r="BT102" s="1">
        <f t="shared" si="663"/>
        <v>-0.20071011721571783</v>
      </c>
      <c r="BU102" s="1">
        <f t="shared" si="591"/>
        <v>0</v>
      </c>
      <c r="BV102" s="1">
        <f t="shared" si="485"/>
        <v>1.5937406893770989E-4</v>
      </c>
      <c r="BW102" s="1">
        <f t="shared" si="592"/>
        <v>1000.1115618482563</v>
      </c>
      <c r="BX102" s="1">
        <f t="shared" si="593"/>
        <v>0</v>
      </c>
      <c r="BY102" s="1">
        <f t="shared" si="594"/>
        <v>254.71129273032744</v>
      </c>
      <c r="BZ102" s="2">
        <f t="shared" si="595"/>
        <v>250</v>
      </c>
      <c r="CA102" s="1">
        <f t="shared" si="596"/>
        <v>1.1984434167891823E-5</v>
      </c>
      <c r="CB102" s="3">
        <f t="shared" si="597"/>
        <v>5.446868331293723E-3</v>
      </c>
      <c r="CC102" s="1">
        <f t="shared" si="598"/>
        <v>-3.439664890313375E-2</v>
      </c>
      <c r="CD102" s="13">
        <f t="shared" si="599"/>
        <v>11.480441519813347</v>
      </c>
      <c r="CE102" s="13">
        <f t="shared" si="600"/>
        <v>11.480441519813347</v>
      </c>
      <c r="CF102" s="3">
        <f t="shared" si="672"/>
        <v>2.240712884982879E-4</v>
      </c>
      <c r="CG102" s="15">
        <f t="shared" si="486"/>
        <v>0</v>
      </c>
      <c r="CH102" s="15">
        <f t="shared" si="487"/>
        <v>0</v>
      </c>
      <c r="CI102" s="15">
        <f t="shared" si="488"/>
        <v>0</v>
      </c>
      <c r="CJ102" s="16">
        <f t="shared" si="489"/>
        <v>0.10560810710110509</v>
      </c>
      <c r="CK102" s="16">
        <f t="shared" si="490"/>
        <v>-2.2001501669507265E-2</v>
      </c>
      <c r="CL102" s="16">
        <f t="shared" si="491"/>
        <v>2.3721066054315987</v>
      </c>
      <c r="CM102" s="3">
        <f t="shared" si="492"/>
        <v>6.4697219560578005E-5</v>
      </c>
      <c r="CN102" s="22">
        <f t="shared" si="493"/>
        <v>-86.003096568943533</v>
      </c>
      <c r="CO102" s="3">
        <f t="shared" si="494"/>
        <v>-99.42</v>
      </c>
      <c r="CP102" s="3">
        <f t="shared" si="495"/>
        <v>-100</v>
      </c>
      <c r="CQ102" s="1">
        <f t="shared" si="496"/>
        <v>99.42</v>
      </c>
      <c r="CR102" s="1">
        <f t="shared" si="497"/>
        <v>0.57999999999999829</v>
      </c>
      <c r="CS102" s="1">
        <f t="shared" si="498"/>
        <v>2.3675220764658942</v>
      </c>
      <c r="CT102" s="1">
        <f t="shared" si="601"/>
        <v>0.2562879893927672</v>
      </c>
      <c r="CU102" s="1">
        <f t="shared" si="602"/>
        <v>-1.615999516218123E-2</v>
      </c>
      <c r="CV102" s="1">
        <f t="shared" si="664"/>
        <v>-0.18562827543520044</v>
      </c>
      <c r="CW102" s="1">
        <f t="shared" si="603"/>
        <v>0</v>
      </c>
      <c r="CX102" s="1">
        <f t="shared" si="499"/>
        <v>2.240712884982879E-4</v>
      </c>
      <c r="CY102" s="1">
        <f t="shared" si="604"/>
        <v>1000.1568499019488</v>
      </c>
      <c r="CZ102" s="1">
        <f t="shared" si="605"/>
        <v>0</v>
      </c>
      <c r="DA102" s="1">
        <f t="shared" si="606"/>
        <v>256.2879893927672</v>
      </c>
      <c r="DB102" s="2">
        <f t="shared" si="607"/>
        <v>250</v>
      </c>
      <c r="DC102" s="1">
        <f t="shared" si="608"/>
        <v>1.6002087705083336E-5</v>
      </c>
      <c r="DD102" s="3">
        <f t="shared" si="609"/>
        <v>7.7061041296120148E-3</v>
      </c>
      <c r="DE102" s="1">
        <f t="shared" si="610"/>
        <v>-4.8311717994959959E-2</v>
      </c>
      <c r="DF102" s="13">
        <f t="shared" si="611"/>
        <v>12.076353757169551</v>
      </c>
      <c r="DG102" s="13">
        <f t="shared" si="612"/>
        <v>12.076353757169551</v>
      </c>
      <c r="DH102" s="3">
        <f t="shared" si="673"/>
        <v>2.402017215562024E-4</v>
      </c>
      <c r="DI102" s="15">
        <f t="shared" si="500"/>
        <v>0</v>
      </c>
      <c r="DJ102" s="15">
        <f t="shared" si="501"/>
        <v>0</v>
      </c>
      <c r="DK102" s="15">
        <f t="shared" si="502"/>
        <v>0</v>
      </c>
      <c r="DL102" s="16">
        <f t="shared" si="503"/>
        <v>9.913703158779659E-2</v>
      </c>
      <c r="DM102" s="16">
        <f t="shared" si="504"/>
        <v>-1.9703067783262265E-2</v>
      </c>
      <c r="DN102" s="16">
        <f t="shared" si="505"/>
        <v>2.3679339638045351</v>
      </c>
      <c r="DO102" s="3">
        <f t="shared" si="506"/>
        <v>1.6130433057914503E-5</v>
      </c>
      <c r="DP102" s="22">
        <f t="shared" si="507"/>
        <v>-85.961307882264975</v>
      </c>
      <c r="DQ102" s="3">
        <f t="shared" si="508"/>
        <v>-99.378</v>
      </c>
      <c r="DR102" s="3">
        <f t="shared" si="509"/>
        <v>-100</v>
      </c>
      <c r="DS102" s="1">
        <f t="shared" si="510"/>
        <v>99.378</v>
      </c>
      <c r="DT102" s="1">
        <f t="shared" si="511"/>
        <v>0.62199999999999989</v>
      </c>
      <c r="DU102" s="1">
        <f t="shared" si="512"/>
        <v>2.3633087436932363</v>
      </c>
      <c r="DV102" s="1">
        <f t="shared" si="613"/>
        <v>0.25636653102178109</v>
      </c>
      <c r="DW102" s="1">
        <f t="shared" si="614"/>
        <v>-1.6245333780364697E-2</v>
      </c>
      <c r="DX102" s="1">
        <f t="shared" si="665"/>
        <v>-0.18801443125528897</v>
      </c>
      <c r="DY102" s="1">
        <f t="shared" si="615"/>
        <v>0</v>
      </c>
      <c r="DZ102" s="1">
        <f t="shared" si="513"/>
        <v>2.402017215562024E-4</v>
      </c>
      <c r="EA102" s="1">
        <f t="shared" si="616"/>
        <v>1000.1681412050893</v>
      </c>
      <c r="EB102" s="1">
        <f t="shared" si="617"/>
        <v>0</v>
      </c>
      <c r="EC102" s="1">
        <f t="shared" si="618"/>
        <v>256.3665310217811</v>
      </c>
      <c r="ED102" s="2">
        <f t="shared" si="619"/>
        <v>250</v>
      </c>
      <c r="EE102" s="1">
        <f t="shared" si="620"/>
        <v>1.6445750536651877E-5</v>
      </c>
      <c r="EF102" s="3">
        <f t="shared" si="621"/>
        <v>8.2633455298453066E-3</v>
      </c>
      <c r="EG102" s="1">
        <f t="shared" si="622"/>
        <v>-5.1787084859205294E-2</v>
      </c>
      <c r="EH102" s="13">
        <f t="shared" si="623"/>
        <v>12.595858059208629</v>
      </c>
      <c r="EI102" s="13">
        <f t="shared" si="624"/>
        <v>12.595858059208629</v>
      </c>
      <c r="EJ102" s="3">
        <f t="shared" si="674"/>
        <v>2.9117024035327026E-4</v>
      </c>
      <c r="EK102" s="15">
        <f t="shared" si="514"/>
        <v>0</v>
      </c>
      <c r="EL102" s="15">
        <f t="shared" si="515"/>
        <v>0</v>
      </c>
      <c r="EM102" s="15">
        <f t="shared" si="516"/>
        <v>0</v>
      </c>
      <c r="EN102" s="16">
        <f t="shared" si="517"/>
        <v>9.9923372778492933E-2</v>
      </c>
      <c r="EO102" s="16">
        <f t="shared" si="518"/>
        <v>-2.0471544295977823E-2</v>
      </c>
      <c r="EP102" s="16">
        <f t="shared" si="519"/>
        <v>2.3679518284825161</v>
      </c>
      <c r="EQ102" s="3">
        <f t="shared" si="520"/>
        <v>5.0968518797067864E-5</v>
      </c>
      <c r="ER102" s="22">
        <f t="shared" si="521"/>
        <v>-85.829265087453933</v>
      </c>
      <c r="ES102" s="3">
        <f t="shared" si="522"/>
        <v>-99.245999999999995</v>
      </c>
      <c r="ET102" s="3">
        <f t="shared" si="523"/>
        <v>-100</v>
      </c>
      <c r="EU102" s="1">
        <f t="shared" si="524"/>
        <v>99.245999999999995</v>
      </c>
      <c r="EV102" s="1">
        <f t="shared" si="525"/>
        <v>0.75400000000000489</v>
      </c>
      <c r="EW102" s="1">
        <f t="shared" si="526"/>
        <v>2.3631980722669512</v>
      </c>
      <c r="EX102" s="1">
        <f t="shared" si="625"/>
        <v>0.25748183424922466</v>
      </c>
      <c r="EY102" s="1">
        <f t="shared" si="626"/>
        <v>-1.8679121752788901E-2</v>
      </c>
      <c r="EZ102" s="1">
        <f t="shared" si="666"/>
        <v>-0.18370232569787032</v>
      </c>
      <c r="FA102" s="1">
        <f t="shared" si="627"/>
        <v>0</v>
      </c>
      <c r="FB102" s="1">
        <f t="shared" si="527"/>
        <v>2.9117024035327026E-4</v>
      </c>
      <c r="FC102" s="1">
        <f t="shared" si="628"/>
        <v>1000.2038191682472</v>
      </c>
      <c r="FD102" s="1">
        <f t="shared" si="629"/>
        <v>0</v>
      </c>
      <c r="FE102" s="1">
        <f t="shared" si="630"/>
        <v>257.48183424922468</v>
      </c>
      <c r="FF102" s="2">
        <f t="shared" si="631"/>
        <v>250</v>
      </c>
      <c r="FG102" s="1">
        <f t="shared" si="632"/>
        <v>1.9245167783112131E-5</v>
      </c>
      <c r="FH102" s="3">
        <f t="shared" si="633"/>
        <v>1.0060716862030954E-2</v>
      </c>
      <c r="FI102" s="1">
        <f t="shared" si="634"/>
        <v>-6.273184322628661E-2</v>
      </c>
      <c r="FJ102" s="13">
        <f t="shared" si="635"/>
        <v>13.038461172852868</v>
      </c>
      <c r="FK102" s="13">
        <f t="shared" si="636"/>
        <v>13.038461172852868</v>
      </c>
      <c r="FL102" s="3">
        <f t="shared" si="675"/>
        <v>3.0083653347139436E-4</v>
      </c>
      <c r="FM102" s="15">
        <f t="shared" si="528"/>
        <v>0</v>
      </c>
      <c r="FN102" s="15">
        <f t="shared" si="529"/>
        <v>0</v>
      </c>
      <c r="FO102" s="15">
        <f t="shared" si="530"/>
        <v>0</v>
      </c>
      <c r="FP102" s="16">
        <f t="shared" si="531"/>
        <v>9.70262577465658E-2</v>
      </c>
      <c r="FQ102" s="16">
        <f t="shared" si="532"/>
        <v>-1.9372827855979526E-2</v>
      </c>
      <c r="FR102" s="16">
        <f t="shared" si="533"/>
        <v>2.3661534298905873</v>
      </c>
      <c r="FS102" s="3">
        <f t="shared" si="534"/>
        <v>9.6662931181240911E-6</v>
      </c>
      <c r="FT102" s="22">
        <f t="shared" si="535"/>
        <v>-85.804222877303346</v>
      </c>
      <c r="FU102" s="3">
        <f t="shared" si="536"/>
        <v>-99.221000000000004</v>
      </c>
      <c r="FV102" s="3">
        <f t="shared" si="537"/>
        <v>-100</v>
      </c>
      <c r="FW102" s="1">
        <f t="shared" si="538"/>
        <v>99.221000000000004</v>
      </c>
      <c r="FX102" s="1">
        <f t="shared" si="539"/>
        <v>0.77899999999999636</v>
      </c>
      <c r="FY102" s="1">
        <f t="shared" si="540"/>
        <v>2.3613745026647619</v>
      </c>
      <c r="FZ102" s="1">
        <f t="shared" si="637"/>
        <v>0.2574355549939078</v>
      </c>
      <c r="GA102" s="1">
        <f t="shared" si="638"/>
        <v>-1.8488687411630178E-2</v>
      </c>
      <c r="GB102" s="1">
        <f t="shared" si="667"/>
        <v>-0.18531049497622157</v>
      </c>
      <c r="GC102" s="1">
        <f t="shared" si="639"/>
        <v>0</v>
      </c>
      <c r="GD102" s="1">
        <f t="shared" si="541"/>
        <v>3.0083653347139436E-4</v>
      </c>
      <c r="GE102" s="1">
        <f t="shared" si="640"/>
        <v>1000.21058557343</v>
      </c>
      <c r="GF102" s="1">
        <f t="shared" si="641"/>
        <v>0</v>
      </c>
      <c r="GG102" s="1">
        <f t="shared" si="642"/>
        <v>257.43555499390777</v>
      </c>
      <c r="GH102" s="2">
        <f t="shared" si="643"/>
        <v>250</v>
      </c>
      <c r="GI102" s="1">
        <f t="shared" si="644"/>
        <v>1.9310991443861908E-5</v>
      </c>
      <c r="GJ102" s="3">
        <f t="shared" si="645"/>
        <v>1.0392948032112522E-2</v>
      </c>
      <c r="GK102" s="1">
        <f t="shared" si="646"/>
        <v>-6.4816185335736062E-2</v>
      </c>
      <c r="GL102" s="13">
        <f t="shared" si="647"/>
        <v>13.425760251442336</v>
      </c>
      <c r="GM102" s="13">
        <f t="shared" si="648"/>
        <v>13.425760251442336</v>
      </c>
      <c r="GN102" s="3">
        <f t="shared" si="676"/>
        <v>3.3561038441971938E-4</v>
      </c>
      <c r="GO102" s="15">
        <f t="shared" si="542"/>
        <v>0</v>
      </c>
      <c r="GP102" s="15">
        <f t="shared" si="543"/>
        <v>0</v>
      </c>
      <c r="GQ102" s="15">
        <f t="shared" si="544"/>
        <v>0</v>
      </c>
      <c r="GR102" s="16">
        <f t="shared" si="545"/>
        <v>9.7373191295622316E-2</v>
      </c>
      <c r="GS102" s="16">
        <f t="shared" si="546"/>
        <v>-1.9752692227715814E-2</v>
      </c>
      <c r="GT102" s="16">
        <f t="shared" si="547"/>
        <v>2.366120499067907</v>
      </c>
      <c r="GU102" s="3">
        <f t="shared" si="548"/>
        <v>3.4773850948325029E-5</v>
      </c>
      <c r="GV102" s="22">
        <f t="shared" si="549"/>
        <v>-85.714135180546037</v>
      </c>
      <c r="GW102" s="3">
        <f t="shared" si="550"/>
        <v>-99.131</v>
      </c>
      <c r="GX102" s="3">
        <f t="shared" si="551"/>
        <v>-100</v>
      </c>
      <c r="GY102" s="1">
        <f t="shared" si="552"/>
        <v>99.131</v>
      </c>
      <c r="GZ102" s="1">
        <f t="shared" si="553"/>
        <v>0.86899999999999977</v>
      </c>
      <c r="HA102" s="1">
        <f t="shared" si="554"/>
        <v>2.3612520106329802</v>
      </c>
      <c r="HB102" s="1">
        <f t="shared" si="649"/>
        <v>0.25811748304494841</v>
      </c>
      <c r="HC102" s="1">
        <f t="shared" si="650"/>
        <v>-1.9894655713785504E-2</v>
      </c>
      <c r="HD102" s="1">
        <f t="shared" si="668"/>
        <v>-0.18284880253520397</v>
      </c>
      <c r="HE102" s="1">
        <f t="shared" si="651"/>
        <v>0</v>
      </c>
      <c r="HF102" s="1">
        <f t="shared" si="555"/>
        <v>3.3561038441971938E-4</v>
      </c>
      <c r="HG102" s="1">
        <f t="shared" si="652"/>
        <v>1000.2349272690938</v>
      </c>
      <c r="HH102" s="1">
        <f t="shared" si="653"/>
        <v>0</v>
      </c>
      <c r="HI102" s="1">
        <f t="shared" si="654"/>
        <v>258.11748304494841</v>
      </c>
      <c r="HJ102" s="2">
        <f t="shared" si="655"/>
        <v>250</v>
      </c>
      <c r="HK102" s="1">
        <f t="shared" si="656"/>
        <v>2.1016122848710354E-5</v>
      </c>
      <c r="HL102" s="3">
        <f t="shared" si="657"/>
        <v>1.1625345573972341E-2</v>
      </c>
      <c r="HM102" s="1">
        <f t="shared" si="658"/>
        <v>-7.2277250530957515E-2</v>
      </c>
      <c r="HN102" s="13">
        <f t="shared" si="659"/>
        <v>13.756533695822544</v>
      </c>
      <c r="HO102" s="13">
        <f t="shared" si="660"/>
        <v>13.756533695822544</v>
      </c>
      <c r="HP102" s="3">
        <f t="shared" si="677"/>
        <v>3.8495965197575375E-4</v>
      </c>
      <c r="HQ102" s="15">
        <f t="shared" si="556"/>
        <v>0</v>
      </c>
      <c r="HR102" s="15">
        <f t="shared" si="557"/>
        <v>0</v>
      </c>
      <c r="HS102" s="15">
        <f t="shared" si="558"/>
        <v>0</v>
      </c>
      <c r="HT102" s="16">
        <f t="shared" si="559"/>
        <v>9.9970243540684178E-2</v>
      </c>
      <c r="HU102" s="16">
        <f t="shared" si="560"/>
        <v>-2.1111082373838096E-2</v>
      </c>
      <c r="HV102" s="16">
        <f t="shared" si="561"/>
        <v>2.367359161166847</v>
      </c>
      <c r="HW102" s="3">
        <f t="shared" si="562"/>
        <v>4.9349267556034367E-5</v>
      </c>
      <c r="IA102" s="3"/>
      <c r="IB102" s="3"/>
      <c r="IC102" s="3"/>
      <c r="IE102">
        <v>495</v>
      </c>
      <c r="IF102" s="1">
        <v>3.2139411195000002E-2</v>
      </c>
      <c r="IG102">
        <v>152.49454655010879</v>
      </c>
      <c r="IH102" s="2">
        <v>1.3634871949999998</v>
      </c>
    </row>
    <row r="103" spans="1:242">
      <c r="A103" s="9">
        <v>77</v>
      </c>
      <c r="B103" s="9">
        <f t="shared" si="452"/>
        <v>100</v>
      </c>
      <c r="C103" s="9">
        <v>0</v>
      </c>
      <c r="D103" s="9">
        <v>-100</v>
      </c>
      <c r="E103" s="9">
        <f t="shared" si="563"/>
        <v>0</v>
      </c>
      <c r="F103" s="9">
        <f t="shared" si="564"/>
        <v>0</v>
      </c>
      <c r="G103" s="9">
        <v>120</v>
      </c>
      <c r="H103" s="10">
        <f t="shared" si="669"/>
        <v>2.301000000000001</v>
      </c>
      <c r="I103" s="12">
        <f t="shared" si="453"/>
        <v>-100</v>
      </c>
      <c r="J103" s="14">
        <f t="shared" si="454"/>
        <v>100</v>
      </c>
      <c r="K103" s="14">
        <f t="shared" si="455"/>
        <v>0</v>
      </c>
      <c r="L103" s="1">
        <f t="shared" si="456"/>
        <v>2.2685760000000013</v>
      </c>
      <c r="M103" s="1">
        <f t="shared" si="457"/>
        <v>-6.9047009296538953E-2</v>
      </c>
      <c r="N103" s="1">
        <f t="shared" si="565"/>
        <v>0.25000000000000355</v>
      </c>
      <c r="O103" s="1">
        <f t="shared" si="566"/>
        <v>0.25000000000000161</v>
      </c>
      <c r="P103" s="1">
        <f t="shared" si="567"/>
        <v>0</v>
      </c>
      <c r="Q103" s="1">
        <f t="shared" si="661"/>
        <v>0.11119150828913599</v>
      </c>
      <c r="R103" s="1">
        <f t="shared" si="458"/>
        <v>0</v>
      </c>
      <c r="S103" s="1">
        <f t="shared" si="568"/>
        <v>1000</v>
      </c>
      <c r="T103" s="1">
        <f t="shared" si="569"/>
        <v>2.5</v>
      </c>
      <c r="U103" s="1">
        <f t="shared" si="570"/>
        <v>250.00000000000355</v>
      </c>
      <c r="V103" s="1">
        <f t="shared" si="571"/>
        <v>250</v>
      </c>
      <c r="W103" s="1">
        <f t="shared" si="572"/>
        <v>0</v>
      </c>
      <c r="X103" s="1">
        <f t="shared" si="573"/>
        <v>0</v>
      </c>
      <c r="Y103" s="1">
        <f t="shared" si="574"/>
        <v>0</v>
      </c>
      <c r="Z103" s="13">
        <f t="shared" si="575"/>
        <v>10</v>
      </c>
      <c r="AA103" s="13">
        <f t="shared" si="576"/>
        <v>10</v>
      </c>
      <c r="AB103" s="3">
        <f t="shared" si="670"/>
        <v>1.0594443772001415E-4</v>
      </c>
      <c r="AC103" s="15">
        <f t="shared" si="459"/>
        <v>0</v>
      </c>
      <c r="AD103" s="15">
        <f t="shared" si="460"/>
        <v>0</v>
      </c>
      <c r="AE103" s="15">
        <f t="shared" si="461"/>
        <v>0</v>
      </c>
      <c r="AF103" s="16">
        <f t="shared" si="462"/>
        <v>0.12530325245744708</v>
      </c>
      <c r="AG103" s="16">
        <f t="shared" si="463"/>
        <v>-2.8903328674845238E-2</v>
      </c>
      <c r="AH103" s="16">
        <f t="shared" si="464"/>
        <v>2.3973999237826029</v>
      </c>
      <c r="AJ103" s="22">
        <f t="shared" si="465"/>
        <v>-86.309124679768075</v>
      </c>
      <c r="AK103" s="3">
        <f t="shared" si="466"/>
        <v>-99.725999999999999</v>
      </c>
      <c r="AL103" s="3">
        <f t="shared" si="467"/>
        <v>-100</v>
      </c>
      <c r="AM103" s="1">
        <f t="shared" si="468"/>
        <v>99.725999999999999</v>
      </c>
      <c r="AN103" s="1">
        <f t="shared" si="469"/>
        <v>0.27400000000000091</v>
      </c>
      <c r="AO103" s="1">
        <f t="shared" si="470"/>
        <v>2.3930843066890888</v>
      </c>
      <c r="AP103" s="1">
        <f t="shared" si="577"/>
        <v>0.2536285509224534</v>
      </c>
      <c r="AQ103" s="1">
        <f t="shared" si="578"/>
        <v>9.148915174439911E-3</v>
      </c>
      <c r="AR103" s="1">
        <f t="shared" si="662"/>
        <v>-0.22951972375188062</v>
      </c>
      <c r="AS103" s="1">
        <f t="shared" si="579"/>
        <v>0</v>
      </c>
      <c r="AT103" s="1">
        <f t="shared" si="471"/>
        <v>1.0594443772001415E-4</v>
      </c>
      <c r="AU103" s="1">
        <f t="shared" si="580"/>
        <v>1000.0741611064039</v>
      </c>
      <c r="AV103" s="1">
        <f t="shared" si="581"/>
        <v>0</v>
      </c>
      <c r="AW103" s="1">
        <f t="shared" si="582"/>
        <v>253.6285509224534</v>
      </c>
      <c r="AX103" s="2">
        <f t="shared" si="583"/>
        <v>250</v>
      </c>
      <c r="AY103" s="1">
        <f t="shared" si="584"/>
        <v>8.4755550176011321E-6</v>
      </c>
      <c r="AZ103" s="3">
        <f t="shared" si="585"/>
        <v>3.6054534383928648E-3</v>
      </c>
      <c r="BA103" s="1">
        <f t="shared" si="586"/>
        <v>-2.2880655991610672E-2</v>
      </c>
      <c r="BB103" s="13">
        <f t="shared" si="587"/>
        <v>10.798422495798592</v>
      </c>
      <c r="BC103" s="13">
        <f t="shared" si="588"/>
        <v>10.798422495798592</v>
      </c>
      <c r="BD103" s="3">
        <f t="shared" si="671"/>
        <v>9.9451898098250777E-5</v>
      </c>
      <c r="BE103" s="15">
        <f t="shared" si="472"/>
        <v>0</v>
      </c>
      <c r="BF103" s="15">
        <f t="shared" si="473"/>
        <v>0</v>
      </c>
      <c r="BG103" s="15">
        <f t="shared" si="474"/>
        <v>0</v>
      </c>
      <c r="BH103" s="16">
        <f t="shared" si="475"/>
        <v>0.10021114884189872</v>
      </c>
      <c r="BI103" s="16">
        <f t="shared" si="476"/>
        <v>-1.9167464801539767E-2</v>
      </c>
      <c r="BJ103" s="16">
        <f t="shared" si="477"/>
        <v>2.3820436840403598</v>
      </c>
      <c r="BK103" s="3">
        <f t="shared" si="478"/>
        <v>-6.4925396217633755E-6</v>
      </c>
      <c r="BL103" s="22">
        <f t="shared" si="479"/>
        <v>-86.325944730601634</v>
      </c>
      <c r="BM103" s="3">
        <f t="shared" si="480"/>
        <v>-99.742000000000004</v>
      </c>
      <c r="BN103" s="3">
        <f t="shared" si="481"/>
        <v>-100</v>
      </c>
      <c r="BO103" s="1">
        <f t="shared" si="482"/>
        <v>99.742000000000004</v>
      </c>
      <c r="BP103" s="1">
        <f t="shared" si="483"/>
        <v>0.25799999999999557</v>
      </c>
      <c r="BQ103" s="1">
        <f t="shared" si="484"/>
        <v>2.3777603570658465</v>
      </c>
      <c r="BR103" s="1">
        <f t="shared" si="589"/>
        <v>0.25285490611909545</v>
      </c>
      <c r="BS103" s="1">
        <f t="shared" si="590"/>
        <v>-7.7619392279092104E-3</v>
      </c>
      <c r="BT103" s="1">
        <f t="shared" si="663"/>
        <v>-0.20071011721571783</v>
      </c>
      <c r="BU103" s="1">
        <f t="shared" si="591"/>
        <v>0</v>
      </c>
      <c r="BV103" s="1">
        <f t="shared" si="485"/>
        <v>9.9451898098250777E-5</v>
      </c>
      <c r="BW103" s="1">
        <f t="shared" si="592"/>
        <v>1000.0696163286689</v>
      </c>
      <c r="BX103" s="1">
        <f t="shared" si="593"/>
        <v>0</v>
      </c>
      <c r="BY103" s="1">
        <f t="shared" si="594"/>
        <v>252.85490611909546</v>
      </c>
      <c r="BZ103" s="2">
        <f t="shared" si="595"/>
        <v>250</v>
      </c>
      <c r="CA103" s="1">
        <f t="shared" si="596"/>
        <v>7.4727329352361047E-6</v>
      </c>
      <c r="CB103" s="3">
        <f t="shared" si="597"/>
        <v>3.3739569165786285E-3</v>
      </c>
      <c r="CC103" s="1">
        <f t="shared" si="598"/>
        <v>-2.1489017607984065E-2</v>
      </c>
      <c r="CD103" s="13">
        <f t="shared" si="599"/>
        <v>11.50262844623129</v>
      </c>
      <c r="CE103" s="13">
        <f t="shared" si="600"/>
        <v>11.50262844623129</v>
      </c>
      <c r="CF103" s="3">
        <f t="shared" si="672"/>
        <v>1.4406084997287122E-4</v>
      </c>
      <c r="CG103" s="15">
        <f t="shared" si="486"/>
        <v>0</v>
      </c>
      <c r="CH103" s="15">
        <f t="shared" si="487"/>
        <v>0</v>
      </c>
      <c r="CI103" s="15">
        <f t="shared" si="488"/>
        <v>0</v>
      </c>
      <c r="CJ103" s="16">
        <f t="shared" si="489"/>
        <v>0.10560810710110509</v>
      </c>
      <c r="CK103" s="16">
        <f t="shared" si="490"/>
        <v>-2.2001501669507265E-2</v>
      </c>
      <c r="CL103" s="16">
        <f t="shared" si="491"/>
        <v>2.3846066054315989</v>
      </c>
      <c r="CM103" s="3">
        <f t="shared" si="492"/>
        <v>4.4608951874620443E-5</v>
      </c>
      <c r="CN103" s="22">
        <f t="shared" si="493"/>
        <v>-86.210377497765847</v>
      </c>
      <c r="CO103" s="3">
        <f t="shared" si="494"/>
        <v>-99.626999999999995</v>
      </c>
      <c r="CP103" s="3">
        <f t="shared" si="495"/>
        <v>-100</v>
      </c>
      <c r="CQ103" s="1">
        <f t="shared" si="496"/>
        <v>99.626999999999995</v>
      </c>
      <c r="CR103" s="1">
        <f t="shared" si="497"/>
        <v>0.37300000000000466</v>
      </c>
      <c r="CS103" s="1">
        <f t="shared" si="498"/>
        <v>2.3802167152914921</v>
      </c>
      <c r="CT103" s="1">
        <f t="shared" si="601"/>
        <v>0.25389277651195918</v>
      </c>
      <c r="CU103" s="1">
        <f t="shared" si="602"/>
        <v>-1.0364046441116151E-2</v>
      </c>
      <c r="CV103" s="1">
        <f t="shared" si="664"/>
        <v>-0.18562827543520044</v>
      </c>
      <c r="CW103" s="1">
        <f t="shared" si="603"/>
        <v>0</v>
      </c>
      <c r="CX103" s="1">
        <f t="shared" si="499"/>
        <v>1.4406084997287122E-4</v>
      </c>
      <c r="CY103" s="1">
        <f t="shared" si="604"/>
        <v>1000.1008425949811</v>
      </c>
      <c r="CZ103" s="1">
        <f t="shared" si="605"/>
        <v>0</v>
      </c>
      <c r="DA103" s="1">
        <f t="shared" si="606"/>
        <v>253.8927765119592</v>
      </c>
      <c r="DB103" s="2">
        <f t="shared" si="607"/>
        <v>250</v>
      </c>
      <c r="DC103" s="1">
        <f t="shared" si="608"/>
        <v>1.0278612213457291E-5</v>
      </c>
      <c r="DD103" s="3">
        <f t="shared" si="609"/>
        <v>4.9077599402511697E-3</v>
      </c>
      <c r="DE103" s="1">
        <f t="shared" si="610"/>
        <v>-3.1107452552966635E-2</v>
      </c>
      <c r="DF103" s="13">
        <f t="shared" si="611"/>
        <v>12.105701395073217</v>
      </c>
      <c r="DG103" s="13">
        <f t="shared" si="612"/>
        <v>12.105701395073217</v>
      </c>
      <c r="DH103" s="3">
        <f t="shared" si="673"/>
        <v>1.5797296887294301E-4</v>
      </c>
      <c r="DI103" s="15">
        <f t="shared" si="500"/>
        <v>0</v>
      </c>
      <c r="DJ103" s="15">
        <f t="shared" si="501"/>
        <v>0</v>
      </c>
      <c r="DK103" s="15">
        <f t="shared" si="502"/>
        <v>0</v>
      </c>
      <c r="DL103" s="16">
        <f t="shared" si="503"/>
        <v>9.913703158779659E-2</v>
      </c>
      <c r="DM103" s="16">
        <f t="shared" si="504"/>
        <v>-1.9703067783262265E-2</v>
      </c>
      <c r="DN103" s="16">
        <f t="shared" si="505"/>
        <v>2.3804339638045353</v>
      </c>
      <c r="DO103" s="3">
        <f t="shared" si="506"/>
        <v>1.3912118900071793E-5</v>
      </c>
      <c r="DP103" s="22">
        <f t="shared" si="507"/>
        <v>-86.174335738957353</v>
      </c>
      <c r="DQ103" s="3">
        <f t="shared" si="508"/>
        <v>-99.590999999999994</v>
      </c>
      <c r="DR103" s="3">
        <f t="shared" si="509"/>
        <v>-100</v>
      </c>
      <c r="DS103" s="1">
        <f t="shared" si="510"/>
        <v>99.590999999999994</v>
      </c>
      <c r="DT103" s="1">
        <f t="shared" si="511"/>
        <v>0.40900000000000603</v>
      </c>
      <c r="DU103" s="1">
        <f t="shared" si="512"/>
        <v>2.3760101195272743</v>
      </c>
      <c r="DV103" s="1">
        <f t="shared" si="613"/>
        <v>0.25402751668075929</v>
      </c>
      <c r="DW103" s="1">
        <f t="shared" si="614"/>
        <v>-1.0651392834619092E-2</v>
      </c>
      <c r="DX103" s="1">
        <f t="shared" si="665"/>
        <v>-0.18801443125528897</v>
      </c>
      <c r="DY103" s="1">
        <f t="shared" si="615"/>
        <v>0</v>
      </c>
      <c r="DZ103" s="1">
        <f t="shared" si="513"/>
        <v>1.5797296887294301E-4</v>
      </c>
      <c r="EA103" s="1">
        <f t="shared" si="616"/>
        <v>1000.1105810782111</v>
      </c>
      <c r="EB103" s="1">
        <f t="shared" si="617"/>
        <v>0</v>
      </c>
      <c r="EC103" s="1">
        <f t="shared" si="618"/>
        <v>254.02751668075928</v>
      </c>
      <c r="ED103" s="2">
        <f t="shared" si="619"/>
        <v>250</v>
      </c>
      <c r="EE103" s="1">
        <f t="shared" si="620"/>
        <v>1.0802816435084604E-5</v>
      </c>
      <c r="EF103" s="3">
        <f t="shared" si="621"/>
        <v>5.3846331062185806E-3</v>
      </c>
      <c r="EG103" s="1">
        <f t="shared" si="622"/>
        <v>-3.4108609112017171E-2</v>
      </c>
      <c r="EH103" s="13">
        <f t="shared" si="623"/>
        <v>12.629524649235622</v>
      </c>
      <c r="EI103" s="13">
        <f t="shared" si="624"/>
        <v>12.629524649235622</v>
      </c>
      <c r="EJ103" s="3">
        <f t="shared" si="674"/>
        <v>1.9494440143770961E-4</v>
      </c>
      <c r="EK103" s="15">
        <f t="shared" si="514"/>
        <v>0</v>
      </c>
      <c r="EL103" s="15">
        <f t="shared" si="515"/>
        <v>0</v>
      </c>
      <c r="EM103" s="15">
        <f t="shared" si="516"/>
        <v>0</v>
      </c>
      <c r="EN103" s="16">
        <f t="shared" si="517"/>
        <v>9.9923372778492933E-2</v>
      </c>
      <c r="EO103" s="16">
        <f t="shared" si="518"/>
        <v>-2.0471544295977823E-2</v>
      </c>
      <c r="EP103" s="16">
        <f t="shared" si="519"/>
        <v>2.3804518284825162</v>
      </c>
      <c r="EQ103" s="3">
        <f t="shared" si="520"/>
        <v>3.6971432564766594E-5</v>
      </c>
      <c r="ER103" s="22">
        <f t="shared" si="521"/>
        <v>-86.078554825577129</v>
      </c>
      <c r="ES103" s="3">
        <f t="shared" si="522"/>
        <v>-99.495000000000005</v>
      </c>
      <c r="ET103" s="3">
        <f t="shared" si="523"/>
        <v>-100</v>
      </c>
      <c r="EU103" s="1">
        <f t="shared" si="524"/>
        <v>99.495000000000005</v>
      </c>
      <c r="EV103" s="1">
        <f t="shared" si="525"/>
        <v>0.50499999999999545</v>
      </c>
      <c r="EW103" s="1">
        <f t="shared" si="526"/>
        <v>2.3759376445188072</v>
      </c>
      <c r="EX103" s="1">
        <f t="shared" si="625"/>
        <v>0.25479144503711915</v>
      </c>
      <c r="EY103" s="1">
        <f t="shared" si="626"/>
        <v>-1.2464486906160706E-2</v>
      </c>
      <c r="EZ103" s="1">
        <f t="shared" si="666"/>
        <v>-0.18370232569787032</v>
      </c>
      <c r="FA103" s="1">
        <f t="shared" si="627"/>
        <v>0</v>
      </c>
      <c r="FB103" s="1">
        <f t="shared" si="527"/>
        <v>1.9494440143770961E-4</v>
      </c>
      <c r="FC103" s="1">
        <f t="shared" si="628"/>
        <v>1000.1364610810064</v>
      </c>
      <c r="FD103" s="1">
        <f t="shared" si="629"/>
        <v>0</v>
      </c>
      <c r="FE103" s="1">
        <f t="shared" si="630"/>
        <v>254.79144503711916</v>
      </c>
      <c r="FF103" s="2">
        <f t="shared" si="631"/>
        <v>250</v>
      </c>
      <c r="FG103" s="1">
        <f t="shared" si="632"/>
        <v>1.286727934951848E-5</v>
      </c>
      <c r="FH103" s="3">
        <f t="shared" si="633"/>
        <v>6.6648799277426894E-3</v>
      </c>
      <c r="FI103" s="1">
        <f t="shared" si="634"/>
        <v>-4.2071220431684715E-2</v>
      </c>
      <c r="FJ103" s="13">
        <f t="shared" si="635"/>
        <v>13.07851311497612</v>
      </c>
      <c r="FK103" s="13">
        <f t="shared" si="636"/>
        <v>13.07851311497612</v>
      </c>
      <c r="FL103" s="3">
        <f t="shared" si="675"/>
        <v>2.0428157625208482E-4</v>
      </c>
      <c r="FM103" s="15">
        <f t="shared" si="528"/>
        <v>0</v>
      </c>
      <c r="FN103" s="15">
        <f t="shared" si="529"/>
        <v>0</v>
      </c>
      <c r="FO103" s="15">
        <f t="shared" si="530"/>
        <v>0</v>
      </c>
      <c r="FP103" s="16">
        <f t="shared" si="531"/>
        <v>9.70262577465658E-2</v>
      </c>
      <c r="FQ103" s="16">
        <f t="shared" si="532"/>
        <v>-1.9372827855979526E-2</v>
      </c>
      <c r="FR103" s="16">
        <f t="shared" si="533"/>
        <v>2.3786534298905875</v>
      </c>
      <c r="FS103" s="3">
        <f t="shared" si="534"/>
        <v>9.3371748143752107E-6</v>
      </c>
      <c r="FT103" s="22">
        <f t="shared" si="535"/>
        <v>-86.054365253519165</v>
      </c>
      <c r="FU103" s="3">
        <f t="shared" si="536"/>
        <v>-99.471000000000004</v>
      </c>
      <c r="FV103" s="3">
        <f t="shared" si="537"/>
        <v>-100</v>
      </c>
      <c r="FW103" s="1">
        <f t="shared" si="538"/>
        <v>99.471000000000004</v>
      </c>
      <c r="FX103" s="1">
        <f t="shared" si="539"/>
        <v>0.52899999999999636</v>
      </c>
      <c r="FY103" s="1">
        <f t="shared" si="540"/>
        <v>2.3741159191419214</v>
      </c>
      <c r="FZ103" s="1">
        <f t="shared" si="637"/>
        <v>0.25482832954319079</v>
      </c>
      <c r="GA103" s="1">
        <f t="shared" si="638"/>
        <v>-1.250711881079139E-2</v>
      </c>
      <c r="GB103" s="1">
        <f t="shared" si="667"/>
        <v>-0.18531049497622157</v>
      </c>
      <c r="GC103" s="1">
        <f t="shared" si="639"/>
        <v>0</v>
      </c>
      <c r="GD103" s="1">
        <f t="shared" si="541"/>
        <v>2.0428157625208482E-4</v>
      </c>
      <c r="GE103" s="1">
        <f t="shared" si="640"/>
        <v>1000.1429971033764</v>
      </c>
      <c r="GF103" s="1">
        <f t="shared" si="641"/>
        <v>0</v>
      </c>
      <c r="GG103" s="1">
        <f t="shared" si="642"/>
        <v>254.82832954319079</v>
      </c>
      <c r="GH103" s="2">
        <f t="shared" si="643"/>
        <v>250</v>
      </c>
      <c r="GI103" s="1">
        <f t="shared" si="644"/>
        <v>1.3092144432736764E-5</v>
      </c>
      <c r="GJ103" s="3">
        <f t="shared" si="645"/>
        <v>6.9852604343170026E-3</v>
      </c>
      <c r="GK103" s="1">
        <f t="shared" si="646"/>
        <v>-4.4085133628704198E-2</v>
      </c>
      <c r="GL103" s="13">
        <f t="shared" si="647"/>
        <v>13.469186459162428</v>
      </c>
      <c r="GM103" s="13">
        <f t="shared" si="648"/>
        <v>13.469186459162428</v>
      </c>
      <c r="GN103" s="3">
        <f t="shared" si="676"/>
        <v>2.3052977017616762E-4</v>
      </c>
      <c r="GO103" s="15">
        <f t="shared" si="542"/>
        <v>0</v>
      </c>
      <c r="GP103" s="15">
        <f t="shared" si="543"/>
        <v>0</v>
      </c>
      <c r="GQ103" s="15">
        <f t="shared" si="544"/>
        <v>0</v>
      </c>
      <c r="GR103" s="16">
        <f t="shared" si="545"/>
        <v>9.7373191295622316E-2</v>
      </c>
      <c r="GS103" s="16">
        <f t="shared" si="546"/>
        <v>-1.9752692227715814E-2</v>
      </c>
      <c r="GT103" s="16">
        <f t="shared" si="547"/>
        <v>2.3786204990679072</v>
      </c>
      <c r="GU103" s="3">
        <f t="shared" si="548"/>
        <v>2.6248193924082803E-5</v>
      </c>
      <c r="GV103" s="22">
        <f t="shared" si="549"/>
        <v>-85.986364751125166</v>
      </c>
      <c r="GW103" s="3">
        <f t="shared" si="550"/>
        <v>-99.403000000000006</v>
      </c>
      <c r="GX103" s="3">
        <f t="shared" si="551"/>
        <v>-100</v>
      </c>
      <c r="GY103" s="1">
        <f t="shared" si="552"/>
        <v>99.403000000000006</v>
      </c>
      <c r="GZ103" s="1">
        <f t="shared" si="553"/>
        <v>0.5969999999999942</v>
      </c>
      <c r="HA103" s="1">
        <f t="shared" si="554"/>
        <v>2.3740177476845283</v>
      </c>
      <c r="HB103" s="1">
        <f t="shared" si="649"/>
        <v>0.25531474103096308</v>
      </c>
      <c r="HC103" s="1">
        <f t="shared" si="650"/>
        <v>-1.3611478528957482E-2</v>
      </c>
      <c r="HD103" s="1">
        <f t="shared" si="668"/>
        <v>-0.18284880253520397</v>
      </c>
      <c r="HE103" s="1">
        <f t="shared" si="651"/>
        <v>0</v>
      </c>
      <c r="HF103" s="1">
        <f t="shared" si="555"/>
        <v>2.3052977017616762E-4</v>
      </c>
      <c r="HG103" s="1">
        <f t="shared" si="652"/>
        <v>1000.1613708391233</v>
      </c>
      <c r="HH103" s="1">
        <f t="shared" si="653"/>
        <v>0</v>
      </c>
      <c r="HI103" s="1">
        <f t="shared" si="654"/>
        <v>255.31474103096309</v>
      </c>
      <c r="HJ103" s="2">
        <f t="shared" si="655"/>
        <v>250</v>
      </c>
      <c r="HK103" s="1">
        <f t="shared" si="656"/>
        <v>1.441072774965986E-5</v>
      </c>
      <c r="HL103" s="3">
        <f t="shared" si="657"/>
        <v>7.8979903247222445E-3</v>
      </c>
      <c r="HM103" s="1">
        <f t="shared" si="658"/>
        <v>-4.9734452219319665E-2</v>
      </c>
      <c r="HN103" s="13">
        <f t="shared" si="659"/>
        <v>13.804841249740093</v>
      </c>
      <c r="HO103" s="13">
        <f t="shared" si="660"/>
        <v>13.804841249740093</v>
      </c>
      <c r="HP103" s="3">
        <f t="shared" si="677"/>
        <v>2.6690893130961721E-4</v>
      </c>
      <c r="HQ103" s="15">
        <f t="shared" si="556"/>
        <v>0</v>
      </c>
      <c r="HR103" s="15">
        <f t="shared" si="557"/>
        <v>0</v>
      </c>
      <c r="HS103" s="15">
        <f t="shared" si="558"/>
        <v>0</v>
      </c>
      <c r="HT103" s="16">
        <f t="shared" si="559"/>
        <v>9.9970243540684178E-2</v>
      </c>
      <c r="HU103" s="16">
        <f t="shared" si="560"/>
        <v>-2.1111082373838096E-2</v>
      </c>
      <c r="HV103" s="16">
        <f t="shared" si="561"/>
        <v>2.3798591611668471</v>
      </c>
      <c r="HW103" s="3">
        <f t="shared" si="562"/>
        <v>3.6379161133449586E-5</v>
      </c>
      <c r="IA103" s="3"/>
      <c r="IB103" s="3"/>
      <c r="IC103" s="3"/>
      <c r="IE103">
        <v>500</v>
      </c>
      <c r="IF103" s="1">
        <v>3.3215995922500005E-2</v>
      </c>
      <c r="IG103"/>
      <c r="IH103" s="2">
        <v>1.3510000000000002</v>
      </c>
    </row>
    <row r="104" spans="1:242">
      <c r="A104" s="9">
        <v>78</v>
      </c>
      <c r="B104" s="9">
        <f t="shared" si="452"/>
        <v>100</v>
      </c>
      <c r="C104" s="9">
        <v>0</v>
      </c>
      <c r="D104" s="9">
        <v>-100</v>
      </c>
      <c r="E104" s="9">
        <f t="shared" si="563"/>
        <v>0</v>
      </c>
      <c r="F104" s="9">
        <f t="shared" si="564"/>
        <v>0</v>
      </c>
      <c r="G104" s="9">
        <v>115</v>
      </c>
      <c r="H104" s="10">
        <f t="shared" si="669"/>
        <v>2.3135000000000012</v>
      </c>
      <c r="I104" s="12">
        <f t="shared" si="453"/>
        <v>-100</v>
      </c>
      <c r="J104" s="14">
        <f t="shared" si="454"/>
        <v>100</v>
      </c>
      <c r="K104" s="14">
        <f t="shared" si="455"/>
        <v>0</v>
      </c>
      <c r="L104" s="1">
        <f t="shared" si="456"/>
        <v>2.2810760000000014</v>
      </c>
      <c r="M104" s="1">
        <f t="shared" si="457"/>
        <v>-5.6875873388766873E-2</v>
      </c>
      <c r="N104" s="1">
        <f t="shared" si="565"/>
        <v>0.25000000000000355</v>
      </c>
      <c r="O104" s="1">
        <f t="shared" si="566"/>
        <v>0.25000000000000161</v>
      </c>
      <c r="P104" s="1">
        <f t="shared" si="567"/>
        <v>0</v>
      </c>
      <c r="Q104" s="1">
        <f t="shared" si="661"/>
        <v>0.11119150828913599</v>
      </c>
      <c r="R104" s="1">
        <f t="shared" si="458"/>
        <v>0</v>
      </c>
      <c r="S104" s="1">
        <f t="shared" si="568"/>
        <v>1000</v>
      </c>
      <c r="T104" s="1">
        <f t="shared" si="569"/>
        <v>2.5</v>
      </c>
      <c r="U104" s="1">
        <f t="shared" si="570"/>
        <v>250.00000000000355</v>
      </c>
      <c r="V104" s="1">
        <f t="shared" si="571"/>
        <v>250</v>
      </c>
      <c r="W104" s="1">
        <f t="shared" si="572"/>
        <v>0</v>
      </c>
      <c r="X104" s="1">
        <f t="shared" si="573"/>
        <v>0</v>
      </c>
      <c r="Y104" s="1">
        <f t="shared" si="574"/>
        <v>0</v>
      </c>
      <c r="Z104" s="13">
        <f t="shared" si="575"/>
        <v>10</v>
      </c>
      <c r="AA104" s="13">
        <f t="shared" si="576"/>
        <v>10</v>
      </c>
      <c r="AB104" s="3">
        <f t="shared" si="670"/>
        <v>6.3566662632008489E-5</v>
      </c>
      <c r="AC104" s="15">
        <f t="shared" si="459"/>
        <v>0</v>
      </c>
      <c r="AD104" s="15">
        <f t="shared" si="460"/>
        <v>0</v>
      </c>
      <c r="AE104" s="15">
        <f t="shared" si="461"/>
        <v>0</v>
      </c>
      <c r="AF104" s="16">
        <f t="shared" si="462"/>
        <v>0.12530325245744708</v>
      </c>
      <c r="AG104" s="16">
        <f t="shared" si="463"/>
        <v>-2.8903328674845238E-2</v>
      </c>
      <c r="AH104" s="16">
        <f t="shared" si="464"/>
        <v>2.4098999237826031</v>
      </c>
      <c r="AJ104" s="22">
        <f t="shared" si="465"/>
        <v>-86.41891166186133</v>
      </c>
      <c r="AK104" s="3">
        <f t="shared" si="466"/>
        <v>-99.834999999999994</v>
      </c>
      <c r="AL104" s="3">
        <f t="shared" si="467"/>
        <v>-100</v>
      </c>
      <c r="AM104" s="1">
        <f t="shared" si="468"/>
        <v>99.834999999999994</v>
      </c>
      <c r="AN104" s="1">
        <f t="shared" si="469"/>
        <v>0.16500000000000625</v>
      </c>
      <c r="AO104" s="1">
        <f t="shared" si="470"/>
        <v>2.4056907134260475</v>
      </c>
      <c r="AP104" s="1">
        <f t="shared" si="577"/>
        <v>0.2521281347391735</v>
      </c>
      <c r="AQ104" s="1">
        <f t="shared" si="578"/>
        <v>5.4893491046639461E-3</v>
      </c>
      <c r="AR104" s="1">
        <f t="shared" si="662"/>
        <v>-0.22951972375188062</v>
      </c>
      <c r="AS104" s="1">
        <f t="shared" si="579"/>
        <v>0</v>
      </c>
      <c r="AT104" s="1">
        <f t="shared" si="471"/>
        <v>6.3566662632008489E-5</v>
      </c>
      <c r="AU104" s="1">
        <f t="shared" si="580"/>
        <v>1000.0444966638424</v>
      </c>
      <c r="AV104" s="1">
        <f t="shared" si="581"/>
        <v>0</v>
      </c>
      <c r="AW104" s="1">
        <f t="shared" si="582"/>
        <v>252.1281347391735</v>
      </c>
      <c r="AX104" s="2">
        <f t="shared" si="583"/>
        <v>250</v>
      </c>
      <c r="AY104" s="1">
        <f t="shared" si="584"/>
        <v>5.0853330105606803E-6</v>
      </c>
      <c r="AZ104" s="3">
        <f t="shared" si="585"/>
        <v>2.1502846520474518E-3</v>
      </c>
      <c r="BA104" s="1">
        <f t="shared" si="586"/>
        <v>-1.3741381005954669E-2</v>
      </c>
      <c r="BB104" s="13">
        <f t="shared" si="587"/>
        <v>10.808638079290404</v>
      </c>
      <c r="BC104" s="13">
        <f t="shared" si="588"/>
        <v>10.808638079290404</v>
      </c>
      <c r="BD104" s="3">
        <f t="shared" si="671"/>
        <v>6.2088233422070253E-5</v>
      </c>
      <c r="BE104" s="15">
        <f t="shared" si="472"/>
        <v>0</v>
      </c>
      <c r="BF104" s="15">
        <f t="shared" si="473"/>
        <v>0</v>
      </c>
      <c r="BG104" s="15">
        <f t="shared" si="474"/>
        <v>0</v>
      </c>
      <c r="BH104" s="16">
        <f t="shared" si="475"/>
        <v>0.10021114884189872</v>
      </c>
      <c r="BI104" s="16">
        <f t="shared" si="476"/>
        <v>-1.9167464801539767E-2</v>
      </c>
      <c r="BJ104" s="16">
        <f t="shared" si="477"/>
        <v>2.39454368404036</v>
      </c>
      <c r="BK104" s="3">
        <f t="shared" si="478"/>
        <v>-1.478429209938236E-6</v>
      </c>
      <c r="BL104" s="22">
        <f t="shared" si="479"/>
        <v>-86.422741789348237</v>
      </c>
      <c r="BM104" s="3">
        <f t="shared" si="480"/>
        <v>-99.838999999999999</v>
      </c>
      <c r="BN104" s="3">
        <f t="shared" si="481"/>
        <v>-100</v>
      </c>
      <c r="BO104" s="1">
        <f t="shared" si="482"/>
        <v>99.838999999999999</v>
      </c>
      <c r="BP104" s="1">
        <f t="shared" si="483"/>
        <v>0.16100000000000136</v>
      </c>
      <c r="BQ104" s="1">
        <f t="shared" si="484"/>
        <v>2.3903478493863592</v>
      </c>
      <c r="BR104" s="1">
        <f t="shared" si="589"/>
        <v>0.25174984641025411</v>
      </c>
      <c r="BS104" s="1">
        <f t="shared" si="590"/>
        <v>-4.8398529373290828E-3</v>
      </c>
      <c r="BT104" s="1">
        <f t="shared" si="663"/>
        <v>-0.20071011721571783</v>
      </c>
      <c r="BU104" s="1">
        <f t="shared" si="591"/>
        <v>0</v>
      </c>
      <c r="BV104" s="1">
        <f t="shared" si="485"/>
        <v>6.2088233422070253E-5</v>
      </c>
      <c r="BW104" s="1">
        <f t="shared" si="592"/>
        <v>1000.0434617633955</v>
      </c>
      <c r="BX104" s="1">
        <f t="shared" si="593"/>
        <v>0</v>
      </c>
      <c r="BY104" s="1">
        <f t="shared" si="594"/>
        <v>251.74984641025412</v>
      </c>
      <c r="BZ104" s="2">
        <f t="shared" si="595"/>
        <v>250</v>
      </c>
      <c r="CA104" s="1">
        <f t="shared" si="596"/>
        <v>4.6632114173013912E-6</v>
      </c>
      <c r="CB104" s="3">
        <f t="shared" si="597"/>
        <v>2.0971466469246218E-3</v>
      </c>
      <c r="CC104" s="1">
        <f t="shared" si="598"/>
        <v>-1.3424911708592942E-2</v>
      </c>
      <c r="CD104" s="13">
        <f t="shared" si="599"/>
        <v>11.515593445996462</v>
      </c>
      <c r="CE104" s="13">
        <f t="shared" si="600"/>
        <v>11.515593445996462</v>
      </c>
      <c r="CF104" s="3">
        <f t="shared" si="672"/>
        <v>9.2667788905584765E-5</v>
      </c>
      <c r="CG104" s="15">
        <f t="shared" si="486"/>
        <v>0</v>
      </c>
      <c r="CH104" s="15">
        <f t="shared" si="487"/>
        <v>0</v>
      </c>
      <c r="CI104" s="15">
        <f t="shared" si="488"/>
        <v>0</v>
      </c>
      <c r="CJ104" s="16">
        <f t="shared" si="489"/>
        <v>0.10560810710110509</v>
      </c>
      <c r="CK104" s="16">
        <f t="shared" si="490"/>
        <v>-2.2001501669507265E-2</v>
      </c>
      <c r="CL104" s="16">
        <f t="shared" si="491"/>
        <v>2.397106605431599</v>
      </c>
      <c r="CM104" s="3">
        <f t="shared" si="492"/>
        <v>3.0579555483514512E-5</v>
      </c>
      <c r="CN104" s="22">
        <f t="shared" si="493"/>
        <v>-86.343520143017884</v>
      </c>
      <c r="CO104" s="3">
        <f t="shared" si="494"/>
        <v>-99.76</v>
      </c>
      <c r="CP104" s="3">
        <f t="shared" si="495"/>
        <v>-100</v>
      </c>
      <c r="CQ104" s="1">
        <f t="shared" si="496"/>
        <v>99.76</v>
      </c>
      <c r="CR104" s="1">
        <f t="shared" si="497"/>
        <v>0.23999999999999488</v>
      </c>
      <c r="CS104" s="1">
        <f t="shared" si="498"/>
        <v>2.3928388876151669</v>
      </c>
      <c r="CT104" s="1">
        <f t="shared" si="601"/>
        <v>0.25244344647349592</v>
      </c>
      <c r="CU104" s="1">
        <f t="shared" si="602"/>
        <v>-6.6571322626018722E-3</v>
      </c>
      <c r="CV104" s="1">
        <f t="shared" si="664"/>
        <v>-0.18562827543520044</v>
      </c>
      <c r="CW104" s="1">
        <f t="shared" si="603"/>
        <v>0</v>
      </c>
      <c r="CX104" s="1">
        <f t="shared" si="499"/>
        <v>9.2667788905584765E-5</v>
      </c>
      <c r="CY104" s="1">
        <f t="shared" si="604"/>
        <v>1000.0648674522339</v>
      </c>
      <c r="CZ104" s="1">
        <f t="shared" si="605"/>
        <v>0</v>
      </c>
      <c r="DA104" s="1">
        <f t="shared" si="606"/>
        <v>252.44344647349592</v>
      </c>
      <c r="DB104" s="2">
        <f t="shared" si="607"/>
        <v>250</v>
      </c>
      <c r="DC104" s="1">
        <f t="shared" si="608"/>
        <v>6.6081526123860591E-6</v>
      </c>
      <c r="DD104" s="3">
        <f t="shared" si="609"/>
        <v>3.13877117091822E-3</v>
      </c>
      <c r="DE104" s="1">
        <f t="shared" si="610"/>
        <v>-2.0028176055477971E-2</v>
      </c>
      <c r="DF104" s="13">
        <f t="shared" si="611"/>
        <v>12.123313264852843</v>
      </c>
      <c r="DG104" s="13">
        <f t="shared" si="612"/>
        <v>12.123313264852843</v>
      </c>
      <c r="DH104" s="3">
        <f t="shared" si="673"/>
        <v>1.0395888669752E-4</v>
      </c>
      <c r="DI104" s="15">
        <f t="shared" si="500"/>
        <v>0</v>
      </c>
      <c r="DJ104" s="15">
        <f t="shared" si="501"/>
        <v>0</v>
      </c>
      <c r="DK104" s="15">
        <f t="shared" si="502"/>
        <v>0</v>
      </c>
      <c r="DL104" s="16">
        <f t="shared" si="503"/>
        <v>9.913703158779659E-2</v>
      </c>
      <c r="DM104" s="16">
        <f t="shared" si="504"/>
        <v>-1.9703067783262265E-2</v>
      </c>
      <c r="DN104" s="16">
        <f t="shared" si="505"/>
        <v>2.3929339638045355</v>
      </c>
      <c r="DO104" s="3">
        <f t="shared" si="506"/>
        <v>1.1291097791935232E-5</v>
      </c>
      <c r="DP104" s="22">
        <f t="shared" si="507"/>
        <v>-86.314268594334123</v>
      </c>
      <c r="DQ104" s="3">
        <f t="shared" si="508"/>
        <v>-99.730999999999995</v>
      </c>
      <c r="DR104" s="3">
        <f t="shared" si="509"/>
        <v>-100</v>
      </c>
      <c r="DS104" s="1">
        <f t="shared" si="510"/>
        <v>99.730999999999995</v>
      </c>
      <c r="DT104" s="1">
        <f t="shared" si="511"/>
        <v>0.26900000000000546</v>
      </c>
      <c r="DU104" s="1">
        <f t="shared" si="512"/>
        <v>2.388639274547212</v>
      </c>
      <c r="DV104" s="1">
        <f t="shared" si="613"/>
        <v>0.25258310039875553</v>
      </c>
      <c r="DW104" s="1">
        <f t="shared" si="614"/>
        <v>-6.996642768837177E-3</v>
      </c>
      <c r="DX104" s="1">
        <f t="shared" si="665"/>
        <v>-0.18801443125528897</v>
      </c>
      <c r="DY104" s="1">
        <f t="shared" si="615"/>
        <v>0</v>
      </c>
      <c r="DZ104" s="1">
        <f t="shared" si="513"/>
        <v>1.0395888669752E-4</v>
      </c>
      <c r="EA104" s="1">
        <f t="shared" si="616"/>
        <v>1000.0727712206883</v>
      </c>
      <c r="EB104" s="1">
        <f t="shared" si="617"/>
        <v>0</v>
      </c>
      <c r="EC104" s="1">
        <f t="shared" si="618"/>
        <v>252.58310039875553</v>
      </c>
      <c r="ED104" s="2">
        <f t="shared" si="619"/>
        <v>250</v>
      </c>
      <c r="EE104" s="1">
        <f t="shared" si="620"/>
        <v>7.1037972481476614E-6</v>
      </c>
      <c r="EF104" s="3">
        <f t="shared" si="621"/>
        <v>3.5232563094109654E-3</v>
      </c>
      <c r="EG104" s="1">
        <f t="shared" si="622"/>
        <v>-2.2466465364969036E-2</v>
      </c>
      <c r="EH104" s="13">
        <f t="shared" si="623"/>
        <v>12.650397853529528</v>
      </c>
      <c r="EI104" s="13">
        <f t="shared" si="624"/>
        <v>12.650397853529528</v>
      </c>
      <c r="EJ104" s="3">
        <f t="shared" si="674"/>
        <v>1.3060800469011721E-4</v>
      </c>
      <c r="EK104" s="15">
        <f t="shared" si="514"/>
        <v>0</v>
      </c>
      <c r="EL104" s="15">
        <f t="shared" si="515"/>
        <v>0</v>
      </c>
      <c r="EM104" s="15">
        <f t="shared" si="516"/>
        <v>0</v>
      </c>
      <c r="EN104" s="16">
        <f t="shared" si="517"/>
        <v>9.9923372778492933E-2</v>
      </c>
      <c r="EO104" s="16">
        <f t="shared" si="518"/>
        <v>-2.0471544295977823E-2</v>
      </c>
      <c r="EP104" s="16">
        <f t="shared" si="519"/>
        <v>2.3929518284825164</v>
      </c>
      <c r="EQ104" s="3">
        <f t="shared" si="520"/>
        <v>2.6649117992597215E-5</v>
      </c>
      <c r="ER104" s="22">
        <f t="shared" si="521"/>
        <v>-86.245229428550175</v>
      </c>
      <c r="ES104" s="3">
        <f t="shared" si="522"/>
        <v>-99.662000000000006</v>
      </c>
      <c r="ET104" s="3">
        <f t="shared" si="523"/>
        <v>-100</v>
      </c>
      <c r="EU104" s="1">
        <f t="shared" si="524"/>
        <v>99.662000000000006</v>
      </c>
      <c r="EV104" s="1">
        <f t="shared" si="525"/>
        <v>0.33799999999999386</v>
      </c>
      <c r="EW104" s="1">
        <f t="shared" si="526"/>
        <v>2.3885933960874177</v>
      </c>
      <c r="EX104" s="1">
        <f t="shared" si="625"/>
        <v>0.25311503137221081</v>
      </c>
      <c r="EY104" s="1">
        <f t="shared" si="626"/>
        <v>-8.3337301486518644E-3</v>
      </c>
      <c r="EZ104" s="1">
        <f t="shared" si="666"/>
        <v>-0.18370232569787032</v>
      </c>
      <c r="FA104" s="1">
        <f t="shared" si="627"/>
        <v>0</v>
      </c>
      <c r="FB104" s="1">
        <f t="shared" si="527"/>
        <v>1.3060800469011721E-4</v>
      </c>
      <c r="FC104" s="1">
        <f t="shared" si="628"/>
        <v>1000.0914256032831</v>
      </c>
      <c r="FD104" s="1">
        <f t="shared" si="629"/>
        <v>0</v>
      </c>
      <c r="FE104" s="1">
        <f t="shared" si="630"/>
        <v>253.11503137221081</v>
      </c>
      <c r="FF104" s="2">
        <f t="shared" si="631"/>
        <v>250</v>
      </c>
      <c r="FG104" s="1">
        <f t="shared" si="632"/>
        <v>8.6134071726150033E-6</v>
      </c>
      <c r="FH104" s="3">
        <f t="shared" si="633"/>
        <v>4.4358354632019889E-3</v>
      </c>
      <c r="FI104" s="1">
        <f t="shared" si="634"/>
        <v>-2.8216165709327314E-2</v>
      </c>
      <c r="FJ104" s="13">
        <f t="shared" si="635"/>
        <v>13.103370196656323</v>
      </c>
      <c r="FK104" s="13">
        <f t="shared" si="636"/>
        <v>13.103370196656323</v>
      </c>
      <c r="FL104" s="3">
        <f t="shared" si="675"/>
        <v>1.38820854088401E-4</v>
      </c>
      <c r="FM104" s="15">
        <f t="shared" si="528"/>
        <v>0</v>
      </c>
      <c r="FN104" s="15">
        <f t="shared" si="529"/>
        <v>0</v>
      </c>
      <c r="FO104" s="15">
        <f t="shared" si="530"/>
        <v>0</v>
      </c>
      <c r="FP104" s="16">
        <f t="shared" si="531"/>
        <v>9.70262577465658E-2</v>
      </c>
      <c r="FQ104" s="16">
        <f t="shared" si="532"/>
        <v>-1.9372827855979526E-2</v>
      </c>
      <c r="FR104" s="16">
        <f t="shared" si="533"/>
        <v>2.3911534298905877</v>
      </c>
      <c r="FS104" s="3">
        <f t="shared" si="534"/>
        <v>8.2128493982837867E-6</v>
      </c>
      <c r="FT104" s="22">
        <f t="shared" si="535"/>
        <v>-86.223952616637519</v>
      </c>
      <c r="FU104" s="3">
        <f t="shared" si="536"/>
        <v>-99.64</v>
      </c>
      <c r="FV104" s="3">
        <f t="shared" si="537"/>
        <v>-100</v>
      </c>
      <c r="FW104" s="1">
        <f t="shared" si="538"/>
        <v>99.64</v>
      </c>
      <c r="FX104" s="1">
        <f t="shared" si="539"/>
        <v>0.35999999999999943</v>
      </c>
      <c r="FY104" s="1">
        <f t="shared" si="540"/>
        <v>2.386775028887361</v>
      </c>
      <c r="FZ104" s="1">
        <f t="shared" si="637"/>
        <v>0.25318219490879201</v>
      </c>
      <c r="GA104" s="1">
        <f t="shared" si="638"/>
        <v>-8.4793681559175924E-3</v>
      </c>
      <c r="GB104" s="1">
        <f t="shared" si="667"/>
        <v>-0.18531049497622157</v>
      </c>
      <c r="GC104" s="1">
        <f t="shared" si="639"/>
        <v>0</v>
      </c>
      <c r="GD104" s="1">
        <f t="shared" si="541"/>
        <v>1.38820854088401E-4</v>
      </c>
      <c r="GE104" s="1">
        <f t="shared" si="640"/>
        <v>1000.0971745978619</v>
      </c>
      <c r="GF104" s="1">
        <f t="shared" si="641"/>
        <v>0</v>
      </c>
      <c r="GG104" s="1">
        <f t="shared" si="642"/>
        <v>253.18219490879201</v>
      </c>
      <c r="GH104" s="2">
        <f t="shared" si="643"/>
        <v>250</v>
      </c>
      <c r="GI104" s="1">
        <f t="shared" si="644"/>
        <v>8.887667457739694E-6</v>
      </c>
      <c r="GJ104" s="3">
        <f t="shared" si="645"/>
        <v>4.7157921634488481E-3</v>
      </c>
      <c r="GK104" s="1">
        <f t="shared" si="646"/>
        <v>-2.9989421358651402E-2</v>
      </c>
      <c r="GL104" s="13">
        <f t="shared" si="647"/>
        <v>13.497094260670412</v>
      </c>
      <c r="GM104" s="13">
        <f t="shared" si="648"/>
        <v>13.497094260670412</v>
      </c>
      <c r="GN104" s="3">
        <f t="shared" si="676"/>
        <v>1.5847613142786832E-4</v>
      </c>
      <c r="GO104" s="15">
        <f t="shared" si="542"/>
        <v>0</v>
      </c>
      <c r="GP104" s="15">
        <f t="shared" si="543"/>
        <v>0</v>
      </c>
      <c r="GQ104" s="15">
        <f t="shared" si="544"/>
        <v>0</v>
      </c>
      <c r="GR104" s="16">
        <f t="shared" si="545"/>
        <v>9.7373191295622316E-2</v>
      </c>
      <c r="GS104" s="16">
        <f t="shared" si="546"/>
        <v>-1.9752692227715814E-2</v>
      </c>
      <c r="GT104" s="16">
        <f t="shared" si="547"/>
        <v>2.3911204990679074</v>
      </c>
      <c r="GU104" s="3">
        <f t="shared" si="548"/>
        <v>1.9655277339467324E-5</v>
      </c>
      <c r="GV104" s="22">
        <f t="shared" si="549"/>
        <v>-86.173032209022324</v>
      </c>
      <c r="GW104" s="3">
        <f t="shared" si="550"/>
        <v>-99.588999999999999</v>
      </c>
      <c r="GX104" s="3">
        <f t="shared" si="551"/>
        <v>-100</v>
      </c>
      <c r="GY104" s="1">
        <f t="shared" si="552"/>
        <v>99.588999999999999</v>
      </c>
      <c r="GZ104" s="1">
        <f t="shared" si="553"/>
        <v>0.41100000000000136</v>
      </c>
      <c r="HA104" s="1">
        <f t="shared" si="554"/>
        <v>2.3866944385438176</v>
      </c>
      <c r="HB104" s="1">
        <f t="shared" si="649"/>
        <v>0.25353381718578483</v>
      </c>
      <c r="HC104" s="1">
        <f t="shared" si="650"/>
        <v>-9.333372894857422E-3</v>
      </c>
      <c r="HD104" s="1">
        <f t="shared" si="668"/>
        <v>-0.18284880253520397</v>
      </c>
      <c r="HE104" s="1">
        <f t="shared" si="651"/>
        <v>0</v>
      </c>
      <c r="HF104" s="1">
        <f t="shared" si="555"/>
        <v>1.5847613142786832E-4</v>
      </c>
      <c r="HG104" s="1">
        <f t="shared" si="652"/>
        <v>1000.1109332919996</v>
      </c>
      <c r="HH104" s="1">
        <f t="shared" si="653"/>
        <v>0</v>
      </c>
      <c r="HI104" s="1">
        <f t="shared" si="654"/>
        <v>253.53381718578481</v>
      </c>
      <c r="HJ104" s="2">
        <f t="shared" si="655"/>
        <v>250</v>
      </c>
      <c r="HK104" s="1">
        <f t="shared" si="656"/>
        <v>9.8955367880671845E-6</v>
      </c>
      <c r="HL104" s="3">
        <f t="shared" si="657"/>
        <v>5.3910075274818904E-3</v>
      </c>
      <c r="HM104" s="1">
        <f t="shared" si="658"/>
        <v>-3.4228025329485191E-2</v>
      </c>
      <c r="HN104" s="13">
        <f t="shared" si="659"/>
        <v>13.835742744450219</v>
      </c>
      <c r="HO104" s="13">
        <f t="shared" si="660"/>
        <v>13.835742744450219</v>
      </c>
      <c r="HP104" s="3">
        <f t="shared" si="677"/>
        <v>1.8521416680302788E-4</v>
      </c>
      <c r="HQ104" s="15">
        <f t="shared" si="556"/>
        <v>0</v>
      </c>
      <c r="HR104" s="15">
        <f t="shared" si="557"/>
        <v>0</v>
      </c>
      <c r="HS104" s="15">
        <f t="shared" si="558"/>
        <v>0</v>
      </c>
      <c r="HT104" s="16">
        <f t="shared" si="559"/>
        <v>9.9970243540684178E-2</v>
      </c>
      <c r="HU104" s="16">
        <f t="shared" si="560"/>
        <v>-2.1111082373838096E-2</v>
      </c>
      <c r="HV104" s="16">
        <f t="shared" si="561"/>
        <v>2.3923591611668473</v>
      </c>
      <c r="HW104" s="3">
        <f t="shared" si="562"/>
        <v>2.6738035375159562E-5</v>
      </c>
      <c r="IA104" s="3"/>
      <c r="IB104" s="3"/>
      <c r="IC104" s="3"/>
      <c r="ID104" s="3"/>
      <c r="IE104"/>
      <c r="IG104"/>
    </row>
    <row r="105" spans="1:242">
      <c r="A105" s="9">
        <v>79</v>
      </c>
      <c r="B105" s="9">
        <f t="shared" si="452"/>
        <v>100</v>
      </c>
      <c r="C105" s="9">
        <v>0</v>
      </c>
      <c r="D105" s="9">
        <v>-100</v>
      </c>
      <c r="E105" s="9">
        <f t="shared" si="563"/>
        <v>0</v>
      </c>
      <c r="F105" s="9">
        <f t="shared" si="564"/>
        <v>0</v>
      </c>
      <c r="G105" s="9">
        <v>110</v>
      </c>
      <c r="H105" s="10">
        <f t="shared" si="669"/>
        <v>2.3260000000000014</v>
      </c>
      <c r="I105" s="12">
        <f t="shared" si="453"/>
        <v>-100</v>
      </c>
      <c r="J105" s="14">
        <f t="shared" si="454"/>
        <v>100</v>
      </c>
      <c r="K105" s="14">
        <f t="shared" si="455"/>
        <v>0</v>
      </c>
      <c r="L105" s="1">
        <f t="shared" si="456"/>
        <v>2.2935760000000016</v>
      </c>
      <c r="M105" s="1">
        <f t="shared" si="457"/>
        <v>-4.4704737480994794E-2</v>
      </c>
      <c r="N105" s="1">
        <f t="shared" si="565"/>
        <v>0.25000000000000355</v>
      </c>
      <c r="O105" s="1">
        <f t="shared" si="566"/>
        <v>0.25000000000000161</v>
      </c>
      <c r="P105" s="1">
        <f t="shared" si="567"/>
        <v>0</v>
      </c>
      <c r="Q105" s="1">
        <f t="shared" si="661"/>
        <v>0.11119150828913599</v>
      </c>
      <c r="R105" s="1">
        <f t="shared" si="458"/>
        <v>0</v>
      </c>
      <c r="S105" s="1">
        <f t="shared" si="568"/>
        <v>1000</v>
      </c>
      <c r="T105" s="1">
        <f t="shared" si="569"/>
        <v>2.5</v>
      </c>
      <c r="U105" s="1">
        <f t="shared" si="570"/>
        <v>250.00000000000355</v>
      </c>
      <c r="V105" s="1">
        <f t="shared" si="571"/>
        <v>250</v>
      </c>
      <c r="W105" s="1">
        <f t="shared" si="572"/>
        <v>0</v>
      </c>
      <c r="X105" s="1">
        <f t="shared" si="573"/>
        <v>0</v>
      </c>
      <c r="Y105" s="1">
        <f t="shared" si="574"/>
        <v>0</v>
      </c>
      <c r="Z105" s="13">
        <f t="shared" si="575"/>
        <v>10</v>
      </c>
      <c r="AA105" s="13">
        <f t="shared" si="576"/>
        <v>10</v>
      </c>
      <c r="AB105" s="3">
        <f t="shared" si="670"/>
        <v>3.8139997579205089E-5</v>
      </c>
      <c r="AC105" s="15">
        <f t="shared" si="459"/>
        <v>0</v>
      </c>
      <c r="AD105" s="15">
        <f t="shared" si="460"/>
        <v>0</v>
      </c>
      <c r="AE105" s="15">
        <f t="shared" si="461"/>
        <v>0</v>
      </c>
      <c r="AF105" s="16">
        <f t="shared" si="462"/>
        <v>0.12530325245744708</v>
      </c>
      <c r="AG105" s="16">
        <f t="shared" si="463"/>
        <v>-2.8903328674845238E-2</v>
      </c>
      <c r="AH105" s="16">
        <f t="shared" si="464"/>
        <v>2.4223999237826033</v>
      </c>
      <c r="AJ105" s="22">
        <f t="shared" si="465"/>
        <v>-86.484783851117299</v>
      </c>
      <c r="AK105" s="3">
        <f t="shared" si="466"/>
        <v>-99.900999999999996</v>
      </c>
      <c r="AL105" s="3">
        <f t="shared" si="467"/>
        <v>-100</v>
      </c>
      <c r="AM105" s="1">
        <f t="shared" si="468"/>
        <v>99.900999999999996</v>
      </c>
      <c r="AN105" s="1">
        <f t="shared" si="469"/>
        <v>9.9000000000003752E-2</v>
      </c>
      <c r="AO105" s="1">
        <f t="shared" si="470"/>
        <v>2.4182536846343909</v>
      </c>
      <c r="AP105" s="1">
        <f t="shared" si="577"/>
        <v>0.25125942416686975</v>
      </c>
      <c r="AQ105" s="1">
        <f t="shared" si="578"/>
        <v>3.2936094627983676E-3</v>
      </c>
      <c r="AR105" s="1">
        <f t="shared" si="662"/>
        <v>-0.22951972375188062</v>
      </c>
      <c r="AS105" s="1">
        <f t="shared" si="579"/>
        <v>0</v>
      </c>
      <c r="AT105" s="1">
        <f t="shared" si="471"/>
        <v>3.8139997579205089E-5</v>
      </c>
      <c r="AU105" s="1">
        <f t="shared" si="580"/>
        <v>1000.0266979983055</v>
      </c>
      <c r="AV105" s="1">
        <f t="shared" si="581"/>
        <v>0</v>
      </c>
      <c r="AW105" s="1">
        <f t="shared" si="582"/>
        <v>251.25942416686974</v>
      </c>
      <c r="AX105" s="2">
        <f t="shared" si="583"/>
        <v>250</v>
      </c>
      <c r="AY105" s="1">
        <f t="shared" si="584"/>
        <v>3.0511998063364072E-6</v>
      </c>
      <c r="AZ105" s="3">
        <f t="shared" si="585"/>
        <v>1.2857148572798383E-3</v>
      </c>
      <c r="BA105" s="1">
        <f t="shared" si="586"/>
        <v>-8.2492845375214344E-3</v>
      </c>
      <c r="BB105" s="13">
        <f t="shared" si="587"/>
        <v>10.814479629148112</v>
      </c>
      <c r="BC105" s="13">
        <f t="shared" si="588"/>
        <v>10.814479629148112</v>
      </c>
      <c r="BD105" s="3">
        <f t="shared" si="671"/>
        <v>3.8772176335563299E-5</v>
      </c>
      <c r="BE105" s="15">
        <f t="shared" si="472"/>
        <v>0</v>
      </c>
      <c r="BF105" s="15">
        <f t="shared" si="473"/>
        <v>0</v>
      </c>
      <c r="BG105" s="15">
        <f t="shared" si="474"/>
        <v>0</v>
      </c>
      <c r="BH105" s="16">
        <f t="shared" si="475"/>
        <v>0.10021114884189872</v>
      </c>
      <c r="BI105" s="16">
        <f t="shared" si="476"/>
        <v>-1.9167464801539767E-2</v>
      </c>
      <c r="BJ105" s="16">
        <f t="shared" si="477"/>
        <v>2.4070436840403602</v>
      </c>
      <c r="BK105" s="3">
        <f t="shared" si="478"/>
        <v>6.3217875635820947E-7</v>
      </c>
      <c r="BL105" s="22">
        <f t="shared" si="479"/>
        <v>-86.483146082318456</v>
      </c>
      <c r="BM105" s="3">
        <f t="shared" si="480"/>
        <v>-99.9</v>
      </c>
      <c r="BN105" s="3">
        <f t="shared" si="481"/>
        <v>-100</v>
      </c>
      <c r="BO105" s="1">
        <f t="shared" si="482"/>
        <v>99.9</v>
      </c>
      <c r="BP105" s="1">
        <f t="shared" si="483"/>
        <v>9.9999999999994316E-2</v>
      </c>
      <c r="BQ105" s="1">
        <f t="shared" si="484"/>
        <v>2.4029018610467823</v>
      </c>
      <c r="BR105" s="1">
        <f t="shared" si="589"/>
        <v>0.25108023320846051</v>
      </c>
      <c r="BS105" s="1">
        <f t="shared" si="590"/>
        <v>-3.0202146485112632E-3</v>
      </c>
      <c r="BT105" s="1">
        <f t="shared" si="663"/>
        <v>-0.20071011721571783</v>
      </c>
      <c r="BU105" s="1">
        <f t="shared" si="591"/>
        <v>0</v>
      </c>
      <c r="BV105" s="1">
        <f t="shared" si="485"/>
        <v>3.8772176335563299E-5</v>
      </c>
      <c r="BW105" s="1">
        <f t="shared" si="592"/>
        <v>1000.0271405234349</v>
      </c>
      <c r="BX105" s="1">
        <f t="shared" si="593"/>
        <v>0</v>
      </c>
      <c r="BY105" s="1">
        <f t="shared" si="594"/>
        <v>251.08023320846053</v>
      </c>
      <c r="BZ105" s="2">
        <f t="shared" si="595"/>
        <v>250</v>
      </c>
      <c r="CA105" s="1">
        <f t="shared" si="596"/>
        <v>2.911291964414516E-6</v>
      </c>
      <c r="CB105" s="3">
        <f t="shared" si="597"/>
        <v>1.3061563936305096E-3</v>
      </c>
      <c r="CC105" s="1">
        <f t="shared" si="598"/>
        <v>-8.386887690260315E-3</v>
      </c>
      <c r="CD105" s="13">
        <f t="shared" si="599"/>
        <v>11.523251934571235</v>
      </c>
      <c r="CE105" s="13">
        <f t="shared" si="600"/>
        <v>11.523251934571235</v>
      </c>
      <c r="CF105" s="3">
        <f t="shared" si="672"/>
        <v>5.962702584365447E-5</v>
      </c>
      <c r="CG105" s="15">
        <f t="shared" si="486"/>
        <v>0</v>
      </c>
      <c r="CH105" s="15">
        <f t="shared" si="487"/>
        <v>0</v>
      </c>
      <c r="CI105" s="15">
        <f t="shared" si="488"/>
        <v>0</v>
      </c>
      <c r="CJ105" s="16">
        <f t="shared" si="489"/>
        <v>0.10560810710110509</v>
      </c>
      <c r="CK105" s="16">
        <f t="shared" si="490"/>
        <v>-2.2001501669507265E-2</v>
      </c>
      <c r="CL105" s="16">
        <f t="shared" si="491"/>
        <v>2.4096066054315992</v>
      </c>
      <c r="CM105" s="3">
        <f t="shared" si="492"/>
        <v>2.0854849508091171E-5</v>
      </c>
      <c r="CN105" s="22">
        <f t="shared" si="493"/>
        <v>-86.429117974784532</v>
      </c>
      <c r="CO105" s="3">
        <f t="shared" si="494"/>
        <v>-99.846000000000004</v>
      </c>
      <c r="CP105" s="3">
        <f t="shared" si="495"/>
        <v>-100</v>
      </c>
      <c r="CQ105" s="1">
        <f t="shared" si="496"/>
        <v>99.846000000000004</v>
      </c>
      <c r="CR105" s="1">
        <f t="shared" si="497"/>
        <v>0.15399999999999636</v>
      </c>
      <c r="CS105" s="1">
        <f t="shared" si="498"/>
        <v>2.4054162644471573</v>
      </c>
      <c r="CT105" s="1">
        <f t="shared" si="601"/>
        <v>0.25154753663980678</v>
      </c>
      <c r="CU105" s="1">
        <f t="shared" si="602"/>
        <v>-4.2798915883329397E-3</v>
      </c>
      <c r="CV105" s="1">
        <f t="shared" si="664"/>
        <v>-0.18562827543520044</v>
      </c>
      <c r="CW105" s="1">
        <f t="shared" si="603"/>
        <v>0</v>
      </c>
      <c r="CX105" s="1">
        <f t="shared" si="499"/>
        <v>5.962702584365447E-5</v>
      </c>
      <c r="CY105" s="1">
        <f t="shared" si="604"/>
        <v>1000.0417389180905</v>
      </c>
      <c r="CZ105" s="1">
        <f t="shared" si="605"/>
        <v>0</v>
      </c>
      <c r="DA105" s="1">
        <f t="shared" si="606"/>
        <v>251.54753663980676</v>
      </c>
      <c r="DB105" s="2">
        <f t="shared" si="607"/>
        <v>250</v>
      </c>
      <c r="DC105" s="1">
        <f t="shared" si="608"/>
        <v>4.250530158592412E-6</v>
      </c>
      <c r="DD105" s="3">
        <f t="shared" si="609"/>
        <v>2.0124863525010071E-3</v>
      </c>
      <c r="DE105" s="1">
        <f t="shared" si="610"/>
        <v>-1.2894270108412612E-2</v>
      </c>
      <c r="DF105" s="13">
        <f t="shared" si="611"/>
        <v>12.134269963803879</v>
      </c>
      <c r="DG105" s="13">
        <f t="shared" si="612"/>
        <v>12.134269963803879</v>
      </c>
      <c r="DH105" s="3">
        <f t="shared" si="673"/>
        <v>6.8439900456781689E-5</v>
      </c>
      <c r="DI105" s="15">
        <f t="shared" si="500"/>
        <v>0</v>
      </c>
      <c r="DJ105" s="15">
        <f t="shared" si="501"/>
        <v>0</v>
      </c>
      <c r="DK105" s="15">
        <f t="shared" si="502"/>
        <v>0</v>
      </c>
      <c r="DL105" s="16">
        <f t="shared" si="503"/>
        <v>9.913703158779659E-2</v>
      </c>
      <c r="DM105" s="16">
        <f t="shared" si="504"/>
        <v>-1.9703067783262265E-2</v>
      </c>
      <c r="DN105" s="16">
        <f t="shared" si="505"/>
        <v>2.4054339638045357</v>
      </c>
      <c r="DO105" s="3">
        <f t="shared" si="506"/>
        <v>8.8128746131272185E-6</v>
      </c>
      <c r="DP105" s="22">
        <f t="shared" si="507"/>
        <v>-86.406286693403388</v>
      </c>
      <c r="DQ105" s="3">
        <f t="shared" si="508"/>
        <v>-99.822999999999993</v>
      </c>
      <c r="DR105" s="3">
        <f t="shared" si="509"/>
        <v>-100</v>
      </c>
      <c r="DS105" s="1">
        <f t="shared" si="510"/>
        <v>99.822999999999993</v>
      </c>
      <c r="DT105" s="1">
        <f t="shared" si="511"/>
        <v>0.17700000000000671</v>
      </c>
      <c r="DU105" s="1">
        <f t="shared" si="512"/>
        <v>2.4012228665794093</v>
      </c>
      <c r="DV105" s="1">
        <f t="shared" si="613"/>
        <v>0.25167184064394554</v>
      </c>
      <c r="DW105" s="1">
        <f t="shared" si="614"/>
        <v>-4.6009049534635107E-3</v>
      </c>
      <c r="DX105" s="1">
        <f t="shared" si="665"/>
        <v>-0.18801443125528897</v>
      </c>
      <c r="DY105" s="1">
        <f t="shared" si="615"/>
        <v>0</v>
      </c>
      <c r="DZ105" s="1">
        <f t="shared" si="513"/>
        <v>6.8439900456781689E-5</v>
      </c>
      <c r="EA105" s="1">
        <f t="shared" si="616"/>
        <v>1000.0479079303198</v>
      </c>
      <c r="EB105" s="1">
        <f t="shared" si="617"/>
        <v>0</v>
      </c>
      <c r="EC105" s="1">
        <f t="shared" si="618"/>
        <v>251.67184064394553</v>
      </c>
      <c r="ED105" s="2">
        <f t="shared" si="619"/>
        <v>250</v>
      </c>
      <c r="EE105" s="1">
        <f t="shared" si="620"/>
        <v>4.6745704977441796E-6</v>
      </c>
      <c r="EF105" s="3">
        <f t="shared" si="621"/>
        <v>2.3110585054660171E-3</v>
      </c>
      <c r="EG105" s="1">
        <f t="shared" si="622"/>
        <v>-1.4798916608729406E-2</v>
      </c>
      <c r="EH105" s="13">
        <f t="shared" si="623"/>
        <v>12.663338046454502</v>
      </c>
      <c r="EI105" s="13">
        <f t="shared" si="624"/>
        <v>12.663338046454502</v>
      </c>
      <c r="EJ105" s="3">
        <f t="shared" si="674"/>
        <v>8.7540968827042197E-5</v>
      </c>
      <c r="EK105" s="15">
        <f t="shared" si="514"/>
        <v>0</v>
      </c>
      <c r="EL105" s="15">
        <f t="shared" si="515"/>
        <v>0</v>
      </c>
      <c r="EM105" s="15">
        <f t="shared" si="516"/>
        <v>0</v>
      </c>
      <c r="EN105" s="16">
        <f t="shared" si="517"/>
        <v>9.9923372778492933E-2</v>
      </c>
      <c r="EO105" s="16">
        <f t="shared" si="518"/>
        <v>-2.0471544295977823E-2</v>
      </c>
      <c r="EP105" s="16">
        <f t="shared" si="519"/>
        <v>2.4054518284825166</v>
      </c>
      <c r="EQ105" s="3">
        <f t="shared" si="520"/>
        <v>1.9101068370260509E-5</v>
      </c>
      <c r="ER105" s="22">
        <f t="shared" si="521"/>
        <v>-86.356802060319808</v>
      </c>
      <c r="ES105" s="3">
        <f t="shared" si="522"/>
        <v>-99.772999999999996</v>
      </c>
      <c r="ET105" s="3">
        <f t="shared" si="523"/>
        <v>-100</v>
      </c>
      <c r="EU105" s="1">
        <f t="shared" si="524"/>
        <v>99.772999999999996</v>
      </c>
      <c r="EV105" s="1">
        <f t="shared" si="525"/>
        <v>0.22700000000000387</v>
      </c>
      <c r="EW105" s="1">
        <f t="shared" si="526"/>
        <v>2.4011956942915629</v>
      </c>
      <c r="EX105" s="1">
        <f t="shared" si="625"/>
        <v>0.25204596408290314</v>
      </c>
      <c r="EY105" s="1">
        <f t="shared" si="626"/>
        <v>-5.5786315884812183E-3</v>
      </c>
      <c r="EZ105" s="1">
        <f t="shared" si="666"/>
        <v>-0.18370232569787032</v>
      </c>
      <c r="FA105" s="1">
        <f t="shared" si="627"/>
        <v>0</v>
      </c>
      <c r="FB105" s="1">
        <f t="shared" si="527"/>
        <v>8.7540968827042197E-5</v>
      </c>
      <c r="FC105" s="1">
        <f t="shared" si="628"/>
        <v>1000.0612786781788</v>
      </c>
      <c r="FD105" s="1">
        <f t="shared" si="629"/>
        <v>0</v>
      </c>
      <c r="FE105" s="1">
        <f t="shared" si="630"/>
        <v>252.04596408290314</v>
      </c>
      <c r="FF105" s="2">
        <f t="shared" si="631"/>
        <v>250</v>
      </c>
      <c r="FG105" s="1">
        <f t="shared" si="632"/>
        <v>5.7699989244876476E-6</v>
      </c>
      <c r="FH105" s="3">
        <f t="shared" si="633"/>
        <v>2.9603779832534315E-3</v>
      </c>
      <c r="FI105" s="1">
        <f t="shared" si="634"/>
        <v>-1.8924864223507119E-2</v>
      </c>
      <c r="FJ105" s="13">
        <f t="shared" si="635"/>
        <v>13.119492375078783</v>
      </c>
      <c r="FK105" s="13">
        <f t="shared" si="636"/>
        <v>13.119492375078783</v>
      </c>
      <c r="FL105" s="3">
        <f t="shared" si="675"/>
        <v>9.4382516799702525E-5</v>
      </c>
      <c r="FM105" s="15">
        <f t="shared" si="528"/>
        <v>0</v>
      </c>
      <c r="FN105" s="15">
        <f t="shared" si="529"/>
        <v>0</v>
      </c>
      <c r="FO105" s="15">
        <f t="shared" si="530"/>
        <v>0</v>
      </c>
      <c r="FP105" s="16">
        <f t="shared" si="531"/>
        <v>9.70262577465658E-2</v>
      </c>
      <c r="FQ105" s="16">
        <f t="shared" si="532"/>
        <v>-1.9372827855979526E-2</v>
      </c>
      <c r="FR105" s="16">
        <f t="shared" si="533"/>
        <v>2.4036534298905878</v>
      </c>
      <c r="FS105" s="3">
        <f t="shared" si="534"/>
        <v>6.8415479726603278E-6</v>
      </c>
      <c r="FT105" s="22">
        <f t="shared" si="535"/>
        <v>-86.33907784277406</v>
      </c>
      <c r="FU105" s="3">
        <f t="shared" si="536"/>
        <v>-99.754999999999995</v>
      </c>
      <c r="FV105" s="3">
        <f t="shared" si="537"/>
        <v>-100</v>
      </c>
      <c r="FW105" s="1">
        <f t="shared" si="538"/>
        <v>99.754999999999995</v>
      </c>
      <c r="FX105" s="1">
        <f t="shared" si="539"/>
        <v>0.24500000000000455</v>
      </c>
      <c r="FY105" s="1">
        <f t="shared" si="540"/>
        <v>2.3993809619387578</v>
      </c>
      <c r="FZ105" s="1">
        <f t="shared" si="637"/>
        <v>0.25211866102793579</v>
      </c>
      <c r="GA105" s="1">
        <f t="shared" si="638"/>
        <v>-5.7562613068262271E-3</v>
      </c>
      <c r="GB105" s="1">
        <f t="shared" si="667"/>
        <v>-0.18531049497622157</v>
      </c>
      <c r="GC105" s="1">
        <f t="shared" si="639"/>
        <v>0</v>
      </c>
      <c r="GD105" s="1">
        <f t="shared" si="541"/>
        <v>9.4382516799702525E-5</v>
      </c>
      <c r="GE105" s="1">
        <f t="shared" si="640"/>
        <v>1000.0660677617599</v>
      </c>
      <c r="GF105" s="1">
        <f t="shared" si="641"/>
        <v>0</v>
      </c>
      <c r="GG105" s="1">
        <f t="shared" si="642"/>
        <v>252.11866102793579</v>
      </c>
      <c r="GH105" s="2">
        <f t="shared" si="643"/>
        <v>250</v>
      </c>
      <c r="GI105" s="1">
        <f t="shared" si="644"/>
        <v>6.0386698524505197E-6</v>
      </c>
      <c r="GJ105" s="3">
        <f t="shared" si="645"/>
        <v>3.1926092503023413E-3</v>
      </c>
      <c r="GK105" s="1">
        <f t="shared" si="646"/>
        <v>-2.0403019949623291E-2</v>
      </c>
      <c r="GL105" s="13">
        <f t="shared" si="647"/>
        <v>13.514910036913943</v>
      </c>
      <c r="GM105" s="13">
        <f t="shared" si="648"/>
        <v>13.514910036913943</v>
      </c>
      <c r="GN105" s="3">
        <f t="shared" si="676"/>
        <v>1.089984474875324E-4</v>
      </c>
      <c r="GO105" s="15">
        <f t="shared" si="542"/>
        <v>0</v>
      </c>
      <c r="GP105" s="15">
        <f t="shared" si="543"/>
        <v>0</v>
      </c>
      <c r="GQ105" s="15">
        <f t="shared" si="544"/>
        <v>0</v>
      </c>
      <c r="GR105" s="16">
        <f t="shared" si="545"/>
        <v>9.7373191295622316E-2</v>
      </c>
      <c r="GS105" s="16">
        <f t="shared" si="546"/>
        <v>-1.9752692227715814E-2</v>
      </c>
      <c r="GT105" s="16">
        <f t="shared" si="547"/>
        <v>2.4036204990679075</v>
      </c>
      <c r="GU105" s="3">
        <f t="shared" si="548"/>
        <v>1.4615930687829871E-5</v>
      </c>
      <c r="GV105" s="22">
        <f t="shared" si="549"/>
        <v>-86.301212737365177</v>
      </c>
      <c r="GW105" s="3">
        <f t="shared" si="550"/>
        <v>-99.718000000000004</v>
      </c>
      <c r="GX105" s="3">
        <f t="shared" si="551"/>
        <v>-100</v>
      </c>
      <c r="GY105" s="1">
        <f t="shared" si="552"/>
        <v>99.718000000000004</v>
      </c>
      <c r="GZ105" s="1">
        <f t="shared" si="553"/>
        <v>0.28199999999999648</v>
      </c>
      <c r="HA105" s="1">
        <f t="shared" si="554"/>
        <v>2.399313193951746</v>
      </c>
      <c r="HB105" s="1">
        <f t="shared" si="649"/>
        <v>0.25237510815856901</v>
      </c>
      <c r="HC105" s="1">
        <f t="shared" si="650"/>
        <v>-6.4090264171419581E-3</v>
      </c>
      <c r="HD105" s="1">
        <f t="shared" si="668"/>
        <v>-0.18284880253520397</v>
      </c>
      <c r="HE105" s="1">
        <f t="shared" si="651"/>
        <v>0</v>
      </c>
      <c r="HF105" s="1">
        <f t="shared" si="555"/>
        <v>1.089984474875324E-4</v>
      </c>
      <c r="HG105" s="1">
        <f t="shared" si="652"/>
        <v>1000.0762989132412</v>
      </c>
      <c r="HH105" s="1">
        <f t="shared" si="653"/>
        <v>0</v>
      </c>
      <c r="HI105" s="1">
        <f t="shared" si="654"/>
        <v>252.37510815856899</v>
      </c>
      <c r="HJ105" s="2">
        <f t="shared" si="655"/>
        <v>250</v>
      </c>
      <c r="HK105" s="1">
        <f t="shared" si="656"/>
        <v>6.8010927213200151E-6</v>
      </c>
      <c r="HL105" s="3">
        <f t="shared" si="657"/>
        <v>3.6910378504758342E-3</v>
      </c>
      <c r="HM105" s="1">
        <f t="shared" si="658"/>
        <v>-2.3558574021407267E-2</v>
      </c>
      <c r="HN105" s="13">
        <f t="shared" si="659"/>
        <v>13.855758176950609</v>
      </c>
      <c r="HO105" s="13">
        <f t="shared" si="660"/>
        <v>13.855758176950609</v>
      </c>
      <c r="HP105" s="3">
        <f t="shared" si="677"/>
        <v>1.285936895377057E-4</v>
      </c>
      <c r="HQ105" s="15">
        <f t="shared" si="556"/>
        <v>0</v>
      </c>
      <c r="HR105" s="15">
        <f t="shared" si="557"/>
        <v>0</v>
      </c>
      <c r="HS105" s="15">
        <f t="shared" si="558"/>
        <v>0</v>
      </c>
      <c r="HT105" s="16">
        <f t="shared" si="559"/>
        <v>9.9970243540684178E-2</v>
      </c>
      <c r="HU105" s="16">
        <f t="shared" si="560"/>
        <v>-2.1111082373838096E-2</v>
      </c>
      <c r="HV105" s="16">
        <f t="shared" si="561"/>
        <v>2.4048591611668475</v>
      </c>
      <c r="HW105" s="3">
        <f t="shared" si="562"/>
        <v>1.9595242050173299E-5</v>
      </c>
      <c r="IA105" s="3"/>
      <c r="IB105" s="3"/>
      <c r="IC105" s="3"/>
      <c r="ID105" s="3"/>
      <c r="IE105"/>
      <c r="IG105"/>
    </row>
    <row r="106" spans="1:242" s="4" customFormat="1">
      <c r="A106" s="9">
        <v>80</v>
      </c>
      <c r="B106" s="9">
        <f t="shared" si="452"/>
        <v>100</v>
      </c>
      <c r="C106" s="9">
        <v>0</v>
      </c>
      <c r="D106" s="9">
        <v>-100</v>
      </c>
      <c r="E106" s="9">
        <f t="shared" si="563"/>
        <v>0</v>
      </c>
      <c r="F106" s="9">
        <f t="shared" si="564"/>
        <v>0</v>
      </c>
      <c r="G106" s="9">
        <v>105</v>
      </c>
      <c r="H106" s="10">
        <f t="shared" si="669"/>
        <v>2.3385000000000016</v>
      </c>
      <c r="I106" s="12">
        <f t="shared" si="453"/>
        <v>-100</v>
      </c>
      <c r="J106" s="14">
        <f t="shared" si="454"/>
        <v>100</v>
      </c>
      <c r="K106" s="14">
        <f t="shared" si="455"/>
        <v>0</v>
      </c>
      <c r="L106" s="1">
        <f t="shared" si="456"/>
        <v>2.3060760000000018</v>
      </c>
      <c r="M106" s="1">
        <f t="shared" si="457"/>
        <v>-3.2533601573222271E-2</v>
      </c>
      <c r="N106" s="1">
        <f t="shared" si="565"/>
        <v>0.25000000000000355</v>
      </c>
      <c r="O106" s="1">
        <f t="shared" si="566"/>
        <v>0.25000000000001077</v>
      </c>
      <c r="P106" s="1">
        <f t="shared" si="567"/>
        <v>0</v>
      </c>
      <c r="Q106" s="1">
        <f t="shared" si="661"/>
        <v>0.11119150828913599</v>
      </c>
      <c r="R106" s="3">
        <f t="shared" si="458"/>
        <v>0</v>
      </c>
      <c r="S106" s="3">
        <f t="shared" si="568"/>
        <v>1000</v>
      </c>
      <c r="T106" s="3">
        <f t="shared" si="569"/>
        <v>2.5</v>
      </c>
      <c r="U106" s="3">
        <f t="shared" si="570"/>
        <v>250.00000000000355</v>
      </c>
      <c r="V106" s="1">
        <f t="shared" si="571"/>
        <v>250</v>
      </c>
      <c r="W106" s="1">
        <f t="shared" si="572"/>
        <v>0</v>
      </c>
      <c r="X106" s="3">
        <f t="shared" si="573"/>
        <v>0</v>
      </c>
      <c r="Y106" s="3">
        <f t="shared" si="574"/>
        <v>0</v>
      </c>
      <c r="Z106" s="13">
        <f t="shared" si="575"/>
        <v>10</v>
      </c>
      <c r="AA106" s="13">
        <f t="shared" si="576"/>
        <v>10</v>
      </c>
      <c r="AB106" s="3">
        <f t="shared" si="670"/>
        <v>2.2883998547523054E-5</v>
      </c>
      <c r="AC106" s="15">
        <f t="shared" si="459"/>
        <v>0</v>
      </c>
      <c r="AD106" s="15">
        <f t="shared" si="460"/>
        <v>0</v>
      </c>
      <c r="AE106" s="15">
        <f t="shared" si="461"/>
        <v>0</v>
      </c>
      <c r="AF106" s="16">
        <f t="shared" si="462"/>
        <v>0.12530325245744708</v>
      </c>
      <c r="AG106" s="16">
        <f t="shared" si="463"/>
        <v>-2.8903328674845238E-2</v>
      </c>
      <c r="AH106" s="16">
        <f t="shared" si="464"/>
        <v>2.4348999237826034</v>
      </c>
      <c r="AI106" s="3"/>
      <c r="AJ106" s="22">
        <f t="shared" si="465"/>
        <v>-86.524307164670887</v>
      </c>
      <c r="AK106" s="3">
        <f t="shared" si="466"/>
        <v>-99.941000000000003</v>
      </c>
      <c r="AL106" s="3">
        <f t="shared" si="467"/>
        <v>-100</v>
      </c>
      <c r="AM106" s="1">
        <f t="shared" si="468"/>
        <v>99.941000000000003</v>
      </c>
      <c r="AN106" s="1">
        <f t="shared" si="469"/>
        <v>5.8999999999997499E-2</v>
      </c>
      <c r="AO106" s="1">
        <f t="shared" si="470"/>
        <v>2.4307911550984023</v>
      </c>
      <c r="AP106" s="1">
        <f t="shared" si="577"/>
        <v>0.25074940928022649</v>
      </c>
      <c r="AQ106" s="1">
        <f t="shared" si="578"/>
        <v>1.9761656776790199E-3</v>
      </c>
      <c r="AR106" s="3">
        <f t="shared" si="662"/>
        <v>-0.22951972375188062</v>
      </c>
      <c r="AS106" s="1">
        <f t="shared" si="579"/>
        <v>0</v>
      </c>
      <c r="AT106" s="1">
        <f t="shared" si="471"/>
        <v>2.2883998547523054E-5</v>
      </c>
      <c r="AU106" s="1">
        <f t="shared" si="580"/>
        <v>1000.0160187989833</v>
      </c>
      <c r="AV106" s="1">
        <f t="shared" si="581"/>
        <v>0</v>
      </c>
      <c r="AW106" s="1">
        <f t="shared" si="582"/>
        <v>250.74940928022647</v>
      </c>
      <c r="AX106" s="2">
        <f t="shared" si="583"/>
        <v>250</v>
      </c>
      <c r="AY106" s="1">
        <f t="shared" si="584"/>
        <v>1.8307198838018445E-6</v>
      </c>
      <c r="AZ106" s="3">
        <f t="shared" si="585"/>
        <v>7.6988217395337173E-4</v>
      </c>
      <c r="BA106" s="1">
        <f t="shared" si="586"/>
        <v>-4.9511174629273914E-3</v>
      </c>
      <c r="BB106" s="13">
        <f t="shared" si="587"/>
        <v>10.817859153079031</v>
      </c>
      <c r="BC106" s="13">
        <f t="shared" si="588"/>
        <v>10.817859153079031</v>
      </c>
      <c r="BD106" s="3">
        <f t="shared" si="671"/>
        <v>2.4215716513490719E-5</v>
      </c>
      <c r="BE106" s="15">
        <f t="shared" si="472"/>
        <v>0</v>
      </c>
      <c r="BF106" s="15">
        <f t="shared" si="473"/>
        <v>0</v>
      </c>
      <c r="BG106" s="15">
        <f t="shared" si="474"/>
        <v>0</v>
      </c>
      <c r="BH106" s="16">
        <f t="shared" si="475"/>
        <v>0.10021114884189872</v>
      </c>
      <c r="BI106" s="16">
        <f t="shared" si="476"/>
        <v>-1.9167464801539767E-2</v>
      </c>
      <c r="BJ106" s="16">
        <f t="shared" si="477"/>
        <v>2.4195436840403604</v>
      </c>
      <c r="BK106" s="3">
        <f t="shared" si="478"/>
        <v>1.331717965967665E-6</v>
      </c>
      <c r="BL106" s="22">
        <f t="shared" si="479"/>
        <v>-86.520857118126941</v>
      </c>
      <c r="BM106" s="3">
        <f t="shared" si="480"/>
        <v>-99.936999999999998</v>
      </c>
      <c r="BN106" s="3">
        <f t="shared" si="481"/>
        <v>-100</v>
      </c>
      <c r="BO106" s="1">
        <f t="shared" si="482"/>
        <v>99.936999999999998</v>
      </c>
      <c r="BP106" s="1">
        <f t="shared" si="483"/>
        <v>6.3000000000002387E-2</v>
      </c>
      <c r="BQ106" s="1">
        <f t="shared" si="484"/>
        <v>2.4154353534655768</v>
      </c>
      <c r="BR106" s="1">
        <f t="shared" si="589"/>
        <v>0.25066984837589068</v>
      </c>
      <c r="BS106" s="1">
        <f t="shared" si="590"/>
        <v>-1.8855517904239091E-3</v>
      </c>
      <c r="BT106" s="3">
        <f t="shared" si="663"/>
        <v>-0.20071011721571783</v>
      </c>
      <c r="BU106" s="1">
        <f t="shared" si="591"/>
        <v>0</v>
      </c>
      <c r="BV106" s="1">
        <f t="shared" si="485"/>
        <v>2.4215716513490719E-5</v>
      </c>
      <c r="BW106" s="1">
        <f t="shared" si="592"/>
        <v>1000.0169510015595</v>
      </c>
      <c r="BX106" s="1">
        <f t="shared" si="593"/>
        <v>0</v>
      </c>
      <c r="BY106" s="1">
        <f t="shared" si="594"/>
        <v>250.66984837589069</v>
      </c>
      <c r="BZ106" s="2">
        <f t="shared" si="595"/>
        <v>250</v>
      </c>
      <c r="CA106" s="1">
        <f t="shared" si="596"/>
        <v>1.8179987410257915E-6</v>
      </c>
      <c r="CB106" s="3">
        <f t="shared" si="597"/>
        <v>8.143937999229862E-4</v>
      </c>
      <c r="CC106" s="1">
        <f t="shared" si="598"/>
        <v>-5.2395353284496928E-3</v>
      </c>
      <c r="CD106" s="13">
        <f t="shared" si="599"/>
        <v>11.528138518937205</v>
      </c>
      <c r="CE106" s="13">
        <f t="shared" si="600"/>
        <v>11.528138518937205</v>
      </c>
      <c r="CF106" s="3">
        <f t="shared" si="672"/>
        <v>3.8374375050692409E-5</v>
      </c>
      <c r="CG106" s="15">
        <f t="shared" si="486"/>
        <v>0</v>
      </c>
      <c r="CH106" s="15">
        <f t="shared" si="487"/>
        <v>0</v>
      </c>
      <c r="CI106" s="15">
        <f t="shared" si="488"/>
        <v>0</v>
      </c>
      <c r="CJ106" s="16">
        <f t="shared" si="489"/>
        <v>0.10560810710110509</v>
      </c>
      <c r="CK106" s="16">
        <f t="shared" si="490"/>
        <v>-2.2001501669507265E-2</v>
      </c>
      <c r="CL106" s="16">
        <f t="shared" si="491"/>
        <v>2.4221066054315994</v>
      </c>
      <c r="CM106" s="3">
        <f t="shared" si="492"/>
        <v>1.4158658537201691E-5</v>
      </c>
      <c r="CN106" s="22">
        <f t="shared" si="493"/>
        <v>-86.48417665559532</v>
      </c>
      <c r="CO106" s="3">
        <f t="shared" si="494"/>
        <v>-99.900999999999996</v>
      </c>
      <c r="CP106" s="3">
        <f t="shared" si="495"/>
        <v>-100</v>
      </c>
      <c r="CQ106" s="1">
        <f t="shared" si="496"/>
        <v>99.900999999999996</v>
      </c>
      <c r="CR106" s="1">
        <f t="shared" si="497"/>
        <v>9.9000000000003752E-2</v>
      </c>
      <c r="CS106" s="1">
        <f t="shared" si="498"/>
        <v>2.4179655546211571</v>
      </c>
      <c r="CT106" s="1">
        <f t="shared" si="601"/>
        <v>0.25098580347999722</v>
      </c>
      <c r="CU106" s="1">
        <f t="shared" si="602"/>
        <v>-2.752934040539127E-3</v>
      </c>
      <c r="CV106" s="3">
        <f t="shared" si="664"/>
        <v>-0.18562827543520044</v>
      </c>
      <c r="CW106" s="1">
        <f t="shared" si="603"/>
        <v>0</v>
      </c>
      <c r="CX106" s="1">
        <f t="shared" si="499"/>
        <v>3.8374375050692409E-5</v>
      </c>
      <c r="CY106" s="1">
        <f t="shared" si="604"/>
        <v>1000.0268620625354</v>
      </c>
      <c r="CZ106" s="1">
        <f t="shared" si="605"/>
        <v>0</v>
      </c>
      <c r="DA106" s="1">
        <f t="shared" si="606"/>
        <v>250.98580347999723</v>
      </c>
      <c r="DB106" s="2">
        <f t="shared" si="607"/>
        <v>250</v>
      </c>
      <c r="DC106" s="1">
        <f t="shared" si="608"/>
        <v>2.7349968240252894E-6</v>
      </c>
      <c r="DD106" s="3">
        <f t="shared" si="609"/>
        <v>1.2922657691024405E-3</v>
      </c>
      <c r="DE106" s="1">
        <f t="shared" si="610"/>
        <v>-8.3013279935706622E-3</v>
      </c>
      <c r="DF106" s="13">
        <f t="shared" si="611"/>
        <v>12.140895990296629</v>
      </c>
      <c r="DG106" s="13">
        <f t="shared" si="612"/>
        <v>12.140895990296629</v>
      </c>
      <c r="DH106" s="3">
        <f t="shared" si="673"/>
        <v>4.5067047968060792E-5</v>
      </c>
      <c r="DI106" s="15">
        <f t="shared" si="500"/>
        <v>0</v>
      </c>
      <c r="DJ106" s="15">
        <f t="shared" si="501"/>
        <v>0</v>
      </c>
      <c r="DK106" s="15">
        <f t="shared" si="502"/>
        <v>0</v>
      </c>
      <c r="DL106" s="16">
        <f t="shared" si="503"/>
        <v>9.913703158779659E-2</v>
      </c>
      <c r="DM106" s="16">
        <f t="shared" si="504"/>
        <v>-1.9703067783262265E-2</v>
      </c>
      <c r="DN106" s="16">
        <f t="shared" si="505"/>
        <v>2.4179339638045358</v>
      </c>
      <c r="DO106" s="3">
        <f t="shared" si="506"/>
        <v>6.6926729173683825E-6</v>
      </c>
      <c r="DP106" s="22">
        <f t="shared" si="507"/>
        <v>-86.466838124721306</v>
      </c>
      <c r="DQ106" s="3">
        <f t="shared" si="508"/>
        <v>-99.882999999999996</v>
      </c>
      <c r="DR106" s="3">
        <f t="shared" si="509"/>
        <v>-100</v>
      </c>
      <c r="DS106" s="1">
        <f t="shared" si="510"/>
        <v>99.882999999999996</v>
      </c>
      <c r="DT106" s="1">
        <f t="shared" si="511"/>
        <v>0.11700000000000443</v>
      </c>
      <c r="DU106" s="1">
        <f t="shared" si="512"/>
        <v>2.4137772969893896</v>
      </c>
      <c r="DV106" s="1">
        <f t="shared" si="613"/>
        <v>0.25108860819960555</v>
      </c>
      <c r="DW106" s="1">
        <f t="shared" si="614"/>
        <v>-3.0275715658964891E-3</v>
      </c>
      <c r="DX106" s="3">
        <f t="shared" si="665"/>
        <v>-0.18801443125528897</v>
      </c>
      <c r="DY106" s="1">
        <f t="shared" si="615"/>
        <v>0</v>
      </c>
      <c r="DZ106" s="1">
        <f t="shared" si="513"/>
        <v>4.5067047968060792E-5</v>
      </c>
      <c r="EA106" s="1">
        <f t="shared" si="616"/>
        <v>1000.0315469335776</v>
      </c>
      <c r="EB106" s="1">
        <f t="shared" si="617"/>
        <v>0</v>
      </c>
      <c r="EC106" s="1">
        <f t="shared" si="618"/>
        <v>251.08860819960555</v>
      </c>
      <c r="ED106" s="2">
        <f t="shared" si="619"/>
        <v>250</v>
      </c>
      <c r="EE106" s="1">
        <f t="shared" si="620"/>
        <v>3.0772597951966812E-6</v>
      </c>
      <c r="EF106" s="3">
        <f t="shared" si="621"/>
        <v>1.5181969369373542E-3</v>
      </c>
      <c r="EG106" s="1">
        <f t="shared" si="622"/>
        <v>-9.748565055077844E-3</v>
      </c>
      <c r="EH106" s="13">
        <f t="shared" si="623"/>
        <v>12.67174785865588</v>
      </c>
      <c r="EI106" s="13">
        <f t="shared" si="624"/>
        <v>12.67174785865588</v>
      </c>
      <c r="EJ106" s="3">
        <f t="shared" si="674"/>
        <v>5.8690974204603959E-5</v>
      </c>
      <c r="EK106" s="15">
        <f t="shared" si="514"/>
        <v>0</v>
      </c>
      <c r="EL106" s="15">
        <f t="shared" si="515"/>
        <v>0</v>
      </c>
      <c r="EM106" s="15">
        <f t="shared" si="516"/>
        <v>0</v>
      </c>
      <c r="EN106" s="16">
        <f t="shared" si="517"/>
        <v>9.9923372778492933E-2</v>
      </c>
      <c r="EO106" s="16">
        <f t="shared" si="518"/>
        <v>-2.0471544295977823E-2</v>
      </c>
      <c r="EP106" s="16">
        <f t="shared" si="519"/>
        <v>2.4179518284825168</v>
      </c>
      <c r="EQ106" s="3">
        <f t="shared" si="520"/>
        <v>1.3623926236543168E-5</v>
      </c>
      <c r="ER106" s="22">
        <f t="shared" si="521"/>
        <v>-86.43154297903078</v>
      </c>
      <c r="ES106" s="3">
        <f t="shared" si="522"/>
        <v>-99.847999999999999</v>
      </c>
      <c r="ET106" s="3">
        <f t="shared" si="523"/>
        <v>-100</v>
      </c>
      <c r="EU106" s="1">
        <f t="shared" si="524"/>
        <v>99.847999999999999</v>
      </c>
      <c r="EV106" s="1">
        <f t="shared" si="525"/>
        <v>0.15200000000000102</v>
      </c>
      <c r="EW106" s="1">
        <f t="shared" si="526"/>
        <v>2.4137633481198955</v>
      </c>
      <c r="EX106" s="1">
        <f t="shared" si="625"/>
        <v>0.25135307656665162</v>
      </c>
      <c r="EY106" s="1">
        <f t="shared" si="626"/>
        <v>-3.7370459355489946E-3</v>
      </c>
      <c r="EZ106" s="3">
        <f t="shared" si="666"/>
        <v>-0.18370232569787032</v>
      </c>
      <c r="FA106" s="1">
        <f t="shared" si="627"/>
        <v>0</v>
      </c>
      <c r="FB106" s="1">
        <f t="shared" si="527"/>
        <v>5.8690974204603959E-5</v>
      </c>
      <c r="FC106" s="1">
        <f t="shared" si="628"/>
        <v>1000.0410836819433</v>
      </c>
      <c r="FD106" s="1">
        <f t="shared" si="629"/>
        <v>0</v>
      </c>
      <c r="FE106" s="1">
        <f t="shared" si="630"/>
        <v>251.35307656665162</v>
      </c>
      <c r="FF106" s="2">
        <f t="shared" si="631"/>
        <v>250</v>
      </c>
      <c r="FG106" s="1">
        <f t="shared" si="632"/>
        <v>3.8670977932082411E-6</v>
      </c>
      <c r="FH106" s="3">
        <f t="shared" si="633"/>
        <v>1.9792981080980049E-3</v>
      </c>
      <c r="FI106" s="1">
        <f t="shared" si="634"/>
        <v>-1.2693445443052984E-2</v>
      </c>
      <c r="FJ106" s="13">
        <f t="shared" si="635"/>
        <v>13.129686521345699</v>
      </c>
      <c r="FK106" s="13">
        <f t="shared" si="636"/>
        <v>13.129686521345699</v>
      </c>
      <c r="FL106" s="3">
        <f t="shared" si="675"/>
        <v>6.4189167537449928E-5</v>
      </c>
      <c r="FM106" s="15">
        <f t="shared" si="528"/>
        <v>0</v>
      </c>
      <c r="FN106" s="15">
        <f t="shared" si="529"/>
        <v>0</v>
      </c>
      <c r="FO106" s="15">
        <f t="shared" si="530"/>
        <v>0</v>
      </c>
      <c r="FP106" s="16">
        <f t="shared" si="531"/>
        <v>9.70262577465658E-2</v>
      </c>
      <c r="FQ106" s="16">
        <f t="shared" si="532"/>
        <v>-1.9372827855979526E-2</v>
      </c>
      <c r="FR106" s="16">
        <f t="shared" si="533"/>
        <v>2.416153429890588</v>
      </c>
      <c r="FS106" s="3">
        <f t="shared" si="534"/>
        <v>5.4981933328459692E-6</v>
      </c>
      <c r="FT106" s="22">
        <f t="shared" si="535"/>
        <v>-86.417298954852441</v>
      </c>
      <c r="FU106" s="3">
        <f t="shared" si="536"/>
        <v>-99.834000000000003</v>
      </c>
      <c r="FV106" s="3">
        <f t="shared" si="537"/>
        <v>-100</v>
      </c>
      <c r="FW106" s="1">
        <f t="shared" si="538"/>
        <v>99.834000000000003</v>
      </c>
      <c r="FX106" s="1">
        <f t="shared" si="539"/>
        <v>0.16599999999999682</v>
      </c>
      <c r="FY106" s="1">
        <f t="shared" si="540"/>
        <v>2.4119519845087871</v>
      </c>
      <c r="FZ106" s="1">
        <f t="shared" si="637"/>
        <v>0.25142045140058578</v>
      </c>
      <c r="GA106" s="1">
        <f t="shared" si="638"/>
        <v>-3.9110556039187293E-3</v>
      </c>
      <c r="GB106" s="3">
        <f t="shared" si="667"/>
        <v>-0.18531049497622157</v>
      </c>
      <c r="GC106" s="1">
        <f t="shared" si="639"/>
        <v>0</v>
      </c>
      <c r="GD106" s="1">
        <f t="shared" si="541"/>
        <v>6.4189167537449928E-5</v>
      </c>
      <c r="GE106" s="1">
        <f t="shared" si="640"/>
        <v>1000.0449324172762</v>
      </c>
      <c r="GF106" s="1">
        <f t="shared" si="641"/>
        <v>0</v>
      </c>
      <c r="GG106" s="1">
        <f t="shared" si="642"/>
        <v>251.42045140058576</v>
      </c>
      <c r="GH106" s="2">
        <f t="shared" si="643"/>
        <v>250</v>
      </c>
      <c r="GI106" s="1">
        <f t="shared" si="644"/>
        <v>4.1050777313249308E-6</v>
      </c>
      <c r="GJ106" s="3">
        <f t="shared" si="645"/>
        <v>2.1653474929564857E-3</v>
      </c>
      <c r="GK106" s="1">
        <f t="shared" si="646"/>
        <v>-1.3881944391405995E-2</v>
      </c>
      <c r="GL106" s="13">
        <f t="shared" si="647"/>
        <v>13.526608069295234</v>
      </c>
      <c r="GM106" s="13">
        <f t="shared" si="648"/>
        <v>13.526608069295234</v>
      </c>
      <c r="GN106" s="3">
        <f t="shared" si="676"/>
        <v>7.4992983880932322E-5</v>
      </c>
      <c r="GO106" s="15">
        <f t="shared" si="542"/>
        <v>0</v>
      </c>
      <c r="GP106" s="15">
        <f t="shared" si="543"/>
        <v>0</v>
      </c>
      <c r="GQ106" s="15">
        <f t="shared" si="544"/>
        <v>0</v>
      </c>
      <c r="GR106" s="16">
        <f t="shared" si="545"/>
        <v>9.7373191295622316E-2</v>
      </c>
      <c r="GS106" s="16">
        <f t="shared" si="546"/>
        <v>-1.9752692227715814E-2</v>
      </c>
      <c r="GT106" s="16">
        <f t="shared" si="547"/>
        <v>2.4161204990679077</v>
      </c>
      <c r="GU106" s="3">
        <f t="shared" si="548"/>
        <v>1.0803816343482394E-5</v>
      </c>
      <c r="GV106" s="22">
        <f t="shared" si="549"/>
        <v>-86.389309793340828</v>
      </c>
      <c r="GW106" s="3">
        <f t="shared" si="550"/>
        <v>-99.805999999999997</v>
      </c>
      <c r="GX106" s="3">
        <f t="shared" si="551"/>
        <v>-100</v>
      </c>
      <c r="GY106" s="1">
        <f t="shared" si="552"/>
        <v>99.805999999999997</v>
      </c>
      <c r="GZ106" s="1">
        <f t="shared" si="553"/>
        <v>0.19400000000000261</v>
      </c>
      <c r="HA106" s="1">
        <f t="shared" si="554"/>
        <v>2.4118936072408657</v>
      </c>
      <c r="HB106" s="1">
        <f t="shared" si="649"/>
        <v>0.25160826578239259</v>
      </c>
      <c r="HC106" s="1">
        <f t="shared" si="650"/>
        <v>-4.4048527987823934E-3</v>
      </c>
      <c r="HD106" s="3">
        <f t="shared" si="668"/>
        <v>-0.18284880253520397</v>
      </c>
      <c r="HE106" s="1">
        <f t="shared" si="651"/>
        <v>0</v>
      </c>
      <c r="HF106" s="1">
        <f t="shared" si="555"/>
        <v>7.4992983880932322E-5</v>
      </c>
      <c r="HG106" s="1">
        <f t="shared" si="652"/>
        <v>1000.0524950887167</v>
      </c>
      <c r="HH106" s="1">
        <f t="shared" si="653"/>
        <v>0</v>
      </c>
      <c r="HI106" s="1">
        <f t="shared" si="654"/>
        <v>251.60826578239261</v>
      </c>
      <c r="HJ106" s="2">
        <f t="shared" si="655"/>
        <v>250</v>
      </c>
      <c r="HK106" s="1">
        <f t="shared" si="656"/>
        <v>4.6770946269904257E-6</v>
      </c>
      <c r="HL106" s="3">
        <f t="shared" si="657"/>
        <v>2.5317086652221453E-3</v>
      </c>
      <c r="HM106" s="1">
        <f t="shared" si="658"/>
        <v>-1.6216537305010936E-2</v>
      </c>
      <c r="HN106" s="13">
        <f t="shared" si="659"/>
        <v>13.868898192847389</v>
      </c>
      <c r="HO106" s="13">
        <f t="shared" si="660"/>
        <v>13.868898192847389</v>
      </c>
      <c r="HP106" s="3">
        <f t="shared" si="677"/>
        <v>8.9313803981970358E-5</v>
      </c>
      <c r="HQ106" s="15">
        <f t="shared" si="556"/>
        <v>0</v>
      </c>
      <c r="HR106" s="15">
        <f t="shared" si="557"/>
        <v>0</v>
      </c>
      <c r="HS106" s="15">
        <f t="shared" si="558"/>
        <v>0</v>
      </c>
      <c r="HT106" s="16">
        <f t="shared" si="559"/>
        <v>9.9970243540684178E-2</v>
      </c>
      <c r="HU106" s="16">
        <f t="shared" si="560"/>
        <v>-2.1111082373838096E-2</v>
      </c>
      <c r="HV106" s="16">
        <f t="shared" si="561"/>
        <v>2.4173591611668477</v>
      </c>
      <c r="HW106" s="3">
        <f t="shared" si="562"/>
        <v>1.4320820101038035E-5</v>
      </c>
      <c r="HX106" s="3"/>
      <c r="HY106" s="3"/>
      <c r="HZ106" s="3"/>
      <c r="IA106" s="3"/>
      <c r="IB106" s="3"/>
      <c r="IC106" s="3"/>
      <c r="ID106" s="3"/>
      <c r="IE106"/>
      <c r="IF106" s="1"/>
      <c r="IG106"/>
      <c r="IH106" s="2"/>
    </row>
    <row r="107" spans="1:242" s="4" customFormat="1">
      <c r="A107" s="9">
        <v>81</v>
      </c>
      <c r="B107" s="9">
        <f t="shared" si="452"/>
        <v>100</v>
      </c>
      <c r="C107" s="9">
        <v>0</v>
      </c>
      <c r="D107" s="9">
        <v>-100</v>
      </c>
      <c r="E107" s="9">
        <f t="shared" si="563"/>
        <v>0</v>
      </c>
      <c r="F107" s="9">
        <f t="shared" si="564"/>
        <v>0</v>
      </c>
      <c r="G107" s="9">
        <v>100</v>
      </c>
      <c r="H107" s="10">
        <f t="shared" si="669"/>
        <v>2.3510000000000018</v>
      </c>
      <c r="I107" s="12">
        <f t="shared" si="453"/>
        <v>-100</v>
      </c>
      <c r="J107" s="14">
        <f t="shared" si="454"/>
        <v>100</v>
      </c>
      <c r="K107" s="14">
        <f t="shared" si="455"/>
        <v>0</v>
      </c>
      <c r="L107" s="1">
        <f t="shared" si="456"/>
        <v>2.318576000000002</v>
      </c>
      <c r="M107" s="1">
        <f t="shared" si="457"/>
        <v>-2.0362465665450191E-2</v>
      </c>
      <c r="N107" s="1">
        <f t="shared" si="565"/>
        <v>0.25000000000000355</v>
      </c>
      <c r="O107" s="1">
        <f t="shared" si="566"/>
        <v>0.25000000000000161</v>
      </c>
      <c r="P107" s="1">
        <f t="shared" si="567"/>
        <v>0</v>
      </c>
      <c r="Q107" s="1">
        <f t="shared" si="661"/>
        <v>0.11119150828913599</v>
      </c>
      <c r="R107" s="3">
        <f t="shared" si="458"/>
        <v>0</v>
      </c>
      <c r="S107" s="3">
        <f t="shared" si="568"/>
        <v>1000</v>
      </c>
      <c r="T107" s="3">
        <f t="shared" si="569"/>
        <v>2.5</v>
      </c>
      <c r="U107" s="3">
        <f t="shared" si="570"/>
        <v>250.00000000000355</v>
      </c>
      <c r="V107" s="1">
        <f t="shared" si="571"/>
        <v>250</v>
      </c>
      <c r="W107" s="1">
        <f t="shared" si="572"/>
        <v>0</v>
      </c>
      <c r="X107" s="3">
        <f t="shared" si="573"/>
        <v>0</v>
      </c>
      <c r="Y107" s="3">
        <f t="shared" si="574"/>
        <v>0</v>
      </c>
      <c r="Z107" s="13">
        <f t="shared" si="575"/>
        <v>10</v>
      </c>
      <c r="AA107" s="13">
        <f t="shared" si="576"/>
        <v>10</v>
      </c>
      <c r="AB107" s="3">
        <f t="shared" si="670"/>
        <v>1.3730399128513831E-5</v>
      </c>
      <c r="AC107" s="15">
        <f t="shared" si="459"/>
        <v>0</v>
      </c>
      <c r="AD107" s="15">
        <f t="shared" si="460"/>
        <v>0</v>
      </c>
      <c r="AE107" s="15">
        <f t="shared" si="461"/>
        <v>0</v>
      </c>
      <c r="AF107" s="16">
        <f t="shared" si="462"/>
        <v>0.12530325245744708</v>
      </c>
      <c r="AG107" s="16">
        <f t="shared" si="463"/>
        <v>-2.8903328674845238E-2</v>
      </c>
      <c r="AH107" s="16">
        <f t="shared" si="464"/>
        <v>2.4473999237826036</v>
      </c>
      <c r="AI107" s="3"/>
      <c r="AJ107" s="22">
        <f t="shared" si="465"/>
        <v>-86.548021152803045</v>
      </c>
      <c r="AK107" s="3">
        <f t="shared" si="466"/>
        <v>-99.963999999999999</v>
      </c>
      <c r="AL107" s="3">
        <f t="shared" si="467"/>
        <v>-100</v>
      </c>
      <c r="AM107" s="1">
        <f t="shared" si="468"/>
        <v>99.963999999999999</v>
      </c>
      <c r="AN107" s="1">
        <f t="shared" si="469"/>
        <v>3.6000000000001364E-2</v>
      </c>
      <c r="AO107" s="1">
        <f t="shared" si="470"/>
        <v>2.4433135253854603</v>
      </c>
      <c r="AP107" s="1">
        <f t="shared" si="577"/>
        <v>0.25044740574116098</v>
      </c>
      <c r="AQ107" s="1">
        <f t="shared" si="578"/>
        <v>1.1856994066074121E-3</v>
      </c>
      <c r="AR107" s="3">
        <f t="shared" si="662"/>
        <v>-0.22951972375188062</v>
      </c>
      <c r="AS107" s="1">
        <f t="shared" si="579"/>
        <v>0</v>
      </c>
      <c r="AT107" s="1">
        <f t="shared" si="471"/>
        <v>1.3730399128513831E-5</v>
      </c>
      <c r="AU107" s="1">
        <f t="shared" si="580"/>
        <v>1000.0096112793899</v>
      </c>
      <c r="AV107" s="1">
        <f t="shared" si="581"/>
        <v>0</v>
      </c>
      <c r="AW107" s="1">
        <f t="shared" si="582"/>
        <v>250.44740574116099</v>
      </c>
      <c r="AX107" s="2">
        <f t="shared" si="583"/>
        <v>250</v>
      </c>
      <c r="AY107" s="1">
        <f t="shared" si="584"/>
        <v>1.0984319302811064E-6</v>
      </c>
      <c r="AZ107" s="3">
        <f t="shared" si="585"/>
        <v>4.6134544630612259E-4</v>
      </c>
      <c r="BA107" s="1">
        <f t="shared" si="586"/>
        <v>-2.9712543358223356E-3</v>
      </c>
      <c r="BB107" s="13">
        <f t="shared" si="587"/>
        <v>10.81998530418519</v>
      </c>
      <c r="BC107" s="13">
        <f t="shared" si="588"/>
        <v>10.81998530418519</v>
      </c>
      <c r="BD107" s="3">
        <f t="shared" si="671"/>
        <v>1.5125722808361761E-5</v>
      </c>
      <c r="BE107" s="15">
        <f t="shared" si="472"/>
        <v>0</v>
      </c>
      <c r="BF107" s="15">
        <f t="shared" si="473"/>
        <v>0</v>
      </c>
      <c r="BG107" s="15">
        <f t="shared" si="474"/>
        <v>0</v>
      </c>
      <c r="BH107" s="16">
        <f t="shared" si="475"/>
        <v>0.10021114884189872</v>
      </c>
      <c r="BI107" s="16">
        <f t="shared" si="476"/>
        <v>-1.9167464801539767E-2</v>
      </c>
      <c r="BJ107" s="16">
        <f t="shared" si="477"/>
        <v>2.4320436840403605</v>
      </c>
      <c r="BK107" s="3">
        <f t="shared" si="478"/>
        <v>1.39532367984793E-6</v>
      </c>
      <c r="BL107" s="22">
        <f t="shared" si="479"/>
        <v>-86.544406324616915</v>
      </c>
      <c r="BM107" s="3">
        <f t="shared" si="480"/>
        <v>-99.960999999999999</v>
      </c>
      <c r="BN107" s="3">
        <f t="shared" si="481"/>
        <v>-100</v>
      </c>
      <c r="BO107" s="1">
        <f t="shared" si="482"/>
        <v>99.960999999999999</v>
      </c>
      <c r="BP107" s="1">
        <f t="shared" si="483"/>
        <v>3.9000000000001478E-2</v>
      </c>
      <c r="BQ107" s="1">
        <f t="shared" si="484"/>
        <v>2.4279561797697515</v>
      </c>
      <c r="BR107" s="1">
        <f t="shared" si="589"/>
        <v>0.25041652608349452</v>
      </c>
      <c r="BS107" s="1">
        <f t="shared" si="590"/>
        <v>-1.1774603244985695E-3</v>
      </c>
      <c r="BT107" s="3">
        <f t="shared" si="663"/>
        <v>-0.20071011721571783</v>
      </c>
      <c r="BU107" s="1">
        <f t="shared" si="591"/>
        <v>0</v>
      </c>
      <c r="BV107" s="1">
        <f t="shared" si="485"/>
        <v>1.5125722808361761E-5</v>
      </c>
      <c r="BW107" s="1">
        <f t="shared" si="592"/>
        <v>1000.0105880059658</v>
      </c>
      <c r="BX107" s="1">
        <f t="shared" si="593"/>
        <v>0</v>
      </c>
      <c r="BY107" s="1">
        <f t="shared" si="594"/>
        <v>250.41652608349452</v>
      </c>
      <c r="BZ107" s="2">
        <f t="shared" si="595"/>
        <v>250</v>
      </c>
      <c r="CA107" s="1">
        <f t="shared" si="596"/>
        <v>1.1354709124437065E-6</v>
      </c>
      <c r="CB107" s="3">
        <f t="shared" si="597"/>
        <v>5.081898531031667E-4</v>
      </c>
      <c r="CC107" s="1">
        <f t="shared" si="598"/>
        <v>-3.2732408489872735E-3</v>
      </c>
      <c r="CD107" s="13">
        <f t="shared" si="599"/>
        <v>11.530866403060067</v>
      </c>
      <c r="CE107" s="13">
        <f t="shared" si="600"/>
        <v>11.530866403060067</v>
      </c>
      <c r="CF107" s="3">
        <f t="shared" si="672"/>
        <v>2.4699390930565963E-5</v>
      </c>
      <c r="CG107" s="15">
        <f t="shared" si="486"/>
        <v>0</v>
      </c>
      <c r="CH107" s="15">
        <f t="shared" si="487"/>
        <v>0</v>
      </c>
      <c r="CI107" s="15">
        <f t="shared" si="488"/>
        <v>0</v>
      </c>
      <c r="CJ107" s="16">
        <f t="shared" si="489"/>
        <v>0.10560810710110509</v>
      </c>
      <c r="CK107" s="16">
        <f t="shared" si="490"/>
        <v>-2.2001501669507265E-2</v>
      </c>
      <c r="CL107" s="16">
        <f t="shared" si="491"/>
        <v>2.4346066054315996</v>
      </c>
      <c r="CM107" s="3">
        <f t="shared" si="492"/>
        <v>9.5736681222042015E-6</v>
      </c>
      <c r="CN107" s="22">
        <f t="shared" si="493"/>
        <v>-86.519604075595652</v>
      </c>
      <c r="CO107" s="3">
        <f t="shared" si="494"/>
        <v>-99.936000000000007</v>
      </c>
      <c r="CP107" s="3">
        <f t="shared" si="495"/>
        <v>-100</v>
      </c>
      <c r="CQ107" s="1">
        <f t="shared" si="496"/>
        <v>99.936000000000007</v>
      </c>
      <c r="CR107" s="1">
        <f t="shared" si="497"/>
        <v>6.3999999999992951E-2</v>
      </c>
      <c r="CS107" s="1">
        <f t="shared" si="498"/>
        <v>2.4304970719797767</v>
      </c>
      <c r="CT107" s="1">
        <f t="shared" si="601"/>
        <v>0.25063034717239141</v>
      </c>
      <c r="CU107" s="1">
        <f t="shared" si="602"/>
        <v>-1.7713710000163789E-3</v>
      </c>
      <c r="CV107" s="3">
        <f t="shared" si="664"/>
        <v>-0.18562827543520044</v>
      </c>
      <c r="CW107" s="1">
        <f t="shared" si="603"/>
        <v>0</v>
      </c>
      <c r="CX107" s="1">
        <f t="shared" si="499"/>
        <v>2.4699390930565963E-5</v>
      </c>
      <c r="CY107" s="1">
        <f t="shared" si="604"/>
        <v>1000.0172895736514</v>
      </c>
      <c r="CZ107" s="1">
        <f t="shared" si="605"/>
        <v>0</v>
      </c>
      <c r="DA107" s="1">
        <f t="shared" si="606"/>
        <v>250.6303471723914</v>
      </c>
      <c r="DB107" s="2">
        <f t="shared" si="607"/>
        <v>250</v>
      </c>
      <c r="DC107" s="1">
        <f t="shared" si="608"/>
        <v>1.7601382756862069E-6</v>
      </c>
      <c r="DD107" s="3">
        <f t="shared" si="609"/>
        <v>8.3054520340251252E-4</v>
      </c>
      <c r="DE107" s="1">
        <f t="shared" si="610"/>
        <v>-5.3443025292389777E-3</v>
      </c>
      <c r="DF107" s="13">
        <f t="shared" si="611"/>
        <v>12.145187916342424</v>
      </c>
      <c r="DG107" s="13">
        <f t="shared" si="612"/>
        <v>12.145187916342424</v>
      </c>
      <c r="DH107" s="3">
        <f t="shared" si="673"/>
        <v>2.9680748992077385E-5</v>
      </c>
      <c r="DI107" s="15">
        <f t="shared" si="500"/>
        <v>0</v>
      </c>
      <c r="DJ107" s="15">
        <f t="shared" si="501"/>
        <v>0</v>
      </c>
      <c r="DK107" s="15">
        <f t="shared" si="502"/>
        <v>0</v>
      </c>
      <c r="DL107" s="16">
        <f t="shared" si="503"/>
        <v>9.913703158779659E-2</v>
      </c>
      <c r="DM107" s="16">
        <f t="shared" si="504"/>
        <v>-1.9703067783262265E-2</v>
      </c>
      <c r="DN107" s="16">
        <f t="shared" si="505"/>
        <v>2.430433963804536</v>
      </c>
      <c r="DO107" s="3">
        <f t="shared" si="506"/>
        <v>4.9813580615114221E-6</v>
      </c>
      <c r="DP107" s="22">
        <f t="shared" si="507"/>
        <v>-86.50669900289742</v>
      </c>
      <c r="DQ107" s="3">
        <f t="shared" si="508"/>
        <v>-99.923000000000002</v>
      </c>
      <c r="DR107" s="3">
        <f t="shared" si="509"/>
        <v>-100</v>
      </c>
      <c r="DS107" s="1">
        <f t="shared" si="510"/>
        <v>99.923000000000002</v>
      </c>
      <c r="DT107" s="1">
        <f t="shared" si="511"/>
        <v>7.6999999999998181E-2</v>
      </c>
      <c r="DU107" s="1">
        <f t="shared" si="512"/>
        <v>2.4263128796529525</v>
      </c>
      <c r="DV107" s="1">
        <f t="shared" si="613"/>
        <v>0.25071165327125833</v>
      </c>
      <c r="DW107" s="1">
        <f t="shared" si="614"/>
        <v>-1.9930439088061405E-3</v>
      </c>
      <c r="DX107" s="3">
        <f t="shared" si="665"/>
        <v>-0.18801443125528897</v>
      </c>
      <c r="DY107" s="1">
        <f t="shared" si="615"/>
        <v>0</v>
      </c>
      <c r="DZ107" s="1">
        <f t="shared" si="513"/>
        <v>2.9680748992077385E-5</v>
      </c>
      <c r="EA107" s="1">
        <f t="shared" si="616"/>
        <v>1000.0207765242945</v>
      </c>
      <c r="EB107" s="1">
        <f t="shared" si="617"/>
        <v>0</v>
      </c>
      <c r="EC107" s="1">
        <f t="shared" si="618"/>
        <v>250.71165327125834</v>
      </c>
      <c r="ED107" s="2">
        <f t="shared" si="619"/>
        <v>250</v>
      </c>
      <c r="EE107" s="1">
        <f t="shared" si="620"/>
        <v>2.026288221044002E-6</v>
      </c>
      <c r="EF107" s="3">
        <f t="shared" si="621"/>
        <v>9.9836924300015931E-4</v>
      </c>
      <c r="EG107" s="1">
        <f t="shared" si="622"/>
        <v>-6.4218180050191875E-3</v>
      </c>
      <c r="EH107" s="13">
        <f t="shared" si="623"/>
        <v>12.677008015593128</v>
      </c>
      <c r="EI107" s="13">
        <f t="shared" si="624"/>
        <v>12.677008015593128</v>
      </c>
      <c r="EJ107" s="3">
        <f t="shared" si="674"/>
        <v>3.9355485238562756E-5</v>
      </c>
      <c r="EK107" s="15">
        <f t="shared" si="514"/>
        <v>0</v>
      </c>
      <c r="EL107" s="15">
        <f t="shared" si="515"/>
        <v>0</v>
      </c>
      <c r="EM107" s="15">
        <f t="shared" si="516"/>
        <v>0</v>
      </c>
      <c r="EN107" s="16">
        <f t="shared" si="517"/>
        <v>9.9923372778492933E-2</v>
      </c>
      <c r="EO107" s="16">
        <f t="shared" si="518"/>
        <v>-2.0471544295977823E-2</v>
      </c>
      <c r="EP107" s="16">
        <f t="shared" si="519"/>
        <v>2.430451828482517</v>
      </c>
      <c r="EQ107" s="3">
        <f t="shared" si="520"/>
        <v>9.6747362464853705E-6</v>
      </c>
      <c r="ER107" s="22">
        <f t="shared" si="521"/>
        <v>-86.481634919357305</v>
      </c>
      <c r="ES107" s="3">
        <f t="shared" si="522"/>
        <v>-99.897999999999996</v>
      </c>
      <c r="ET107" s="3">
        <f t="shared" si="523"/>
        <v>-100</v>
      </c>
      <c r="EU107" s="1">
        <f t="shared" si="524"/>
        <v>99.897999999999996</v>
      </c>
      <c r="EV107" s="1">
        <f t="shared" si="525"/>
        <v>0.10200000000000387</v>
      </c>
      <c r="EW107" s="1">
        <f t="shared" si="526"/>
        <v>2.4263082993506657</v>
      </c>
      <c r="EX107" s="1">
        <f t="shared" si="625"/>
        <v>0.25089902461540525</v>
      </c>
      <c r="EY107" s="1">
        <f t="shared" si="626"/>
        <v>-2.5045970163265806E-3</v>
      </c>
      <c r="EZ107" s="3">
        <f t="shared" si="666"/>
        <v>-0.18370232569787032</v>
      </c>
      <c r="FA107" s="1">
        <f t="shared" si="627"/>
        <v>0</v>
      </c>
      <c r="FB107" s="1">
        <f t="shared" si="527"/>
        <v>3.9355485238562756E-5</v>
      </c>
      <c r="FC107" s="1">
        <f t="shared" si="628"/>
        <v>1000.027548839667</v>
      </c>
      <c r="FD107" s="1">
        <f t="shared" si="629"/>
        <v>0</v>
      </c>
      <c r="FE107" s="1">
        <f t="shared" si="630"/>
        <v>250.89902461540527</v>
      </c>
      <c r="FF107" s="2">
        <f t="shared" si="631"/>
        <v>250</v>
      </c>
      <c r="FG107" s="1">
        <f t="shared" si="632"/>
        <v>2.5924866196561253E-6</v>
      </c>
      <c r="FH107" s="3">
        <f t="shared" si="633"/>
        <v>1.3248023083935732E-3</v>
      </c>
      <c r="FI107" s="1">
        <f t="shared" si="634"/>
        <v>-8.5140690012471161E-3</v>
      </c>
      <c r="FJ107" s="13">
        <f t="shared" si="635"/>
        <v>13.13652913260003</v>
      </c>
      <c r="FK107" s="13">
        <f t="shared" si="636"/>
        <v>13.13652913260003</v>
      </c>
      <c r="FL107" s="3">
        <f t="shared" si="675"/>
        <v>4.3663778880825273E-5</v>
      </c>
      <c r="FM107" s="15">
        <f t="shared" si="528"/>
        <v>0</v>
      </c>
      <c r="FN107" s="15">
        <f t="shared" si="529"/>
        <v>0</v>
      </c>
      <c r="FO107" s="15">
        <f t="shared" si="530"/>
        <v>0</v>
      </c>
      <c r="FP107" s="16">
        <f t="shared" si="531"/>
        <v>9.70262577465658E-2</v>
      </c>
      <c r="FQ107" s="16">
        <f t="shared" si="532"/>
        <v>-1.9372827855979526E-2</v>
      </c>
      <c r="FR107" s="16">
        <f t="shared" si="533"/>
        <v>2.4286534298905882</v>
      </c>
      <c r="FS107" s="3">
        <f t="shared" si="534"/>
        <v>4.308293642262517E-6</v>
      </c>
      <c r="FT107" s="22">
        <f t="shared" si="535"/>
        <v>-86.470473536864404</v>
      </c>
      <c r="FU107" s="3">
        <f t="shared" si="536"/>
        <v>-99.887</v>
      </c>
      <c r="FV107" s="3">
        <f t="shared" si="537"/>
        <v>-100</v>
      </c>
      <c r="FW107" s="1">
        <f t="shared" si="538"/>
        <v>99.887</v>
      </c>
      <c r="FX107" s="1">
        <f t="shared" si="539"/>
        <v>0.11299999999999955</v>
      </c>
      <c r="FY107" s="1">
        <f t="shared" si="540"/>
        <v>2.4244998274834084</v>
      </c>
      <c r="FZ107" s="1">
        <f t="shared" si="637"/>
        <v>0.25095685949242608</v>
      </c>
      <c r="GA107" s="1">
        <f t="shared" si="638"/>
        <v>-2.6587291005990489E-3</v>
      </c>
      <c r="GB107" s="3">
        <f t="shared" si="667"/>
        <v>-0.18531049497622157</v>
      </c>
      <c r="GC107" s="1">
        <f t="shared" si="639"/>
        <v>0</v>
      </c>
      <c r="GD107" s="1">
        <f t="shared" si="541"/>
        <v>4.3663778880825273E-5</v>
      </c>
      <c r="GE107" s="1">
        <f t="shared" si="640"/>
        <v>1000.0305646452166</v>
      </c>
      <c r="GF107" s="1">
        <f t="shared" si="641"/>
        <v>0</v>
      </c>
      <c r="GG107" s="1">
        <f t="shared" si="642"/>
        <v>250.95685949242608</v>
      </c>
      <c r="GH107" s="2">
        <f t="shared" si="643"/>
        <v>250</v>
      </c>
      <c r="GI107" s="1">
        <f t="shared" si="644"/>
        <v>2.7916910860952001E-6</v>
      </c>
      <c r="GJ107" s="3">
        <f t="shared" si="645"/>
        <v>1.4701909849270606E-3</v>
      </c>
      <c r="GK107" s="1">
        <f t="shared" si="646"/>
        <v>-9.4457537352792588E-3</v>
      </c>
      <c r="GL107" s="13">
        <f t="shared" si="647"/>
        <v>13.534095921037228</v>
      </c>
      <c r="GM107" s="13">
        <f t="shared" si="648"/>
        <v>13.534095921037228</v>
      </c>
      <c r="GN107" s="3">
        <f t="shared" si="676"/>
        <v>5.1607510745980193E-5</v>
      </c>
      <c r="GO107" s="15">
        <f t="shared" si="542"/>
        <v>0</v>
      </c>
      <c r="GP107" s="15">
        <f t="shared" si="543"/>
        <v>0</v>
      </c>
      <c r="GQ107" s="15">
        <f t="shared" si="544"/>
        <v>0</v>
      </c>
      <c r="GR107" s="16">
        <f t="shared" si="545"/>
        <v>9.7373191295622316E-2</v>
      </c>
      <c r="GS107" s="16">
        <f t="shared" si="546"/>
        <v>-1.9752692227715814E-2</v>
      </c>
      <c r="GT107" s="16">
        <f t="shared" si="547"/>
        <v>2.4286204990679079</v>
      </c>
      <c r="GU107" s="3">
        <f t="shared" si="548"/>
        <v>7.9437318651549204E-6</v>
      </c>
      <c r="GV107" s="22">
        <f t="shared" si="549"/>
        <v>-86.449893920633428</v>
      </c>
      <c r="GW107" s="3">
        <f t="shared" si="550"/>
        <v>-99.866</v>
      </c>
      <c r="GX107" s="3">
        <f t="shared" si="551"/>
        <v>-100</v>
      </c>
      <c r="GY107" s="1">
        <f t="shared" si="552"/>
        <v>99.866</v>
      </c>
      <c r="GZ107" s="1">
        <f t="shared" si="553"/>
        <v>0.13400000000000034</v>
      </c>
      <c r="HA107" s="1">
        <f t="shared" si="554"/>
        <v>2.4244483400363617</v>
      </c>
      <c r="HB107" s="1">
        <f t="shared" si="649"/>
        <v>0.25109465590992031</v>
      </c>
      <c r="HC107" s="1">
        <f t="shared" si="650"/>
        <v>-3.0292063646311053E-3</v>
      </c>
      <c r="HD107" s="3">
        <f t="shared" si="668"/>
        <v>-0.18284880253520397</v>
      </c>
      <c r="HE107" s="1">
        <f t="shared" si="651"/>
        <v>0</v>
      </c>
      <c r="HF107" s="1">
        <f t="shared" si="555"/>
        <v>5.1607510745980193E-5</v>
      </c>
      <c r="HG107" s="1">
        <f t="shared" si="652"/>
        <v>1000.0361252575223</v>
      </c>
      <c r="HH107" s="1">
        <f t="shared" si="653"/>
        <v>0</v>
      </c>
      <c r="HI107" s="1">
        <f t="shared" si="654"/>
        <v>251.09465590992031</v>
      </c>
      <c r="HJ107" s="2">
        <f t="shared" si="655"/>
        <v>250</v>
      </c>
      <c r="HK107" s="1">
        <f t="shared" si="656"/>
        <v>3.2175546355818318E-6</v>
      </c>
      <c r="HL107" s="3">
        <f t="shared" si="657"/>
        <v>1.7385714899748011E-3</v>
      </c>
      <c r="HM107" s="1">
        <f t="shared" si="658"/>
        <v>-1.1163306196520246E-2</v>
      </c>
      <c r="HN107" s="13">
        <f t="shared" si="659"/>
        <v>13.878000482812727</v>
      </c>
      <c r="HO107" s="13">
        <f t="shared" si="660"/>
        <v>13.878000482812727</v>
      </c>
      <c r="HP107" s="3">
        <f t="shared" si="677"/>
        <v>6.2047409627025331E-5</v>
      </c>
      <c r="HQ107" s="15">
        <f t="shared" si="556"/>
        <v>0</v>
      </c>
      <c r="HR107" s="15">
        <f t="shared" si="557"/>
        <v>0</v>
      </c>
      <c r="HS107" s="15">
        <f t="shared" si="558"/>
        <v>0</v>
      </c>
      <c r="HT107" s="16">
        <f t="shared" si="559"/>
        <v>9.9970243540684178E-2</v>
      </c>
      <c r="HU107" s="16">
        <f t="shared" si="560"/>
        <v>-2.1111082373838096E-2</v>
      </c>
      <c r="HV107" s="16">
        <f t="shared" si="561"/>
        <v>2.4298591611668479</v>
      </c>
      <c r="HW107" s="3">
        <f t="shared" si="562"/>
        <v>1.0439898881045138E-5</v>
      </c>
      <c r="HX107" s="3"/>
      <c r="HY107" s="3"/>
      <c r="HZ107" s="3"/>
      <c r="IA107" s="3"/>
      <c r="IB107" s="3"/>
      <c r="IC107" s="3"/>
      <c r="ID107" s="3"/>
      <c r="IE107"/>
      <c r="IF107" s="1"/>
      <c r="IG107"/>
      <c r="IH107" s="2"/>
    </row>
    <row r="108" spans="1:242" s="4" customFormat="1">
      <c r="A108" s="9">
        <v>82</v>
      </c>
      <c r="B108" s="9">
        <f t="shared" si="452"/>
        <v>100</v>
      </c>
      <c r="C108" s="9">
        <v>0</v>
      </c>
      <c r="D108" s="9">
        <v>-100</v>
      </c>
      <c r="E108" s="9">
        <f t="shared" si="563"/>
        <v>0</v>
      </c>
      <c r="F108" s="9">
        <f t="shared" si="564"/>
        <v>0</v>
      </c>
      <c r="G108" s="9">
        <v>95</v>
      </c>
      <c r="H108" s="10">
        <f t="shared" si="669"/>
        <v>2.3635000000000019</v>
      </c>
      <c r="I108" s="12">
        <f t="shared" si="453"/>
        <v>-100</v>
      </c>
      <c r="J108" s="14">
        <f t="shared" si="454"/>
        <v>100</v>
      </c>
      <c r="K108" s="14">
        <f t="shared" si="455"/>
        <v>0</v>
      </c>
      <c r="L108" s="1">
        <f t="shared" si="456"/>
        <v>2.3310760000000021</v>
      </c>
      <c r="M108" s="1">
        <f t="shared" si="457"/>
        <v>-8.1913297576781119E-3</v>
      </c>
      <c r="N108" s="1">
        <f t="shared" si="565"/>
        <v>0.25000000000000355</v>
      </c>
      <c r="O108" s="1">
        <f t="shared" si="566"/>
        <v>0.25000000000000161</v>
      </c>
      <c r="P108" s="1">
        <f t="shared" si="567"/>
        <v>0</v>
      </c>
      <c r="Q108" s="1">
        <f t="shared" si="661"/>
        <v>0.11119150828913599</v>
      </c>
      <c r="R108" s="3">
        <f t="shared" si="458"/>
        <v>0</v>
      </c>
      <c r="S108" s="3">
        <f t="shared" si="568"/>
        <v>1000</v>
      </c>
      <c r="T108" s="3">
        <f t="shared" si="569"/>
        <v>2.5</v>
      </c>
      <c r="U108" s="3">
        <f t="shared" si="570"/>
        <v>250.00000000000355</v>
      </c>
      <c r="V108" s="1">
        <f t="shared" si="571"/>
        <v>250</v>
      </c>
      <c r="W108" s="1">
        <f t="shared" si="572"/>
        <v>0</v>
      </c>
      <c r="X108" s="3">
        <f t="shared" si="573"/>
        <v>0</v>
      </c>
      <c r="Y108" s="3">
        <f t="shared" si="574"/>
        <v>0</v>
      </c>
      <c r="Z108" s="13">
        <f t="shared" si="575"/>
        <v>10</v>
      </c>
      <c r="AA108" s="13">
        <f t="shared" si="576"/>
        <v>10</v>
      </c>
      <c r="AB108" s="3">
        <f t="shared" si="670"/>
        <v>8.2382394771082992E-6</v>
      </c>
      <c r="AC108" s="15">
        <f t="shared" si="459"/>
        <v>0</v>
      </c>
      <c r="AD108" s="15">
        <f t="shared" si="460"/>
        <v>0</v>
      </c>
      <c r="AE108" s="15">
        <f t="shared" si="461"/>
        <v>0</v>
      </c>
      <c r="AF108" s="16">
        <f t="shared" si="462"/>
        <v>0.12530325245744708</v>
      </c>
      <c r="AG108" s="16">
        <f t="shared" si="463"/>
        <v>-2.8903328674845238E-2</v>
      </c>
      <c r="AH108" s="16">
        <f t="shared" si="464"/>
        <v>2.4598999237826038</v>
      </c>
      <c r="AI108" s="3"/>
      <c r="AJ108" s="22">
        <f t="shared" si="465"/>
        <v>-86.562249545682334</v>
      </c>
      <c r="AK108" s="3">
        <f t="shared" si="466"/>
        <v>-99.978999999999999</v>
      </c>
      <c r="AL108" s="3">
        <f t="shared" si="467"/>
        <v>-100</v>
      </c>
      <c r="AM108" s="1">
        <f t="shared" si="468"/>
        <v>99.978999999999999</v>
      </c>
      <c r="AN108" s="1">
        <f t="shared" si="469"/>
        <v>2.1000000000000796E-2</v>
      </c>
      <c r="AO108" s="1">
        <f t="shared" si="470"/>
        <v>2.4558269073320189</v>
      </c>
      <c r="AP108" s="1">
        <f t="shared" si="577"/>
        <v>0.25026763893117199</v>
      </c>
      <c r="AQ108" s="1">
        <f t="shared" si="578"/>
        <v>7.1141964396444712E-4</v>
      </c>
      <c r="AR108" s="3">
        <f t="shared" si="662"/>
        <v>-0.22951972375188062</v>
      </c>
      <c r="AS108" s="1">
        <f t="shared" si="579"/>
        <v>0</v>
      </c>
      <c r="AT108" s="1">
        <f t="shared" si="471"/>
        <v>8.2382394771082992E-6</v>
      </c>
      <c r="AU108" s="1">
        <f t="shared" si="580"/>
        <v>1000.0057667676341</v>
      </c>
      <c r="AV108" s="1">
        <f t="shared" si="581"/>
        <v>0</v>
      </c>
      <c r="AW108" s="1">
        <f t="shared" si="582"/>
        <v>250.26763893117197</v>
      </c>
      <c r="AX108" s="2">
        <f t="shared" si="583"/>
        <v>250</v>
      </c>
      <c r="AY108" s="1">
        <f t="shared" si="584"/>
        <v>6.59059158168664E-7</v>
      </c>
      <c r="AZ108" s="3">
        <f t="shared" si="585"/>
        <v>2.7662342572186633E-4</v>
      </c>
      <c r="BA108" s="1">
        <f t="shared" si="586"/>
        <v>-1.7829364435552083E-3</v>
      </c>
      <c r="BB108" s="13">
        <f t="shared" si="587"/>
        <v>10.821101089070526</v>
      </c>
      <c r="BC108" s="13">
        <f t="shared" si="588"/>
        <v>10.821101089070526</v>
      </c>
      <c r="BD108" s="3">
        <f t="shared" si="671"/>
        <v>9.4483682461432293E-6</v>
      </c>
      <c r="BE108" s="15">
        <f t="shared" si="472"/>
        <v>0</v>
      </c>
      <c r="BF108" s="15">
        <f t="shared" si="473"/>
        <v>0</v>
      </c>
      <c r="BG108" s="15">
        <f t="shared" si="474"/>
        <v>0</v>
      </c>
      <c r="BH108" s="16">
        <f t="shared" si="475"/>
        <v>0.10021114884189872</v>
      </c>
      <c r="BI108" s="16">
        <f t="shared" si="476"/>
        <v>-1.9167464801539767E-2</v>
      </c>
      <c r="BJ108" s="16">
        <f t="shared" si="477"/>
        <v>2.4445436840403607</v>
      </c>
      <c r="BK108" s="3">
        <f t="shared" si="478"/>
        <v>1.2101287690349301E-6</v>
      </c>
      <c r="BL108" s="22">
        <f t="shared" si="479"/>
        <v>-86.559114497057891</v>
      </c>
      <c r="BM108" s="3">
        <f t="shared" si="480"/>
        <v>-99.975999999999999</v>
      </c>
      <c r="BN108" s="3">
        <f t="shared" si="481"/>
        <v>-100</v>
      </c>
      <c r="BO108" s="1">
        <f t="shared" si="482"/>
        <v>99.975999999999999</v>
      </c>
      <c r="BP108" s="1">
        <f t="shared" si="483"/>
        <v>2.4000000000000909E-2</v>
      </c>
      <c r="BQ108" s="1">
        <f t="shared" si="484"/>
        <v>2.4404691527924611</v>
      </c>
      <c r="BR108" s="1">
        <f t="shared" si="589"/>
        <v>0.2502594604541919</v>
      </c>
      <c r="BS108" s="1">
        <f t="shared" si="590"/>
        <v>-7.3540862204903262E-4</v>
      </c>
      <c r="BT108" s="3">
        <f t="shared" si="663"/>
        <v>-0.20071011721571783</v>
      </c>
      <c r="BU108" s="1">
        <f t="shared" si="591"/>
        <v>0</v>
      </c>
      <c r="BV108" s="1">
        <f t="shared" si="485"/>
        <v>9.4483682461432293E-6</v>
      </c>
      <c r="BW108" s="1">
        <f t="shared" si="592"/>
        <v>1000.0066138577723</v>
      </c>
      <c r="BX108" s="1">
        <f t="shared" si="593"/>
        <v>0</v>
      </c>
      <c r="BY108" s="1">
        <f t="shared" si="594"/>
        <v>250.2594604541919</v>
      </c>
      <c r="BZ108" s="2">
        <f t="shared" si="595"/>
        <v>250</v>
      </c>
      <c r="CA108" s="1">
        <f t="shared" si="596"/>
        <v>7.0923620094720417E-7</v>
      </c>
      <c r="CB108" s="3">
        <f t="shared" si="597"/>
        <v>3.1725019758934076E-4</v>
      </c>
      <c r="CC108" s="1">
        <f t="shared" si="598"/>
        <v>-2.0448418639464668E-3</v>
      </c>
      <c r="CD108" s="13">
        <f t="shared" si="599"/>
        <v>11.532642362110254</v>
      </c>
      <c r="CE108" s="13">
        <f t="shared" si="600"/>
        <v>11.532642362110254</v>
      </c>
      <c r="CF108" s="3">
        <f t="shared" si="672"/>
        <v>1.5898699552134928E-5</v>
      </c>
      <c r="CG108" s="15">
        <f t="shared" si="486"/>
        <v>0</v>
      </c>
      <c r="CH108" s="15">
        <f t="shared" si="487"/>
        <v>0</v>
      </c>
      <c r="CI108" s="15">
        <f t="shared" si="488"/>
        <v>0</v>
      </c>
      <c r="CJ108" s="16">
        <f t="shared" si="489"/>
        <v>0.10560810710110509</v>
      </c>
      <c r="CK108" s="16">
        <f t="shared" si="490"/>
        <v>-2.2001501669507265E-2</v>
      </c>
      <c r="CL108" s="16">
        <f t="shared" si="491"/>
        <v>2.4471066054315997</v>
      </c>
      <c r="CM108" s="3">
        <f t="shared" si="492"/>
        <v>6.4503313059916988E-6</v>
      </c>
      <c r="CN108" s="22">
        <f t="shared" si="493"/>
        <v>-86.542403794192609</v>
      </c>
      <c r="CO108" s="3">
        <f t="shared" si="494"/>
        <v>-99.959000000000003</v>
      </c>
      <c r="CP108" s="3">
        <f t="shared" si="495"/>
        <v>-100</v>
      </c>
      <c r="CQ108" s="1">
        <f t="shared" si="496"/>
        <v>99.959000000000003</v>
      </c>
      <c r="CR108" s="1">
        <f t="shared" si="497"/>
        <v>4.0999999999996817E-2</v>
      </c>
      <c r="CS108" s="1">
        <f t="shared" si="498"/>
        <v>2.4430172733885005</v>
      </c>
      <c r="CT108" s="1">
        <f t="shared" si="601"/>
        <v>0.25040402817447571</v>
      </c>
      <c r="CU108" s="1">
        <f t="shared" si="602"/>
        <v>-1.1399859298485795E-3</v>
      </c>
      <c r="CV108" s="3">
        <f t="shared" si="664"/>
        <v>-0.18562827543520044</v>
      </c>
      <c r="CW108" s="1">
        <f t="shared" si="603"/>
        <v>0</v>
      </c>
      <c r="CX108" s="1">
        <f t="shared" si="499"/>
        <v>1.5898699552134928E-5</v>
      </c>
      <c r="CY108" s="1">
        <f t="shared" si="604"/>
        <v>1000.0111290896865</v>
      </c>
      <c r="CZ108" s="1">
        <f t="shared" si="605"/>
        <v>0</v>
      </c>
      <c r="DA108" s="1">
        <f t="shared" si="606"/>
        <v>250.40402817447571</v>
      </c>
      <c r="DB108" s="2">
        <f t="shared" si="607"/>
        <v>250</v>
      </c>
      <c r="DC108" s="1">
        <f t="shared" si="608"/>
        <v>1.1328896590795081E-6</v>
      </c>
      <c r="DD108" s="3">
        <f t="shared" si="609"/>
        <v>5.3413384266200355E-4</v>
      </c>
      <c r="DE108" s="1">
        <f t="shared" si="610"/>
        <v>-3.4405410453717282E-3</v>
      </c>
      <c r="DF108" s="13">
        <f t="shared" si="611"/>
        <v>12.14784164652796</v>
      </c>
      <c r="DG108" s="13">
        <f t="shared" si="612"/>
        <v>12.14784164652796</v>
      </c>
      <c r="DH108" s="3">
        <f t="shared" si="673"/>
        <v>1.9549307886857375E-5</v>
      </c>
      <c r="DI108" s="15">
        <f t="shared" si="500"/>
        <v>0</v>
      </c>
      <c r="DJ108" s="15">
        <f t="shared" si="501"/>
        <v>0</v>
      </c>
      <c r="DK108" s="15">
        <f t="shared" si="502"/>
        <v>0</v>
      </c>
      <c r="DL108" s="16">
        <f t="shared" si="503"/>
        <v>9.913703158779659E-2</v>
      </c>
      <c r="DM108" s="16">
        <f t="shared" si="504"/>
        <v>-1.9703067783262265E-2</v>
      </c>
      <c r="DN108" s="16">
        <f t="shared" si="505"/>
        <v>2.4429339638045362</v>
      </c>
      <c r="DO108" s="3">
        <f t="shared" si="506"/>
        <v>3.6506083347224473E-6</v>
      </c>
      <c r="DP108" s="22">
        <f t="shared" si="507"/>
        <v>-86.532946259646707</v>
      </c>
      <c r="DQ108" s="3">
        <f t="shared" si="508"/>
        <v>-99.948999999999998</v>
      </c>
      <c r="DR108" s="3">
        <f t="shared" si="509"/>
        <v>-100</v>
      </c>
      <c r="DS108" s="1">
        <f t="shared" si="510"/>
        <v>99.948999999999998</v>
      </c>
      <c r="DT108" s="1">
        <f t="shared" si="511"/>
        <v>5.1000000000001933E-2</v>
      </c>
      <c r="DU108" s="1">
        <f t="shared" si="512"/>
        <v>2.4388362022199765</v>
      </c>
      <c r="DV108" s="1">
        <f t="shared" si="613"/>
        <v>0.25046645134048084</v>
      </c>
      <c r="DW108" s="1">
        <f t="shared" si="614"/>
        <v>-1.3123628374637317E-3</v>
      </c>
      <c r="DX108" s="3">
        <f t="shared" si="665"/>
        <v>-0.18801443125528897</v>
      </c>
      <c r="DY108" s="1">
        <f t="shared" si="615"/>
        <v>0</v>
      </c>
      <c r="DZ108" s="1">
        <f t="shared" si="513"/>
        <v>1.9549307886857375E-5</v>
      </c>
      <c r="EA108" s="1">
        <f t="shared" si="616"/>
        <v>1000.0136845155207</v>
      </c>
      <c r="EB108" s="1">
        <f t="shared" si="617"/>
        <v>0</v>
      </c>
      <c r="EC108" s="1">
        <f t="shared" si="618"/>
        <v>250.46645134048083</v>
      </c>
      <c r="ED108" s="2">
        <f t="shared" si="619"/>
        <v>250</v>
      </c>
      <c r="EE108" s="1">
        <f t="shared" si="620"/>
        <v>1.3344511747487678E-6</v>
      </c>
      <c r="EF108" s="3">
        <f t="shared" si="621"/>
        <v>6.569187857093803E-4</v>
      </c>
      <c r="EG108" s="1">
        <f t="shared" si="622"/>
        <v>-4.2304081860049629E-3</v>
      </c>
      <c r="EH108" s="13">
        <f t="shared" si="623"/>
        <v>12.680593388668283</v>
      </c>
      <c r="EI108" s="13">
        <f t="shared" si="624"/>
        <v>12.680593388668283</v>
      </c>
      <c r="EJ108" s="3">
        <f t="shared" si="674"/>
        <v>2.6393052140282129E-5</v>
      </c>
      <c r="EK108" s="15">
        <f t="shared" si="514"/>
        <v>0</v>
      </c>
      <c r="EL108" s="15">
        <f t="shared" si="515"/>
        <v>0</v>
      </c>
      <c r="EM108" s="15">
        <f t="shared" si="516"/>
        <v>0</v>
      </c>
      <c r="EN108" s="16">
        <f t="shared" si="517"/>
        <v>9.9923372778492933E-2</v>
      </c>
      <c r="EO108" s="16">
        <f t="shared" si="518"/>
        <v>-2.0471544295977823E-2</v>
      </c>
      <c r="EP108" s="16">
        <f t="shared" si="519"/>
        <v>2.4429518284825171</v>
      </c>
      <c r="EQ108" s="3">
        <f t="shared" si="520"/>
        <v>6.8437442534247537E-6</v>
      </c>
      <c r="ER108" s="22">
        <f t="shared" si="521"/>
        <v>-86.515216352254413</v>
      </c>
      <c r="ES108" s="3">
        <f t="shared" si="522"/>
        <v>-99.932000000000002</v>
      </c>
      <c r="ET108" s="3">
        <f t="shared" si="523"/>
        <v>-100</v>
      </c>
      <c r="EU108" s="1">
        <f t="shared" si="524"/>
        <v>99.932000000000002</v>
      </c>
      <c r="EV108" s="1">
        <f t="shared" si="525"/>
        <v>6.799999999999784E-2</v>
      </c>
      <c r="EW108" s="1">
        <f t="shared" si="526"/>
        <v>2.4388382594357845</v>
      </c>
      <c r="EX108" s="1">
        <f t="shared" si="625"/>
        <v>0.25059920170237504</v>
      </c>
      <c r="EY108" s="1">
        <f t="shared" si="626"/>
        <v>-1.679071644855003E-3</v>
      </c>
      <c r="EZ108" s="3">
        <f t="shared" si="666"/>
        <v>-0.18370232569787032</v>
      </c>
      <c r="FA108" s="1">
        <f t="shared" si="627"/>
        <v>0</v>
      </c>
      <c r="FB108" s="1">
        <f t="shared" si="527"/>
        <v>2.6393052140282129E-5</v>
      </c>
      <c r="FC108" s="1">
        <f t="shared" si="628"/>
        <v>1000.0184751364982</v>
      </c>
      <c r="FD108" s="1">
        <f t="shared" si="629"/>
        <v>0</v>
      </c>
      <c r="FE108" s="1">
        <f t="shared" si="630"/>
        <v>250.59920170237504</v>
      </c>
      <c r="FF108" s="2">
        <f t="shared" si="631"/>
        <v>250</v>
      </c>
      <c r="FG108" s="1">
        <f t="shared" si="632"/>
        <v>1.73838075167657E-6</v>
      </c>
      <c r="FH108" s="3">
        <f t="shared" si="633"/>
        <v>8.8741290306773785E-4</v>
      </c>
      <c r="FI108" s="1">
        <f t="shared" si="634"/>
        <v>-5.7108501320027949E-3</v>
      </c>
      <c r="FJ108" s="13">
        <f t="shared" si="635"/>
        <v>13.14061980149056</v>
      </c>
      <c r="FK108" s="13">
        <f t="shared" si="636"/>
        <v>13.14061980149056</v>
      </c>
      <c r="FL108" s="3">
        <f t="shared" si="675"/>
        <v>2.9705323450349272E-5</v>
      </c>
      <c r="FM108" s="15">
        <f t="shared" si="528"/>
        <v>0</v>
      </c>
      <c r="FN108" s="15">
        <f t="shared" si="529"/>
        <v>0</v>
      </c>
      <c r="FO108" s="15">
        <f t="shared" si="530"/>
        <v>0</v>
      </c>
      <c r="FP108" s="16">
        <f t="shared" si="531"/>
        <v>9.70262577465658E-2</v>
      </c>
      <c r="FQ108" s="16">
        <f t="shared" si="532"/>
        <v>-1.9372827855979526E-2</v>
      </c>
      <c r="FR108" s="16">
        <f t="shared" si="533"/>
        <v>2.4411534298905884</v>
      </c>
      <c r="FS108" s="3">
        <f t="shared" si="534"/>
        <v>3.3122713100671434E-6</v>
      </c>
      <c r="FT108" s="22">
        <f t="shared" si="535"/>
        <v>-86.506635338497773</v>
      </c>
      <c r="FU108" s="3">
        <f t="shared" si="536"/>
        <v>-99.923000000000002</v>
      </c>
      <c r="FV108" s="3">
        <f t="shared" si="537"/>
        <v>-100</v>
      </c>
      <c r="FW108" s="1">
        <f t="shared" si="538"/>
        <v>99.923000000000002</v>
      </c>
      <c r="FX108" s="1">
        <f t="shared" si="539"/>
        <v>7.6999999999998181E-2</v>
      </c>
      <c r="FY108" s="1">
        <f t="shared" si="540"/>
        <v>2.4370321614821906</v>
      </c>
      <c r="FZ108" s="1">
        <f t="shared" si="637"/>
        <v>0.25064667997564349</v>
      </c>
      <c r="GA108" s="1">
        <f t="shared" si="638"/>
        <v>-1.8080900816678756E-3</v>
      </c>
      <c r="GB108" s="3">
        <f t="shared" si="667"/>
        <v>-0.18531049497622157</v>
      </c>
      <c r="GC108" s="1">
        <f t="shared" si="639"/>
        <v>0</v>
      </c>
      <c r="GD108" s="1">
        <f t="shared" si="541"/>
        <v>2.9705323450349272E-5</v>
      </c>
      <c r="GE108" s="1">
        <f t="shared" si="640"/>
        <v>1000.0207937264151</v>
      </c>
      <c r="GF108" s="1">
        <f t="shared" si="641"/>
        <v>0</v>
      </c>
      <c r="GG108" s="1">
        <f t="shared" si="642"/>
        <v>250.64667997564351</v>
      </c>
      <c r="GH108" s="2">
        <f t="shared" si="643"/>
        <v>250</v>
      </c>
      <c r="GI108" s="1">
        <f t="shared" si="644"/>
        <v>1.8988756160702055E-6</v>
      </c>
      <c r="GJ108" s="3">
        <f t="shared" si="645"/>
        <v>9.9894166267834052E-4</v>
      </c>
      <c r="GK108" s="1">
        <f t="shared" si="646"/>
        <v>-6.4273891999089778E-3</v>
      </c>
      <c r="GL108" s="13">
        <f t="shared" si="647"/>
        <v>13.539358019059092</v>
      </c>
      <c r="GM108" s="13">
        <f t="shared" si="648"/>
        <v>13.539358019059092</v>
      </c>
      <c r="GN108" s="3">
        <f t="shared" si="676"/>
        <v>3.5519737568071034E-5</v>
      </c>
      <c r="GO108" s="15">
        <f t="shared" si="542"/>
        <v>0</v>
      </c>
      <c r="GP108" s="15">
        <f t="shared" si="543"/>
        <v>0</v>
      </c>
      <c r="GQ108" s="15">
        <f t="shared" si="544"/>
        <v>0</v>
      </c>
      <c r="GR108" s="16">
        <f t="shared" si="545"/>
        <v>9.7373191295622316E-2</v>
      </c>
      <c r="GS108" s="16">
        <f t="shared" si="546"/>
        <v>-1.9752692227715814E-2</v>
      </c>
      <c r="GT108" s="16">
        <f t="shared" si="547"/>
        <v>2.4411204990679081</v>
      </c>
      <c r="GU108" s="3">
        <f t="shared" si="548"/>
        <v>5.8144141177217619E-6</v>
      </c>
      <c r="GV108" s="22">
        <f t="shared" si="549"/>
        <v>-86.49157208948813</v>
      </c>
      <c r="GW108" s="3">
        <f t="shared" si="550"/>
        <v>-99.908000000000001</v>
      </c>
      <c r="GX108" s="3">
        <f t="shared" si="551"/>
        <v>-100</v>
      </c>
      <c r="GY108" s="1">
        <f t="shared" si="552"/>
        <v>99.908000000000001</v>
      </c>
      <c r="GZ108" s="1">
        <f t="shared" si="553"/>
        <v>9.1999999999998749E-2</v>
      </c>
      <c r="HA108" s="1">
        <f t="shared" si="554"/>
        <v>2.4369857255531011</v>
      </c>
      <c r="HB108" s="1">
        <f t="shared" si="649"/>
        <v>0.25074771033478882</v>
      </c>
      <c r="HC108" s="1">
        <f t="shared" si="650"/>
        <v>-2.0839084427343468E-3</v>
      </c>
      <c r="HD108" s="3">
        <f t="shared" si="668"/>
        <v>-0.18284880253520397</v>
      </c>
      <c r="HE108" s="1">
        <f t="shared" si="651"/>
        <v>0</v>
      </c>
      <c r="HF108" s="1">
        <f t="shared" si="555"/>
        <v>3.5519737568071034E-5</v>
      </c>
      <c r="HG108" s="1">
        <f t="shared" si="652"/>
        <v>1000.0248638162976</v>
      </c>
      <c r="HH108" s="1">
        <f t="shared" si="653"/>
        <v>0</v>
      </c>
      <c r="HI108" s="1">
        <f t="shared" si="654"/>
        <v>250.74771033478882</v>
      </c>
      <c r="HJ108" s="2">
        <f t="shared" si="655"/>
        <v>250</v>
      </c>
      <c r="HK108" s="1">
        <f t="shared" si="656"/>
        <v>2.2140924958471516E-6</v>
      </c>
      <c r="HL108" s="3">
        <f t="shared" si="657"/>
        <v>1.1949629054401392E-3</v>
      </c>
      <c r="HM108" s="1">
        <f t="shared" si="658"/>
        <v>-7.6849714865776199E-3</v>
      </c>
      <c r="HN108" s="13">
        <f t="shared" si="659"/>
        <v>13.883740631417862</v>
      </c>
      <c r="HO108" s="13">
        <f t="shared" si="660"/>
        <v>13.883740631417862</v>
      </c>
      <c r="HP108" s="3">
        <f t="shared" si="677"/>
        <v>4.31117431565608E-5</v>
      </c>
      <c r="HQ108" s="15">
        <f t="shared" si="556"/>
        <v>0</v>
      </c>
      <c r="HR108" s="15">
        <f t="shared" si="557"/>
        <v>0</v>
      </c>
      <c r="HS108" s="15">
        <f t="shared" si="558"/>
        <v>0</v>
      </c>
      <c r="HT108" s="16">
        <f t="shared" si="559"/>
        <v>9.9970243540684178E-2</v>
      </c>
      <c r="HU108" s="16">
        <f t="shared" si="560"/>
        <v>-2.1111082373838096E-2</v>
      </c>
      <c r="HV108" s="16">
        <f t="shared" si="561"/>
        <v>2.442359161166848</v>
      </c>
      <c r="HW108" s="3">
        <f t="shared" si="562"/>
        <v>7.5920055884897653E-6</v>
      </c>
      <c r="HX108" s="3"/>
      <c r="HY108" s="3"/>
      <c r="HZ108" s="3"/>
      <c r="IA108" s="3"/>
      <c r="IB108" s="3"/>
      <c r="IC108" s="3"/>
      <c r="ID108" s="3"/>
      <c r="IE108"/>
      <c r="IF108" s="1"/>
      <c r="IG108"/>
      <c r="IH108" s="2"/>
    </row>
    <row r="109" spans="1:242" s="4" customFormat="1">
      <c r="A109" s="9">
        <v>83</v>
      </c>
      <c r="B109" s="9">
        <f t="shared" si="452"/>
        <v>100</v>
      </c>
      <c r="C109" s="9">
        <v>0</v>
      </c>
      <c r="D109" s="9">
        <v>-100</v>
      </c>
      <c r="E109" s="9">
        <f t="shared" si="563"/>
        <v>0</v>
      </c>
      <c r="F109" s="9">
        <f t="shared" si="564"/>
        <v>0</v>
      </c>
      <c r="G109" s="9">
        <v>90</v>
      </c>
      <c r="H109" s="10">
        <f t="shared" si="669"/>
        <v>2.3760000000000021</v>
      </c>
      <c r="I109" s="12">
        <f t="shared" si="453"/>
        <v>-100</v>
      </c>
      <c r="J109" s="14">
        <f t="shared" si="454"/>
        <v>100</v>
      </c>
      <c r="K109" s="14">
        <f t="shared" si="455"/>
        <v>0</v>
      </c>
      <c r="L109" s="1">
        <f t="shared" si="456"/>
        <v>2.3435760000000023</v>
      </c>
      <c r="M109" s="1">
        <f t="shared" si="457"/>
        <v>3.9798061500939674E-3</v>
      </c>
      <c r="N109" s="1">
        <f t="shared" si="565"/>
        <v>0.25000000000000355</v>
      </c>
      <c r="O109" s="1">
        <f t="shared" si="566"/>
        <v>0.25000000000000161</v>
      </c>
      <c r="P109" s="1">
        <f t="shared" si="567"/>
        <v>0</v>
      </c>
      <c r="Q109" s="1">
        <f t="shared" si="661"/>
        <v>0.11119150828913599</v>
      </c>
      <c r="R109" s="3">
        <f t="shared" si="458"/>
        <v>0</v>
      </c>
      <c r="S109" s="3">
        <f t="shared" si="568"/>
        <v>1000</v>
      </c>
      <c r="T109" s="3">
        <f t="shared" si="569"/>
        <v>2.5</v>
      </c>
      <c r="U109" s="3">
        <f t="shared" si="570"/>
        <v>250.00000000000355</v>
      </c>
      <c r="V109" s="1">
        <f t="shared" si="571"/>
        <v>250</v>
      </c>
      <c r="W109" s="1">
        <f t="shared" si="572"/>
        <v>0</v>
      </c>
      <c r="X109" s="3">
        <f t="shared" si="573"/>
        <v>0</v>
      </c>
      <c r="Y109" s="3">
        <f t="shared" si="574"/>
        <v>0</v>
      </c>
      <c r="Z109" s="13">
        <f t="shared" si="575"/>
        <v>10</v>
      </c>
      <c r="AA109" s="13">
        <f t="shared" si="576"/>
        <v>10</v>
      </c>
      <c r="AB109" s="3">
        <f t="shared" si="670"/>
        <v>4.942943686264979E-6</v>
      </c>
      <c r="AC109" s="15">
        <f t="shared" si="459"/>
        <v>0</v>
      </c>
      <c r="AD109" s="15">
        <f t="shared" si="460"/>
        <v>0</v>
      </c>
      <c r="AE109" s="15">
        <f t="shared" si="461"/>
        <v>0</v>
      </c>
      <c r="AF109" s="16">
        <f t="shared" si="462"/>
        <v>0.12530325245744708</v>
      </c>
      <c r="AG109" s="16">
        <f t="shared" si="463"/>
        <v>-2.8903328674845238E-2</v>
      </c>
      <c r="AH109" s="16">
        <f t="shared" si="464"/>
        <v>2.472399923782604</v>
      </c>
      <c r="AI109" s="3"/>
      <c r="AJ109" s="22">
        <f t="shared" si="465"/>
        <v>-86.570786581409891</v>
      </c>
      <c r="AK109" s="3">
        <f t="shared" si="466"/>
        <v>-99.986999999999995</v>
      </c>
      <c r="AL109" s="3">
        <f t="shared" si="467"/>
        <v>-100</v>
      </c>
      <c r="AM109" s="1">
        <f t="shared" si="468"/>
        <v>99.986999999999995</v>
      </c>
      <c r="AN109" s="1">
        <f t="shared" si="469"/>
        <v>1.300000000000523E-2</v>
      </c>
      <c r="AO109" s="1">
        <f t="shared" si="470"/>
        <v>2.4683349220384017</v>
      </c>
      <c r="AP109" s="1">
        <f t="shared" si="577"/>
        <v>0.25016029412765484</v>
      </c>
      <c r="AQ109" s="1">
        <f t="shared" si="578"/>
        <v>4.2685178637866841E-4</v>
      </c>
      <c r="AR109" s="3">
        <f t="shared" si="662"/>
        <v>-0.22951972375188062</v>
      </c>
      <c r="AS109" s="1">
        <f t="shared" si="579"/>
        <v>0</v>
      </c>
      <c r="AT109" s="1">
        <f t="shared" si="471"/>
        <v>4.942943686264979E-6</v>
      </c>
      <c r="AU109" s="1">
        <f t="shared" si="580"/>
        <v>1000.0034600605806</v>
      </c>
      <c r="AV109" s="1">
        <f t="shared" si="581"/>
        <v>0</v>
      </c>
      <c r="AW109" s="1">
        <f t="shared" si="582"/>
        <v>250.16029412765482</v>
      </c>
      <c r="AX109" s="2">
        <f t="shared" si="583"/>
        <v>250</v>
      </c>
      <c r="AY109" s="1">
        <f t="shared" si="584"/>
        <v>3.9543549490119833E-7</v>
      </c>
      <c r="AZ109" s="3">
        <f t="shared" si="585"/>
        <v>1.6589584252752737E-4</v>
      </c>
      <c r="BA109" s="1">
        <f t="shared" si="586"/>
        <v>-1.0698400790387173E-3</v>
      </c>
      <c r="BB109" s="13">
        <f t="shared" si="587"/>
        <v>10.821892246228655</v>
      </c>
      <c r="BC109" s="13">
        <f t="shared" si="588"/>
        <v>10.821892246228655</v>
      </c>
      <c r="BD109" s="3">
        <f t="shared" si="671"/>
        <v>5.9021872414072083E-6</v>
      </c>
      <c r="BE109" s="15">
        <f t="shared" si="472"/>
        <v>0</v>
      </c>
      <c r="BF109" s="15">
        <f t="shared" si="473"/>
        <v>0</v>
      </c>
      <c r="BG109" s="15">
        <f t="shared" si="474"/>
        <v>0</v>
      </c>
      <c r="BH109" s="16">
        <f t="shared" si="475"/>
        <v>0.10021114884189872</v>
      </c>
      <c r="BI109" s="16">
        <f t="shared" si="476"/>
        <v>-1.9167464801539767E-2</v>
      </c>
      <c r="BJ109" s="16">
        <f t="shared" si="477"/>
        <v>2.4570436840403609</v>
      </c>
      <c r="BK109" s="3">
        <f t="shared" si="478"/>
        <v>9.5924355514222931E-7</v>
      </c>
      <c r="BL109" s="22">
        <f t="shared" si="479"/>
        <v>-86.568301494479471</v>
      </c>
      <c r="BM109" s="3">
        <f t="shared" si="480"/>
        <v>-99.984999999999999</v>
      </c>
      <c r="BN109" s="3">
        <f t="shared" si="481"/>
        <v>-100</v>
      </c>
      <c r="BO109" s="1">
        <f t="shared" si="482"/>
        <v>99.984999999999999</v>
      </c>
      <c r="BP109" s="1">
        <f t="shared" si="483"/>
        <v>1.5000000000000568E-2</v>
      </c>
      <c r="BQ109" s="1">
        <f t="shared" si="484"/>
        <v>2.4529772425418201</v>
      </c>
      <c r="BR109" s="1">
        <f t="shared" si="589"/>
        <v>0.25016179498718039</v>
      </c>
      <c r="BS109" s="1">
        <f t="shared" si="590"/>
        <v>-4.5934987107979549E-4</v>
      </c>
      <c r="BT109" s="3">
        <f t="shared" si="663"/>
        <v>-0.20071011721571783</v>
      </c>
      <c r="BU109" s="1">
        <f t="shared" si="591"/>
        <v>0</v>
      </c>
      <c r="BV109" s="1">
        <f t="shared" si="485"/>
        <v>5.9021872414072083E-6</v>
      </c>
      <c r="BW109" s="1">
        <f t="shared" si="592"/>
        <v>1000.004131531069</v>
      </c>
      <c r="BX109" s="1">
        <f t="shared" si="593"/>
        <v>0</v>
      </c>
      <c r="BY109" s="1">
        <f t="shared" si="594"/>
        <v>250.16179498718037</v>
      </c>
      <c r="BZ109" s="2">
        <f t="shared" si="595"/>
        <v>250</v>
      </c>
      <c r="CA109" s="1">
        <f t="shared" si="596"/>
        <v>4.4302929885963882E-7</v>
      </c>
      <c r="CB109" s="3">
        <f t="shared" si="597"/>
        <v>1.9809860729873757E-4</v>
      </c>
      <c r="CC109" s="1">
        <f t="shared" si="598"/>
        <v>-1.2774482030530644E-3</v>
      </c>
      <c r="CD109" s="13">
        <f t="shared" si="599"/>
        <v>11.533758208237938</v>
      </c>
      <c r="CE109" s="13">
        <f t="shared" si="600"/>
        <v>11.533758208237938</v>
      </c>
      <c r="CF109" s="3">
        <f t="shared" si="672"/>
        <v>1.0234251256737388E-5</v>
      </c>
      <c r="CG109" s="15">
        <f t="shared" si="486"/>
        <v>0</v>
      </c>
      <c r="CH109" s="15">
        <f t="shared" si="487"/>
        <v>0</v>
      </c>
      <c r="CI109" s="15">
        <f t="shared" si="488"/>
        <v>0</v>
      </c>
      <c r="CJ109" s="16">
        <f t="shared" si="489"/>
        <v>0.10560810710110509</v>
      </c>
      <c r="CK109" s="16">
        <f t="shared" si="490"/>
        <v>-2.2001501669507265E-2</v>
      </c>
      <c r="CL109" s="16">
        <f t="shared" si="491"/>
        <v>2.4596066054315999</v>
      </c>
      <c r="CM109" s="3">
        <f t="shared" si="492"/>
        <v>4.3320640153301794E-6</v>
      </c>
      <c r="CN109" s="22">
        <f t="shared" si="493"/>
        <v>-86.557078530709191</v>
      </c>
      <c r="CO109" s="3">
        <f t="shared" si="494"/>
        <v>-99.972999999999999</v>
      </c>
      <c r="CP109" s="3">
        <f t="shared" si="495"/>
        <v>-100</v>
      </c>
      <c r="CQ109" s="1">
        <f t="shared" si="496"/>
        <v>99.972999999999999</v>
      </c>
      <c r="CR109" s="1">
        <f t="shared" si="497"/>
        <v>2.7000000000001023E-2</v>
      </c>
      <c r="CS109" s="1">
        <f t="shared" si="498"/>
        <v>2.455530241856072</v>
      </c>
      <c r="CT109" s="1">
        <f t="shared" si="601"/>
        <v>0.250259369351431</v>
      </c>
      <c r="CU109" s="1">
        <f t="shared" si="602"/>
        <v>-7.337368258286969E-4</v>
      </c>
      <c r="CV109" s="3">
        <f t="shared" si="664"/>
        <v>-0.18562827543520044</v>
      </c>
      <c r="CW109" s="1">
        <f t="shared" si="603"/>
        <v>0</v>
      </c>
      <c r="CX109" s="1">
        <f t="shared" si="499"/>
        <v>1.0234251256737388E-5</v>
      </c>
      <c r="CY109" s="1">
        <f t="shared" si="604"/>
        <v>1000.0071639758796</v>
      </c>
      <c r="CZ109" s="1">
        <f t="shared" si="605"/>
        <v>0</v>
      </c>
      <c r="DA109" s="1">
        <f t="shared" si="606"/>
        <v>250.25936935143102</v>
      </c>
      <c r="DB109" s="2">
        <f t="shared" si="607"/>
        <v>250</v>
      </c>
      <c r="DC109" s="1">
        <f t="shared" si="608"/>
        <v>7.2921953920076987E-7</v>
      </c>
      <c r="DD109" s="3">
        <f t="shared" si="609"/>
        <v>3.4361335859009798E-4</v>
      </c>
      <c r="DE109" s="1">
        <f t="shared" si="610"/>
        <v>-2.2149494555942489E-3</v>
      </c>
      <c r="DF109" s="13">
        <f t="shared" si="611"/>
        <v>12.149698885040026</v>
      </c>
      <c r="DG109" s="13">
        <f t="shared" si="612"/>
        <v>12.149698885040026</v>
      </c>
      <c r="DH109" s="3">
        <f t="shared" si="673"/>
        <v>1.2877052013113537E-5</v>
      </c>
      <c r="DI109" s="15">
        <f t="shared" si="500"/>
        <v>0</v>
      </c>
      <c r="DJ109" s="15">
        <f t="shared" si="501"/>
        <v>0</v>
      </c>
      <c r="DK109" s="15">
        <f t="shared" si="502"/>
        <v>0</v>
      </c>
      <c r="DL109" s="16">
        <f t="shared" si="503"/>
        <v>9.913703158779659E-2</v>
      </c>
      <c r="DM109" s="16">
        <f t="shared" si="504"/>
        <v>-1.9703067783262265E-2</v>
      </c>
      <c r="DN109" s="16">
        <f t="shared" si="505"/>
        <v>2.4554339638045364</v>
      </c>
      <c r="DO109" s="3">
        <f t="shared" si="506"/>
        <v>2.6428007563761488E-6</v>
      </c>
      <c r="DP109" s="22">
        <f t="shared" si="507"/>
        <v>-86.55023189662532</v>
      </c>
      <c r="DQ109" s="3">
        <f t="shared" si="508"/>
        <v>-99.966999999999999</v>
      </c>
      <c r="DR109" s="3">
        <f t="shared" si="509"/>
        <v>-100</v>
      </c>
      <c r="DS109" s="1">
        <f t="shared" si="510"/>
        <v>99.966999999999999</v>
      </c>
      <c r="DT109" s="1">
        <f t="shared" si="511"/>
        <v>3.3000000000001251E-2</v>
      </c>
      <c r="DU109" s="1">
        <f t="shared" si="512"/>
        <v>2.4513515151843812</v>
      </c>
      <c r="DV109" s="1">
        <f t="shared" si="613"/>
        <v>0.25030625928809336</v>
      </c>
      <c r="DW109" s="1">
        <f t="shared" si="614"/>
        <v>-8.6428184893054907E-4</v>
      </c>
      <c r="DX109" s="3">
        <f t="shared" si="665"/>
        <v>-0.18801443125528897</v>
      </c>
      <c r="DY109" s="1">
        <f t="shared" si="615"/>
        <v>0</v>
      </c>
      <c r="DZ109" s="1">
        <f t="shared" si="513"/>
        <v>1.2877052013113537E-5</v>
      </c>
      <c r="EA109" s="1">
        <f t="shared" si="616"/>
        <v>1000.0090139364092</v>
      </c>
      <c r="EB109" s="1">
        <f t="shared" si="617"/>
        <v>0</v>
      </c>
      <c r="EC109" s="1">
        <f t="shared" si="618"/>
        <v>250.30625928809337</v>
      </c>
      <c r="ED109" s="2">
        <f t="shared" si="619"/>
        <v>250</v>
      </c>
      <c r="EE109" s="1">
        <f t="shared" si="620"/>
        <v>8.7894280013770596E-7</v>
      </c>
      <c r="EF109" s="3">
        <f t="shared" si="621"/>
        <v>4.3245406920127067E-4</v>
      </c>
      <c r="EG109" s="1">
        <f t="shared" si="622"/>
        <v>-2.7868089340771134E-3</v>
      </c>
      <c r="EH109" s="13">
        <f t="shared" si="623"/>
        <v>12.682549688741965</v>
      </c>
      <c r="EI109" s="13">
        <f t="shared" si="624"/>
        <v>12.682549688741965</v>
      </c>
      <c r="EJ109" s="3">
        <f t="shared" si="674"/>
        <v>1.7701148381899279E-5</v>
      </c>
      <c r="EK109" s="15">
        <f t="shared" si="514"/>
        <v>0</v>
      </c>
      <c r="EL109" s="15">
        <f t="shared" si="515"/>
        <v>0</v>
      </c>
      <c r="EM109" s="15">
        <f t="shared" si="516"/>
        <v>0</v>
      </c>
      <c r="EN109" s="16">
        <f t="shared" si="517"/>
        <v>9.9923372778492933E-2</v>
      </c>
      <c r="EO109" s="16">
        <f t="shared" si="518"/>
        <v>-2.0471544295977823E-2</v>
      </c>
      <c r="EP109" s="16">
        <f t="shared" si="519"/>
        <v>2.4554518284825173</v>
      </c>
      <c r="EQ109" s="3">
        <f t="shared" si="520"/>
        <v>4.8240963687857421E-6</v>
      </c>
      <c r="ER109" s="22">
        <f t="shared" si="521"/>
        <v>-86.53773423763883</v>
      </c>
      <c r="ES109" s="3">
        <f t="shared" si="522"/>
        <v>-99.953999999999994</v>
      </c>
      <c r="ET109" s="3">
        <f t="shared" si="523"/>
        <v>-100</v>
      </c>
      <c r="EU109" s="1">
        <f t="shared" si="524"/>
        <v>99.953999999999994</v>
      </c>
      <c r="EV109" s="1">
        <f t="shared" si="525"/>
        <v>4.600000000000648E-2</v>
      </c>
      <c r="EW109" s="1">
        <f t="shared" si="526"/>
        <v>2.4513582704504668</v>
      </c>
      <c r="EX109" s="1">
        <f t="shared" si="625"/>
        <v>0.25040022029364728</v>
      </c>
      <c r="EY109" s="1">
        <f t="shared" si="626"/>
        <v>-1.1258942692205765E-3</v>
      </c>
      <c r="EZ109" s="3">
        <f t="shared" si="666"/>
        <v>-0.18370232569787032</v>
      </c>
      <c r="FA109" s="1">
        <f t="shared" si="627"/>
        <v>0</v>
      </c>
      <c r="FB109" s="1">
        <f t="shared" si="527"/>
        <v>1.7701148381899279E-5</v>
      </c>
      <c r="FC109" s="1">
        <f t="shared" si="628"/>
        <v>1000.0123908038674</v>
      </c>
      <c r="FD109" s="1">
        <f t="shared" si="629"/>
        <v>0</v>
      </c>
      <c r="FE109" s="1">
        <f t="shared" si="630"/>
        <v>250.40022029364729</v>
      </c>
      <c r="FF109" s="2">
        <f t="shared" si="631"/>
        <v>250</v>
      </c>
      <c r="FG109" s="1">
        <f t="shared" si="632"/>
        <v>1.1657718768607512E-6</v>
      </c>
      <c r="FH109" s="3">
        <f t="shared" si="633"/>
        <v>5.9466610218072426E-4</v>
      </c>
      <c r="FI109" s="1">
        <f t="shared" si="634"/>
        <v>-3.8306209932940957E-3</v>
      </c>
      <c r="FJ109" s="13">
        <f t="shared" si="635"/>
        <v>13.143638371546183</v>
      </c>
      <c r="FK109" s="13">
        <f t="shared" si="636"/>
        <v>13.143638371546183</v>
      </c>
      <c r="FL109" s="3">
        <f t="shared" si="675"/>
        <v>2.0210945369998245E-5</v>
      </c>
      <c r="FM109" s="15">
        <f t="shared" si="528"/>
        <v>0</v>
      </c>
      <c r="FN109" s="15">
        <f t="shared" si="529"/>
        <v>0</v>
      </c>
      <c r="FO109" s="15">
        <f t="shared" si="530"/>
        <v>0</v>
      </c>
      <c r="FP109" s="16">
        <f t="shared" si="531"/>
        <v>9.70262577465658E-2</v>
      </c>
      <c r="FQ109" s="16">
        <f t="shared" si="532"/>
        <v>-1.9372827855979526E-2</v>
      </c>
      <c r="FR109" s="16">
        <f t="shared" si="533"/>
        <v>2.4536534298905885</v>
      </c>
      <c r="FS109" s="3">
        <f t="shared" si="534"/>
        <v>2.5097969880989662E-6</v>
      </c>
      <c r="FT109" s="22">
        <f t="shared" si="535"/>
        <v>-86.531232172902833</v>
      </c>
      <c r="FU109" s="3">
        <f t="shared" si="536"/>
        <v>-99.947999999999993</v>
      </c>
      <c r="FV109" s="3">
        <f t="shared" si="537"/>
        <v>-100</v>
      </c>
      <c r="FW109" s="1">
        <f t="shared" si="538"/>
        <v>99.947999999999993</v>
      </c>
      <c r="FX109" s="1">
        <f t="shared" si="539"/>
        <v>5.2000000000006708E-2</v>
      </c>
      <c r="FY109" s="1">
        <f t="shared" si="540"/>
        <v>2.4495540615096791</v>
      </c>
      <c r="FZ109" s="1">
        <f t="shared" si="637"/>
        <v>0.25043800054977083</v>
      </c>
      <c r="GA109" s="1">
        <f t="shared" si="638"/>
        <v>-1.2298417202527237E-3</v>
      </c>
      <c r="GB109" s="3">
        <f t="shared" si="667"/>
        <v>-0.18531049497622157</v>
      </c>
      <c r="GC109" s="1">
        <f t="shared" si="639"/>
        <v>0</v>
      </c>
      <c r="GD109" s="1">
        <f t="shared" si="541"/>
        <v>2.0210945369998245E-5</v>
      </c>
      <c r="GE109" s="1">
        <f t="shared" si="640"/>
        <v>1000.014147661759</v>
      </c>
      <c r="GF109" s="1">
        <f t="shared" si="641"/>
        <v>0</v>
      </c>
      <c r="GG109" s="1">
        <f t="shared" si="642"/>
        <v>250.43800054977083</v>
      </c>
      <c r="GH109" s="2">
        <f t="shared" si="643"/>
        <v>250</v>
      </c>
      <c r="GI109" s="1">
        <f t="shared" si="644"/>
        <v>1.291815240975094E-6</v>
      </c>
      <c r="GJ109" s="3">
        <f t="shared" si="645"/>
        <v>6.7911121833899124E-4</v>
      </c>
      <c r="GK109" s="1">
        <f t="shared" si="646"/>
        <v>-4.3736251241605698E-3</v>
      </c>
      <c r="GL109" s="13">
        <f t="shared" si="647"/>
        <v>13.542571678777376</v>
      </c>
      <c r="GM109" s="13">
        <f t="shared" si="648"/>
        <v>13.542571678777376</v>
      </c>
      <c r="GN109" s="3">
        <f t="shared" si="676"/>
        <v>2.4449275088835275E-5</v>
      </c>
      <c r="GO109" s="15">
        <f t="shared" si="542"/>
        <v>0</v>
      </c>
      <c r="GP109" s="15">
        <f t="shared" si="543"/>
        <v>0</v>
      </c>
      <c r="GQ109" s="15">
        <f t="shared" si="544"/>
        <v>0</v>
      </c>
      <c r="GR109" s="16">
        <f t="shared" si="545"/>
        <v>9.7373191295622316E-2</v>
      </c>
      <c r="GS109" s="16">
        <f t="shared" si="546"/>
        <v>-1.9752692227715814E-2</v>
      </c>
      <c r="GT109" s="16">
        <f t="shared" si="547"/>
        <v>2.4536204990679082</v>
      </c>
      <c r="GU109" s="3">
        <f t="shared" si="548"/>
        <v>4.2383297188370305E-6</v>
      </c>
      <c r="GV109" s="22">
        <f t="shared" si="549"/>
        <v>-86.520252044097532</v>
      </c>
      <c r="GW109" s="3">
        <f t="shared" si="550"/>
        <v>-99.936999999999998</v>
      </c>
      <c r="GX109" s="3">
        <f t="shared" si="551"/>
        <v>-100</v>
      </c>
      <c r="GY109" s="1">
        <f t="shared" si="552"/>
        <v>99.936999999999998</v>
      </c>
      <c r="GZ109" s="1">
        <f t="shared" si="553"/>
        <v>6.3000000000002387E-2</v>
      </c>
      <c r="HA109" s="1">
        <f t="shared" si="554"/>
        <v>2.4495113253032668</v>
      </c>
      <c r="HB109" s="1">
        <f t="shared" si="649"/>
        <v>0.250511995003313</v>
      </c>
      <c r="HC109" s="1">
        <f t="shared" si="650"/>
        <v>-1.4339977304709533E-3</v>
      </c>
      <c r="HD109" s="3">
        <f t="shared" si="668"/>
        <v>-0.18284880253520397</v>
      </c>
      <c r="HE109" s="1">
        <f t="shared" si="651"/>
        <v>0</v>
      </c>
      <c r="HF109" s="1">
        <f t="shared" si="555"/>
        <v>2.4449275088835275E-5</v>
      </c>
      <c r="HG109" s="1">
        <f t="shared" si="652"/>
        <v>1000.0171144925622</v>
      </c>
      <c r="HH109" s="1">
        <f t="shared" si="653"/>
        <v>0</v>
      </c>
      <c r="HI109" s="1">
        <f t="shared" si="654"/>
        <v>250.51199500331302</v>
      </c>
      <c r="HJ109" s="2">
        <f t="shared" si="655"/>
        <v>250</v>
      </c>
      <c r="HK109" s="1">
        <f t="shared" si="656"/>
        <v>1.5237813450360405E-6</v>
      </c>
      <c r="HL109" s="3">
        <f t="shared" si="657"/>
        <v>8.2176796381820271E-4</v>
      </c>
      <c r="HM109" s="1">
        <f t="shared" si="658"/>
        <v>-5.2905508083906164E-3</v>
      </c>
      <c r="HN109" s="13">
        <f t="shared" si="659"/>
        <v>13.887952692492068</v>
      </c>
      <c r="HO109" s="13">
        <f t="shared" si="660"/>
        <v>13.887952692492068</v>
      </c>
      <c r="HP109" s="3">
        <f t="shared" si="677"/>
        <v>2.9958256578486925E-5</v>
      </c>
      <c r="HQ109" s="15">
        <f t="shared" si="556"/>
        <v>0</v>
      </c>
      <c r="HR109" s="15">
        <f t="shared" si="557"/>
        <v>0</v>
      </c>
      <c r="HS109" s="15">
        <f t="shared" si="558"/>
        <v>0</v>
      </c>
      <c r="HT109" s="16">
        <f t="shared" si="559"/>
        <v>9.9970243540684178E-2</v>
      </c>
      <c r="HU109" s="16">
        <f t="shared" si="560"/>
        <v>-2.1111082373838096E-2</v>
      </c>
      <c r="HV109" s="16">
        <f t="shared" si="561"/>
        <v>2.4548591611668482</v>
      </c>
      <c r="HW109" s="3">
        <f t="shared" si="562"/>
        <v>5.5089814896516497E-6</v>
      </c>
      <c r="HX109" s="3"/>
      <c r="HY109" s="3"/>
      <c r="HZ109" s="3"/>
      <c r="IA109" s="3"/>
      <c r="IB109" s="3"/>
      <c r="IC109" s="3"/>
      <c r="ID109" s="3"/>
      <c r="IE109"/>
      <c r="IF109" s="1"/>
      <c r="IG109"/>
      <c r="IH109" s="2"/>
    </row>
    <row r="110" spans="1:242" s="4" customFormat="1">
      <c r="A110" s="9">
        <v>84</v>
      </c>
      <c r="B110" s="9">
        <f t="shared" si="452"/>
        <v>100</v>
      </c>
      <c r="C110" s="9">
        <v>0</v>
      </c>
      <c r="D110" s="9">
        <v>-100</v>
      </c>
      <c r="E110" s="9">
        <f t="shared" si="563"/>
        <v>0</v>
      </c>
      <c r="F110" s="9">
        <f t="shared" si="564"/>
        <v>0</v>
      </c>
      <c r="G110" s="9">
        <v>85</v>
      </c>
      <c r="H110" s="10">
        <f t="shared" si="669"/>
        <v>2.3885000000000023</v>
      </c>
      <c r="I110" s="12">
        <f t="shared" si="453"/>
        <v>-100</v>
      </c>
      <c r="J110" s="14">
        <f t="shared" si="454"/>
        <v>100</v>
      </c>
      <c r="K110" s="14">
        <f t="shared" si="455"/>
        <v>0</v>
      </c>
      <c r="L110" s="1">
        <f t="shared" si="456"/>
        <v>2.3560760000000025</v>
      </c>
      <c r="M110" s="1">
        <f t="shared" si="457"/>
        <v>1.6150942057866491E-2</v>
      </c>
      <c r="N110" s="1">
        <f t="shared" si="565"/>
        <v>0.25000000000000355</v>
      </c>
      <c r="O110" s="1">
        <f t="shared" si="566"/>
        <v>0.25000000000001077</v>
      </c>
      <c r="P110" s="1">
        <f t="shared" si="567"/>
        <v>0</v>
      </c>
      <c r="Q110" s="1">
        <f t="shared" si="661"/>
        <v>0.11119150828913599</v>
      </c>
      <c r="R110" s="3">
        <f t="shared" si="458"/>
        <v>0</v>
      </c>
      <c r="S110" s="3">
        <f t="shared" si="568"/>
        <v>1000</v>
      </c>
      <c r="T110" s="3">
        <f t="shared" si="569"/>
        <v>2.5</v>
      </c>
      <c r="U110" s="3">
        <f t="shared" si="570"/>
        <v>250.00000000000355</v>
      </c>
      <c r="V110" s="1">
        <f t="shared" si="571"/>
        <v>250</v>
      </c>
      <c r="W110" s="1">
        <f t="shared" si="572"/>
        <v>0</v>
      </c>
      <c r="X110" s="3">
        <f t="shared" si="573"/>
        <v>0</v>
      </c>
      <c r="Y110" s="3">
        <f t="shared" si="574"/>
        <v>0</v>
      </c>
      <c r="Z110" s="13">
        <f t="shared" si="575"/>
        <v>10</v>
      </c>
      <c r="AA110" s="13">
        <f t="shared" si="576"/>
        <v>10</v>
      </c>
      <c r="AB110" s="3">
        <f t="shared" si="670"/>
        <v>2.9657662117589872E-6</v>
      </c>
      <c r="AC110" s="15">
        <f t="shared" si="459"/>
        <v>0</v>
      </c>
      <c r="AD110" s="15">
        <f t="shared" si="460"/>
        <v>0</v>
      </c>
      <c r="AE110" s="15">
        <f t="shared" si="461"/>
        <v>0</v>
      </c>
      <c r="AF110" s="16">
        <f t="shared" si="462"/>
        <v>0.12530325245744708</v>
      </c>
      <c r="AG110" s="16">
        <f t="shared" si="463"/>
        <v>-2.8903328674845238E-2</v>
      </c>
      <c r="AH110" s="16">
        <f t="shared" si="464"/>
        <v>2.4848999237826042</v>
      </c>
      <c r="AI110" s="3"/>
      <c r="AJ110" s="22">
        <f t="shared" si="465"/>
        <v>-86.575908802846442</v>
      </c>
      <c r="AK110" s="3">
        <f t="shared" si="466"/>
        <v>-99.992000000000004</v>
      </c>
      <c r="AL110" s="3">
        <f t="shared" si="467"/>
        <v>-100</v>
      </c>
      <c r="AM110" s="1">
        <f t="shared" si="468"/>
        <v>99.992000000000004</v>
      </c>
      <c r="AN110" s="1">
        <f t="shared" si="469"/>
        <v>7.9999999999955662E-3</v>
      </c>
      <c r="AO110" s="1">
        <f t="shared" si="470"/>
        <v>2.4808397256603252</v>
      </c>
      <c r="AP110" s="1">
        <f t="shared" si="577"/>
        <v>0.25009607243847043</v>
      </c>
      <c r="AQ110" s="1">
        <f t="shared" si="578"/>
        <v>2.5611107182720098E-4</v>
      </c>
      <c r="AR110" s="3">
        <f t="shared" si="662"/>
        <v>-0.22951972375188062</v>
      </c>
      <c r="AS110" s="1">
        <f t="shared" si="579"/>
        <v>0</v>
      </c>
      <c r="AT110" s="1">
        <f t="shared" si="471"/>
        <v>2.9657662117589872E-6</v>
      </c>
      <c r="AU110" s="1">
        <f t="shared" si="580"/>
        <v>1000.0020760363482</v>
      </c>
      <c r="AV110" s="1">
        <f t="shared" si="581"/>
        <v>0</v>
      </c>
      <c r="AW110" s="1">
        <f t="shared" si="582"/>
        <v>250.09607243847043</v>
      </c>
      <c r="AX110" s="2">
        <f t="shared" si="583"/>
        <v>250</v>
      </c>
      <c r="AY110" s="1">
        <f t="shared" si="584"/>
        <v>2.3726129694071898E-7</v>
      </c>
      <c r="AZ110" s="3">
        <f t="shared" si="585"/>
        <v>9.9510907756724174E-5</v>
      </c>
      <c r="BA110" s="1">
        <f t="shared" si="586"/>
        <v>-6.4193064518302265E-4</v>
      </c>
      <c r="BB110" s="13">
        <f t="shared" si="587"/>
        <v>10.822340659183238</v>
      </c>
      <c r="BC110" s="13">
        <f t="shared" si="588"/>
        <v>10.822340659183238</v>
      </c>
      <c r="BD110" s="3">
        <f t="shared" si="671"/>
        <v>3.6870407471090141E-6</v>
      </c>
      <c r="BE110" s="15">
        <f t="shared" si="472"/>
        <v>0</v>
      </c>
      <c r="BF110" s="15">
        <f t="shared" si="473"/>
        <v>0</v>
      </c>
      <c r="BG110" s="15">
        <f t="shared" si="474"/>
        <v>0</v>
      </c>
      <c r="BH110" s="16">
        <f t="shared" si="475"/>
        <v>0.10021114884189872</v>
      </c>
      <c r="BI110" s="16">
        <f t="shared" si="476"/>
        <v>-1.9167464801539767E-2</v>
      </c>
      <c r="BJ110" s="16">
        <f t="shared" si="477"/>
        <v>2.4695436840403611</v>
      </c>
      <c r="BK110" s="3">
        <f t="shared" si="478"/>
        <v>7.2127453535002688E-7</v>
      </c>
      <c r="BL110" s="22">
        <f t="shared" si="479"/>
        <v>-86.574040215967301</v>
      </c>
      <c r="BM110" s="3">
        <f t="shared" si="480"/>
        <v>-99.99</v>
      </c>
      <c r="BN110" s="3">
        <f t="shared" si="481"/>
        <v>-100</v>
      </c>
      <c r="BO110" s="1">
        <f t="shared" si="482"/>
        <v>99.99</v>
      </c>
      <c r="BP110" s="1">
        <f t="shared" si="483"/>
        <v>1.0000000000005116E-2</v>
      </c>
      <c r="BQ110" s="1">
        <f t="shared" si="484"/>
        <v>2.4654822906169001</v>
      </c>
      <c r="BR110" s="1">
        <f t="shared" si="589"/>
        <v>0.25010096150159811</v>
      </c>
      <c r="BS110" s="1">
        <f t="shared" si="590"/>
        <v>-2.8693607439095781E-4</v>
      </c>
      <c r="BT110" s="3">
        <f t="shared" si="663"/>
        <v>-0.20071011721571783</v>
      </c>
      <c r="BU110" s="1">
        <f t="shared" si="591"/>
        <v>0</v>
      </c>
      <c r="BV110" s="1">
        <f t="shared" si="485"/>
        <v>3.6870407471090141E-6</v>
      </c>
      <c r="BW110" s="1">
        <f t="shared" si="592"/>
        <v>1000.0025809285229</v>
      </c>
      <c r="BX110" s="1">
        <f t="shared" si="593"/>
        <v>0</v>
      </c>
      <c r="BY110" s="1">
        <f t="shared" si="594"/>
        <v>250.10096150159811</v>
      </c>
      <c r="BZ110" s="2">
        <f t="shared" si="595"/>
        <v>250</v>
      </c>
      <c r="CA110" s="1">
        <f t="shared" si="596"/>
        <v>2.7675064818833821E-7</v>
      </c>
      <c r="CB110" s="3">
        <f t="shared" si="597"/>
        <v>1.2371323605643786E-4</v>
      </c>
      <c r="CC110" s="1">
        <f t="shared" si="598"/>
        <v>-7.9804695072081561E-4</v>
      </c>
      <c r="CD110" s="13">
        <f t="shared" si="599"/>
        <v>11.534526924435134</v>
      </c>
      <c r="CE110" s="13">
        <f t="shared" si="600"/>
        <v>11.534526924435134</v>
      </c>
      <c r="CF110" s="3">
        <f t="shared" si="672"/>
        <v>6.5881535607335381E-6</v>
      </c>
      <c r="CG110" s="15">
        <f t="shared" si="486"/>
        <v>0</v>
      </c>
      <c r="CH110" s="15">
        <f t="shared" si="487"/>
        <v>0</v>
      </c>
      <c r="CI110" s="15">
        <f t="shared" si="488"/>
        <v>0</v>
      </c>
      <c r="CJ110" s="16">
        <f t="shared" si="489"/>
        <v>0.10560810710110509</v>
      </c>
      <c r="CK110" s="16">
        <f t="shared" si="490"/>
        <v>-2.2001501669507265E-2</v>
      </c>
      <c r="CL110" s="16">
        <f t="shared" si="491"/>
        <v>2.4721066054316001</v>
      </c>
      <c r="CM110" s="3">
        <f t="shared" si="492"/>
        <v>2.901112813624524E-6</v>
      </c>
      <c r="CN110" s="22">
        <f t="shared" si="493"/>
        <v>-86.566524379662582</v>
      </c>
      <c r="CO110" s="3">
        <f t="shared" si="494"/>
        <v>-99.983000000000004</v>
      </c>
      <c r="CP110" s="3">
        <f t="shared" si="495"/>
        <v>-100</v>
      </c>
      <c r="CQ110" s="1">
        <f t="shared" si="496"/>
        <v>99.983000000000004</v>
      </c>
      <c r="CR110" s="1">
        <f t="shared" si="497"/>
        <v>1.6999999999995907E-2</v>
      </c>
      <c r="CS110" s="1">
        <f t="shared" si="498"/>
        <v>2.4680385753872889</v>
      </c>
      <c r="CT110" s="1">
        <f t="shared" si="601"/>
        <v>0.25016667062433662</v>
      </c>
      <c r="CU110" s="1">
        <f t="shared" si="602"/>
        <v>-4.7229244766889232E-4</v>
      </c>
      <c r="CV110" s="3">
        <f t="shared" si="664"/>
        <v>-0.18562827543520044</v>
      </c>
      <c r="CW110" s="1">
        <f t="shared" si="603"/>
        <v>0</v>
      </c>
      <c r="CX110" s="1">
        <f t="shared" si="499"/>
        <v>6.5881535607335381E-6</v>
      </c>
      <c r="CY110" s="1">
        <f t="shared" si="604"/>
        <v>1000.0046117074926</v>
      </c>
      <c r="CZ110" s="1">
        <f t="shared" si="605"/>
        <v>0</v>
      </c>
      <c r="DA110" s="1">
        <f t="shared" si="606"/>
        <v>250.16667062433663</v>
      </c>
      <c r="DB110" s="2">
        <f t="shared" si="607"/>
        <v>250</v>
      </c>
      <c r="DC110" s="1">
        <f t="shared" si="608"/>
        <v>4.6941348108637046E-7</v>
      </c>
      <c r="DD110" s="3">
        <f t="shared" si="609"/>
        <v>2.2112284365995147E-4</v>
      </c>
      <c r="DE110" s="1">
        <f t="shared" si="610"/>
        <v>-1.4259155465234331E-3</v>
      </c>
      <c r="DF110" s="13">
        <f t="shared" si="611"/>
        <v>12.150614364320479</v>
      </c>
      <c r="DG110" s="13">
        <f t="shared" si="612"/>
        <v>12.150614364320479</v>
      </c>
      <c r="DH110" s="3">
        <f t="shared" si="673"/>
        <v>8.4823380124250067E-6</v>
      </c>
      <c r="DI110" s="15">
        <f t="shared" si="500"/>
        <v>0</v>
      </c>
      <c r="DJ110" s="15">
        <f t="shared" si="501"/>
        <v>0</v>
      </c>
      <c r="DK110" s="15">
        <f t="shared" si="502"/>
        <v>0</v>
      </c>
      <c r="DL110" s="16">
        <f t="shared" si="503"/>
        <v>9.913703158779659E-2</v>
      </c>
      <c r="DM110" s="16">
        <f t="shared" si="504"/>
        <v>-1.9703067783262265E-2</v>
      </c>
      <c r="DN110" s="16">
        <f t="shared" si="505"/>
        <v>2.4679339638045366</v>
      </c>
      <c r="DO110" s="3">
        <f t="shared" si="506"/>
        <v>1.8941844516914686E-6</v>
      </c>
      <c r="DP110" s="22">
        <f t="shared" si="507"/>
        <v>-86.561617166057147</v>
      </c>
      <c r="DQ110" s="3">
        <f t="shared" si="508"/>
        <v>-99.977999999999994</v>
      </c>
      <c r="DR110" s="3">
        <f t="shared" si="509"/>
        <v>-100</v>
      </c>
      <c r="DS110" s="1">
        <f t="shared" si="510"/>
        <v>99.977999999999994</v>
      </c>
      <c r="DT110" s="1">
        <f t="shared" si="511"/>
        <v>2.2000000000005571E-2</v>
      </c>
      <c r="DU110" s="1">
        <f t="shared" si="512"/>
        <v>2.4638615809445903</v>
      </c>
      <c r="DV110" s="1">
        <f t="shared" si="613"/>
        <v>0.25020131520418154</v>
      </c>
      <c r="DW110" s="1">
        <f t="shared" si="614"/>
        <v>-5.6926347159177841E-4</v>
      </c>
      <c r="DX110" s="3">
        <f t="shared" si="665"/>
        <v>-0.18801443125528897</v>
      </c>
      <c r="DY110" s="1">
        <f t="shared" si="615"/>
        <v>0</v>
      </c>
      <c r="DZ110" s="1">
        <f t="shared" si="513"/>
        <v>8.4823380124250067E-6</v>
      </c>
      <c r="EA110" s="1">
        <f t="shared" si="616"/>
        <v>1000.0059376366086</v>
      </c>
      <c r="EB110" s="1">
        <f t="shared" si="617"/>
        <v>0</v>
      </c>
      <c r="EC110" s="1">
        <f t="shared" si="618"/>
        <v>250.20131520418153</v>
      </c>
      <c r="ED110" s="2">
        <f t="shared" si="619"/>
        <v>250</v>
      </c>
      <c r="EE110" s="1">
        <f t="shared" si="620"/>
        <v>5.789465493669035E-7</v>
      </c>
      <c r="EF110" s="3">
        <f t="shared" si="621"/>
        <v>2.8473652722672273E-4</v>
      </c>
      <c r="EG110" s="1">
        <f t="shared" si="622"/>
        <v>-1.8358479758795289E-3</v>
      </c>
      <c r="EH110" s="13">
        <f t="shared" si="623"/>
        <v>12.684058505138943</v>
      </c>
      <c r="EI110" s="13">
        <f t="shared" si="624"/>
        <v>12.684058505138943</v>
      </c>
      <c r="EJ110" s="3">
        <f t="shared" si="674"/>
        <v>1.1872288997595522E-5</v>
      </c>
      <c r="EK110" s="15">
        <f t="shared" si="514"/>
        <v>0</v>
      </c>
      <c r="EL110" s="15">
        <f t="shared" si="515"/>
        <v>0</v>
      </c>
      <c r="EM110" s="15">
        <f t="shared" si="516"/>
        <v>0</v>
      </c>
      <c r="EN110" s="16">
        <f t="shared" si="517"/>
        <v>9.9923372778492933E-2</v>
      </c>
      <c r="EO110" s="16">
        <f t="shared" si="518"/>
        <v>-2.0471544295977823E-2</v>
      </c>
      <c r="EP110" s="16">
        <f t="shared" si="519"/>
        <v>2.4679518284825175</v>
      </c>
      <c r="EQ110" s="3">
        <f t="shared" si="520"/>
        <v>3.3899509851705155E-6</v>
      </c>
      <c r="ER110" s="22">
        <f t="shared" si="521"/>
        <v>-86.552834909618895</v>
      </c>
      <c r="ES110" s="3">
        <f t="shared" si="522"/>
        <v>-99.968999999999994</v>
      </c>
      <c r="ET110" s="3">
        <f t="shared" si="523"/>
        <v>-100</v>
      </c>
      <c r="EU110" s="1">
        <f t="shared" si="524"/>
        <v>99.968999999999994</v>
      </c>
      <c r="EV110" s="1">
        <f t="shared" si="525"/>
        <v>3.1000000000005912E-2</v>
      </c>
      <c r="EW110" s="1">
        <f t="shared" si="526"/>
        <v>2.4638716547320714</v>
      </c>
      <c r="EX110" s="1">
        <f t="shared" si="625"/>
        <v>0.25026768563209068</v>
      </c>
      <c r="EY110" s="1">
        <f t="shared" si="626"/>
        <v>-7.5503359900307718E-4</v>
      </c>
      <c r="EZ110" s="3">
        <f t="shared" si="666"/>
        <v>-0.18370232569787032</v>
      </c>
      <c r="FA110" s="1">
        <f t="shared" si="627"/>
        <v>0</v>
      </c>
      <c r="FB110" s="1">
        <f t="shared" si="527"/>
        <v>1.1872288997595522E-5</v>
      </c>
      <c r="FC110" s="1">
        <f t="shared" si="628"/>
        <v>1000.0083106022984</v>
      </c>
      <c r="FD110" s="1">
        <f t="shared" si="629"/>
        <v>0</v>
      </c>
      <c r="FE110" s="1">
        <f t="shared" si="630"/>
        <v>250.26768563209066</v>
      </c>
      <c r="FF110" s="2">
        <f t="shared" si="631"/>
        <v>250</v>
      </c>
      <c r="FG110" s="1">
        <f t="shared" si="632"/>
        <v>7.8185349695913633E-7</v>
      </c>
      <c r="FH110" s="3">
        <f t="shared" si="633"/>
        <v>3.9863115707059767E-4</v>
      </c>
      <c r="FI110" s="1">
        <f t="shared" si="634"/>
        <v>-2.5694410923282826E-3</v>
      </c>
      <c r="FJ110" s="13">
        <f t="shared" si="635"/>
        <v>13.145383897733335</v>
      </c>
      <c r="FK110" s="13">
        <f t="shared" si="636"/>
        <v>13.145383897733335</v>
      </c>
      <c r="FL110" s="3">
        <f t="shared" si="675"/>
        <v>1.3751869165122774E-5</v>
      </c>
      <c r="FM110" s="15">
        <f t="shared" si="528"/>
        <v>0</v>
      </c>
      <c r="FN110" s="15">
        <f t="shared" si="529"/>
        <v>0</v>
      </c>
      <c r="FO110" s="15">
        <f t="shared" si="530"/>
        <v>0</v>
      </c>
      <c r="FP110" s="16">
        <f t="shared" si="531"/>
        <v>9.70262577465658E-2</v>
      </c>
      <c r="FQ110" s="16">
        <f t="shared" si="532"/>
        <v>-1.9372827855979526E-2</v>
      </c>
      <c r="FR110" s="16">
        <f t="shared" si="533"/>
        <v>2.4661534298905887</v>
      </c>
      <c r="FS110" s="3">
        <f t="shared" si="534"/>
        <v>1.8795801675272521E-6</v>
      </c>
      <c r="FT110" s="22">
        <f t="shared" si="535"/>
        <v>-86.547965530946527</v>
      </c>
      <c r="FU110" s="3">
        <f t="shared" si="536"/>
        <v>-99.963999999999999</v>
      </c>
      <c r="FV110" s="3">
        <f t="shared" si="537"/>
        <v>-100</v>
      </c>
      <c r="FW110" s="1">
        <f t="shared" si="538"/>
        <v>99.963999999999999</v>
      </c>
      <c r="FX110" s="1">
        <f t="shared" si="539"/>
        <v>3.6000000000001364E-2</v>
      </c>
      <c r="FY110" s="1">
        <f t="shared" si="540"/>
        <v>2.4620689171220627</v>
      </c>
      <c r="FZ110" s="1">
        <f t="shared" si="637"/>
        <v>0.25029711224767048</v>
      </c>
      <c r="GA110" s="1">
        <f t="shared" si="638"/>
        <v>-8.3666790218594176E-4</v>
      </c>
      <c r="GB110" s="3">
        <f t="shared" si="667"/>
        <v>-0.18531049497622157</v>
      </c>
      <c r="GC110" s="1">
        <f t="shared" si="639"/>
        <v>0</v>
      </c>
      <c r="GD110" s="1">
        <f t="shared" si="541"/>
        <v>1.3751869165122774E-5</v>
      </c>
      <c r="GE110" s="1">
        <f t="shared" si="640"/>
        <v>1000.0096263084155</v>
      </c>
      <c r="GF110" s="1">
        <f t="shared" si="641"/>
        <v>0</v>
      </c>
      <c r="GG110" s="1">
        <f t="shared" si="642"/>
        <v>250.2971122476705</v>
      </c>
      <c r="GH110" s="2">
        <f t="shared" si="643"/>
        <v>250</v>
      </c>
      <c r="GI110" s="1">
        <f t="shared" si="644"/>
        <v>8.7889154070814938E-7</v>
      </c>
      <c r="GJ110" s="3">
        <f t="shared" si="645"/>
        <v>4.6179148101506526E-4</v>
      </c>
      <c r="GK110" s="1">
        <f t="shared" si="646"/>
        <v>-2.9761758102656282E-3</v>
      </c>
      <c r="GL110" s="13">
        <f t="shared" si="647"/>
        <v>13.545133488792638</v>
      </c>
      <c r="GM110" s="13">
        <f t="shared" si="648"/>
        <v>13.545133488792638</v>
      </c>
      <c r="GN110" s="3">
        <f t="shared" si="676"/>
        <v>1.6830368363655073E-5</v>
      </c>
      <c r="GO110" s="15">
        <f t="shared" si="542"/>
        <v>0</v>
      </c>
      <c r="GP110" s="15">
        <f t="shared" si="543"/>
        <v>0</v>
      </c>
      <c r="GQ110" s="15">
        <f t="shared" si="544"/>
        <v>0</v>
      </c>
      <c r="GR110" s="16">
        <f t="shared" si="545"/>
        <v>9.7373191295622316E-2</v>
      </c>
      <c r="GS110" s="16">
        <f t="shared" si="546"/>
        <v>-1.9752692227715814E-2</v>
      </c>
      <c r="GT110" s="16">
        <f t="shared" si="547"/>
        <v>2.4661204990679084</v>
      </c>
      <c r="GU110" s="3">
        <f t="shared" si="548"/>
        <v>3.0784991985322985E-6</v>
      </c>
      <c r="GV110" s="22">
        <f t="shared" si="549"/>
        <v>-86.539990144421836</v>
      </c>
      <c r="GW110" s="3">
        <f t="shared" si="550"/>
        <v>-99.956000000000003</v>
      </c>
      <c r="GX110" s="3">
        <f t="shared" si="551"/>
        <v>-100</v>
      </c>
      <c r="GY110" s="1">
        <f t="shared" si="552"/>
        <v>99.956000000000003</v>
      </c>
      <c r="GZ110" s="1">
        <f t="shared" si="553"/>
        <v>4.399999999999693E-2</v>
      </c>
      <c r="HA110" s="1">
        <f t="shared" si="554"/>
        <v>2.4620288839004423</v>
      </c>
      <c r="HB110" s="1">
        <f t="shared" si="649"/>
        <v>0.25035117194351031</v>
      </c>
      <c r="HC110" s="1">
        <f t="shared" si="650"/>
        <v>-9.8690501621505203E-4</v>
      </c>
      <c r="HD110" s="3">
        <f t="shared" si="668"/>
        <v>-0.18284880253520397</v>
      </c>
      <c r="HE110" s="1">
        <f t="shared" si="651"/>
        <v>0</v>
      </c>
      <c r="HF110" s="1">
        <f t="shared" si="555"/>
        <v>1.6830368363655073E-5</v>
      </c>
      <c r="HG110" s="1">
        <f t="shared" si="652"/>
        <v>1000.0117812578546</v>
      </c>
      <c r="HH110" s="1">
        <f t="shared" si="653"/>
        <v>0</v>
      </c>
      <c r="HI110" s="1">
        <f t="shared" si="654"/>
        <v>250.35117194351031</v>
      </c>
      <c r="HJ110" s="2">
        <f t="shared" si="655"/>
        <v>250</v>
      </c>
      <c r="HK110" s="1">
        <f t="shared" si="656"/>
        <v>1.048856102911521E-6</v>
      </c>
      <c r="HL110" s="3">
        <f t="shared" si="657"/>
        <v>5.6529056291849597E-4</v>
      </c>
      <c r="HM110" s="1">
        <f t="shared" si="658"/>
        <v>-3.6423015279952722E-3</v>
      </c>
      <c r="HN110" s="13">
        <f t="shared" si="659"/>
        <v>13.890567134555837</v>
      </c>
      <c r="HO110" s="13">
        <f t="shared" si="660"/>
        <v>13.890567134555837</v>
      </c>
      <c r="HP110" s="3">
        <f t="shared" si="677"/>
        <v>2.0819385320235386E-5</v>
      </c>
      <c r="HQ110" s="15">
        <f t="shared" si="556"/>
        <v>0</v>
      </c>
      <c r="HR110" s="15">
        <f t="shared" si="557"/>
        <v>0</v>
      </c>
      <c r="HS110" s="15">
        <f t="shared" si="558"/>
        <v>0</v>
      </c>
      <c r="HT110" s="16">
        <f t="shared" si="559"/>
        <v>9.9970243540684178E-2</v>
      </c>
      <c r="HU110" s="16">
        <f t="shared" si="560"/>
        <v>-2.1111082373838096E-2</v>
      </c>
      <c r="HV110" s="16">
        <f t="shared" si="561"/>
        <v>2.4673591611668484</v>
      </c>
      <c r="HW110" s="3">
        <f t="shared" si="562"/>
        <v>3.9890169565803136E-6</v>
      </c>
      <c r="HX110" s="3"/>
      <c r="HY110" s="3"/>
      <c r="HZ110" s="3"/>
      <c r="IA110" s="3"/>
      <c r="IB110" s="3"/>
      <c r="IC110" s="3"/>
      <c r="ID110" s="3"/>
      <c r="IE110"/>
      <c r="IF110" s="1"/>
      <c r="IG110"/>
      <c r="IH110" s="2"/>
    </row>
    <row r="111" spans="1:242" s="4" customFormat="1">
      <c r="A111" s="9">
        <v>85</v>
      </c>
      <c r="B111" s="9">
        <f t="shared" si="452"/>
        <v>100</v>
      </c>
      <c r="C111" s="9">
        <v>0</v>
      </c>
      <c r="D111" s="9">
        <v>-100</v>
      </c>
      <c r="E111" s="9">
        <f t="shared" si="563"/>
        <v>0</v>
      </c>
      <c r="F111" s="9">
        <f t="shared" si="564"/>
        <v>0</v>
      </c>
      <c r="G111" s="9">
        <v>80</v>
      </c>
      <c r="H111" s="10">
        <f t="shared" si="669"/>
        <v>2.4010000000000025</v>
      </c>
      <c r="I111" s="12">
        <f t="shared" si="453"/>
        <v>-100</v>
      </c>
      <c r="J111" s="14">
        <f t="shared" si="454"/>
        <v>100</v>
      </c>
      <c r="K111" s="14">
        <f t="shared" si="455"/>
        <v>0</v>
      </c>
      <c r="L111" s="1">
        <f t="shared" si="456"/>
        <v>2.3685760000000027</v>
      </c>
      <c r="M111" s="1">
        <f t="shared" si="457"/>
        <v>2.832207796563857E-2</v>
      </c>
      <c r="N111" s="1">
        <f t="shared" si="565"/>
        <v>0.25000000000000355</v>
      </c>
      <c r="O111" s="1">
        <f t="shared" si="566"/>
        <v>0.25000000000000161</v>
      </c>
      <c r="P111" s="1">
        <f t="shared" si="567"/>
        <v>0</v>
      </c>
      <c r="Q111" s="1">
        <f t="shared" si="661"/>
        <v>0.11119150828913599</v>
      </c>
      <c r="R111" s="3">
        <f t="shared" si="458"/>
        <v>0</v>
      </c>
      <c r="S111" s="3">
        <f t="shared" si="568"/>
        <v>1000</v>
      </c>
      <c r="T111" s="3">
        <f t="shared" si="569"/>
        <v>2.5</v>
      </c>
      <c r="U111" s="3">
        <f t="shared" si="570"/>
        <v>250.00000000000355</v>
      </c>
      <c r="V111" s="1">
        <f t="shared" si="571"/>
        <v>250</v>
      </c>
      <c r="W111" s="1">
        <f t="shared" si="572"/>
        <v>0</v>
      </c>
      <c r="X111" s="3">
        <f t="shared" si="573"/>
        <v>0</v>
      </c>
      <c r="Y111" s="3">
        <f t="shared" si="574"/>
        <v>0</v>
      </c>
      <c r="Z111" s="13">
        <f t="shared" si="575"/>
        <v>10</v>
      </c>
      <c r="AA111" s="13">
        <f t="shared" si="576"/>
        <v>10</v>
      </c>
      <c r="AB111" s="3">
        <f t="shared" si="670"/>
        <v>1.7794597270553923E-6</v>
      </c>
      <c r="AC111" s="15">
        <f t="shared" si="459"/>
        <v>0</v>
      </c>
      <c r="AD111" s="15">
        <f t="shared" si="460"/>
        <v>0</v>
      </c>
      <c r="AE111" s="15">
        <f t="shared" si="461"/>
        <v>0</v>
      </c>
      <c r="AF111" s="16">
        <f t="shared" si="462"/>
        <v>0.12530325245744708</v>
      </c>
      <c r="AG111" s="16">
        <f t="shared" si="463"/>
        <v>-2.8903328674845238E-2</v>
      </c>
      <c r="AH111" s="16">
        <f t="shared" si="464"/>
        <v>2.4973999237826043</v>
      </c>
      <c r="AI111" s="3"/>
      <c r="AJ111" s="22">
        <f t="shared" si="465"/>
        <v>-86.578982135708372</v>
      </c>
      <c r="AK111" s="3">
        <f t="shared" si="466"/>
        <v>-99.995000000000005</v>
      </c>
      <c r="AL111" s="3">
        <f t="shared" si="467"/>
        <v>-100</v>
      </c>
      <c r="AM111" s="1">
        <f t="shared" si="468"/>
        <v>99.995000000000005</v>
      </c>
      <c r="AN111" s="1">
        <f t="shared" si="469"/>
        <v>4.9999999999954525E-3</v>
      </c>
      <c r="AO111" s="1">
        <f t="shared" si="470"/>
        <v>2.4933426059617112</v>
      </c>
      <c r="AP111" s="1">
        <f t="shared" si="577"/>
        <v>0.25005760602772042</v>
      </c>
      <c r="AQ111" s="1">
        <f t="shared" si="578"/>
        <v>1.5366664309632058E-4</v>
      </c>
      <c r="AR111" s="3">
        <f t="shared" si="662"/>
        <v>-0.22951972375188062</v>
      </c>
      <c r="AS111" s="1">
        <f t="shared" si="579"/>
        <v>0</v>
      </c>
      <c r="AT111" s="1">
        <f t="shared" si="471"/>
        <v>1.7794597270553923E-6</v>
      </c>
      <c r="AU111" s="1">
        <f t="shared" si="580"/>
        <v>1000.0012456218091</v>
      </c>
      <c r="AV111" s="1">
        <f t="shared" si="581"/>
        <v>0</v>
      </c>
      <c r="AW111" s="1">
        <f t="shared" si="582"/>
        <v>250.05760602772042</v>
      </c>
      <c r="AX111" s="2">
        <f t="shared" si="583"/>
        <v>250</v>
      </c>
      <c r="AY111" s="1">
        <f t="shared" si="584"/>
        <v>1.4235677816443141E-7</v>
      </c>
      <c r="AZ111" s="3">
        <f t="shared" si="585"/>
        <v>5.9696985515963168E-5</v>
      </c>
      <c r="BA111" s="1">
        <f t="shared" si="586"/>
        <v>-3.8516794624788491E-4</v>
      </c>
      <c r="BB111" s="13">
        <f t="shared" si="587"/>
        <v>10.82260925582316</v>
      </c>
      <c r="BC111" s="13">
        <f t="shared" si="588"/>
        <v>10.82260925582316</v>
      </c>
      <c r="BD111" s="3">
        <f t="shared" si="671"/>
        <v>2.3032875061673231E-6</v>
      </c>
      <c r="BE111" s="15">
        <f t="shared" si="472"/>
        <v>0</v>
      </c>
      <c r="BF111" s="15">
        <f t="shared" si="473"/>
        <v>0</v>
      </c>
      <c r="BG111" s="15">
        <f t="shared" si="474"/>
        <v>0</v>
      </c>
      <c r="BH111" s="16">
        <f t="shared" si="475"/>
        <v>0.10021114884189872</v>
      </c>
      <c r="BI111" s="16">
        <f t="shared" si="476"/>
        <v>-1.9167464801539767E-2</v>
      </c>
      <c r="BJ111" s="16">
        <f t="shared" si="477"/>
        <v>2.4820436840403612</v>
      </c>
      <c r="BK111" s="3">
        <f t="shared" si="478"/>
        <v>5.2382777911193079E-7</v>
      </c>
      <c r="BL111" s="22">
        <f t="shared" si="479"/>
        <v>-86.577625068923112</v>
      </c>
      <c r="BM111" s="3">
        <f t="shared" si="480"/>
        <v>-99.994</v>
      </c>
      <c r="BN111" s="3">
        <f t="shared" si="481"/>
        <v>-100</v>
      </c>
      <c r="BO111" s="1">
        <f t="shared" si="482"/>
        <v>99.994</v>
      </c>
      <c r="BP111" s="1">
        <f t="shared" si="483"/>
        <v>6.0000000000002274E-3</v>
      </c>
      <c r="BQ111" s="1">
        <f t="shared" si="484"/>
        <v>2.4779854419933307</v>
      </c>
      <c r="BR111" s="1">
        <f t="shared" si="589"/>
        <v>0.25006302752861309</v>
      </c>
      <c r="BS111" s="1">
        <f t="shared" si="590"/>
        <v>-1.7924264779037449E-4</v>
      </c>
      <c r="BT111" s="3">
        <f t="shared" si="663"/>
        <v>-0.20071011721571783</v>
      </c>
      <c r="BU111" s="1">
        <f t="shared" si="591"/>
        <v>0</v>
      </c>
      <c r="BV111" s="1">
        <f t="shared" si="485"/>
        <v>2.3032875061673231E-6</v>
      </c>
      <c r="BW111" s="1">
        <f t="shared" si="592"/>
        <v>1000.0016123012542</v>
      </c>
      <c r="BX111" s="1">
        <f t="shared" si="593"/>
        <v>0</v>
      </c>
      <c r="BY111" s="1">
        <f t="shared" si="594"/>
        <v>250.06302752861308</v>
      </c>
      <c r="BZ111" s="2">
        <f t="shared" si="595"/>
        <v>250</v>
      </c>
      <c r="CA111" s="1">
        <f t="shared" si="596"/>
        <v>1.728838511348618E-7</v>
      </c>
      <c r="CB111" s="3">
        <f t="shared" si="597"/>
        <v>7.7274023101963328E-5</v>
      </c>
      <c r="CC111" s="1">
        <f t="shared" si="598"/>
        <v>-4.985478534398674E-4</v>
      </c>
      <c r="CD111" s="13">
        <f t="shared" si="599"/>
        <v>11.534862282792727</v>
      </c>
      <c r="CE111" s="13">
        <f t="shared" si="600"/>
        <v>11.534862282792727</v>
      </c>
      <c r="CF111" s="3">
        <f t="shared" si="672"/>
        <v>4.2410861553016858E-6</v>
      </c>
      <c r="CG111" s="15">
        <f t="shared" si="486"/>
        <v>0</v>
      </c>
      <c r="CH111" s="15">
        <f t="shared" si="487"/>
        <v>0</v>
      </c>
      <c r="CI111" s="15">
        <f t="shared" si="488"/>
        <v>0</v>
      </c>
      <c r="CJ111" s="16">
        <f t="shared" si="489"/>
        <v>0.10560810710110509</v>
      </c>
      <c r="CK111" s="16">
        <f t="shared" si="490"/>
        <v>-2.2001501669507265E-2</v>
      </c>
      <c r="CL111" s="16">
        <f t="shared" si="491"/>
        <v>2.4846066054316003</v>
      </c>
      <c r="CM111" s="3">
        <f t="shared" si="492"/>
        <v>1.9377986491343627E-6</v>
      </c>
      <c r="CN111" s="22">
        <f t="shared" si="493"/>
        <v>-86.57260486516887</v>
      </c>
      <c r="CO111" s="3">
        <f t="shared" si="494"/>
        <v>-99.989000000000004</v>
      </c>
      <c r="CP111" s="3">
        <f t="shared" si="495"/>
        <v>-100</v>
      </c>
      <c r="CQ111" s="1">
        <f t="shared" si="496"/>
        <v>99.989000000000004</v>
      </c>
      <c r="CR111" s="1">
        <f t="shared" si="497"/>
        <v>1.099999999999568E-2</v>
      </c>
      <c r="CS111" s="1">
        <f t="shared" si="498"/>
        <v>2.4805439340364437</v>
      </c>
      <c r="CT111" s="1">
        <f t="shared" si="601"/>
        <v>0.25010717298309615</v>
      </c>
      <c r="CU111" s="1">
        <f t="shared" si="602"/>
        <v>-3.0402427531500676E-4</v>
      </c>
      <c r="CV111" s="3">
        <f t="shared" si="664"/>
        <v>-0.18562827543520044</v>
      </c>
      <c r="CW111" s="1">
        <f t="shared" si="603"/>
        <v>0</v>
      </c>
      <c r="CX111" s="1">
        <f t="shared" si="499"/>
        <v>4.2410861553016858E-6</v>
      </c>
      <c r="CY111" s="1">
        <f t="shared" si="604"/>
        <v>1000.0029687603087</v>
      </c>
      <c r="CZ111" s="1">
        <f t="shared" si="605"/>
        <v>0</v>
      </c>
      <c r="DA111" s="1">
        <f t="shared" si="606"/>
        <v>250.10717298309615</v>
      </c>
      <c r="DB111" s="2">
        <f t="shared" si="607"/>
        <v>250</v>
      </c>
      <c r="DC111" s="1">
        <f t="shared" si="608"/>
        <v>3.0217590227926097E-7</v>
      </c>
      <c r="DD111" s="3">
        <f t="shared" si="609"/>
        <v>1.4231162316014705E-4</v>
      </c>
      <c r="DE111" s="1">
        <f t="shared" si="610"/>
        <v>-9.1795991566527449E-4</v>
      </c>
      <c r="DF111" s="13">
        <f t="shared" si="611"/>
        <v>12.151331840047606</v>
      </c>
      <c r="DG111" s="13">
        <f t="shared" si="612"/>
        <v>12.151331840047606</v>
      </c>
      <c r="DH111" s="3">
        <f t="shared" si="673"/>
        <v>5.5876052655904891E-6</v>
      </c>
      <c r="DI111" s="15">
        <f t="shared" si="500"/>
        <v>0</v>
      </c>
      <c r="DJ111" s="15">
        <f t="shared" si="501"/>
        <v>0</v>
      </c>
      <c r="DK111" s="15">
        <f t="shared" si="502"/>
        <v>0</v>
      </c>
      <c r="DL111" s="16">
        <f t="shared" si="503"/>
        <v>9.913703158779659E-2</v>
      </c>
      <c r="DM111" s="16">
        <f t="shared" si="504"/>
        <v>-1.9703067783262265E-2</v>
      </c>
      <c r="DN111" s="16">
        <f t="shared" si="505"/>
        <v>2.4804339638045367</v>
      </c>
      <c r="DO111" s="3">
        <f t="shared" si="506"/>
        <v>1.3465191102888033E-6</v>
      </c>
      <c r="DP111" s="22">
        <f t="shared" si="507"/>
        <v>-86.569116473691452</v>
      </c>
      <c r="DQ111" s="3">
        <f t="shared" si="508"/>
        <v>-99.986000000000004</v>
      </c>
      <c r="DR111" s="3">
        <f t="shared" si="509"/>
        <v>-100</v>
      </c>
      <c r="DS111" s="1">
        <f t="shared" si="510"/>
        <v>99.986000000000004</v>
      </c>
      <c r="DT111" s="1">
        <f t="shared" si="511"/>
        <v>1.3999999999995794E-2</v>
      </c>
      <c r="DU111" s="1">
        <f t="shared" si="512"/>
        <v>2.4763682023626248</v>
      </c>
      <c r="DV111" s="1">
        <f t="shared" si="613"/>
        <v>0.25013242836068983</v>
      </c>
      <c r="DW111" s="1">
        <f t="shared" si="614"/>
        <v>-3.7496538171431575E-4</v>
      </c>
      <c r="DX111" s="3">
        <f t="shared" si="665"/>
        <v>-0.18801443125528897</v>
      </c>
      <c r="DY111" s="1">
        <f t="shared" si="615"/>
        <v>0</v>
      </c>
      <c r="DZ111" s="1">
        <f t="shared" si="513"/>
        <v>5.5876052655904891E-6</v>
      </c>
      <c r="EA111" s="1">
        <f t="shared" si="616"/>
        <v>1000.0039113236858</v>
      </c>
      <c r="EB111" s="1">
        <f t="shared" si="617"/>
        <v>0</v>
      </c>
      <c r="EC111" s="1">
        <f t="shared" si="618"/>
        <v>250.13242836068983</v>
      </c>
      <c r="ED111" s="2">
        <f t="shared" si="619"/>
        <v>250</v>
      </c>
      <c r="EE111" s="1">
        <f t="shared" si="620"/>
        <v>3.8136373582725686E-7</v>
      </c>
      <c r="EF111" s="3">
        <f t="shared" si="621"/>
        <v>1.8752063527281422E-4</v>
      </c>
      <c r="EG111" s="1">
        <f t="shared" si="622"/>
        <v>-1.2093806811248082E-3</v>
      </c>
      <c r="EH111" s="13">
        <f t="shared" si="623"/>
        <v>12.68480002170538</v>
      </c>
      <c r="EI111" s="13">
        <f t="shared" si="624"/>
        <v>12.68480002170538</v>
      </c>
      <c r="EJ111" s="3">
        <f t="shared" si="674"/>
        <v>7.9630215127998404E-6</v>
      </c>
      <c r="EK111" s="15">
        <f t="shared" si="514"/>
        <v>0</v>
      </c>
      <c r="EL111" s="15">
        <f t="shared" si="515"/>
        <v>0</v>
      </c>
      <c r="EM111" s="15">
        <f t="shared" si="516"/>
        <v>0</v>
      </c>
      <c r="EN111" s="16">
        <f t="shared" si="517"/>
        <v>9.9923372778492933E-2</v>
      </c>
      <c r="EO111" s="16">
        <f t="shared" si="518"/>
        <v>-2.0471544295977823E-2</v>
      </c>
      <c r="EP111" s="16">
        <f t="shared" si="519"/>
        <v>2.4804518284825177</v>
      </c>
      <c r="EQ111" s="3">
        <f t="shared" si="520"/>
        <v>2.3754162472093513E-6</v>
      </c>
      <c r="ER111" s="22">
        <f t="shared" si="521"/>
        <v>-86.562962545589869</v>
      </c>
      <c r="ES111" s="3">
        <f t="shared" si="522"/>
        <v>-99.978999999999999</v>
      </c>
      <c r="ET111" s="3">
        <f t="shared" si="523"/>
        <v>-100</v>
      </c>
      <c r="EU111" s="1">
        <f t="shared" si="524"/>
        <v>99.978999999999999</v>
      </c>
      <c r="EV111" s="1">
        <f t="shared" si="525"/>
        <v>2.1000000000000796E-2</v>
      </c>
      <c r="EW111" s="1">
        <f t="shared" si="526"/>
        <v>2.4763806153590773</v>
      </c>
      <c r="EX111" s="1">
        <f t="shared" si="625"/>
        <v>0.2501792125401181</v>
      </c>
      <c r="EY111" s="1">
        <f t="shared" si="626"/>
        <v>-5.0638179854866337E-4</v>
      </c>
      <c r="EZ111" s="3">
        <f t="shared" si="666"/>
        <v>-0.18370232569787032</v>
      </c>
      <c r="FA111" s="1">
        <f t="shared" si="627"/>
        <v>0</v>
      </c>
      <c r="FB111" s="1">
        <f t="shared" si="527"/>
        <v>7.9630215127998404E-6</v>
      </c>
      <c r="FC111" s="1">
        <f t="shared" si="628"/>
        <v>1000.0055741150588</v>
      </c>
      <c r="FD111" s="1">
        <f t="shared" si="629"/>
        <v>0</v>
      </c>
      <c r="FE111" s="1">
        <f t="shared" si="630"/>
        <v>250.1792125401181</v>
      </c>
      <c r="FF111" s="2">
        <f t="shared" si="631"/>
        <v>250</v>
      </c>
      <c r="FG111" s="1">
        <f t="shared" si="632"/>
        <v>5.243793525512993E-7</v>
      </c>
      <c r="FH111" s="3">
        <f t="shared" si="633"/>
        <v>2.6727343365964102E-4</v>
      </c>
      <c r="FI111" s="1">
        <f t="shared" si="634"/>
        <v>-1.723481944540319E-3</v>
      </c>
      <c r="FJ111" s="13">
        <f t="shared" si="635"/>
        <v>13.146833002900992</v>
      </c>
      <c r="FK111" s="13">
        <f t="shared" si="636"/>
        <v>13.146833002900992</v>
      </c>
      <c r="FL111" s="3">
        <f t="shared" si="675"/>
        <v>9.3574114615820272E-6</v>
      </c>
      <c r="FM111" s="15">
        <f t="shared" si="528"/>
        <v>0</v>
      </c>
      <c r="FN111" s="15">
        <f t="shared" si="529"/>
        <v>0</v>
      </c>
      <c r="FO111" s="15">
        <f t="shared" si="530"/>
        <v>0</v>
      </c>
      <c r="FP111" s="16">
        <f t="shared" si="531"/>
        <v>9.70262577465658E-2</v>
      </c>
      <c r="FQ111" s="16">
        <f t="shared" si="532"/>
        <v>-1.9372827855979526E-2</v>
      </c>
      <c r="FR111" s="16">
        <f t="shared" si="533"/>
        <v>2.4786534298905889</v>
      </c>
      <c r="FS111" s="3">
        <f t="shared" si="534"/>
        <v>1.3943899487821868E-6</v>
      </c>
      <c r="FT111" s="22">
        <f t="shared" si="535"/>
        <v>-86.55935013639612</v>
      </c>
      <c r="FU111" s="3">
        <f t="shared" si="536"/>
        <v>-99.975999999999999</v>
      </c>
      <c r="FV111" s="3">
        <f t="shared" si="537"/>
        <v>-100</v>
      </c>
      <c r="FW111" s="1">
        <f t="shared" si="538"/>
        <v>99.975999999999999</v>
      </c>
      <c r="FX111" s="1">
        <f t="shared" si="539"/>
        <v>2.4000000000000909E-2</v>
      </c>
      <c r="FY111" s="1">
        <f t="shared" si="540"/>
        <v>2.4745790042978428</v>
      </c>
      <c r="FZ111" s="1">
        <f t="shared" si="637"/>
        <v>0.25020174351560343</v>
      </c>
      <c r="GA111" s="1">
        <f t="shared" si="638"/>
        <v>-5.6923027247937131E-4</v>
      </c>
      <c r="GB111" s="3">
        <f t="shared" si="667"/>
        <v>-0.18531049497622157</v>
      </c>
      <c r="GC111" s="1">
        <f t="shared" si="639"/>
        <v>0</v>
      </c>
      <c r="GD111" s="1">
        <f t="shared" si="541"/>
        <v>9.3574114615820272E-6</v>
      </c>
      <c r="GE111" s="1">
        <f t="shared" si="640"/>
        <v>1000.0065501880231</v>
      </c>
      <c r="GF111" s="1">
        <f t="shared" si="641"/>
        <v>0</v>
      </c>
      <c r="GG111" s="1">
        <f t="shared" si="642"/>
        <v>250.20174351560343</v>
      </c>
      <c r="GH111" s="2">
        <f t="shared" si="643"/>
        <v>250</v>
      </c>
      <c r="GI111" s="1">
        <f t="shared" si="644"/>
        <v>5.9801399779915577E-7</v>
      </c>
      <c r="GJ111" s="3">
        <f t="shared" si="645"/>
        <v>3.1411811966862544E-4</v>
      </c>
      <c r="GK111" s="1">
        <f t="shared" si="646"/>
        <v>-2.0252347457268812E-3</v>
      </c>
      <c r="GL111" s="13">
        <f t="shared" si="647"/>
        <v>13.546403617174596</v>
      </c>
      <c r="GM111" s="13">
        <f t="shared" si="648"/>
        <v>13.546403617174596</v>
      </c>
      <c r="GN111" s="3">
        <f t="shared" si="676"/>
        <v>1.1586087849097468E-5</v>
      </c>
      <c r="GO111" s="15">
        <f t="shared" si="542"/>
        <v>0</v>
      </c>
      <c r="GP111" s="15">
        <f t="shared" si="543"/>
        <v>0</v>
      </c>
      <c r="GQ111" s="15">
        <f t="shared" si="544"/>
        <v>0</v>
      </c>
      <c r="GR111" s="16">
        <f t="shared" si="545"/>
        <v>9.7373191295622316E-2</v>
      </c>
      <c r="GS111" s="16">
        <f t="shared" si="546"/>
        <v>-1.9752692227715814E-2</v>
      </c>
      <c r="GT111" s="16">
        <f t="shared" si="547"/>
        <v>2.4786204990679086</v>
      </c>
      <c r="GU111" s="3">
        <f t="shared" si="548"/>
        <v>2.2286763875154411E-6</v>
      </c>
      <c r="GV111" s="22">
        <f t="shared" si="549"/>
        <v>-86.553576363371462</v>
      </c>
      <c r="GW111" s="3">
        <f t="shared" si="550"/>
        <v>-99.97</v>
      </c>
      <c r="GX111" s="3">
        <f t="shared" si="551"/>
        <v>-100</v>
      </c>
      <c r="GY111" s="1">
        <f t="shared" si="552"/>
        <v>99.97</v>
      </c>
      <c r="GZ111" s="1">
        <f t="shared" si="553"/>
        <v>3.0000000000001137E-2</v>
      </c>
      <c r="HA111" s="1">
        <f t="shared" si="554"/>
        <v>2.4745409416556066</v>
      </c>
      <c r="HB111" s="1">
        <f t="shared" si="649"/>
        <v>0.25024115510328571</v>
      </c>
      <c r="HC111" s="1">
        <f t="shared" si="650"/>
        <v>-6.7931094748155494E-4</v>
      </c>
      <c r="HD111" s="3">
        <f t="shared" si="668"/>
        <v>-0.18284880253520397</v>
      </c>
      <c r="HE111" s="1">
        <f t="shared" si="651"/>
        <v>0</v>
      </c>
      <c r="HF111" s="1">
        <f t="shared" si="555"/>
        <v>1.1586087849097468E-5</v>
      </c>
      <c r="HG111" s="1">
        <f t="shared" si="652"/>
        <v>1000.0081102614944</v>
      </c>
      <c r="HH111" s="1">
        <f t="shared" si="653"/>
        <v>0</v>
      </c>
      <c r="HI111" s="1">
        <f t="shared" si="654"/>
        <v>250.24115510328571</v>
      </c>
      <c r="HJ111" s="2">
        <f t="shared" si="655"/>
        <v>250</v>
      </c>
      <c r="HK111" s="1">
        <f t="shared" si="656"/>
        <v>7.2199270193910874E-7</v>
      </c>
      <c r="HL111" s="3">
        <f t="shared" si="657"/>
        <v>3.8898767276093982E-4</v>
      </c>
      <c r="HM111" s="1">
        <f t="shared" si="658"/>
        <v>-2.5075342895134272E-3</v>
      </c>
      <c r="HN111" s="13">
        <f t="shared" si="659"/>
        <v>13.892297153579301</v>
      </c>
      <c r="HO111" s="13">
        <f t="shared" si="660"/>
        <v>13.892297153579301</v>
      </c>
      <c r="HP111" s="3">
        <f t="shared" si="677"/>
        <v>1.4469029075110395E-5</v>
      </c>
      <c r="HQ111" s="15">
        <f t="shared" si="556"/>
        <v>0</v>
      </c>
      <c r="HR111" s="15">
        <f t="shared" si="557"/>
        <v>0</v>
      </c>
      <c r="HS111" s="15">
        <f t="shared" si="558"/>
        <v>0</v>
      </c>
      <c r="HT111" s="16">
        <f t="shared" si="559"/>
        <v>9.9970243540684178E-2</v>
      </c>
      <c r="HU111" s="16">
        <f t="shared" si="560"/>
        <v>-2.1111082373838096E-2</v>
      </c>
      <c r="HV111" s="16">
        <f t="shared" si="561"/>
        <v>2.4798591611668486</v>
      </c>
      <c r="HW111" s="3">
        <f t="shared" si="562"/>
        <v>2.8829412260129268E-6</v>
      </c>
      <c r="HX111" s="3"/>
      <c r="HY111" s="3"/>
      <c r="HZ111" s="3"/>
      <c r="IA111" s="3"/>
      <c r="IB111" s="3"/>
      <c r="IC111" s="3"/>
      <c r="ID111" s="3"/>
      <c r="IE111" s="9"/>
      <c r="IF111" s="1"/>
      <c r="IG111" s="14"/>
      <c r="IH111" s="2"/>
    </row>
    <row r="112" spans="1:242" s="4" customFormat="1">
      <c r="A112" s="9">
        <v>86</v>
      </c>
      <c r="B112" s="9">
        <f t="shared" si="452"/>
        <v>100</v>
      </c>
      <c r="C112" s="9">
        <v>0</v>
      </c>
      <c r="D112" s="9">
        <v>-100</v>
      </c>
      <c r="E112" s="9">
        <f t="shared" si="563"/>
        <v>0</v>
      </c>
      <c r="F112" s="9">
        <f t="shared" si="564"/>
        <v>0</v>
      </c>
      <c r="G112" s="9">
        <v>75</v>
      </c>
      <c r="H112" s="10">
        <f t="shared" si="669"/>
        <v>2.4135000000000026</v>
      </c>
      <c r="I112" s="12">
        <f t="shared" si="453"/>
        <v>-100</v>
      </c>
      <c r="J112" s="14">
        <f t="shared" si="454"/>
        <v>100</v>
      </c>
      <c r="K112" s="14">
        <f t="shared" si="455"/>
        <v>0</v>
      </c>
      <c r="L112" s="1">
        <f t="shared" si="456"/>
        <v>2.3810760000000029</v>
      </c>
      <c r="M112" s="1">
        <f t="shared" si="457"/>
        <v>4.0493213873410649E-2</v>
      </c>
      <c r="N112" s="1">
        <f t="shared" si="565"/>
        <v>0.25000000000000355</v>
      </c>
      <c r="O112" s="1">
        <f t="shared" si="566"/>
        <v>0.25000000000000161</v>
      </c>
      <c r="P112" s="1">
        <f t="shared" si="567"/>
        <v>0</v>
      </c>
      <c r="Q112" s="1">
        <f t="shared" si="661"/>
        <v>0.11119150828913599</v>
      </c>
      <c r="R112" s="3">
        <f t="shared" si="458"/>
        <v>0</v>
      </c>
      <c r="S112" s="3">
        <f t="shared" si="568"/>
        <v>1000</v>
      </c>
      <c r="T112" s="3">
        <f t="shared" si="569"/>
        <v>2.5</v>
      </c>
      <c r="U112" s="3">
        <f t="shared" si="570"/>
        <v>250.00000000000355</v>
      </c>
      <c r="V112" s="1">
        <f t="shared" si="571"/>
        <v>250</v>
      </c>
      <c r="W112" s="1">
        <f t="shared" si="572"/>
        <v>0</v>
      </c>
      <c r="X112" s="3">
        <f t="shared" si="573"/>
        <v>0</v>
      </c>
      <c r="Y112" s="3">
        <f t="shared" si="574"/>
        <v>0</v>
      </c>
      <c r="Z112" s="13">
        <f t="shared" si="575"/>
        <v>10</v>
      </c>
      <c r="AA112" s="13">
        <f t="shared" si="576"/>
        <v>10</v>
      </c>
      <c r="AB112" s="3">
        <f t="shared" si="670"/>
        <v>1.0676758362332354E-6</v>
      </c>
      <c r="AC112" s="15">
        <f t="shared" si="459"/>
        <v>0</v>
      </c>
      <c r="AD112" s="15">
        <f t="shared" si="460"/>
        <v>0</v>
      </c>
      <c r="AE112" s="15">
        <f t="shared" si="461"/>
        <v>0</v>
      </c>
      <c r="AF112" s="16">
        <f t="shared" si="462"/>
        <v>0.12530325245744708</v>
      </c>
      <c r="AG112" s="16">
        <f t="shared" si="463"/>
        <v>-2.8903328674845238E-2</v>
      </c>
      <c r="AH112" s="16">
        <f t="shared" si="464"/>
        <v>2.5098999237826045</v>
      </c>
      <c r="AI112" s="3"/>
      <c r="AJ112" s="22">
        <f t="shared" si="465"/>
        <v>-86.580826135425525</v>
      </c>
      <c r="AK112" s="3">
        <f t="shared" si="466"/>
        <v>-99.997</v>
      </c>
      <c r="AL112" s="3">
        <f t="shared" si="467"/>
        <v>-100</v>
      </c>
      <c r="AM112" s="1">
        <f t="shared" si="468"/>
        <v>99.997</v>
      </c>
      <c r="AN112" s="1">
        <f t="shared" si="469"/>
        <v>3.0000000000001137E-3</v>
      </c>
      <c r="AO112" s="1">
        <f t="shared" si="470"/>
        <v>2.5058443334689047</v>
      </c>
      <c r="AP112" s="1">
        <f t="shared" si="577"/>
        <v>0.25003455014386944</v>
      </c>
      <c r="AQ112" s="1">
        <f t="shared" si="578"/>
        <v>9.219998585779235E-5</v>
      </c>
      <c r="AR112" s="3">
        <f t="shared" si="662"/>
        <v>-0.22951972375188062</v>
      </c>
      <c r="AS112" s="1">
        <f t="shared" si="579"/>
        <v>0</v>
      </c>
      <c r="AT112" s="1">
        <f t="shared" si="471"/>
        <v>1.0676758362332354E-6</v>
      </c>
      <c r="AU112" s="1">
        <f t="shared" si="580"/>
        <v>1000.0007473730855</v>
      </c>
      <c r="AV112" s="1">
        <f t="shared" si="581"/>
        <v>0</v>
      </c>
      <c r="AW112" s="1">
        <f t="shared" si="582"/>
        <v>250.03455014386944</v>
      </c>
      <c r="AX112" s="2">
        <f t="shared" si="583"/>
        <v>250</v>
      </c>
      <c r="AY112" s="1">
        <f t="shared" si="584"/>
        <v>8.5414066898658839E-8</v>
      </c>
      <c r="AZ112" s="3">
        <f t="shared" si="585"/>
        <v>3.5815287397811497E-5</v>
      </c>
      <c r="BA112" s="1">
        <f t="shared" si="586"/>
        <v>-2.3110367166049735E-4</v>
      </c>
      <c r="BB112" s="13">
        <f t="shared" si="587"/>
        <v>10.82274524802547</v>
      </c>
      <c r="BC112" s="13">
        <f t="shared" si="588"/>
        <v>10.82274524802547</v>
      </c>
      <c r="BD112" s="3">
        <f t="shared" si="671"/>
        <v>1.4388682504930142E-6</v>
      </c>
      <c r="BE112" s="15">
        <f t="shared" si="472"/>
        <v>0</v>
      </c>
      <c r="BF112" s="15">
        <f t="shared" si="473"/>
        <v>0</v>
      </c>
      <c r="BG112" s="15">
        <f t="shared" si="474"/>
        <v>0</v>
      </c>
      <c r="BH112" s="16">
        <f t="shared" si="475"/>
        <v>0.10021114884189872</v>
      </c>
      <c r="BI112" s="16">
        <f t="shared" si="476"/>
        <v>-1.9167464801539767E-2</v>
      </c>
      <c r="BJ112" s="16">
        <f t="shared" si="477"/>
        <v>2.4945436840403614</v>
      </c>
      <c r="BK112" s="3">
        <f t="shared" si="478"/>
        <v>3.7119241425977881E-7</v>
      </c>
      <c r="BL112" s="22">
        <f t="shared" si="479"/>
        <v>-86.579864497046628</v>
      </c>
      <c r="BM112" s="3">
        <f t="shared" si="480"/>
        <v>-99.995999999999995</v>
      </c>
      <c r="BN112" s="3">
        <f t="shared" si="481"/>
        <v>-100</v>
      </c>
      <c r="BO112" s="1">
        <f t="shared" si="482"/>
        <v>99.995999999999995</v>
      </c>
      <c r="BP112" s="1">
        <f t="shared" si="483"/>
        <v>4.0000000000048885E-3</v>
      </c>
      <c r="BQ112" s="1">
        <f t="shared" si="484"/>
        <v>2.4904874098338468</v>
      </c>
      <c r="BR112" s="1">
        <f t="shared" si="589"/>
        <v>0.25003935681032097</v>
      </c>
      <c r="BS112" s="1">
        <f t="shared" si="590"/>
        <v>-1.1197140617542861E-4</v>
      </c>
      <c r="BT112" s="3">
        <f t="shared" si="663"/>
        <v>-0.20071011721571783</v>
      </c>
      <c r="BU112" s="1">
        <f t="shared" si="591"/>
        <v>0</v>
      </c>
      <c r="BV112" s="1">
        <f t="shared" si="485"/>
        <v>1.4388682504930142E-6</v>
      </c>
      <c r="BW112" s="1">
        <f t="shared" si="592"/>
        <v>1000.0010072077754</v>
      </c>
      <c r="BX112" s="1">
        <f t="shared" si="593"/>
        <v>0</v>
      </c>
      <c r="BY112" s="1">
        <f t="shared" si="594"/>
        <v>250.03935681032095</v>
      </c>
      <c r="BZ112" s="2">
        <f t="shared" si="595"/>
        <v>250</v>
      </c>
      <c r="CA112" s="1">
        <f t="shared" si="596"/>
        <v>1.0800001930926906E-7</v>
      </c>
      <c r="CB112" s="3">
        <f t="shared" si="597"/>
        <v>4.8267774623309687E-5</v>
      </c>
      <c r="CC112" s="1">
        <f t="shared" si="598"/>
        <v>-3.1144928799994387E-4</v>
      </c>
      <c r="CD112" s="13">
        <f t="shared" si="599"/>
        <v>11.535156752447502</v>
      </c>
      <c r="CE112" s="13">
        <f t="shared" si="600"/>
        <v>11.535156752447502</v>
      </c>
      <c r="CF112" s="3">
        <f t="shared" si="672"/>
        <v>2.730206643905381E-6</v>
      </c>
      <c r="CG112" s="15">
        <f t="shared" si="486"/>
        <v>0</v>
      </c>
      <c r="CH112" s="15">
        <f t="shared" si="487"/>
        <v>0</v>
      </c>
      <c r="CI112" s="15">
        <f t="shared" si="488"/>
        <v>0</v>
      </c>
      <c r="CJ112" s="16">
        <f t="shared" si="489"/>
        <v>0.10560810710110509</v>
      </c>
      <c r="CK112" s="16">
        <f t="shared" si="490"/>
        <v>-2.2001501669507265E-2</v>
      </c>
      <c r="CL112" s="16">
        <f t="shared" si="491"/>
        <v>2.4971066054316005</v>
      </c>
      <c r="CM112" s="3">
        <f t="shared" si="492"/>
        <v>1.2913383934123668E-6</v>
      </c>
      <c r="CN112" s="22">
        <f t="shared" si="493"/>
        <v>-86.576519060794254</v>
      </c>
      <c r="CO112" s="3">
        <f t="shared" si="494"/>
        <v>-99.992999999999995</v>
      </c>
      <c r="CP112" s="3">
        <f t="shared" si="495"/>
        <v>-100</v>
      </c>
      <c r="CQ112" s="1">
        <f t="shared" si="496"/>
        <v>99.992999999999995</v>
      </c>
      <c r="CR112" s="1">
        <f t="shared" si="497"/>
        <v>7.0000000000050022E-3</v>
      </c>
      <c r="CS112" s="1">
        <f t="shared" si="498"/>
        <v>2.4930473811588647</v>
      </c>
      <c r="CT112" s="1">
        <f t="shared" si="601"/>
        <v>0.25006894244842037</v>
      </c>
      <c r="CU112" s="1">
        <f t="shared" si="602"/>
        <v>-1.9570978126895138E-4</v>
      </c>
      <c r="CV112" s="3">
        <f t="shared" si="664"/>
        <v>-0.18562827543520044</v>
      </c>
      <c r="CW112" s="1">
        <f t="shared" si="603"/>
        <v>0</v>
      </c>
      <c r="CX112" s="1">
        <f t="shared" si="499"/>
        <v>2.730206643905381E-6</v>
      </c>
      <c r="CY112" s="1">
        <f t="shared" si="604"/>
        <v>1000.0019111446508</v>
      </c>
      <c r="CZ112" s="1">
        <f t="shared" si="605"/>
        <v>0</v>
      </c>
      <c r="DA112" s="1">
        <f t="shared" si="606"/>
        <v>250.06894244842039</v>
      </c>
      <c r="DB112" s="2">
        <f t="shared" si="607"/>
        <v>250</v>
      </c>
      <c r="DC112" s="1">
        <f t="shared" si="608"/>
        <v>1.9452573604709175E-7</v>
      </c>
      <c r="DD112" s="3">
        <f t="shared" si="609"/>
        <v>9.1599842012453117E-5</v>
      </c>
      <c r="DE112" s="1">
        <f t="shared" si="610"/>
        <v>-5.9095181896389219E-4</v>
      </c>
      <c r="DF112" s="13">
        <f t="shared" si="611"/>
        <v>12.151642882273052</v>
      </c>
      <c r="DG112" s="13">
        <f t="shared" si="612"/>
        <v>12.151642882273052</v>
      </c>
      <c r="DH112" s="3">
        <f t="shared" si="673"/>
        <v>3.6807865864542047E-6</v>
      </c>
      <c r="DI112" s="15">
        <f t="shared" si="500"/>
        <v>0</v>
      </c>
      <c r="DJ112" s="15">
        <f t="shared" si="501"/>
        <v>0</v>
      </c>
      <c r="DK112" s="15">
        <f t="shared" si="502"/>
        <v>0</v>
      </c>
      <c r="DL112" s="16">
        <f t="shared" si="503"/>
        <v>9.913703158779659E-2</v>
      </c>
      <c r="DM112" s="16">
        <f t="shared" si="504"/>
        <v>-1.9703067783262265E-2</v>
      </c>
      <c r="DN112" s="16">
        <f t="shared" si="505"/>
        <v>2.4929339638045369</v>
      </c>
      <c r="DO112" s="3">
        <f t="shared" si="506"/>
        <v>9.505799425488237E-7</v>
      </c>
      <c r="DP112" s="22">
        <f t="shared" si="507"/>
        <v>-86.574056418456053</v>
      </c>
      <c r="DQ112" s="3">
        <f t="shared" si="508"/>
        <v>-99.99</v>
      </c>
      <c r="DR112" s="3">
        <f t="shared" si="509"/>
        <v>-100</v>
      </c>
      <c r="DS112" s="1">
        <f t="shared" si="510"/>
        <v>99.99</v>
      </c>
      <c r="DT112" s="1">
        <f t="shared" si="511"/>
        <v>1.0000000000005116E-2</v>
      </c>
      <c r="DU112" s="1">
        <f t="shared" si="512"/>
        <v>2.4888725602229163</v>
      </c>
      <c r="DV112" s="1">
        <f t="shared" si="613"/>
        <v>0.25008715720582941</v>
      </c>
      <c r="DW112" s="1">
        <f t="shared" si="614"/>
        <v>-2.4699723823008864E-4</v>
      </c>
      <c r="DX112" s="3">
        <f t="shared" si="665"/>
        <v>-0.18801443125528897</v>
      </c>
      <c r="DY112" s="1">
        <f t="shared" si="615"/>
        <v>0</v>
      </c>
      <c r="DZ112" s="1">
        <f t="shared" si="513"/>
        <v>3.6807865864542047E-6</v>
      </c>
      <c r="EA112" s="1">
        <f t="shared" si="616"/>
        <v>1000.0025765506105</v>
      </c>
      <c r="EB112" s="1">
        <f t="shared" si="617"/>
        <v>0</v>
      </c>
      <c r="EC112" s="1">
        <f t="shared" si="618"/>
        <v>250.08715720582941</v>
      </c>
      <c r="ED112" s="2">
        <f t="shared" si="619"/>
        <v>250</v>
      </c>
      <c r="EE112" s="1">
        <f t="shared" si="620"/>
        <v>2.5121380389251609E-7</v>
      </c>
      <c r="EF112" s="3">
        <f t="shared" si="621"/>
        <v>1.2349642043896179E-4</v>
      </c>
      <c r="EG112" s="1">
        <f t="shared" si="622"/>
        <v>-7.9670022617458938E-4</v>
      </c>
      <c r="EH112" s="13">
        <f t="shared" si="623"/>
        <v>12.685612236745783</v>
      </c>
      <c r="EI112" s="13">
        <f t="shared" si="624"/>
        <v>12.685612236745783</v>
      </c>
      <c r="EJ112" s="3">
        <f t="shared" si="674"/>
        <v>5.3411247500433441E-6</v>
      </c>
      <c r="EK112" s="15">
        <f t="shared" si="514"/>
        <v>0</v>
      </c>
      <c r="EL112" s="15">
        <f t="shared" si="515"/>
        <v>0</v>
      </c>
      <c r="EM112" s="15">
        <f t="shared" si="516"/>
        <v>0</v>
      </c>
      <c r="EN112" s="16">
        <f t="shared" si="517"/>
        <v>9.9923372778492933E-2</v>
      </c>
      <c r="EO112" s="16">
        <f t="shared" si="518"/>
        <v>-2.0471544295977823E-2</v>
      </c>
      <c r="EP112" s="16">
        <f t="shared" si="519"/>
        <v>2.4929518284825178</v>
      </c>
      <c r="EQ112" s="3">
        <f t="shared" si="520"/>
        <v>1.6603381635891394E-6</v>
      </c>
      <c r="ER112" s="22">
        <f t="shared" si="521"/>
        <v>-86.569755024249844</v>
      </c>
      <c r="ES112" s="3">
        <f t="shared" si="522"/>
        <v>-99.986000000000004</v>
      </c>
      <c r="ET112" s="3">
        <f t="shared" si="523"/>
        <v>-100</v>
      </c>
      <c r="EU112" s="1">
        <f t="shared" si="524"/>
        <v>99.986000000000004</v>
      </c>
      <c r="EV112" s="1">
        <f t="shared" si="525"/>
        <v>1.3999999999995794E-2</v>
      </c>
      <c r="EW112" s="1">
        <f t="shared" si="526"/>
        <v>2.4888866180235145</v>
      </c>
      <c r="EX112" s="1">
        <f t="shared" si="625"/>
        <v>0.25012005328874487</v>
      </c>
      <c r="EY112" s="1">
        <f t="shared" si="626"/>
        <v>-3.3962393299954616E-4</v>
      </c>
      <c r="EZ112" s="3">
        <f t="shared" si="666"/>
        <v>-0.18370232569787032</v>
      </c>
      <c r="FA112" s="1">
        <f t="shared" si="627"/>
        <v>0</v>
      </c>
      <c r="FB112" s="1">
        <f t="shared" si="527"/>
        <v>5.3411247500433441E-6</v>
      </c>
      <c r="FC112" s="1">
        <f t="shared" si="628"/>
        <v>1000.0037387873251</v>
      </c>
      <c r="FD112" s="1">
        <f t="shared" si="629"/>
        <v>0</v>
      </c>
      <c r="FE112" s="1">
        <f t="shared" si="630"/>
        <v>250.12005328874488</v>
      </c>
      <c r="FF112" s="2">
        <f t="shared" si="631"/>
        <v>250</v>
      </c>
      <c r="FG112" s="1">
        <f t="shared" si="632"/>
        <v>3.5171758666557774E-7</v>
      </c>
      <c r="FH112" s="3">
        <f t="shared" si="633"/>
        <v>1.7923129292801417E-4</v>
      </c>
      <c r="FI112" s="1">
        <f t="shared" si="634"/>
        <v>-1.156049894582822E-3</v>
      </c>
      <c r="FJ112" s="13">
        <f t="shared" si="635"/>
        <v>13.147478982130336</v>
      </c>
      <c r="FK112" s="13">
        <f t="shared" si="636"/>
        <v>13.147478982130336</v>
      </c>
      <c r="FL112" s="3">
        <f t="shared" si="675"/>
        <v>6.3673414725862481E-6</v>
      </c>
      <c r="FM112" s="15">
        <f t="shared" si="528"/>
        <v>0</v>
      </c>
      <c r="FN112" s="15">
        <f t="shared" si="529"/>
        <v>0</v>
      </c>
      <c r="FO112" s="15">
        <f t="shared" si="530"/>
        <v>0</v>
      </c>
      <c r="FP112" s="16">
        <f t="shared" si="531"/>
        <v>9.70262577465658E-2</v>
      </c>
      <c r="FQ112" s="16">
        <f t="shared" si="532"/>
        <v>-1.9372827855979526E-2</v>
      </c>
      <c r="FR112" s="16">
        <f t="shared" si="533"/>
        <v>2.4911534298905891</v>
      </c>
      <c r="FS112" s="3">
        <f t="shared" si="534"/>
        <v>1.026216722542904E-6</v>
      </c>
      <c r="FT112" s="22">
        <f t="shared" si="535"/>
        <v>-86.567096431704414</v>
      </c>
      <c r="FU112" s="3">
        <f t="shared" si="536"/>
        <v>-99.983999999999995</v>
      </c>
      <c r="FV112" s="3">
        <f t="shared" si="537"/>
        <v>-100</v>
      </c>
      <c r="FW112" s="1">
        <f t="shared" si="538"/>
        <v>99.983999999999995</v>
      </c>
      <c r="FX112" s="1">
        <f t="shared" si="539"/>
        <v>1.6000000000005343E-2</v>
      </c>
      <c r="FY112" s="1">
        <f t="shared" si="540"/>
        <v>2.487085858577887</v>
      </c>
      <c r="FZ112" s="1">
        <f t="shared" si="637"/>
        <v>0.25013708560088332</v>
      </c>
      <c r="GA112" s="1">
        <f t="shared" si="638"/>
        <v>-3.8731476541396098E-4</v>
      </c>
      <c r="GB112" s="3">
        <f t="shared" si="667"/>
        <v>-0.18531049497622157</v>
      </c>
      <c r="GC112" s="1">
        <f t="shared" si="639"/>
        <v>0</v>
      </c>
      <c r="GD112" s="1">
        <f t="shared" si="541"/>
        <v>6.3673414725862481E-6</v>
      </c>
      <c r="GE112" s="1">
        <f t="shared" si="640"/>
        <v>1000.0044571390307</v>
      </c>
      <c r="GF112" s="1">
        <f t="shared" si="641"/>
        <v>0</v>
      </c>
      <c r="GG112" s="1">
        <f t="shared" si="642"/>
        <v>250.13708560088332</v>
      </c>
      <c r="GH112" s="2">
        <f t="shared" si="643"/>
        <v>250</v>
      </c>
      <c r="GI112" s="1">
        <f t="shared" si="644"/>
        <v>4.069104921112713E-7</v>
      </c>
      <c r="GJ112" s="3">
        <f t="shared" si="645"/>
        <v>2.1369308100355211E-4</v>
      </c>
      <c r="GK112" s="1">
        <f t="shared" si="646"/>
        <v>-1.3781422871430101E-3</v>
      </c>
      <c r="GL112" s="13">
        <f t="shared" si="647"/>
        <v>13.547375296148928</v>
      </c>
      <c r="GM112" s="13">
        <f t="shared" si="648"/>
        <v>13.547375296148928</v>
      </c>
      <c r="GN112" s="3">
        <f t="shared" si="676"/>
        <v>7.9761243394019248E-6</v>
      </c>
      <c r="GO112" s="15">
        <f t="shared" si="542"/>
        <v>0</v>
      </c>
      <c r="GP112" s="15">
        <f t="shared" si="543"/>
        <v>0</v>
      </c>
      <c r="GQ112" s="15">
        <f t="shared" si="544"/>
        <v>0</v>
      </c>
      <c r="GR112" s="16">
        <f t="shared" si="545"/>
        <v>9.7373191295622316E-2</v>
      </c>
      <c r="GS112" s="16">
        <f t="shared" si="546"/>
        <v>-1.9752692227715814E-2</v>
      </c>
      <c r="GT112" s="16">
        <f t="shared" si="547"/>
        <v>2.4911204990679088</v>
      </c>
      <c r="GU112" s="3">
        <f t="shared" si="548"/>
        <v>1.6087828668156767E-6</v>
      </c>
      <c r="GV112" s="22">
        <f t="shared" si="549"/>
        <v>-86.562928600443229</v>
      </c>
      <c r="GW112" s="3">
        <f t="shared" si="550"/>
        <v>-99.978999999999999</v>
      </c>
      <c r="GX112" s="3">
        <f t="shared" si="551"/>
        <v>-100</v>
      </c>
      <c r="GY112" s="1">
        <f t="shared" si="552"/>
        <v>99.978999999999999</v>
      </c>
      <c r="GZ112" s="1">
        <f t="shared" si="553"/>
        <v>2.1000000000000796E-2</v>
      </c>
      <c r="HA112" s="1">
        <f t="shared" si="554"/>
        <v>2.4870492283818875</v>
      </c>
      <c r="HB112" s="1">
        <f t="shared" si="649"/>
        <v>0.25016573452561808</v>
      </c>
      <c r="HC112" s="1">
        <f t="shared" si="650"/>
        <v>-4.6761185358750563E-4</v>
      </c>
      <c r="HD112" s="3">
        <f t="shared" si="668"/>
        <v>-0.18284880253520397</v>
      </c>
      <c r="HE112" s="1">
        <f t="shared" si="651"/>
        <v>0</v>
      </c>
      <c r="HF112" s="1">
        <f t="shared" si="555"/>
        <v>7.9761243394019248E-6</v>
      </c>
      <c r="HG112" s="1">
        <f t="shared" si="652"/>
        <v>1000.0055832870376</v>
      </c>
      <c r="HH112" s="1">
        <f t="shared" si="653"/>
        <v>0</v>
      </c>
      <c r="HI112" s="1">
        <f t="shared" si="654"/>
        <v>250.16573452561806</v>
      </c>
      <c r="HJ112" s="2">
        <f t="shared" si="655"/>
        <v>250</v>
      </c>
      <c r="HK112" s="1">
        <f t="shared" si="656"/>
        <v>4.9701460268593119E-7</v>
      </c>
      <c r="HL112" s="3">
        <f t="shared" si="657"/>
        <v>2.6769947832910385E-4</v>
      </c>
      <c r="HM112" s="1">
        <f t="shared" si="658"/>
        <v>-1.7263316065213772E-3</v>
      </c>
      <c r="HN112" s="13">
        <f t="shared" si="659"/>
        <v>13.893608736580841</v>
      </c>
      <c r="HO112" s="13">
        <f t="shared" si="660"/>
        <v>13.893608736580841</v>
      </c>
      <c r="HP112" s="3">
        <f t="shared" si="677"/>
        <v>1.0056019923920861E-5</v>
      </c>
      <c r="HQ112" s="15">
        <f t="shared" si="556"/>
        <v>0</v>
      </c>
      <c r="HR112" s="15">
        <f t="shared" si="557"/>
        <v>0</v>
      </c>
      <c r="HS112" s="15">
        <f t="shared" si="558"/>
        <v>0</v>
      </c>
      <c r="HT112" s="16">
        <f t="shared" si="559"/>
        <v>9.9970243540684178E-2</v>
      </c>
      <c r="HU112" s="16">
        <f t="shared" si="560"/>
        <v>-2.1111082373838096E-2</v>
      </c>
      <c r="HV112" s="16">
        <f t="shared" si="561"/>
        <v>2.4923591611668487</v>
      </c>
      <c r="HW112" s="3">
        <f t="shared" si="562"/>
        <v>2.0798955845189359E-6</v>
      </c>
      <c r="HX112" s="3"/>
      <c r="HY112" s="3"/>
      <c r="HZ112" s="3"/>
      <c r="IA112" s="3"/>
      <c r="IB112" s="3"/>
      <c r="IC112" s="3"/>
      <c r="ID112" s="3"/>
      <c r="IE112" s="9"/>
      <c r="IF112" s="1"/>
      <c r="IG112" s="14"/>
      <c r="IH112" s="2"/>
    </row>
    <row r="113" spans="1:242" s="4" customFormat="1">
      <c r="A113" s="9">
        <v>87</v>
      </c>
      <c r="B113" s="9">
        <f t="shared" si="452"/>
        <v>100</v>
      </c>
      <c r="C113" s="9">
        <v>0</v>
      </c>
      <c r="D113" s="9">
        <v>-100</v>
      </c>
      <c r="E113" s="9">
        <f t="shared" si="563"/>
        <v>0</v>
      </c>
      <c r="F113" s="9">
        <f t="shared" si="564"/>
        <v>0</v>
      </c>
      <c r="G113" s="9">
        <v>70</v>
      </c>
      <c r="H113" s="10">
        <f t="shared" si="669"/>
        <v>2.4260000000000028</v>
      </c>
      <c r="I113" s="12">
        <f t="shared" si="453"/>
        <v>-100</v>
      </c>
      <c r="J113" s="14">
        <f t="shared" si="454"/>
        <v>100</v>
      </c>
      <c r="K113" s="14">
        <f t="shared" si="455"/>
        <v>0</v>
      </c>
      <c r="L113" s="1">
        <f t="shared" si="456"/>
        <v>2.393576000000003</v>
      </c>
      <c r="M113" s="1">
        <f t="shared" si="457"/>
        <v>5.2664349781182729E-2</v>
      </c>
      <c r="N113" s="1">
        <f t="shared" si="565"/>
        <v>0.25000000000000355</v>
      </c>
      <c r="O113" s="1">
        <f t="shared" si="566"/>
        <v>0.25000000000000161</v>
      </c>
      <c r="P113" s="1">
        <f t="shared" si="567"/>
        <v>0</v>
      </c>
      <c r="Q113" s="1">
        <f t="shared" si="661"/>
        <v>0.11119150828913599</v>
      </c>
      <c r="R113" s="3">
        <f t="shared" si="458"/>
        <v>0</v>
      </c>
      <c r="S113" s="3">
        <f t="shared" si="568"/>
        <v>1000</v>
      </c>
      <c r="T113" s="3">
        <f t="shared" si="569"/>
        <v>2.5</v>
      </c>
      <c r="U113" s="3">
        <f t="shared" si="570"/>
        <v>250.00000000000355</v>
      </c>
      <c r="V113" s="1">
        <f t="shared" si="571"/>
        <v>250</v>
      </c>
      <c r="W113" s="1">
        <f t="shared" si="572"/>
        <v>0</v>
      </c>
      <c r="X113" s="3">
        <f t="shared" si="573"/>
        <v>0</v>
      </c>
      <c r="Y113" s="3">
        <f t="shared" si="574"/>
        <v>0</v>
      </c>
      <c r="Z113" s="13">
        <f t="shared" si="575"/>
        <v>10</v>
      </c>
      <c r="AA113" s="13">
        <f t="shared" si="576"/>
        <v>10</v>
      </c>
      <c r="AB113" s="3">
        <f t="shared" si="670"/>
        <v>6.406055017399412E-7</v>
      </c>
      <c r="AC113" s="15">
        <f t="shared" si="459"/>
        <v>0</v>
      </c>
      <c r="AD113" s="15">
        <f t="shared" si="460"/>
        <v>0</v>
      </c>
      <c r="AE113" s="15">
        <f t="shared" si="461"/>
        <v>0</v>
      </c>
      <c r="AF113" s="16">
        <f t="shared" si="462"/>
        <v>0.12530325245744708</v>
      </c>
      <c r="AG113" s="16">
        <f t="shared" si="463"/>
        <v>-2.8903328674845238E-2</v>
      </c>
      <c r="AH113" s="16">
        <f t="shared" si="464"/>
        <v>2.5223999237826047</v>
      </c>
      <c r="AI113" s="3"/>
      <c r="AJ113" s="22">
        <f t="shared" si="465"/>
        <v>-86.581932535255817</v>
      </c>
      <c r="AK113" s="3">
        <f t="shared" si="466"/>
        <v>-99.998000000000005</v>
      </c>
      <c r="AL113" s="3">
        <f t="shared" si="467"/>
        <v>-100</v>
      </c>
      <c r="AM113" s="1">
        <f t="shared" si="468"/>
        <v>99.998000000000005</v>
      </c>
      <c r="AN113" s="1">
        <f t="shared" si="469"/>
        <v>1.9999999999953388E-3</v>
      </c>
      <c r="AO113" s="1">
        <f t="shared" si="470"/>
        <v>2.5183453697307541</v>
      </c>
      <c r="AP113" s="1">
        <f t="shared" si="577"/>
        <v>0.25002072523698793</v>
      </c>
      <c r="AQ113" s="1">
        <f t="shared" si="578"/>
        <v>5.5319991514675407E-5</v>
      </c>
      <c r="AR113" s="3">
        <f t="shared" si="662"/>
        <v>-0.22951972375188062</v>
      </c>
      <c r="AS113" s="1">
        <f t="shared" si="579"/>
        <v>0</v>
      </c>
      <c r="AT113" s="1">
        <f t="shared" si="471"/>
        <v>6.406055017399412E-7</v>
      </c>
      <c r="AU113" s="1">
        <f t="shared" si="580"/>
        <v>1000.0004484238511</v>
      </c>
      <c r="AV113" s="1">
        <f t="shared" si="581"/>
        <v>0</v>
      </c>
      <c r="AW113" s="1">
        <f t="shared" si="582"/>
        <v>250.02072523698791</v>
      </c>
      <c r="AX113" s="2">
        <f t="shared" si="583"/>
        <v>250</v>
      </c>
      <c r="AY113" s="1">
        <f t="shared" si="584"/>
        <v>5.1248440139195298E-8</v>
      </c>
      <c r="AZ113" s="3">
        <f t="shared" si="585"/>
        <v>2.1487807420856106E-5</v>
      </c>
      <c r="BA113" s="1">
        <f t="shared" si="586"/>
        <v>-1.3866356801412919E-4</v>
      </c>
      <c r="BB113" s="13">
        <f t="shared" si="587"/>
        <v>10.822851789245227</v>
      </c>
      <c r="BC113" s="13">
        <f t="shared" si="588"/>
        <v>10.822851789245227</v>
      </c>
      <c r="BD113" s="3">
        <f t="shared" si="671"/>
        <v>8.9886815394666888E-7</v>
      </c>
      <c r="BE113" s="15">
        <f t="shared" si="472"/>
        <v>0</v>
      </c>
      <c r="BF113" s="15">
        <f t="shared" si="473"/>
        <v>0</v>
      </c>
      <c r="BG113" s="15">
        <f t="shared" si="474"/>
        <v>0</v>
      </c>
      <c r="BH113" s="16">
        <f t="shared" si="475"/>
        <v>0.10021114884189872</v>
      </c>
      <c r="BI113" s="16">
        <f t="shared" si="476"/>
        <v>-1.9167464801539767E-2</v>
      </c>
      <c r="BJ113" s="16">
        <f t="shared" si="477"/>
        <v>2.5070436840403616</v>
      </c>
      <c r="BK113" s="3">
        <f t="shared" si="478"/>
        <v>2.5826265220672768E-7</v>
      </c>
      <c r="BL113" s="22">
        <f t="shared" si="479"/>
        <v>-86.581263461027305</v>
      </c>
      <c r="BM113" s="3">
        <f t="shared" si="480"/>
        <v>-99.998000000000005</v>
      </c>
      <c r="BN113" s="3">
        <f t="shared" si="481"/>
        <v>-100</v>
      </c>
      <c r="BO113" s="1">
        <f t="shared" si="482"/>
        <v>99.998000000000005</v>
      </c>
      <c r="BP113" s="1">
        <f t="shared" si="483"/>
        <v>1.9999999999953388E-3</v>
      </c>
      <c r="BQ113" s="1">
        <f t="shared" si="484"/>
        <v>2.5029886388267752</v>
      </c>
      <c r="BR113" s="1">
        <f t="shared" si="589"/>
        <v>0.25002457985856985</v>
      </c>
      <c r="BS113" s="1">
        <f t="shared" si="590"/>
        <v>-6.9948199034500675E-5</v>
      </c>
      <c r="BT113" s="3">
        <f t="shared" si="663"/>
        <v>-0.20071011721571783</v>
      </c>
      <c r="BU113" s="1">
        <f t="shared" si="591"/>
        <v>0</v>
      </c>
      <c r="BV113" s="1">
        <f t="shared" si="485"/>
        <v>8.9886815394666888E-7</v>
      </c>
      <c r="BW113" s="1">
        <f t="shared" si="592"/>
        <v>1000.0006292077077</v>
      </c>
      <c r="BX113" s="1">
        <f t="shared" si="593"/>
        <v>0</v>
      </c>
      <c r="BY113" s="1">
        <f t="shared" si="594"/>
        <v>250.02457985856984</v>
      </c>
      <c r="BZ113" s="2">
        <f t="shared" si="595"/>
        <v>250</v>
      </c>
      <c r="CA113" s="1">
        <f t="shared" si="596"/>
        <v>6.7468078930399966E-8</v>
      </c>
      <c r="CB113" s="3">
        <f t="shared" si="597"/>
        <v>3.0152676284983044E-5</v>
      </c>
      <c r="CC113" s="1">
        <f t="shared" si="598"/>
        <v>-1.9456436220168416E-4</v>
      </c>
      <c r="CD113" s="13">
        <f t="shared" si="599"/>
        <v>11.535195030669048</v>
      </c>
      <c r="CE113" s="13">
        <f t="shared" si="600"/>
        <v>11.535195030669048</v>
      </c>
      <c r="CF113" s="3">
        <f t="shared" si="672"/>
        <v>1.7575779636699223E-6</v>
      </c>
      <c r="CG113" s="15">
        <f t="shared" si="486"/>
        <v>0</v>
      </c>
      <c r="CH113" s="15">
        <f t="shared" si="487"/>
        <v>0</v>
      </c>
      <c r="CI113" s="15">
        <f t="shared" si="488"/>
        <v>0</v>
      </c>
      <c r="CJ113" s="16">
        <f t="shared" si="489"/>
        <v>0.10560810710110509</v>
      </c>
      <c r="CK113" s="16">
        <f t="shared" si="490"/>
        <v>-2.2001501669507265E-2</v>
      </c>
      <c r="CL113" s="16">
        <f t="shared" si="491"/>
        <v>2.5096066054316006</v>
      </c>
      <c r="CM113" s="3">
        <f t="shared" si="492"/>
        <v>8.5870980972325342E-7</v>
      </c>
      <c r="CN113" s="22">
        <f t="shared" si="493"/>
        <v>-86.579038824214564</v>
      </c>
      <c r="CO113" s="3">
        <f t="shared" si="494"/>
        <v>-99.995000000000005</v>
      </c>
      <c r="CP113" s="3">
        <f t="shared" si="495"/>
        <v>-100</v>
      </c>
      <c r="CQ113" s="1">
        <f t="shared" si="496"/>
        <v>99.995000000000005</v>
      </c>
      <c r="CR113" s="1">
        <f t="shared" si="497"/>
        <v>4.9999999999954525E-3</v>
      </c>
      <c r="CS113" s="1">
        <f t="shared" si="498"/>
        <v>2.5055495992446537</v>
      </c>
      <c r="CT113" s="1">
        <f t="shared" si="601"/>
        <v>0.25004436171577993</v>
      </c>
      <c r="CU113" s="1">
        <f t="shared" si="602"/>
        <v>-1.2598817101495578E-4</v>
      </c>
      <c r="CV113" s="3">
        <f t="shared" si="664"/>
        <v>-0.18562827543520044</v>
      </c>
      <c r="CW113" s="1">
        <f t="shared" si="603"/>
        <v>0</v>
      </c>
      <c r="CX113" s="1">
        <f t="shared" si="499"/>
        <v>1.7575779636699223E-6</v>
      </c>
      <c r="CY113" s="1">
        <f t="shared" si="604"/>
        <v>1000.0012303045746</v>
      </c>
      <c r="CZ113" s="1">
        <f t="shared" si="605"/>
        <v>0</v>
      </c>
      <c r="DA113" s="1">
        <f t="shared" si="606"/>
        <v>250.04436171577993</v>
      </c>
      <c r="DB113" s="2">
        <f t="shared" si="607"/>
        <v>250</v>
      </c>
      <c r="DC113" s="1">
        <f t="shared" si="608"/>
        <v>1.2522538611292528E-7</v>
      </c>
      <c r="DD113" s="3">
        <f t="shared" si="609"/>
        <v>5.8959527162240397E-5</v>
      </c>
      <c r="DE113" s="1">
        <f t="shared" si="610"/>
        <v>-3.8043496375524019E-4</v>
      </c>
      <c r="DF113" s="13">
        <f t="shared" si="611"/>
        <v>12.152007689947883</v>
      </c>
      <c r="DG113" s="13">
        <f t="shared" si="612"/>
        <v>12.152007689947883</v>
      </c>
      <c r="DH113" s="3">
        <f t="shared" si="673"/>
        <v>2.4247175669916243E-6</v>
      </c>
      <c r="DI113" s="15">
        <f t="shared" si="500"/>
        <v>0</v>
      </c>
      <c r="DJ113" s="15">
        <f t="shared" si="501"/>
        <v>0</v>
      </c>
      <c r="DK113" s="15">
        <f t="shared" si="502"/>
        <v>0</v>
      </c>
      <c r="DL113" s="16">
        <f t="shared" si="503"/>
        <v>9.913703158779659E-2</v>
      </c>
      <c r="DM113" s="16">
        <f t="shared" si="504"/>
        <v>-1.9703067783262265E-2</v>
      </c>
      <c r="DN113" s="16">
        <f t="shared" si="505"/>
        <v>2.5054339638045371</v>
      </c>
      <c r="DO113" s="3">
        <f t="shared" si="506"/>
        <v>6.6713960332170197E-7</v>
      </c>
      <c r="DP113" s="22">
        <f t="shared" si="507"/>
        <v>-86.577310483273294</v>
      </c>
      <c r="DQ113" s="3">
        <f t="shared" si="508"/>
        <v>-99.994</v>
      </c>
      <c r="DR113" s="3">
        <f t="shared" si="509"/>
        <v>-100</v>
      </c>
      <c r="DS113" s="1">
        <f t="shared" si="510"/>
        <v>99.994</v>
      </c>
      <c r="DT113" s="1">
        <f t="shared" si="511"/>
        <v>6.0000000000002274E-3</v>
      </c>
      <c r="DU113" s="1">
        <f t="shared" si="512"/>
        <v>2.5013754292095092</v>
      </c>
      <c r="DV113" s="1">
        <f t="shared" si="613"/>
        <v>0.25005737973185838</v>
      </c>
      <c r="DW113" s="1">
        <f t="shared" si="614"/>
        <v>-1.6270324086302854E-4</v>
      </c>
      <c r="DX113" s="3">
        <f t="shared" si="665"/>
        <v>-0.18801443125528897</v>
      </c>
      <c r="DY113" s="1">
        <f t="shared" si="615"/>
        <v>0</v>
      </c>
      <c r="DZ113" s="1">
        <f t="shared" si="513"/>
        <v>2.4247175669916243E-6</v>
      </c>
      <c r="EA113" s="1">
        <f t="shared" si="616"/>
        <v>1000.001697302297</v>
      </c>
      <c r="EB113" s="1">
        <f t="shared" si="617"/>
        <v>0</v>
      </c>
      <c r="EC113" s="1">
        <f t="shared" si="618"/>
        <v>250.05737973185836</v>
      </c>
      <c r="ED113" s="2">
        <f t="shared" si="619"/>
        <v>250</v>
      </c>
      <c r="EE113" s="1">
        <f t="shared" si="620"/>
        <v>1.6548581549111406E-7</v>
      </c>
      <c r="EF113" s="3">
        <f t="shared" si="621"/>
        <v>8.1348011569469471E-5</v>
      </c>
      <c r="EG113" s="1">
        <f t="shared" si="622"/>
        <v>-5.248313801784366E-4</v>
      </c>
      <c r="EH113" s="13">
        <f t="shared" si="623"/>
        <v>12.685833613494639</v>
      </c>
      <c r="EI113" s="13">
        <f t="shared" si="624"/>
        <v>12.685833613494639</v>
      </c>
      <c r="EJ113" s="3">
        <f t="shared" si="674"/>
        <v>3.5825368167154554E-6</v>
      </c>
      <c r="EK113" s="15">
        <f t="shared" si="514"/>
        <v>0</v>
      </c>
      <c r="EL113" s="15">
        <f t="shared" si="515"/>
        <v>0</v>
      </c>
      <c r="EM113" s="15">
        <f t="shared" si="516"/>
        <v>0</v>
      </c>
      <c r="EN113" s="16">
        <f t="shared" si="517"/>
        <v>9.9923372778492933E-2</v>
      </c>
      <c r="EO113" s="16">
        <f t="shared" si="518"/>
        <v>-2.0471544295977823E-2</v>
      </c>
      <c r="EP113" s="16">
        <f t="shared" si="519"/>
        <v>2.505451828482518</v>
      </c>
      <c r="EQ113" s="3">
        <f t="shared" si="520"/>
        <v>1.1578192497238312E-6</v>
      </c>
      <c r="ER113" s="22">
        <f t="shared" si="521"/>
        <v>-86.57431095153828</v>
      </c>
      <c r="ES113" s="3">
        <f t="shared" si="522"/>
        <v>-99.991</v>
      </c>
      <c r="ET113" s="3">
        <f t="shared" si="523"/>
        <v>-100</v>
      </c>
      <c r="EU113" s="1">
        <f t="shared" si="524"/>
        <v>99.991</v>
      </c>
      <c r="EV113" s="1">
        <f t="shared" si="525"/>
        <v>9.0000000000003411E-3</v>
      </c>
      <c r="EW113" s="1">
        <f t="shared" si="526"/>
        <v>2.5013906409880335</v>
      </c>
      <c r="EX113" s="1">
        <f t="shared" si="625"/>
        <v>0.25008045929038047</v>
      </c>
      <c r="EY113" s="1">
        <f t="shared" si="626"/>
        <v>-2.2779636442071095E-4</v>
      </c>
      <c r="EZ113" s="3">
        <f t="shared" si="666"/>
        <v>-0.18370232569787032</v>
      </c>
      <c r="FA113" s="1">
        <f t="shared" si="627"/>
        <v>0</v>
      </c>
      <c r="FB113" s="1">
        <f t="shared" si="527"/>
        <v>3.5825368167154554E-6</v>
      </c>
      <c r="FC113" s="1">
        <f t="shared" si="628"/>
        <v>1000.0025077757717</v>
      </c>
      <c r="FD113" s="1">
        <f t="shared" si="629"/>
        <v>0</v>
      </c>
      <c r="FE113" s="1">
        <f t="shared" si="630"/>
        <v>250.08045929038047</v>
      </c>
      <c r="FF113" s="2">
        <f t="shared" si="631"/>
        <v>250</v>
      </c>
      <c r="FG113" s="1">
        <f t="shared" si="632"/>
        <v>2.3590808950185109E-7</v>
      </c>
      <c r="FH113" s="3">
        <f t="shared" si="633"/>
        <v>1.2020343101633378E-4</v>
      </c>
      <c r="FI113" s="1">
        <f t="shared" si="634"/>
        <v>-7.7543077316253011E-4</v>
      </c>
      <c r="FJ113" s="13">
        <f t="shared" si="635"/>
        <v>13.148014971422938</v>
      </c>
      <c r="FK113" s="13">
        <f t="shared" si="636"/>
        <v>13.148014971422938</v>
      </c>
      <c r="FL113" s="3">
        <f t="shared" si="675"/>
        <v>4.3327890120298916E-6</v>
      </c>
      <c r="FM113" s="15">
        <f t="shared" si="528"/>
        <v>0</v>
      </c>
      <c r="FN113" s="15">
        <f t="shared" si="529"/>
        <v>0</v>
      </c>
      <c r="FO113" s="15">
        <f t="shared" si="530"/>
        <v>0</v>
      </c>
      <c r="FP113" s="16">
        <f t="shared" si="531"/>
        <v>9.70262577465658E-2</v>
      </c>
      <c r="FQ113" s="16">
        <f t="shared" si="532"/>
        <v>-1.9372827855979526E-2</v>
      </c>
      <c r="FR113" s="16">
        <f t="shared" si="533"/>
        <v>2.5036534298905893</v>
      </c>
      <c r="FS113" s="3">
        <f t="shared" si="534"/>
        <v>7.5025219531443616E-7</v>
      </c>
      <c r="FT113" s="22">
        <f t="shared" si="535"/>
        <v>-86.572367293001179</v>
      </c>
      <c r="FU113" s="3">
        <f t="shared" si="536"/>
        <v>-99.989000000000004</v>
      </c>
      <c r="FV113" s="3">
        <f t="shared" si="537"/>
        <v>-100</v>
      </c>
      <c r="FW113" s="1">
        <f t="shared" si="538"/>
        <v>99.989000000000004</v>
      </c>
      <c r="FX113" s="1">
        <f t="shared" si="539"/>
        <v>1.099999999999568E-2</v>
      </c>
      <c r="FY113" s="1">
        <f t="shared" si="540"/>
        <v>2.4995905182159803</v>
      </c>
      <c r="FZ113" s="1">
        <f t="shared" si="637"/>
        <v>0.25009319276186659</v>
      </c>
      <c r="GA113" s="1">
        <f t="shared" si="638"/>
        <v>-2.6354306483890625E-4</v>
      </c>
      <c r="GB113" s="3">
        <f t="shared" si="667"/>
        <v>-0.18531049497622157</v>
      </c>
      <c r="GC113" s="1">
        <f t="shared" si="639"/>
        <v>0</v>
      </c>
      <c r="GD113" s="1">
        <f t="shared" si="541"/>
        <v>4.3327890120298916E-6</v>
      </c>
      <c r="GE113" s="1">
        <f t="shared" si="640"/>
        <v>1000.0030329523084</v>
      </c>
      <c r="GF113" s="1">
        <f t="shared" si="641"/>
        <v>0</v>
      </c>
      <c r="GG113" s="1">
        <f t="shared" si="642"/>
        <v>250.09319276186659</v>
      </c>
      <c r="GH113" s="2">
        <f t="shared" si="643"/>
        <v>250</v>
      </c>
      <c r="GI113" s="1">
        <f t="shared" si="644"/>
        <v>2.7688494424451752E-7</v>
      </c>
      <c r="GJ113" s="3">
        <f t="shared" si="645"/>
        <v>1.4538321216062879E-4</v>
      </c>
      <c r="GK113" s="1">
        <f t="shared" si="646"/>
        <v>-9.3781404084684417E-4</v>
      </c>
      <c r="GL113" s="13">
        <f t="shared" si="647"/>
        <v>13.548068399394937</v>
      </c>
      <c r="GM113" s="13">
        <f t="shared" si="648"/>
        <v>13.548068399394937</v>
      </c>
      <c r="GN113" s="3">
        <f t="shared" si="676"/>
        <v>5.4910513259722686E-6</v>
      </c>
      <c r="GO113" s="15">
        <f t="shared" si="542"/>
        <v>0</v>
      </c>
      <c r="GP113" s="15">
        <f t="shared" si="543"/>
        <v>0</v>
      </c>
      <c r="GQ113" s="15">
        <f t="shared" si="544"/>
        <v>0</v>
      </c>
      <c r="GR113" s="16">
        <f t="shared" si="545"/>
        <v>9.7373191295622316E-2</v>
      </c>
      <c r="GS113" s="16">
        <f t="shared" si="546"/>
        <v>-1.9752692227715814E-2</v>
      </c>
      <c r="GT113" s="16">
        <f t="shared" si="547"/>
        <v>2.503620499067909</v>
      </c>
      <c r="GU113" s="3">
        <f t="shared" si="548"/>
        <v>1.1582623139423771E-6</v>
      </c>
      <c r="GV113" s="22">
        <f t="shared" si="549"/>
        <v>-86.569366613431384</v>
      </c>
      <c r="GW113" s="3">
        <f t="shared" si="550"/>
        <v>-99.986000000000004</v>
      </c>
      <c r="GX113" s="3">
        <f t="shared" si="551"/>
        <v>-100</v>
      </c>
      <c r="GY113" s="1">
        <f t="shared" si="552"/>
        <v>99.986000000000004</v>
      </c>
      <c r="GZ113" s="1">
        <f t="shared" si="553"/>
        <v>1.3999999999995794E-2</v>
      </c>
      <c r="HA113" s="1">
        <f t="shared" si="554"/>
        <v>2.4995549265690711</v>
      </c>
      <c r="HB113" s="1">
        <f t="shared" si="649"/>
        <v>0.25011396374367223</v>
      </c>
      <c r="HC113" s="1">
        <f t="shared" si="650"/>
        <v>-3.2190064940798655E-4</v>
      </c>
      <c r="HD113" s="3">
        <f t="shared" si="668"/>
        <v>-0.18284880253520397</v>
      </c>
      <c r="HE113" s="1">
        <f t="shared" si="651"/>
        <v>0</v>
      </c>
      <c r="HF113" s="1">
        <f t="shared" si="555"/>
        <v>5.4910513259722686E-6</v>
      </c>
      <c r="HG113" s="1">
        <f t="shared" si="652"/>
        <v>1000.0038437359282</v>
      </c>
      <c r="HH113" s="1">
        <f t="shared" si="653"/>
        <v>0</v>
      </c>
      <c r="HI113" s="1">
        <f t="shared" si="654"/>
        <v>250.11396374367223</v>
      </c>
      <c r="HJ113" s="2">
        <f t="shared" si="655"/>
        <v>250</v>
      </c>
      <c r="HK113" s="1">
        <f t="shared" si="656"/>
        <v>3.4214994290268204E-7</v>
      </c>
      <c r="HL113" s="3">
        <f t="shared" si="657"/>
        <v>1.842632233361046E-4</v>
      </c>
      <c r="HM113" s="1">
        <f t="shared" si="658"/>
        <v>-1.1884996081569625E-3</v>
      </c>
      <c r="HN113" s="13">
        <f t="shared" si="659"/>
        <v>13.894488458178797</v>
      </c>
      <c r="HO113" s="13">
        <f t="shared" si="660"/>
        <v>13.894488458178797</v>
      </c>
      <c r="HP113" s="3">
        <f t="shared" si="677"/>
        <v>6.9891295023096365E-6</v>
      </c>
      <c r="HQ113" s="15">
        <f t="shared" si="556"/>
        <v>0</v>
      </c>
      <c r="HR113" s="15">
        <f t="shared" si="557"/>
        <v>0</v>
      </c>
      <c r="HS113" s="15">
        <f t="shared" si="558"/>
        <v>0</v>
      </c>
      <c r="HT113" s="16">
        <f t="shared" si="559"/>
        <v>9.9970243540684178E-2</v>
      </c>
      <c r="HU113" s="16">
        <f t="shared" si="560"/>
        <v>-2.1111082373838096E-2</v>
      </c>
      <c r="HV113" s="16">
        <f t="shared" si="561"/>
        <v>2.5048591611668489</v>
      </c>
      <c r="HW113" s="3">
        <f t="shared" si="562"/>
        <v>1.4980781763373679E-6</v>
      </c>
      <c r="HX113" s="3"/>
      <c r="HY113" s="3"/>
      <c r="HZ113" s="3"/>
      <c r="IA113" s="3"/>
      <c r="IB113" s="3"/>
      <c r="IC113" s="3"/>
      <c r="ID113" s="3"/>
      <c r="IE113" s="9"/>
      <c r="IF113" s="1"/>
      <c r="IG113" s="14"/>
      <c r="IH113" s="2"/>
    </row>
    <row r="114" spans="1:242" s="4" customFormat="1">
      <c r="A114" s="10">
        <v>88</v>
      </c>
      <c r="B114" s="10">
        <f t="shared" si="452"/>
        <v>100</v>
      </c>
      <c r="C114" s="9">
        <v>0</v>
      </c>
      <c r="D114" s="9">
        <v>-100</v>
      </c>
      <c r="E114" s="9">
        <f t="shared" si="563"/>
        <v>0</v>
      </c>
      <c r="F114" s="9">
        <f t="shared" si="564"/>
        <v>0</v>
      </c>
      <c r="G114" s="10">
        <v>65</v>
      </c>
      <c r="H114" s="10">
        <f t="shared" si="669"/>
        <v>2.438500000000003</v>
      </c>
      <c r="I114" s="12">
        <f t="shared" si="453"/>
        <v>-100</v>
      </c>
      <c r="J114" s="14">
        <f t="shared" si="454"/>
        <v>100</v>
      </c>
      <c r="K114" s="14">
        <f t="shared" si="455"/>
        <v>0</v>
      </c>
      <c r="L114" s="1">
        <f t="shared" si="456"/>
        <v>2.4060760000000032</v>
      </c>
      <c r="M114" s="1">
        <f t="shared" si="457"/>
        <v>6.4835485688954808E-2</v>
      </c>
      <c r="N114" s="1">
        <f t="shared" si="565"/>
        <v>0.25000000000000355</v>
      </c>
      <c r="O114" s="1">
        <f t="shared" si="566"/>
        <v>0.25000000000000161</v>
      </c>
      <c r="P114" s="1">
        <f t="shared" si="567"/>
        <v>0</v>
      </c>
      <c r="Q114" s="1">
        <f t="shared" si="661"/>
        <v>0.11119150828913599</v>
      </c>
      <c r="R114" s="3">
        <f t="shared" si="458"/>
        <v>0</v>
      </c>
      <c r="S114" s="3">
        <f t="shared" si="568"/>
        <v>1000</v>
      </c>
      <c r="T114" s="3">
        <f t="shared" si="569"/>
        <v>2.5</v>
      </c>
      <c r="U114" s="3">
        <f t="shared" si="570"/>
        <v>250.00000000000355</v>
      </c>
      <c r="V114" s="1">
        <f t="shared" si="571"/>
        <v>250</v>
      </c>
      <c r="W114" s="1">
        <f t="shared" si="572"/>
        <v>0</v>
      </c>
      <c r="X114" s="3">
        <f t="shared" si="573"/>
        <v>0</v>
      </c>
      <c r="Y114" s="3">
        <f t="shared" si="574"/>
        <v>0</v>
      </c>
      <c r="Z114" s="13">
        <f t="shared" si="575"/>
        <v>10</v>
      </c>
      <c r="AA114" s="13">
        <f t="shared" si="576"/>
        <v>10</v>
      </c>
      <c r="AB114" s="3">
        <f t="shared" si="670"/>
        <v>3.8436330104396471E-7</v>
      </c>
      <c r="AC114" s="15">
        <f t="shared" si="459"/>
        <v>0</v>
      </c>
      <c r="AD114" s="15">
        <f t="shared" si="460"/>
        <v>0</v>
      </c>
      <c r="AE114" s="15">
        <f t="shared" si="461"/>
        <v>0</v>
      </c>
      <c r="AF114" s="16">
        <f t="shared" si="462"/>
        <v>0.12530325245744708</v>
      </c>
      <c r="AG114" s="16">
        <f t="shared" si="463"/>
        <v>-2.8903328674845238E-2</v>
      </c>
      <c r="AH114" s="16">
        <f t="shared" si="464"/>
        <v>2.5348999237826049</v>
      </c>
      <c r="AI114" s="3"/>
      <c r="AJ114" s="22">
        <f t="shared" si="465"/>
        <v>-86.582596375153997</v>
      </c>
      <c r="AK114" s="3">
        <f t="shared" si="466"/>
        <v>-99.998999999999995</v>
      </c>
      <c r="AL114" s="3">
        <f t="shared" si="467"/>
        <v>-100</v>
      </c>
      <c r="AM114" s="1">
        <f t="shared" si="468"/>
        <v>99.998999999999995</v>
      </c>
      <c r="AN114" s="1">
        <f t="shared" si="469"/>
        <v>1.0000000000047748E-3</v>
      </c>
      <c r="AO114" s="1">
        <f t="shared" si="470"/>
        <v>2.530845991400585</v>
      </c>
      <c r="AP114" s="1">
        <f t="shared" si="577"/>
        <v>0.25001243339661805</v>
      </c>
      <c r="AQ114" s="1">
        <f t="shared" si="578"/>
        <v>3.3191994908805244E-5</v>
      </c>
      <c r="AR114" s="3">
        <f t="shared" si="662"/>
        <v>-0.22951972375188062</v>
      </c>
      <c r="AS114" s="1">
        <f t="shared" si="579"/>
        <v>0</v>
      </c>
      <c r="AT114" s="1">
        <f t="shared" si="471"/>
        <v>3.8436330104396471E-7</v>
      </c>
      <c r="AU114" s="1">
        <f t="shared" si="580"/>
        <v>1000.0002690543108</v>
      </c>
      <c r="AV114" s="1">
        <f t="shared" si="581"/>
        <v>0</v>
      </c>
      <c r="AW114" s="1">
        <f t="shared" si="582"/>
        <v>250.01243339661806</v>
      </c>
      <c r="AX114" s="2">
        <f t="shared" si="583"/>
        <v>250</v>
      </c>
      <c r="AY114" s="1">
        <f t="shared" si="584"/>
        <v>3.0749064083517177E-8</v>
      </c>
      <c r="AZ114" s="3">
        <f t="shared" si="585"/>
        <v>1.2892577594325531E-5</v>
      </c>
      <c r="BA114" s="1">
        <f t="shared" si="586"/>
        <v>-8.3198247666665644E-5</v>
      </c>
      <c r="BB114" s="13">
        <f t="shared" si="587"/>
        <v>10.822865689920427</v>
      </c>
      <c r="BC114" s="13">
        <f t="shared" si="588"/>
        <v>10.822865689920427</v>
      </c>
      <c r="BD114" s="3">
        <f t="shared" si="671"/>
        <v>5.6152775929466905E-7</v>
      </c>
      <c r="BE114" s="15">
        <f t="shared" si="472"/>
        <v>0</v>
      </c>
      <c r="BF114" s="15">
        <f t="shared" si="473"/>
        <v>0</v>
      </c>
      <c r="BG114" s="15">
        <f t="shared" si="474"/>
        <v>0</v>
      </c>
      <c r="BH114" s="16">
        <f t="shared" si="475"/>
        <v>0.10021114884189872</v>
      </c>
      <c r="BI114" s="16">
        <f t="shared" si="476"/>
        <v>-1.9167464801539767E-2</v>
      </c>
      <c r="BJ114" s="16">
        <f t="shared" si="477"/>
        <v>2.5195436840403618</v>
      </c>
      <c r="BK114" s="3">
        <f t="shared" si="478"/>
        <v>1.7716445825070434E-7</v>
      </c>
      <c r="BL114" s="22">
        <f t="shared" si="479"/>
        <v>-86.582137399873545</v>
      </c>
      <c r="BM114" s="3">
        <f t="shared" si="480"/>
        <v>-99.998999999999995</v>
      </c>
      <c r="BN114" s="3">
        <f t="shared" si="481"/>
        <v>-100</v>
      </c>
      <c r="BO114" s="1">
        <f t="shared" si="482"/>
        <v>99.998999999999995</v>
      </c>
      <c r="BP114" s="1">
        <f t="shared" si="483"/>
        <v>1.0000000000047748E-3</v>
      </c>
      <c r="BQ114" s="1">
        <f t="shared" si="484"/>
        <v>2.5154894064620867</v>
      </c>
      <c r="BR114" s="1">
        <f t="shared" si="589"/>
        <v>0.25001535270622988</v>
      </c>
      <c r="BS114" s="1">
        <f t="shared" si="590"/>
        <v>-4.3696942312435204E-5</v>
      </c>
      <c r="BT114" s="3">
        <f t="shared" si="663"/>
        <v>-0.20071011721571783</v>
      </c>
      <c r="BU114" s="1">
        <f t="shared" si="591"/>
        <v>0</v>
      </c>
      <c r="BV114" s="1">
        <f t="shared" si="485"/>
        <v>5.6152775929466905E-7</v>
      </c>
      <c r="BW114" s="1">
        <f t="shared" si="592"/>
        <v>1000.0003930694314</v>
      </c>
      <c r="BX114" s="1">
        <f t="shared" si="593"/>
        <v>0</v>
      </c>
      <c r="BY114" s="1">
        <f t="shared" si="594"/>
        <v>250.01535270622986</v>
      </c>
      <c r="BZ114" s="2">
        <f t="shared" si="595"/>
        <v>250</v>
      </c>
      <c r="CA114" s="1">
        <f t="shared" si="596"/>
        <v>4.2147407318100551E-8</v>
      </c>
      <c r="CB114" s="3">
        <f t="shared" si="597"/>
        <v>1.8836016049190264E-5</v>
      </c>
      <c r="CC114" s="1">
        <f t="shared" si="598"/>
        <v>-1.21545923774477E-4</v>
      </c>
      <c r="CD114" s="13">
        <f t="shared" si="599"/>
        <v>11.535316785407876</v>
      </c>
      <c r="CE114" s="13">
        <f t="shared" si="600"/>
        <v>11.535316785407876</v>
      </c>
      <c r="CF114" s="3">
        <f t="shared" si="672"/>
        <v>1.131451033105296E-6</v>
      </c>
      <c r="CG114" s="15">
        <f t="shared" si="486"/>
        <v>0</v>
      </c>
      <c r="CH114" s="15">
        <f t="shared" si="487"/>
        <v>0</v>
      </c>
      <c r="CI114" s="15">
        <f t="shared" si="488"/>
        <v>0</v>
      </c>
      <c r="CJ114" s="16">
        <f t="shared" si="489"/>
        <v>0.10560810710110509</v>
      </c>
      <c r="CK114" s="16">
        <f t="shared" si="490"/>
        <v>-2.2001501669507265E-2</v>
      </c>
      <c r="CL114" s="16">
        <f t="shared" si="491"/>
        <v>2.5221066054316008</v>
      </c>
      <c r="CM114" s="3">
        <f t="shared" si="492"/>
        <v>5.6992327381062691E-7</v>
      </c>
      <c r="CN114" s="22">
        <f t="shared" si="493"/>
        <v>-86.580660914708233</v>
      </c>
      <c r="CO114" s="3">
        <f t="shared" si="494"/>
        <v>-99.997</v>
      </c>
      <c r="CP114" s="3">
        <f t="shared" si="495"/>
        <v>-100</v>
      </c>
      <c r="CQ114" s="1">
        <f t="shared" si="496"/>
        <v>99.997</v>
      </c>
      <c r="CR114" s="1">
        <f t="shared" si="497"/>
        <v>3.0000000000001137E-3</v>
      </c>
      <c r="CS114" s="1">
        <f t="shared" si="498"/>
        <v>2.5180510267180036</v>
      </c>
      <c r="CT114" s="1">
        <f t="shared" si="601"/>
        <v>0.25002854946699848</v>
      </c>
      <c r="CU114" s="1">
        <f t="shared" si="602"/>
        <v>-8.1104524684537084E-5</v>
      </c>
      <c r="CV114" s="3">
        <f t="shared" si="664"/>
        <v>-0.18562827543520044</v>
      </c>
      <c r="CW114" s="1">
        <f t="shared" si="603"/>
        <v>0</v>
      </c>
      <c r="CX114" s="1">
        <f t="shared" si="499"/>
        <v>1.131451033105296E-6</v>
      </c>
      <c r="CY114" s="1">
        <f t="shared" si="604"/>
        <v>1000.0007920157233</v>
      </c>
      <c r="CZ114" s="1">
        <f t="shared" si="605"/>
        <v>0</v>
      </c>
      <c r="DA114" s="1">
        <f t="shared" si="606"/>
        <v>250.02854946699847</v>
      </c>
      <c r="DB114" s="2">
        <f t="shared" si="607"/>
        <v>250</v>
      </c>
      <c r="DC114" s="1">
        <f t="shared" si="608"/>
        <v>8.0614287428618502E-8</v>
      </c>
      <c r="DD114" s="3">
        <f t="shared" si="609"/>
        <v>3.7954190645963659E-5</v>
      </c>
      <c r="DE114" s="1">
        <f t="shared" si="610"/>
        <v>-2.4490856763036031E-4</v>
      </c>
      <c r="DF114" s="13">
        <f t="shared" si="611"/>
        <v>12.15211722101839</v>
      </c>
      <c r="DG114" s="13">
        <f t="shared" si="612"/>
        <v>12.15211722101839</v>
      </c>
      <c r="DH114" s="3">
        <f t="shared" si="673"/>
        <v>1.5972884895360539E-6</v>
      </c>
      <c r="DI114" s="15">
        <f t="shared" si="500"/>
        <v>0</v>
      </c>
      <c r="DJ114" s="15">
        <f t="shared" si="501"/>
        <v>0</v>
      </c>
      <c r="DK114" s="15">
        <f t="shared" si="502"/>
        <v>0</v>
      </c>
      <c r="DL114" s="16">
        <f t="shared" si="503"/>
        <v>9.913703158779659E-2</v>
      </c>
      <c r="DM114" s="16">
        <f t="shared" si="504"/>
        <v>-1.9703067783262265E-2</v>
      </c>
      <c r="DN114" s="16">
        <f t="shared" si="505"/>
        <v>2.5179339638045373</v>
      </c>
      <c r="DO114" s="3">
        <f t="shared" si="506"/>
        <v>4.6583745643075795E-7</v>
      </c>
      <c r="DP114" s="22">
        <f t="shared" si="507"/>
        <v>-86.57945408191955</v>
      </c>
      <c r="DQ114" s="3">
        <f t="shared" si="508"/>
        <v>-99.995999999999995</v>
      </c>
      <c r="DR114" s="3">
        <f t="shared" si="509"/>
        <v>-100</v>
      </c>
      <c r="DS114" s="1">
        <f t="shared" si="510"/>
        <v>99.995999999999995</v>
      </c>
      <c r="DT114" s="1">
        <f t="shared" si="511"/>
        <v>4.0000000000048885E-3</v>
      </c>
      <c r="DU114" s="1">
        <f t="shared" si="512"/>
        <v>2.5138773184241705</v>
      </c>
      <c r="DV114" s="1">
        <f t="shared" si="613"/>
        <v>0.25003778429322665</v>
      </c>
      <c r="DW114" s="1">
        <f t="shared" si="614"/>
        <v>-1.0717993231289771E-4</v>
      </c>
      <c r="DX114" s="3">
        <f t="shared" si="665"/>
        <v>-0.18801443125528897</v>
      </c>
      <c r="DY114" s="1">
        <f t="shared" si="615"/>
        <v>0</v>
      </c>
      <c r="DZ114" s="1">
        <f t="shared" si="513"/>
        <v>1.5972884895360539E-6</v>
      </c>
      <c r="EA114" s="1">
        <f t="shared" si="616"/>
        <v>1000.0011181019426</v>
      </c>
      <c r="EB114" s="1">
        <f t="shared" si="617"/>
        <v>0</v>
      </c>
      <c r="EC114" s="1">
        <f t="shared" si="618"/>
        <v>250.03778429322665</v>
      </c>
      <c r="ED114" s="2">
        <f t="shared" si="619"/>
        <v>250</v>
      </c>
      <c r="EE114" s="1">
        <f t="shared" si="620"/>
        <v>1.0901292910722134E-7</v>
      </c>
      <c r="EF114" s="3">
        <f t="shared" si="621"/>
        <v>5.3583393032026756E-5</v>
      </c>
      <c r="EG114" s="1">
        <f t="shared" si="622"/>
        <v>-3.4573872935198674E-4</v>
      </c>
      <c r="EH114" s="13">
        <f t="shared" si="623"/>
        <v>12.686155016050623</v>
      </c>
      <c r="EI114" s="13">
        <f t="shared" si="624"/>
        <v>12.686155016050623</v>
      </c>
      <c r="EJ114" s="3">
        <f t="shared" si="674"/>
        <v>2.4029963692062E-6</v>
      </c>
      <c r="EK114" s="15">
        <f t="shared" si="514"/>
        <v>0</v>
      </c>
      <c r="EL114" s="15">
        <f t="shared" si="515"/>
        <v>0</v>
      </c>
      <c r="EM114" s="15">
        <f t="shared" si="516"/>
        <v>0</v>
      </c>
      <c r="EN114" s="16">
        <f t="shared" si="517"/>
        <v>9.9923372778492933E-2</v>
      </c>
      <c r="EO114" s="16">
        <f t="shared" si="518"/>
        <v>-2.0471544295977823E-2</v>
      </c>
      <c r="EP114" s="16">
        <f t="shared" si="519"/>
        <v>2.5179518284825182</v>
      </c>
      <c r="EQ114" s="3">
        <f t="shared" si="520"/>
        <v>8.0570787967014607E-7</v>
      </c>
      <c r="ER114" s="22">
        <f t="shared" si="521"/>
        <v>-86.577366755806423</v>
      </c>
      <c r="ES114" s="3">
        <f t="shared" si="522"/>
        <v>-99.994</v>
      </c>
      <c r="ET114" s="3">
        <f t="shared" si="523"/>
        <v>-100</v>
      </c>
      <c r="EU114" s="1">
        <f t="shared" si="524"/>
        <v>99.994</v>
      </c>
      <c r="EV114" s="1">
        <f t="shared" si="525"/>
        <v>6.0000000000002274E-3</v>
      </c>
      <c r="EW114" s="1">
        <f t="shared" si="526"/>
        <v>2.5138933378774451</v>
      </c>
      <c r="EX114" s="1">
        <f t="shared" si="625"/>
        <v>0.25005393778823048</v>
      </c>
      <c r="EY114" s="1">
        <f t="shared" si="626"/>
        <v>-1.5279021340793464E-4</v>
      </c>
      <c r="EZ114" s="3">
        <f t="shared" si="666"/>
        <v>-0.18370232569787032</v>
      </c>
      <c r="FA114" s="1">
        <f t="shared" si="627"/>
        <v>0</v>
      </c>
      <c r="FB114" s="1">
        <f t="shared" si="527"/>
        <v>2.4029963692062E-6</v>
      </c>
      <c r="FC114" s="1">
        <f t="shared" si="628"/>
        <v>1000.0016820974585</v>
      </c>
      <c r="FD114" s="1">
        <f t="shared" si="629"/>
        <v>0</v>
      </c>
      <c r="FE114" s="1">
        <f t="shared" si="630"/>
        <v>250.05393778823048</v>
      </c>
      <c r="FF114" s="2">
        <f t="shared" si="631"/>
        <v>250</v>
      </c>
      <c r="FG114" s="1">
        <f t="shared" si="632"/>
        <v>1.5823484024995009E-7</v>
      </c>
      <c r="FH114" s="3">
        <f t="shared" si="633"/>
        <v>8.0617827646911337E-5</v>
      </c>
      <c r="FI114" s="1">
        <f t="shared" si="634"/>
        <v>-5.2013126465463866E-4</v>
      </c>
      <c r="FJ114" s="13">
        <f t="shared" si="635"/>
        <v>13.14833734044997</v>
      </c>
      <c r="FK114" s="13">
        <f t="shared" si="636"/>
        <v>13.14833734044997</v>
      </c>
      <c r="FL114" s="3">
        <f t="shared" si="675"/>
        <v>2.948364290807304E-6</v>
      </c>
      <c r="FM114" s="15">
        <f t="shared" si="528"/>
        <v>0</v>
      </c>
      <c r="FN114" s="15">
        <f t="shared" si="529"/>
        <v>0</v>
      </c>
      <c r="FO114" s="15">
        <f t="shared" si="530"/>
        <v>0</v>
      </c>
      <c r="FP114" s="16">
        <f t="shared" si="531"/>
        <v>9.70262577465658E-2</v>
      </c>
      <c r="FQ114" s="16">
        <f t="shared" si="532"/>
        <v>-1.9372827855979526E-2</v>
      </c>
      <c r="FR114" s="16">
        <f t="shared" si="533"/>
        <v>2.5161534298905894</v>
      </c>
      <c r="FS114" s="3">
        <f t="shared" si="534"/>
        <v>5.4536792160110402E-7</v>
      </c>
      <c r="FT114" s="22">
        <f t="shared" si="535"/>
        <v>-86.575953885543214</v>
      </c>
      <c r="FU114" s="3">
        <f t="shared" si="536"/>
        <v>-99.992000000000004</v>
      </c>
      <c r="FV114" s="3">
        <f t="shared" si="537"/>
        <v>-100</v>
      </c>
      <c r="FW114" s="1">
        <f t="shared" si="538"/>
        <v>99.992000000000004</v>
      </c>
      <c r="FX114" s="1">
        <f t="shared" si="539"/>
        <v>7.9999999999955662E-3</v>
      </c>
      <c r="FY114" s="1">
        <f t="shared" si="540"/>
        <v>2.5120936869225865</v>
      </c>
      <c r="FZ114" s="1">
        <f t="shared" si="637"/>
        <v>0.25006337413212343</v>
      </c>
      <c r="GA114" s="1">
        <f t="shared" si="638"/>
        <v>-1.7932962710137142E-4</v>
      </c>
      <c r="GB114" s="3">
        <f t="shared" si="667"/>
        <v>-0.18531049497622157</v>
      </c>
      <c r="GC114" s="1">
        <f t="shared" si="639"/>
        <v>0</v>
      </c>
      <c r="GD114" s="1">
        <f t="shared" si="541"/>
        <v>2.948364290807304E-6</v>
      </c>
      <c r="GE114" s="1">
        <f t="shared" si="640"/>
        <v>1000.0020638550036</v>
      </c>
      <c r="GF114" s="1">
        <f t="shared" si="641"/>
        <v>0</v>
      </c>
      <c r="GG114" s="1">
        <f t="shared" si="642"/>
        <v>250.06337413212344</v>
      </c>
      <c r="GH114" s="2">
        <f t="shared" si="643"/>
        <v>250</v>
      </c>
      <c r="GI114" s="1">
        <f t="shared" si="644"/>
        <v>1.8841033097353749E-7</v>
      </c>
      <c r="GJ114" s="3">
        <f t="shared" si="645"/>
        <v>9.8913750248374853E-5</v>
      </c>
      <c r="GK114" s="1">
        <f t="shared" si="646"/>
        <v>-6.3817732245345106E-4</v>
      </c>
      <c r="GL114" s="13">
        <f t="shared" si="647"/>
        <v>13.54866942074602</v>
      </c>
      <c r="GM114" s="13">
        <f t="shared" si="648"/>
        <v>13.54866942074602</v>
      </c>
      <c r="GN114" s="3">
        <f t="shared" si="676"/>
        <v>3.7803016114588586E-6</v>
      </c>
      <c r="GO114" s="15">
        <f t="shared" si="542"/>
        <v>0</v>
      </c>
      <c r="GP114" s="15">
        <f t="shared" si="543"/>
        <v>0</v>
      </c>
      <c r="GQ114" s="15">
        <f t="shared" si="544"/>
        <v>0</v>
      </c>
      <c r="GR114" s="16">
        <f t="shared" si="545"/>
        <v>9.7373191295622316E-2</v>
      </c>
      <c r="GS114" s="16">
        <f t="shared" si="546"/>
        <v>-1.9752692227715814E-2</v>
      </c>
      <c r="GT114" s="16">
        <f t="shared" si="547"/>
        <v>2.5161204990679091</v>
      </c>
      <c r="GU114" s="3">
        <f t="shared" si="548"/>
        <v>8.3193732065155457E-7</v>
      </c>
      <c r="GV114" s="22">
        <f t="shared" si="549"/>
        <v>-86.57379860751044</v>
      </c>
      <c r="GW114" s="3">
        <f t="shared" si="550"/>
        <v>-99.99</v>
      </c>
      <c r="GX114" s="3">
        <f t="shared" si="551"/>
        <v>-100</v>
      </c>
      <c r="GY114" s="1">
        <f t="shared" si="552"/>
        <v>99.99</v>
      </c>
      <c r="GZ114" s="1">
        <f t="shared" si="553"/>
        <v>1.0000000000005116E-2</v>
      </c>
      <c r="HA114" s="1">
        <f t="shared" si="554"/>
        <v>2.5120588462629376</v>
      </c>
      <c r="HB114" s="1">
        <f t="shared" si="649"/>
        <v>0.250078393877331</v>
      </c>
      <c r="HC114" s="1">
        <f t="shared" si="650"/>
        <v>-2.2159970395251426E-4</v>
      </c>
      <c r="HD114" s="3">
        <f t="shared" si="668"/>
        <v>-0.18284880253520397</v>
      </c>
      <c r="HE114" s="1">
        <f t="shared" si="651"/>
        <v>0</v>
      </c>
      <c r="HF114" s="1">
        <f t="shared" si="555"/>
        <v>3.7803016114588586E-6</v>
      </c>
      <c r="HG114" s="1">
        <f t="shared" si="652"/>
        <v>1000.002646211128</v>
      </c>
      <c r="HH114" s="1">
        <f t="shared" si="653"/>
        <v>0</v>
      </c>
      <c r="HI114" s="1">
        <f t="shared" si="654"/>
        <v>250.078393877331</v>
      </c>
      <c r="HJ114" s="2">
        <f t="shared" si="655"/>
        <v>250</v>
      </c>
      <c r="HK114" s="1">
        <f t="shared" si="656"/>
        <v>2.3554851675533182E-7</v>
      </c>
      <c r="HL114" s="3">
        <f t="shared" si="657"/>
        <v>1.2683331423439089E-4</v>
      </c>
      <c r="HM114" s="1">
        <f t="shared" si="658"/>
        <v>-8.1824208863032373E-4</v>
      </c>
      <c r="HN114" s="13">
        <f t="shared" si="659"/>
        <v>13.895092185704494</v>
      </c>
      <c r="HO114" s="13">
        <f t="shared" si="660"/>
        <v>13.895092185704494</v>
      </c>
      <c r="HP114" s="3">
        <f t="shared" si="677"/>
        <v>4.857659479712349E-6</v>
      </c>
      <c r="HQ114" s="15">
        <f t="shared" si="556"/>
        <v>0</v>
      </c>
      <c r="HR114" s="15">
        <f t="shared" si="557"/>
        <v>0</v>
      </c>
      <c r="HS114" s="15">
        <f t="shared" si="558"/>
        <v>0</v>
      </c>
      <c r="HT114" s="16">
        <f t="shared" si="559"/>
        <v>9.9970243540684178E-2</v>
      </c>
      <c r="HU114" s="16">
        <f t="shared" si="560"/>
        <v>-2.1111082373838096E-2</v>
      </c>
      <c r="HV114" s="16">
        <f t="shared" si="561"/>
        <v>2.5173591611668491</v>
      </c>
      <c r="HW114" s="3">
        <f t="shared" si="562"/>
        <v>1.0773578682534904E-6</v>
      </c>
      <c r="HX114" s="3"/>
      <c r="HY114" s="3"/>
      <c r="HZ114" s="3"/>
      <c r="IA114" s="3"/>
      <c r="IB114" s="3"/>
      <c r="IC114" s="3"/>
      <c r="ID114" s="3"/>
      <c r="IE114" s="9"/>
      <c r="IF114" s="1"/>
      <c r="IG114" s="14"/>
    </row>
    <row r="115" spans="1:242" s="4" customFormat="1">
      <c r="A115" s="10">
        <v>89</v>
      </c>
      <c r="B115" s="10">
        <f t="shared" ref="B115:B126" si="678">C115-D115</f>
        <v>100</v>
      </c>
      <c r="C115" s="9">
        <v>0</v>
      </c>
      <c r="D115" s="9">
        <v>-100</v>
      </c>
      <c r="E115" s="9">
        <f t="shared" si="563"/>
        <v>0</v>
      </c>
      <c r="F115" s="9">
        <f t="shared" si="564"/>
        <v>0</v>
      </c>
      <c r="G115" s="10">
        <v>60</v>
      </c>
      <c r="H115" s="10">
        <f t="shared" si="669"/>
        <v>2.4510000000000032</v>
      </c>
      <c r="I115" s="12">
        <f t="shared" ref="I115:I126" si="679">IF((-H115*$D$13)-$D$15/2&gt;D115,(-H115*$D$13)-$D$15/2,$D115)</f>
        <v>-100</v>
      </c>
      <c r="J115" s="14">
        <f t="shared" ref="J115:J126" si="680">IF(-I115&lt;$B115,-I115+($D$15/2),$B115)</f>
        <v>100</v>
      </c>
      <c r="K115" s="14">
        <f t="shared" ref="K115:K126" si="681">IF(-(J115+$D$19)&gt;0,-(J115+$D$19),0)</f>
        <v>0</v>
      </c>
      <c r="L115" s="1">
        <f t="shared" ref="L115:L126" si="682">$H115-((((P116/$B$4)+$B$12)*(($D$15/2)*(($D$15/3)+(I115-$D115))))+(($B$12*(I115-$D115)^2)/2))/($C115-$D115)</f>
        <v>2.4185760000000034</v>
      </c>
      <c r="M115" s="1">
        <f t="shared" ref="M115:M126" si="683">(L115+(((P116/$B$4)+$B$12)*($D$15/2)))*($B$10/$B$11)+(I115*($B$11-$B$10)/$B$11)</f>
        <v>7.7006621596727332E-2</v>
      </c>
      <c r="N115" s="1">
        <f t="shared" si="565"/>
        <v>0.25000000000000355</v>
      </c>
      <c r="O115" s="1">
        <f t="shared" si="566"/>
        <v>0.25000000000001077</v>
      </c>
      <c r="P115" s="1">
        <f t="shared" si="567"/>
        <v>0</v>
      </c>
      <c r="Q115" s="1">
        <f t="shared" si="661"/>
        <v>0.11119150828913599</v>
      </c>
      <c r="R115" s="3">
        <f t="shared" ref="R115:R126" si="684">(I115-$D115)*$B$14/($C115-$D115)</f>
        <v>0</v>
      </c>
      <c r="S115" s="3">
        <f t="shared" si="568"/>
        <v>1000</v>
      </c>
      <c r="T115" s="3">
        <f t="shared" si="569"/>
        <v>2.5</v>
      </c>
      <c r="U115" s="3">
        <f t="shared" si="570"/>
        <v>250.00000000000355</v>
      </c>
      <c r="V115" s="1">
        <f t="shared" si="571"/>
        <v>250</v>
      </c>
      <c r="W115" s="1">
        <f t="shared" si="572"/>
        <v>0</v>
      </c>
      <c r="X115" s="3">
        <f t="shared" si="573"/>
        <v>0</v>
      </c>
      <c r="Y115" s="3">
        <f t="shared" si="574"/>
        <v>0</v>
      </c>
      <c r="Z115" s="13">
        <f t="shared" si="575"/>
        <v>10</v>
      </c>
      <c r="AA115" s="13">
        <f t="shared" si="576"/>
        <v>10</v>
      </c>
      <c r="AB115" s="3">
        <f t="shared" si="670"/>
        <v>2.3061798062637881E-7</v>
      </c>
      <c r="AC115" s="15">
        <f t="shared" ref="AC115:AC125" si="685">(($D115-$D116)/$B115)*0.0386/2</f>
        <v>0</v>
      </c>
      <c r="AD115" s="15">
        <f t="shared" ref="AD115:AD126" si="686">(AB115/$B$14)*$B$12*$E115</f>
        <v>0</v>
      </c>
      <c r="AE115" s="15">
        <f t="shared" ref="AE115:AE126" si="687">((AB115/$B$14)^2)*$B$12*$F115/2</f>
        <v>0</v>
      </c>
      <c r="AF115" s="16">
        <f t="shared" ref="AF115:AF126" si="688">AF114+AD115</f>
        <v>0.12530325245744708</v>
      </c>
      <c r="AG115" s="16">
        <f t="shared" ref="AG115:AG126" si="689">AG114+AE115</f>
        <v>-2.8903328674845238E-2</v>
      </c>
      <c r="AH115" s="16">
        <f t="shared" ref="AH115:AH126" si="690">$H115+AF115+AG115</f>
        <v>2.547399923782605</v>
      </c>
      <c r="AI115" s="3"/>
      <c r="AJ115" s="22">
        <f t="shared" ref="AJ115:AJ126" si="691">IF(AND((AB115/$B$14)*($C115-$D115)+$D115+($D$15)/2&lt;&gt;AJ114,AJ114&lt;&gt;$D115),IF((AB115/$B$14)*($C115-$D115)+$D115+($D$15)/2&lt;0,(AB115/$B$14)*($C115-$D115)+$D115+($D$15)/2,0),$D115)</f>
        <v>-86.582994679092906</v>
      </c>
      <c r="AK115" s="3">
        <f t="shared" ref="AK115:AK126" si="692">ROUND(IF((AB115/$B$14)*($C115-$D115)+$D115&gt;$D115,(AB115/$B$14)*($C115-$D115)+$D115,$D115),3)</f>
        <v>-99.998999999999995</v>
      </c>
      <c r="AL115" s="3">
        <f t="shared" ref="AL115:AL126" si="693">ROUND(IF(((AB115/$B$14)*($C115-$D115)+$D115-($D$15)/2)&gt;$D115,(AB115/$B$14)*($C115-$D115)+$D115-($D$15)/2,$D115),3)</f>
        <v>-100</v>
      </c>
      <c r="AM115" s="1">
        <f t="shared" ref="AM115:AM126" si="694">-AK115</f>
        <v>99.998999999999995</v>
      </c>
      <c r="AN115" s="1">
        <f t="shared" ref="AN115:AN126" si="695">AK115+($C115-$D115)</f>
        <v>1.0000000000047748E-3</v>
      </c>
      <c r="AO115" s="1">
        <f t="shared" ref="AO115:AO126" si="696">IF(AL115&gt;$D115,AH115-((((AQ116/$B$4)+$B$12)*(((AJ115-AL115)/2)*(((AJ115-AL115)/3)+(AL115-$D115))))+(($B$12*(AL115-$D115)^2)/2))/($C115-$D115),AH115-(((AQ116/$B$4)+$B$12)*((AJ115-$D115)^3)/(6*$D$15*$B$19)))</f>
        <v>2.543346364371065</v>
      </c>
      <c r="AP115" s="1">
        <f t="shared" si="577"/>
        <v>0.25000745940960023</v>
      </c>
      <c r="AQ115" s="1">
        <f t="shared" si="578"/>
        <v>1.9915196945283146E-5</v>
      </c>
      <c r="AR115" s="3">
        <f t="shared" si="662"/>
        <v>-0.22951972375188062</v>
      </c>
      <c r="AS115" s="1">
        <f t="shared" si="579"/>
        <v>0</v>
      </c>
      <c r="AT115" s="1">
        <f t="shared" ref="AT115:AT126" si="697">AB115</f>
        <v>2.3061798062637881E-7</v>
      </c>
      <c r="AU115" s="1">
        <f t="shared" si="580"/>
        <v>1000.0001614325864</v>
      </c>
      <c r="AV115" s="1">
        <f t="shared" si="581"/>
        <v>0</v>
      </c>
      <c r="AW115" s="1">
        <f t="shared" si="582"/>
        <v>250.00745940960024</v>
      </c>
      <c r="AX115" s="2">
        <f t="shared" si="583"/>
        <v>250</v>
      </c>
      <c r="AY115" s="1">
        <f t="shared" si="584"/>
        <v>1.8449438450110306E-8</v>
      </c>
      <c r="AZ115" s="3">
        <f t="shared" si="585"/>
        <v>7.7351621787064143E-6</v>
      </c>
      <c r="BA115" s="1">
        <f t="shared" si="586"/>
        <v>-4.9919332977888285E-5</v>
      </c>
      <c r="BB115" s="13">
        <f t="shared" si="587"/>
        <v>10.822949026416536</v>
      </c>
      <c r="BC115" s="13">
        <f t="shared" si="588"/>
        <v>10.822949026416536</v>
      </c>
      <c r="BD115" s="3">
        <f t="shared" si="671"/>
        <v>3.5079072270416629E-7</v>
      </c>
      <c r="BE115" s="15">
        <f t="shared" ref="BE115:BE125" si="698">(($D115-$D116)/$B115)*0.0386/2</f>
        <v>0</v>
      </c>
      <c r="BF115" s="15">
        <f t="shared" ref="BF115:BF125" si="699">(BD115/$B$14)*$B$12*$E115</f>
        <v>0</v>
      </c>
      <c r="BG115" s="15">
        <f t="shared" ref="BG115:BG125" si="700">((BD115/$B$14)^2)*$B$12*$F115/2</f>
        <v>0</v>
      </c>
      <c r="BH115" s="16">
        <f t="shared" ref="BH115:BH126" si="701">BH114+BF115</f>
        <v>0.10021114884189872</v>
      </c>
      <c r="BI115" s="16">
        <f t="shared" ref="BI115:BI126" si="702">BI114+BG115</f>
        <v>-1.9167464801539767E-2</v>
      </c>
      <c r="BJ115" s="16">
        <f t="shared" ref="BJ115:BJ126" si="703">$H115+BH115+BI115</f>
        <v>2.532043684040362</v>
      </c>
      <c r="BK115" s="3">
        <f t="shared" ref="BK115:BK126" si="704">BD115-AB115</f>
        <v>1.2017274207778747E-7</v>
      </c>
      <c r="BL115" s="22">
        <f t="shared" ref="BL115:BL126" si="705">IF(AND((BD115/$B$14)*($C115-$D115)+$D115+($D$15)/2&lt;&gt;BL114,BL114&lt;&gt;$D115),IF((BD115/$B$14)*($C115-$D115)+$D115+($D$15)/2&lt;0,(BD115/$B$14)*($C115-$D115)+$D115+($D$15)/2,0),$D115)</f>
        <v>-86.582683350745555</v>
      </c>
      <c r="BM115" s="3">
        <f t="shared" ref="BM115:BM126" si="706">ROUND(IF((BD115/$B$14)*($C115-$D115)+$D115&gt;$D115,(BD115/$B$14)*($C115-$D115)+$D115,$D115),3)</f>
        <v>-99.998999999999995</v>
      </c>
      <c r="BN115" s="3">
        <f t="shared" ref="BN115:BN126" si="707">ROUND(IF(((BD115/$B$14)*($C115-$D115)+$D115-($D$15)/2)&gt;$D115,(BD115/$B$14)*($C115-$D115)+$D115-($D$15)/2,$D115),3)</f>
        <v>-100</v>
      </c>
      <c r="BO115" s="1">
        <f t="shared" ref="BO115:BO126" si="708">-BM115</f>
        <v>99.998999999999995</v>
      </c>
      <c r="BP115" s="1">
        <f t="shared" ref="BP115:BP126" si="709">BM115+($C115-$D115)</f>
        <v>1.0000000000047748E-3</v>
      </c>
      <c r="BQ115" s="1">
        <f t="shared" ref="BQ115:BQ126" si="710">IF(BN115&gt;$D115,BJ115-((((BS116/$B$4)+$B$12)*(((BL115-BN115)/2)*(((BL115-BN115)/3)+(BN115-$D115))))+(($B$12*(BN115-$D115)^2)/2))/($C115-$D115),BJ115-(((BS116/$B$4)+$B$12)*((BL115-$D115)^3)/(6*$D$15*$B$19)))</f>
        <v>2.5279898859578966</v>
      </c>
      <c r="BR115" s="1">
        <f t="shared" si="589"/>
        <v>0.25000958991619804</v>
      </c>
      <c r="BS115" s="1">
        <f t="shared" si="590"/>
        <v>-2.7297543599806058E-5</v>
      </c>
      <c r="BT115" s="3">
        <f t="shared" si="663"/>
        <v>-0.20071011721571783</v>
      </c>
      <c r="BU115" s="1">
        <f t="shared" si="591"/>
        <v>0</v>
      </c>
      <c r="BV115" s="1">
        <f t="shared" ref="BV115:BV126" si="711">BD115</f>
        <v>3.5079072270416629E-7</v>
      </c>
      <c r="BW115" s="1">
        <f t="shared" si="592"/>
        <v>1000.0002455535059</v>
      </c>
      <c r="BX115" s="1">
        <f t="shared" si="593"/>
        <v>0</v>
      </c>
      <c r="BY115" s="1">
        <f t="shared" si="594"/>
        <v>250.00958991619802</v>
      </c>
      <c r="BZ115" s="2">
        <f t="shared" si="595"/>
        <v>250</v>
      </c>
      <c r="CA115" s="1">
        <f t="shared" si="596"/>
        <v>2.6329958694662084E-8</v>
      </c>
      <c r="CB115" s="3">
        <f t="shared" si="597"/>
        <v>1.1766252754881424E-5</v>
      </c>
      <c r="CC115" s="1">
        <f t="shared" si="598"/>
        <v>-7.5931427921160151E-5</v>
      </c>
      <c r="CD115" s="13">
        <f t="shared" si="599"/>
        <v>11.535366052291431</v>
      </c>
      <c r="CE115" s="13">
        <f t="shared" si="600"/>
        <v>11.535366052291431</v>
      </c>
      <c r="CF115" s="3">
        <f t="shared" si="672"/>
        <v>7.2837959596220346E-7</v>
      </c>
      <c r="CG115" s="15">
        <f t="shared" ref="CG115:CG125" si="712">(($D115-$D116)/$B115)*0.0386/2</f>
        <v>0</v>
      </c>
      <c r="CH115" s="15">
        <f t="shared" ref="CH115:CH125" si="713">(CF115/$B$14)*$B$12*$E115</f>
        <v>0</v>
      </c>
      <c r="CI115" s="15">
        <f t="shared" ref="CI115:CI125" si="714">((CF115/$B$14)^2)*$B$12*$F115/2</f>
        <v>0</v>
      </c>
      <c r="CJ115" s="16">
        <f t="shared" ref="CJ115:CJ126" si="715">CJ114+CH115</f>
        <v>0.10560810710110509</v>
      </c>
      <c r="CK115" s="16">
        <f t="shared" ref="CK115:CK126" si="716">CK114+CI115</f>
        <v>-2.2001501669507265E-2</v>
      </c>
      <c r="CL115" s="16">
        <f t="shared" ref="CL115:CL126" si="717">$H115+CJ115+CK115</f>
        <v>2.534606605431601</v>
      </c>
      <c r="CM115" s="3">
        <f t="shared" ref="CM115:CM126" si="718">CF115-BD115</f>
        <v>3.7758887325803718E-7</v>
      </c>
      <c r="CN115" s="22">
        <f t="shared" ref="CN115:CN126" si="719">IF(AND((CF115/$B$14)*($C115-$D115)+$D115+($D$15)/2&lt;&gt;CN114,CN114&lt;&gt;$D115),IF((CF115/$B$14)*($C115-$D115)+$D115+($D$15)/2&lt;0,(CF115/$B$14)*($C115-$D115)+$D115+($D$15)/2,0),$D115)</f>
        <v>-86.581705141229349</v>
      </c>
      <c r="CO115" s="3">
        <f t="shared" ref="CO115:CO126" si="720">ROUND(IF((CF115/$B$14)*($C115-$D115)+$D115&gt;$D115,(CF115/$B$14)*($C115-$D115)+$D115,$D115),3)</f>
        <v>-99.998000000000005</v>
      </c>
      <c r="CP115" s="3">
        <f t="shared" ref="CP115:CP126" si="721">ROUND(IF(((CF115/$B$14)*($C115-$D115)+$D115-($D$15)/2)&gt;$D115,(CF115/$B$14)*($C115-$D115)+$D115-($D$15)/2,$D115),3)</f>
        <v>-100</v>
      </c>
      <c r="CQ115" s="1">
        <f t="shared" ref="CQ115:CQ126" si="722">-CO115</f>
        <v>99.998000000000005</v>
      </c>
      <c r="CR115" s="1">
        <f t="shared" ref="CR115:CR126" si="723">CO115+($C115-$D115)</f>
        <v>1.9999999999953388E-3</v>
      </c>
      <c r="CS115" s="1">
        <f t="shared" ref="CS115:CS126" si="724">IF(CP115&gt;$D115,CL115-((((CU116/$B$4)+$B$12)*(((CN115-CP115)/2)*(((CN115-CP115)/3)+(CP115-$D115))))+(($B$12*(CP115-$D115)^2)/2))/($C115-$D115),CL115-(((CU116/$B$4)+$B$12)*((CN115-$D115)^3)/(6*$D$15*$B$19)))</f>
        <v>2.5305519454874985</v>
      </c>
      <c r="CT115" s="1">
        <f t="shared" si="601"/>
        <v>0.25001837538989768</v>
      </c>
      <c r="CU115" s="1">
        <f t="shared" si="602"/>
        <v>-5.221132605480473E-5</v>
      </c>
      <c r="CV115" s="3">
        <f t="shared" si="664"/>
        <v>-0.18562827543520044</v>
      </c>
      <c r="CW115" s="1">
        <f t="shared" si="603"/>
        <v>0</v>
      </c>
      <c r="CX115" s="1">
        <f t="shared" ref="CX115:CX126" si="725">CF115</f>
        <v>7.2837959596220346E-7</v>
      </c>
      <c r="CY115" s="1">
        <f t="shared" si="604"/>
        <v>1000.0005098657172</v>
      </c>
      <c r="CZ115" s="1">
        <f t="shared" si="605"/>
        <v>0</v>
      </c>
      <c r="DA115" s="1">
        <f t="shared" si="606"/>
        <v>250.0183753898977</v>
      </c>
      <c r="DB115" s="2">
        <f t="shared" si="607"/>
        <v>250</v>
      </c>
      <c r="DC115" s="1">
        <f t="shared" si="608"/>
        <v>5.1895657235001605E-8</v>
      </c>
      <c r="DD115" s="3">
        <f t="shared" si="609"/>
        <v>2.4432196700147438E-5</v>
      </c>
      <c r="DE115" s="1">
        <f t="shared" si="610"/>
        <v>-1.5766270229040341E-4</v>
      </c>
      <c r="DF115" s="13">
        <f t="shared" si="611"/>
        <v>12.15228484930458</v>
      </c>
      <c r="DG115" s="13">
        <f t="shared" si="612"/>
        <v>12.15228484930458</v>
      </c>
      <c r="DH115" s="3">
        <f t="shared" si="673"/>
        <v>1.0522238439999472E-6</v>
      </c>
      <c r="DI115" s="15">
        <f t="shared" ref="DI115:DI125" si="726">(($D115-$D116)/$B115)*0.0386/2</f>
        <v>0</v>
      </c>
      <c r="DJ115" s="15">
        <f t="shared" ref="DJ115:DJ125" si="727">(DH115/$B$14)*$B$12*$E115</f>
        <v>0</v>
      </c>
      <c r="DK115" s="15">
        <f t="shared" ref="DK115:DK125" si="728">((DH115/$B$14)^2)*$B$12*$F115/2</f>
        <v>0</v>
      </c>
      <c r="DL115" s="16">
        <f t="shared" ref="DL115:DL126" si="729">DL114+DJ115</f>
        <v>9.913703158779659E-2</v>
      </c>
      <c r="DM115" s="16">
        <f t="shared" ref="DM115:DM126" si="730">DM114+DK115</f>
        <v>-1.9703067783262265E-2</v>
      </c>
      <c r="DN115" s="16">
        <f t="shared" ref="DN115:DN126" si="731">$H115+DL115+DM115</f>
        <v>2.5304339638045374</v>
      </c>
      <c r="DO115" s="3">
        <f t="shared" si="506"/>
        <v>3.2384424803774376E-7</v>
      </c>
      <c r="DP115" s="22">
        <f t="shared" ref="DP115:DP126" si="732">IF(AND((DH115/$B$14)*($C115-$D115)+$D115+($D$15)/2&lt;&gt;DP114,DP114&lt;&gt;$D115),IF((DH115/$B$14)*($C115-$D115)+$D115+($D$15)/2&lt;0,(DH115/$B$14)*($C115-$D115)+$D115+($D$15)/2,0),$D115)</f>
        <v>-86.580866166493479</v>
      </c>
      <c r="DQ115" s="3">
        <f t="shared" ref="DQ115:DQ126" si="733">ROUND(IF((DH115/$B$14)*($C115-$D115)+$D115&gt;$D115,(DH115/$B$14)*($C115-$D115)+$D115,$D115),3)</f>
        <v>-99.997</v>
      </c>
      <c r="DR115" s="3">
        <f t="shared" ref="DR115:DR126" si="734">ROUND(IF(((DH115/$B$14)*($C115-$D115)+$D115-($D$15)/2)&gt;$D115,(DH115/$B$14)*($C115-$D115)+$D115-($D$15)/2,$D115),3)</f>
        <v>-100</v>
      </c>
      <c r="DS115" s="1">
        <f t="shared" ref="DS115:DS126" si="735">-DQ115</f>
        <v>99.997</v>
      </c>
      <c r="DT115" s="1">
        <f t="shared" ref="DT115:DT126" si="736">DQ115+($C115-$D115)</f>
        <v>3.0000000000001137E-3</v>
      </c>
      <c r="DU115" s="1">
        <f t="shared" ref="DU115:DU126" si="737">IF(DR115&gt;$D115,DN115-((((DW116/$B$4)+$B$12)*(((DP115-DR115)/2)*(((DP115-DR115)/3)+(DR115-$D115))))+(($B$12*(DR115-$D115)^2)/2))/($C115-$D115),DN115-(((DW116/$B$4)+$B$12)*((DP115-$D115)^3)/(6*$D$15*$B$19)))</f>
        <v>2.5263785626255895</v>
      </c>
      <c r="DV115" s="1">
        <f t="shared" si="613"/>
        <v>0.25002488402837919</v>
      </c>
      <c r="DW115" s="1">
        <f t="shared" si="614"/>
        <v>-7.0604228696386878E-5</v>
      </c>
      <c r="DX115" s="3">
        <f t="shared" si="665"/>
        <v>-0.18801443125528897</v>
      </c>
      <c r="DY115" s="1">
        <f t="shared" si="615"/>
        <v>0</v>
      </c>
      <c r="DZ115" s="1">
        <f t="shared" ref="DZ115:DZ126" si="738">DH115</f>
        <v>1.0522238439999472E-6</v>
      </c>
      <c r="EA115" s="1">
        <f t="shared" si="616"/>
        <v>1000.0007365566908</v>
      </c>
      <c r="EB115" s="1">
        <f t="shared" si="617"/>
        <v>0</v>
      </c>
      <c r="EC115" s="1">
        <f t="shared" si="618"/>
        <v>250.02488402837918</v>
      </c>
      <c r="ED115" s="2">
        <f t="shared" si="619"/>
        <v>250</v>
      </c>
      <c r="EE115" s="1">
        <f t="shared" si="620"/>
        <v>7.1813245283234051E-8</v>
      </c>
      <c r="EF115" s="3">
        <f t="shared" si="621"/>
        <v>3.5295478604401363E-5</v>
      </c>
      <c r="EG115" s="1">
        <f t="shared" si="622"/>
        <v>-2.2776048239558547E-4</v>
      </c>
      <c r="EH115" s="13">
        <f t="shared" si="623"/>
        <v>12.686265966524132</v>
      </c>
      <c r="EI115" s="13">
        <f t="shared" si="624"/>
        <v>12.686265966524132</v>
      </c>
      <c r="EJ115" s="3">
        <f t="shared" si="674"/>
        <v>1.6118221679564495E-6</v>
      </c>
      <c r="EK115" s="15">
        <f t="shared" ref="EK115:EK125" si="739">(($D115-$D116)/$B115)*0.0386/2</f>
        <v>0</v>
      </c>
      <c r="EL115" s="15">
        <f t="shared" ref="EL115:EL125" si="740">(EJ115/$B$14)*$B$12*$E115</f>
        <v>0</v>
      </c>
      <c r="EM115" s="15">
        <f t="shared" ref="EM115:EM125" si="741">((EJ115/$B$14)^2)*$B$12*$F115/2</f>
        <v>0</v>
      </c>
      <c r="EN115" s="16">
        <f t="shared" ref="EN115:EN126" si="742">EN114+EL115</f>
        <v>9.9923372778492933E-2</v>
      </c>
      <c r="EO115" s="16">
        <f t="shared" ref="EO115:EO126" si="743">EO114+EM115</f>
        <v>-2.0471544295977823E-2</v>
      </c>
      <c r="EP115" s="16">
        <f t="shared" ref="EP115:EP126" si="744">$H115+EN115+EO115</f>
        <v>2.5304518284825184</v>
      </c>
      <c r="EQ115" s="3">
        <f t="shared" si="520"/>
        <v>5.5959832395650228E-7</v>
      </c>
      <c r="ER115" s="22">
        <f t="shared" ref="ER115:ER126" si="745">IF(AND((EJ115/$B$14)*($C115-$D115)+$D115+($D$15)/2&lt;&gt;ER114,ER114&lt;&gt;$D115),IF((EJ115/$B$14)*($C115-$D115)+$D115+($D$15)/2&lt;0,(EJ115/$B$14)*($C115-$D115)+$D115+($D$15)/2,0),$D115)</f>
        <v>-86.579416429902921</v>
      </c>
      <c r="ES115" s="3">
        <f t="shared" ref="ES115:ES126" si="746">ROUND(IF((EJ115/$B$14)*($C115-$D115)+$D115&gt;$D115,(EJ115/$B$14)*($C115-$D115)+$D115,$D115),3)</f>
        <v>-99.995999999999995</v>
      </c>
      <c r="ET115" s="3">
        <f t="shared" ref="ET115:ET126" si="747">ROUND(IF(((EJ115/$B$14)*($C115-$D115)+$D115-($D$15)/2)&gt;$D115,(EJ115/$B$14)*($C115-$D115)+$D115-($D$15)/2,$D115),3)</f>
        <v>-100</v>
      </c>
      <c r="EU115" s="1">
        <f t="shared" ref="EU115:EU126" si="748">-ES115</f>
        <v>99.995999999999995</v>
      </c>
      <c r="EV115" s="1">
        <f t="shared" ref="EV115:EV126" si="749">ES115+($C115-$D115)</f>
        <v>4.0000000000048885E-3</v>
      </c>
      <c r="EW115" s="1">
        <f t="shared" ref="EW115:EW126" si="750">IF(ET115&gt;$D115,EP115-((((EY116/$B$4)+$B$12)*(((ER115-ET115)/2)*(((ER115-ET115)/3)+(ET115-$D115))))+(($B$12*(ET115-$D115)^2)/2))/($C115-$D115),EP115-(((EY116/$B$4)+$B$12)*((ER115-$D115)^3)/(6*$D$15*$B$19)))</f>
        <v>2.5263951461608203</v>
      </c>
      <c r="EX115" s="1">
        <f t="shared" si="625"/>
        <v>0.25003616566750431</v>
      </c>
      <c r="EY115" s="1">
        <f t="shared" si="626"/>
        <v>-1.024837048250972E-4</v>
      </c>
      <c r="EZ115" s="3">
        <f t="shared" si="666"/>
        <v>-0.18370232569787032</v>
      </c>
      <c r="FA115" s="1">
        <f t="shared" si="627"/>
        <v>0</v>
      </c>
      <c r="FB115" s="1">
        <f t="shared" ref="FB115:FB126" si="751">EJ115</f>
        <v>1.6118221679564495E-6</v>
      </c>
      <c r="FC115" s="1">
        <f t="shared" si="628"/>
        <v>1000.0011282755174</v>
      </c>
      <c r="FD115" s="1">
        <f t="shared" si="629"/>
        <v>0</v>
      </c>
      <c r="FE115" s="1">
        <f t="shared" si="630"/>
        <v>250.03616566750429</v>
      </c>
      <c r="FF115" s="2">
        <f t="shared" si="631"/>
        <v>250</v>
      </c>
      <c r="FG115" s="1">
        <f t="shared" si="632"/>
        <v>1.06135677953386E-7</v>
      </c>
      <c r="FH115" s="3">
        <f t="shared" si="633"/>
        <v>5.4070748926635242E-5</v>
      </c>
      <c r="FI115" s="1">
        <f t="shared" si="634"/>
        <v>-3.4888479306247711E-4</v>
      </c>
      <c r="FJ115" s="13">
        <f t="shared" si="635"/>
        <v>13.148633891638388</v>
      </c>
      <c r="FK115" s="13">
        <f t="shared" si="636"/>
        <v>13.148633891638388</v>
      </c>
      <c r="FL115" s="3">
        <f t="shared" si="675"/>
        <v>2.0063126359396166E-6</v>
      </c>
      <c r="FM115" s="15">
        <f t="shared" ref="FM115:FM125" si="752">(($D115-$D116)/$B115)*0.0386/2</f>
        <v>0</v>
      </c>
      <c r="FN115" s="15">
        <f t="shared" ref="FN115:FN125" si="753">(FL115/$B$14)*$B$12*$E115</f>
        <v>0</v>
      </c>
      <c r="FO115" s="15">
        <f t="shared" ref="FO115:FO125" si="754">((FL115/$B$14)^2)*$B$12*$F115/2</f>
        <v>0</v>
      </c>
      <c r="FP115" s="16">
        <f t="shared" ref="FP115:FP126" si="755">FP114+FN115</f>
        <v>9.70262577465658E-2</v>
      </c>
      <c r="FQ115" s="16">
        <f t="shared" ref="FQ115:FQ126" si="756">FQ114+FO115</f>
        <v>-1.9372827855979526E-2</v>
      </c>
      <c r="FR115" s="16">
        <f t="shared" ref="FR115:FR126" si="757">$H115+FP115+FQ115</f>
        <v>2.5286534298905896</v>
      </c>
      <c r="FS115" s="3">
        <f t="shared" si="534"/>
        <v>3.9449046798316706E-7</v>
      </c>
      <c r="FT115" s="22">
        <f t="shared" ref="FT115:FT126" si="758">IF(AND((FL115/$B$14)*($C115-$D115)+$D115+($D$15)/2&lt;&gt;FT114,FT114&lt;&gt;$D115),IF((FL115/$B$14)*($C115-$D115)+$D115+($D$15)/2&lt;0,(FL115/$B$14)*($C115-$D115)+$D115+($D$15)/2,0),$D115)</f>
        <v>-86.578394433871892</v>
      </c>
      <c r="FU115" s="3">
        <f t="shared" ref="FU115:FU126" si="759">ROUND(IF((FL115/$B$14)*($C115-$D115)+$D115&gt;$D115,(FL115/$B$14)*($C115-$D115)+$D115,$D115),3)</f>
        <v>-99.995000000000005</v>
      </c>
      <c r="FV115" s="3">
        <f t="shared" ref="FV115:FV126" si="760">ROUND(IF(((FL115/$B$14)*($C115-$D115)+$D115-($D$15)/2)&gt;$D115,(FL115/$B$14)*($C115-$D115)+$D115-($D$15)/2,$D115),3)</f>
        <v>-100</v>
      </c>
      <c r="FW115" s="1">
        <f t="shared" ref="FW115:FW126" si="761">-FU115</f>
        <v>99.995000000000005</v>
      </c>
      <c r="FX115" s="1">
        <f t="shared" ref="FX115:FX126" si="762">FU115+($C115-$D115)</f>
        <v>4.9999999999954525E-3</v>
      </c>
      <c r="FY115" s="1">
        <f t="shared" ref="FY115:FY126" si="763">IF(FV115&gt;$D115,FR115-((((GA116/$B$4)+$B$12)*(((FT115-FV115)/2)*(((FT115-FV115)/3)+(FV115-$D115))))+(($B$12*(FV115-$D115)^2)/2))/($C115-$D115),FR115-(((GA116/$B$4)+$B$12)*((FT115-$D115)^3)/(6*$D$15*$B$19)))</f>
        <v>2.5245958422010313</v>
      </c>
      <c r="FZ115" s="1">
        <f t="shared" si="637"/>
        <v>0.25004310556889564</v>
      </c>
      <c r="GA115" s="1">
        <f t="shared" si="638"/>
        <v>-1.2202741643363828E-4</v>
      </c>
      <c r="GB115" s="3">
        <f t="shared" si="667"/>
        <v>-0.18531049497622157</v>
      </c>
      <c r="GC115" s="1">
        <f t="shared" si="639"/>
        <v>0</v>
      </c>
      <c r="GD115" s="1">
        <f t="shared" ref="GD115:GD126" si="764">FL115</f>
        <v>2.0063126359396166E-6</v>
      </c>
      <c r="GE115" s="1">
        <f t="shared" si="640"/>
        <v>1000.0014044188453</v>
      </c>
      <c r="GF115" s="1">
        <f t="shared" si="641"/>
        <v>0</v>
      </c>
      <c r="GG115" s="1">
        <f t="shared" si="642"/>
        <v>250.04310556889564</v>
      </c>
      <c r="GH115" s="2">
        <f t="shared" si="643"/>
        <v>250</v>
      </c>
      <c r="GI115" s="1">
        <f t="shared" si="644"/>
        <v>1.2820841331201165E-7</v>
      </c>
      <c r="GJ115" s="3">
        <f t="shared" si="645"/>
        <v>6.7306460839386002E-5</v>
      </c>
      <c r="GK115" s="1">
        <f t="shared" si="646"/>
        <v>-4.3427169814551814E-4</v>
      </c>
      <c r="GL115" s="13">
        <f t="shared" si="647"/>
        <v>13.548929806616114</v>
      </c>
      <c r="GM115" s="13">
        <f t="shared" si="648"/>
        <v>13.548929806616114</v>
      </c>
      <c r="GN115" s="3">
        <f t="shared" si="676"/>
        <v>2.6025590276821995E-6</v>
      </c>
      <c r="GO115" s="15">
        <f t="shared" ref="GO115:GO125" si="765">(($D115-$D116)/$B115)*0.0386/2</f>
        <v>0</v>
      </c>
      <c r="GP115" s="15">
        <f t="shared" ref="GP115:GP125" si="766">(GN115/$B$14)*$B$12*$E115</f>
        <v>0</v>
      </c>
      <c r="GQ115" s="15">
        <f t="shared" ref="GQ115:GQ125" si="767">((GN115/$B$14)^2)*$B$12*$F115/2</f>
        <v>0</v>
      </c>
      <c r="GR115" s="16">
        <f t="shared" ref="GR115:GR126" si="768">GR114+GP115</f>
        <v>9.7373191295622316E-2</v>
      </c>
      <c r="GS115" s="16">
        <f t="shared" ref="GS115:GS126" si="769">GS114+GQ115</f>
        <v>-1.9752692227715814E-2</v>
      </c>
      <c r="GT115" s="16">
        <f t="shared" ref="GT115:GT126" si="770">$H115+GR115+GS115</f>
        <v>2.5286204990679093</v>
      </c>
      <c r="GU115" s="3">
        <f t="shared" si="548"/>
        <v>5.9624639174258293E-7</v>
      </c>
      <c r="GV115" s="22">
        <f t="shared" ref="GV115:GV126" si="771">IF(AND((GN115/$B$14)*($C115-$D115)+$D115+($D$15)/2&lt;&gt;GV114,GV114&lt;&gt;$D115),IF((GN115/$B$14)*($C115-$D115)+$D115+($D$15)/2&lt;0,(GN115/$B$14)*($C115-$D115)+$D115+($D$15)/2,0),$D115)</f>
        <v>-86.576849754100522</v>
      </c>
      <c r="GW115" s="3">
        <f t="shared" ref="GW115:GW126" si="772">ROUND(IF((GN115/$B$14)*($C115-$D115)+$D115&gt;$D115,(GN115/$B$14)*($C115-$D115)+$D115,$D115),3)</f>
        <v>-99.992999999999995</v>
      </c>
      <c r="GX115" s="3">
        <f t="shared" ref="GX115:GX126" si="773">ROUND(IF(((GN115/$B$14)*($C115-$D115)+$D115-($D$15)/2)&gt;$D115,(GN115/$B$14)*($C115-$D115)+$D115-($D$15)/2,$D115),3)</f>
        <v>-100</v>
      </c>
      <c r="GY115" s="1">
        <f t="shared" ref="GY115:GY126" si="774">-GW115</f>
        <v>99.992999999999995</v>
      </c>
      <c r="GZ115" s="1">
        <f t="shared" ref="GZ115:GZ126" si="775">GW115+($C115-$D115)</f>
        <v>7.0000000000050022E-3</v>
      </c>
      <c r="HA115" s="1">
        <f t="shared" ref="HA115:HA126" si="776">IF(GX115&gt;$D115,GT115-((((HC116/$B$4)+$B$12)*(((GV115-GX115)/2)*(((GV115-GX115)/3)+(GX115-$D115))))+(($B$12*(GX115-$D115)^2)/2))/($C115-$D115),GT115-(((HC116/$B$4)+$B$12)*((GV115-$D115)^3)/(6*$D$15*$B$19)))</f>
        <v>2.5245615433004511</v>
      </c>
      <c r="HB115" s="1">
        <f t="shared" si="649"/>
        <v>0.25005394075026999</v>
      </c>
      <c r="HC115" s="1">
        <f t="shared" si="650"/>
        <v>-1.5255732950474857E-4</v>
      </c>
      <c r="HD115" s="3">
        <f t="shared" si="668"/>
        <v>-0.18284880253520397</v>
      </c>
      <c r="HE115" s="1">
        <f t="shared" si="651"/>
        <v>0</v>
      </c>
      <c r="HF115" s="1">
        <f t="shared" ref="HF115:HF126" si="777">GN115</f>
        <v>2.6025590276821995E-6</v>
      </c>
      <c r="HG115" s="1">
        <f t="shared" si="652"/>
        <v>1000.0018217913193</v>
      </c>
      <c r="HH115" s="1">
        <f t="shared" si="653"/>
        <v>0</v>
      </c>
      <c r="HI115" s="1">
        <f t="shared" si="654"/>
        <v>250.05394075026999</v>
      </c>
      <c r="HJ115" s="2">
        <f t="shared" si="655"/>
        <v>250</v>
      </c>
      <c r="HK115" s="1">
        <f t="shared" si="656"/>
        <v>1.6216124760442242E-7</v>
      </c>
      <c r="HL115" s="3">
        <f t="shared" si="657"/>
        <v>8.7309800534523125E-5</v>
      </c>
      <c r="HM115" s="1">
        <f t="shared" si="658"/>
        <v>-5.6332995638602669E-4</v>
      </c>
      <c r="HN115" s="13">
        <f t="shared" si="659"/>
        <v>13.895550625269454</v>
      </c>
      <c r="HO115" s="13">
        <f t="shared" si="660"/>
        <v>13.895550625269454</v>
      </c>
      <c r="HP115" s="3">
        <f t="shared" si="677"/>
        <v>3.3762638283136282E-6</v>
      </c>
      <c r="HQ115" s="15">
        <f t="shared" ref="HQ115:HQ125" si="778">(($D115-$D116)/$B115)*0.0386/2</f>
        <v>0</v>
      </c>
      <c r="HR115" s="15">
        <f t="shared" ref="HR115:HR125" si="779">(HP115/$B$14)*$B$12*$E115</f>
        <v>0</v>
      </c>
      <c r="HS115" s="15">
        <f t="shared" ref="HS115:HS125" si="780">((HP115/$B$14)^2)*$B$12*$F115/2</f>
        <v>0</v>
      </c>
      <c r="HT115" s="16">
        <f t="shared" ref="HT115:HT126" si="781">HT114+HR115</f>
        <v>9.9970243540684178E-2</v>
      </c>
      <c r="HU115" s="16">
        <f t="shared" ref="HU115:HU126" si="782">HU114+HS115</f>
        <v>-2.1111082373838096E-2</v>
      </c>
      <c r="HV115" s="16">
        <f t="shared" ref="HV115:HV126" si="783">$H115+HT115+HU115</f>
        <v>2.5298591611668493</v>
      </c>
      <c r="HW115" s="3">
        <f t="shared" si="562"/>
        <v>7.737048006314287E-7</v>
      </c>
      <c r="HX115" s="3"/>
      <c r="HY115" s="3"/>
      <c r="HZ115" s="3"/>
      <c r="IA115" s="3"/>
      <c r="IB115" s="3"/>
      <c r="IC115" s="3"/>
      <c r="ID115" s="3"/>
      <c r="IE115" s="9"/>
      <c r="IF115" s="1"/>
      <c r="IG115" s="14"/>
    </row>
    <row r="116" spans="1:242" s="4" customFormat="1">
      <c r="A116" s="10">
        <v>90</v>
      </c>
      <c r="B116" s="10">
        <f t="shared" si="678"/>
        <v>100</v>
      </c>
      <c r="C116" s="9">
        <v>0</v>
      </c>
      <c r="D116" s="9">
        <v>-100</v>
      </c>
      <c r="E116" s="9">
        <f t="shared" ref="E116:E126" si="784">D115-D116</f>
        <v>0</v>
      </c>
      <c r="F116" s="9">
        <f t="shared" ref="F116:F126" si="785">B115-B116</f>
        <v>0</v>
      </c>
      <c r="G116" s="10">
        <v>55</v>
      </c>
      <c r="H116" s="10">
        <f t="shared" si="669"/>
        <v>2.4635000000000034</v>
      </c>
      <c r="I116" s="12">
        <f t="shared" si="679"/>
        <v>-100</v>
      </c>
      <c r="J116" s="14">
        <f t="shared" si="680"/>
        <v>100</v>
      </c>
      <c r="K116" s="14">
        <f t="shared" si="681"/>
        <v>0</v>
      </c>
      <c r="L116" s="1">
        <f t="shared" si="682"/>
        <v>2.4310760000000036</v>
      </c>
      <c r="M116" s="1">
        <f t="shared" si="683"/>
        <v>8.9177757504499411E-2</v>
      </c>
      <c r="N116" s="1">
        <f t="shared" ref="N116:N126" si="786">IF(($G116-$G115)&lt;0,-$B$4*(L116-L115)/($G116-$G115),0)</f>
        <v>0.25000000000000355</v>
      </c>
      <c r="O116" s="1">
        <f t="shared" ref="O116:O126" si="787">IF(($G116-$G115)&lt;0,-$B$5*(M116-M115)/($G116-$G115),0)</f>
        <v>0.25000000000000161</v>
      </c>
      <c r="P116" s="1">
        <f t="shared" ref="P116:P126" si="788">IF(($G116=$G115),0,(($B$8*$B$19)/J115)*((I116-I115)/($G116-$G115)))</f>
        <v>0</v>
      </c>
      <c r="Q116" s="1">
        <f t="shared" si="661"/>
        <v>0.11119150828913599</v>
      </c>
      <c r="R116" s="3">
        <f t="shared" si="684"/>
        <v>0</v>
      </c>
      <c r="S116" s="3">
        <f t="shared" ref="S116:S126" si="789">$B$10*(1+($B$12*((R116+R115)/2)/$B$14))</f>
        <v>1000</v>
      </c>
      <c r="T116" s="3">
        <f t="shared" ref="T116:T126" si="790">IF(I116&gt;-100,O116*$B$11,$B$8*$B$10/$B$19)</f>
        <v>2.5</v>
      </c>
      <c r="U116" s="3">
        <f t="shared" ref="U116:U126" si="791">N116*$B$10</f>
        <v>250.00000000000355</v>
      </c>
      <c r="V116" s="1">
        <f t="shared" ref="V116:V126" si="792">$B$8*$B$10</f>
        <v>250</v>
      </c>
      <c r="W116" s="1">
        <f t="shared" ref="W116:W126" si="793">IF(($G117-$G116)&lt;0,(R117-R116)/($G117-$G116),0)</f>
        <v>0</v>
      </c>
      <c r="X116" s="3">
        <f t="shared" ref="X116:X126" si="794">((T116*$B$14)*((K116+K115)/2))/$B$19</f>
        <v>0</v>
      </c>
      <c r="Y116" s="3">
        <f t="shared" ref="Y116:Y126" si="795">((R116+R115)/2)*(T116-V116)</f>
        <v>0</v>
      </c>
      <c r="Z116" s="13">
        <f t="shared" ref="Z116:Z125" si="796">IF(W116=0,10,-Y116/(V116*W116))</f>
        <v>10</v>
      </c>
      <c r="AA116" s="13">
        <f t="shared" ref="AA116:AA126" si="797">IF(Z116&gt;0,Z116,10)</f>
        <v>10</v>
      </c>
      <c r="AB116" s="3">
        <f t="shared" si="670"/>
        <v>1.3837078837582729E-7</v>
      </c>
      <c r="AC116" s="15">
        <f t="shared" si="685"/>
        <v>0</v>
      </c>
      <c r="AD116" s="15">
        <f t="shared" si="686"/>
        <v>0</v>
      </c>
      <c r="AE116" s="15">
        <f t="shared" si="687"/>
        <v>0</v>
      </c>
      <c r="AF116" s="16">
        <f t="shared" si="688"/>
        <v>0.12530325245744708</v>
      </c>
      <c r="AG116" s="16">
        <f t="shared" si="689"/>
        <v>-2.8903328674845238E-2</v>
      </c>
      <c r="AH116" s="16">
        <f t="shared" si="690"/>
        <v>2.5598999237826052</v>
      </c>
      <c r="AI116" s="3"/>
      <c r="AJ116" s="22">
        <f t="shared" si="691"/>
        <v>-86.583233661456234</v>
      </c>
      <c r="AK116" s="3">
        <f t="shared" si="692"/>
        <v>-100</v>
      </c>
      <c r="AL116" s="3">
        <f t="shared" si="693"/>
        <v>-100</v>
      </c>
      <c r="AM116" s="1">
        <f t="shared" si="694"/>
        <v>100</v>
      </c>
      <c r="AN116" s="1">
        <f t="shared" si="695"/>
        <v>0</v>
      </c>
      <c r="AO116" s="1">
        <f t="shared" si="696"/>
        <v>2.5558465881420429</v>
      </c>
      <c r="AP116" s="1">
        <f t="shared" ref="AP116:AP126" si="798">IF(($G116=$G115),0,-$B$4*(AO116-AO115)/($G116-$G115))</f>
        <v>0.2500044754195585</v>
      </c>
      <c r="AQ116" s="1">
        <f t="shared" ref="AQ116:AQ126" si="799">IF(($G116=$G115),0,(($B$8*$B$19+ABS(Q116*K116))/
J116)*((AB116-AB115)*$B$19/$B$14/($G116-$G115)))</f>
        <v>1.1949118167169885E-5</v>
      </c>
      <c r="AR116" s="3">
        <f t="shared" si="662"/>
        <v>-0.22951972375188062</v>
      </c>
      <c r="AS116" s="1">
        <f t="shared" ref="AS116:AS126" si="800">IF(($G116=$G115),0,IF(AN116&gt;5,((AX116-(AW116*AM116/$B115))*$B115/AN116)/$B$11,AS115))</f>
        <v>0</v>
      </c>
      <c r="AT116" s="1">
        <f t="shared" si="697"/>
        <v>1.3837078837582729E-7</v>
      </c>
      <c r="AU116" s="1">
        <f t="shared" ref="AU116:AU126" si="801">$B$10*(1+($B$12*(AT116)/$B$14))</f>
        <v>1000.0000968595519</v>
      </c>
      <c r="AV116" s="1">
        <f t="shared" ref="AV116:AV126" si="802">AS116*$B$11</f>
        <v>0</v>
      </c>
      <c r="AW116" s="1">
        <f t="shared" ref="AW116:AW126" si="803">AP116*$B$10</f>
        <v>250.0044754195585</v>
      </c>
      <c r="AX116" s="2">
        <f t="shared" ref="AX116:AX126" si="804">$B$8*$B$10*100/$B115</f>
        <v>250</v>
      </c>
      <c r="AY116" s="1">
        <f t="shared" ref="AY116:AY126" si="805">IF(($G117-$G116)&lt;0,(AT117-AT116)/($G117-$G116),0)</f>
        <v>1.1069663070066183E-8</v>
      </c>
      <c r="AZ116" s="3">
        <f t="shared" ref="AZ116:AZ126" si="806">IF(AJ116&gt;$D115,(((AS116*AU116*AB116)*((AN116)))+(AP116*AU116*AB116*(AJ116-AK116)))/$B$19,0)</f>
        <v>4.6413048745021021E-6</v>
      </c>
      <c r="BA116" s="1">
        <f t="shared" ref="BA116:BA126" si="807">AZ116-(AT116)*(AX116)</f>
        <v>-2.9951392219454721E-5</v>
      </c>
      <c r="BB116" s="13">
        <f t="shared" ref="BB116:BB125" si="808">IF(AY116=0,10,-BA116/(AX116*AY116))</f>
        <v>10.822874022407133</v>
      </c>
      <c r="BC116" s="13">
        <f t="shared" ref="BC116:BC126" si="809">IF(BB116&gt;0,BB116,10)</f>
        <v>10.822874022407133</v>
      </c>
      <c r="BD116" s="3">
        <f t="shared" si="671"/>
        <v>2.1914092923085586E-7</v>
      </c>
      <c r="BE116" s="15">
        <f t="shared" si="698"/>
        <v>0</v>
      </c>
      <c r="BF116" s="15">
        <f t="shared" si="699"/>
        <v>0</v>
      </c>
      <c r="BG116" s="15">
        <f t="shared" si="700"/>
        <v>0</v>
      </c>
      <c r="BH116" s="16">
        <f t="shared" si="701"/>
        <v>0.10021114884189872</v>
      </c>
      <c r="BI116" s="16">
        <f t="shared" si="702"/>
        <v>-1.9167464801539767E-2</v>
      </c>
      <c r="BJ116" s="16">
        <f t="shared" si="703"/>
        <v>2.5445436840403621</v>
      </c>
      <c r="BK116" s="3">
        <f t="shared" si="704"/>
        <v>8.0770140855028574E-8</v>
      </c>
      <c r="BL116" s="22">
        <f t="shared" si="705"/>
        <v>-86.583024412386663</v>
      </c>
      <c r="BM116" s="3">
        <f t="shared" si="706"/>
        <v>-99.998999999999995</v>
      </c>
      <c r="BN116" s="3">
        <f t="shared" si="707"/>
        <v>-100</v>
      </c>
      <c r="BO116" s="1">
        <f t="shared" si="708"/>
        <v>99.998999999999995</v>
      </c>
      <c r="BP116" s="1">
        <f t="shared" si="709"/>
        <v>1.0000000000047748E-3</v>
      </c>
      <c r="BQ116" s="1">
        <f t="shared" si="710"/>
        <v>2.5404901854856012</v>
      </c>
      <c r="BR116" s="1">
        <f t="shared" ref="BR116:BR126" si="810">IF(($G116=$G115),0,-$B$4*(BQ116-BQ115)/($G116-$G115))</f>
        <v>0.25000599055409189</v>
      </c>
      <c r="BS116" s="1">
        <f t="shared" ref="BS116:BS126" si="811">IF(($G116=$G115),0,(($B$8*$B$19+ABS(AS116*AM116))/
AL116)*((BD116-BD115)*$B$19/$B$14/($G116-$G115)))</f>
        <v>-1.7053082056128295E-5</v>
      </c>
      <c r="BT116" s="3">
        <f t="shared" si="663"/>
        <v>-0.20071011721571783</v>
      </c>
      <c r="BU116" s="1">
        <f t="shared" ref="BU116:BU126" si="812">IF(($G116=$G115),0,IF(BP116&gt;5,((BZ116-(BY116*BO116/$B115))*$B115/BP116)/$B$11,BU115))</f>
        <v>0</v>
      </c>
      <c r="BV116" s="1">
        <f t="shared" si="711"/>
        <v>2.1914092923085586E-7</v>
      </c>
      <c r="BW116" s="1">
        <f t="shared" ref="BW116:BW126" si="813">$B$10*(1+($B$12*(BV116)/$B$14))</f>
        <v>1000.0001533986505</v>
      </c>
      <c r="BX116" s="1">
        <f t="shared" ref="BX116:BX126" si="814">BU116*$B$11</f>
        <v>0</v>
      </c>
      <c r="BY116" s="1">
        <f t="shared" ref="BY116:BY126" si="815">BR116*$B$10</f>
        <v>250.00599055409191</v>
      </c>
      <c r="BZ116" s="2">
        <f t="shared" ref="BZ116:BZ126" si="816">$B$8*$B$10*100/$B115</f>
        <v>250</v>
      </c>
      <c r="CA116" s="1">
        <f t="shared" ref="CA116:CA126" si="817">IF(($G117-$G116)&lt;0,(BV117-BV116)/($G117-$G116),0)</f>
        <v>1.6448435632840327E-8</v>
      </c>
      <c r="CB116" s="3">
        <f t="shared" ref="CB116:CB126" si="818">IF(BL116&gt;$D115,(((BU116*BW116*BD116)*((BP116)))+(BR116*BW116*BD116*(BL116-BM116)))/$B$19,0)</f>
        <v>7.3501506411758893E-6</v>
      </c>
      <c r="CC116" s="1">
        <f t="shared" ref="CC116:CC126" si="819">CB116-(BV116)*(BZ116)</f>
        <v>-4.7435081666538077E-5</v>
      </c>
      <c r="CD116" s="13">
        <f t="shared" ref="CD116:CD125" si="820">IF(CA116=0,10,-CC116/(BZ116*CA116))</f>
        <v>11.535463365727251</v>
      </c>
      <c r="CE116" s="13">
        <f t="shared" ref="CE116:CE126" si="821">IF(CD116&gt;0,CD116,10)</f>
        <v>11.535463365727251</v>
      </c>
      <c r="CF116" s="3">
        <f t="shared" si="672"/>
        <v>4.6890130978719542E-7</v>
      </c>
      <c r="CG116" s="15">
        <f t="shared" si="712"/>
        <v>0</v>
      </c>
      <c r="CH116" s="15">
        <f t="shared" si="713"/>
        <v>0</v>
      </c>
      <c r="CI116" s="15">
        <f t="shared" si="714"/>
        <v>0</v>
      </c>
      <c r="CJ116" s="16">
        <f t="shared" si="715"/>
        <v>0.10560810710110509</v>
      </c>
      <c r="CK116" s="16">
        <f t="shared" si="716"/>
        <v>-2.2001501669507265E-2</v>
      </c>
      <c r="CL116" s="16">
        <f t="shared" si="717"/>
        <v>2.5471066054316012</v>
      </c>
      <c r="CM116" s="3">
        <f t="shared" si="718"/>
        <v>2.4976038055633959E-7</v>
      </c>
      <c r="CN116" s="22">
        <f t="shared" si="719"/>
        <v>-86.582377364768661</v>
      </c>
      <c r="CO116" s="3">
        <f t="shared" si="720"/>
        <v>-99.998999999999995</v>
      </c>
      <c r="CP116" s="3">
        <f t="shared" si="721"/>
        <v>-100</v>
      </c>
      <c r="CQ116" s="1">
        <f t="shared" si="722"/>
        <v>99.998999999999995</v>
      </c>
      <c r="CR116" s="1">
        <f t="shared" si="723"/>
        <v>1.0000000000047748E-3</v>
      </c>
      <c r="CS116" s="1">
        <f t="shared" si="724"/>
        <v>2.5430525368772128</v>
      </c>
      <c r="CT116" s="1">
        <f t="shared" ref="CT116:CT126" si="822">IF(($G116=$G115),0,-$B$4*(CS116-CS115)/($G116-$G115))</f>
        <v>0.25001182779428532</v>
      </c>
      <c r="CU116" s="1">
        <f t="shared" ref="CU116:CU126" si="823">IF(($G116=$G115),0,(($B$8*$B$19+ABS(BU116*BO116))/
BN116)*((CF116-CF115)*$B$19/$B$14/($G116-$G115)))</f>
        <v>-3.3611176965674618E-5</v>
      </c>
      <c r="CV116" s="3">
        <f t="shared" si="664"/>
        <v>-0.18562827543520044</v>
      </c>
      <c r="CW116" s="1">
        <f t="shared" ref="CW116:CW126" si="824">IF(($G116=$G115),0,IF(CR116&gt;5,((DB116-(DA116*CQ116/$B115))*$B115/CR116)/$B$11,CW115))</f>
        <v>0</v>
      </c>
      <c r="CX116" s="1">
        <f t="shared" si="725"/>
        <v>4.6890130978719542E-7</v>
      </c>
      <c r="CY116" s="1">
        <f t="shared" ref="CY116:CY126" si="825">$B$10*(1+($B$12*(CX116)/$B$14))</f>
        <v>1000.0003282309169</v>
      </c>
      <c r="CZ116" s="1">
        <f t="shared" ref="CZ116:CZ126" si="826">CW116*$B$11</f>
        <v>0</v>
      </c>
      <c r="DA116" s="1">
        <f t="shared" ref="DA116:DA126" si="827">CT116*$B$10</f>
        <v>250.01182779428532</v>
      </c>
      <c r="DB116" s="2">
        <f t="shared" ref="DB116:DB126" si="828">$B$8*$B$10*100/$B115</f>
        <v>250</v>
      </c>
      <c r="DC116" s="1">
        <f t="shared" ref="DC116:DC126" si="829">IF(($G117-$G116)&lt;0,(CX117-CX116)/($G117-$G116),0)</f>
        <v>3.3408498113487748E-8</v>
      </c>
      <c r="DD116" s="3">
        <f t="shared" ref="DD116:DD126" si="830">IF(CN116&gt;$D115,(((CW116*CY116*CF116)*((CR116)))+(CT116*CY116*CF116*(CN116-CO116)))/$B$19,0)</f>
        <v>1.5728429074052082E-5</v>
      </c>
      <c r="DE116" s="1">
        <f t="shared" ref="DE116:DE126" si="831">DD116-(CX116)*(DB116)</f>
        <v>-1.0149689837274678E-4</v>
      </c>
      <c r="DF116" s="13">
        <f t="shared" ref="DF116:DF125" si="832">IF(DC116=0,10,-DE116/(DB116*DC116))</f>
        <v>12.152225224607776</v>
      </c>
      <c r="DG116" s="13">
        <f t="shared" ref="DG116:DG126" si="833">IF(DF116&gt;0,DF116,10)</f>
        <v>12.152225224607776</v>
      </c>
      <c r="DH116" s="3">
        <f t="shared" si="673"/>
        <v>6.9315761758377699E-7</v>
      </c>
      <c r="DI116" s="15">
        <f t="shared" si="726"/>
        <v>0</v>
      </c>
      <c r="DJ116" s="15">
        <f t="shared" si="727"/>
        <v>0</v>
      </c>
      <c r="DK116" s="15">
        <f t="shared" si="728"/>
        <v>0</v>
      </c>
      <c r="DL116" s="16">
        <f t="shared" si="729"/>
        <v>9.913703158779659E-2</v>
      </c>
      <c r="DM116" s="16">
        <f t="shared" si="730"/>
        <v>-1.9703067783262265E-2</v>
      </c>
      <c r="DN116" s="16">
        <f t="shared" si="731"/>
        <v>2.5429339638045376</v>
      </c>
      <c r="DO116" s="3">
        <f t="shared" si="506"/>
        <v>2.2425630779658157E-7</v>
      </c>
      <c r="DP116" s="22">
        <f t="shared" si="732"/>
        <v>-86.581796389877979</v>
      </c>
      <c r="DQ116" s="3">
        <f t="shared" si="733"/>
        <v>-99.998000000000005</v>
      </c>
      <c r="DR116" s="3">
        <f t="shared" si="734"/>
        <v>-100</v>
      </c>
      <c r="DS116" s="1">
        <f t="shared" si="735"/>
        <v>99.998000000000005</v>
      </c>
      <c r="DT116" s="1">
        <f t="shared" si="736"/>
        <v>1.9999999999953388E-3</v>
      </c>
      <c r="DU116" s="1">
        <f t="shared" si="737"/>
        <v>2.5388793821190259</v>
      </c>
      <c r="DV116" s="1">
        <f t="shared" ref="DV116:DV126" si="834">IF(($G116=$G115),0,-$B$4*(DU116-DU115)/($G116-$G115))</f>
        <v>0.25001638986872798</v>
      </c>
      <c r="DW116" s="1">
        <f t="shared" ref="DW116:DW126" si="835">IF(($G116=$G115),0,(($B$8*$B$19+ABS(CW116*CQ116))/
CP116)*((DH116-DH115)*$B$19/$B$14/($G116-$G115)))</f>
        <v>-4.6511169224892511E-5</v>
      </c>
      <c r="DX116" s="3">
        <f t="shared" si="665"/>
        <v>-0.18801443125528897</v>
      </c>
      <c r="DY116" s="1">
        <f t="shared" ref="DY116:DY126" si="836">IF(($G116=$G115),0,IF(DT116&gt;5,((ED116-(EC116*DS116/$B115))*$B115/DT116)/$B$11,DY115))</f>
        <v>0</v>
      </c>
      <c r="DZ116" s="1">
        <f t="shared" si="738"/>
        <v>6.9315761758377699E-7</v>
      </c>
      <c r="EA116" s="1">
        <f t="shared" ref="EA116:EA126" si="837">$B$10*(1+($B$12*(DZ116)/$B$14))</f>
        <v>1000.0004852103324</v>
      </c>
      <c r="EB116" s="1">
        <f t="shared" ref="EB116:EB126" si="838">DY116*$B$11</f>
        <v>0</v>
      </c>
      <c r="EC116" s="1">
        <f t="shared" ref="EC116:EC126" si="839">DV116*$B$10</f>
        <v>250.01638986872797</v>
      </c>
      <c r="ED116" s="2">
        <f t="shared" ref="ED116:ED126" si="840">$B$8*$B$10*100/$B115</f>
        <v>250</v>
      </c>
      <c r="EE116" s="1">
        <f t="shared" ref="EE116:EE126" si="841">IF(($G117-$G116)&lt;0,(DZ117-DZ116)/($G117-$G116),0)</f>
        <v>4.7306924252697156E-8</v>
      </c>
      <c r="EF116" s="3">
        <f t="shared" ref="EF116:EF126" si="842">IF(DP116&gt;$D115,(((DY116*EA116*DH116)*((DT116)))+(DV116*EA116*DH116*(DP116-DQ116)))/$B$19,0)</f>
        <v>2.3250394792863819E-5</v>
      </c>
      <c r="EG116" s="1">
        <f t="shared" ref="EG116:EG126" si="843">EF116-(DZ116)*(ED116)</f>
        <v>-1.5003900960308043E-4</v>
      </c>
      <c r="EH116" s="13">
        <f t="shared" ref="EH116:EH125" si="844">IF(EE116=0,10,-EG116/(ED116*EE116))</f>
        <v>12.686431170339816</v>
      </c>
      <c r="EI116" s="13">
        <f t="shared" ref="EI116:EI126" si="845">IF(EH116&gt;0,EH116,10)</f>
        <v>12.686431170339816</v>
      </c>
      <c r="EJ116" s="3">
        <f t="shared" si="674"/>
        <v>1.0811437781895195E-6</v>
      </c>
      <c r="EK116" s="15">
        <f t="shared" si="739"/>
        <v>0</v>
      </c>
      <c r="EL116" s="15">
        <f t="shared" si="740"/>
        <v>0</v>
      </c>
      <c r="EM116" s="15">
        <f t="shared" si="741"/>
        <v>0</v>
      </c>
      <c r="EN116" s="16">
        <f t="shared" si="742"/>
        <v>9.9923372778492933E-2</v>
      </c>
      <c r="EO116" s="16">
        <f t="shared" si="743"/>
        <v>-2.0471544295977823E-2</v>
      </c>
      <c r="EP116" s="16">
        <f t="shared" si="744"/>
        <v>2.5429518284825186</v>
      </c>
      <c r="EQ116" s="3">
        <f t="shared" si="520"/>
        <v>3.879861606057425E-7</v>
      </c>
      <c r="ER116" s="22">
        <f t="shared" si="745"/>
        <v>-86.580791244384187</v>
      </c>
      <c r="ES116" s="3">
        <f t="shared" si="746"/>
        <v>-99.997</v>
      </c>
      <c r="ET116" s="3">
        <f t="shared" si="747"/>
        <v>-100</v>
      </c>
      <c r="EU116" s="1">
        <f t="shared" si="748"/>
        <v>99.997</v>
      </c>
      <c r="EV116" s="1">
        <f t="shared" si="749"/>
        <v>3.0000000000001137E-3</v>
      </c>
      <c r="EW116" s="1">
        <f t="shared" si="750"/>
        <v>2.5388963587717508</v>
      </c>
      <c r="EX116" s="1">
        <f t="shared" ref="EX116:EX126" si="846">IF(($G116=$G115),0,-$B$4*(EW116-EW115)/($G116-$G115))</f>
        <v>0.25002425221861024</v>
      </c>
      <c r="EY116" s="1">
        <f t="shared" ref="EY116:EY126" si="847">IF(($G116=$G115),0,(($B$8*$B$19+ABS(DY116*DS116))/
DR116)*((EJ116-EJ115)*$B$19/$B$14/($G116-$G115)))</f>
        <v>-6.874072406307383E-5</v>
      </c>
      <c r="EZ116" s="3">
        <f t="shared" si="666"/>
        <v>-0.18370232569787032</v>
      </c>
      <c r="FA116" s="1">
        <f t="shared" ref="FA116:FA126" si="848">IF(($G116=$G115),0,IF(EV116&gt;5,((FF116-(FE116*EU116/$B115))*$B115/EV116)/$B$11,FA115))</f>
        <v>0</v>
      </c>
      <c r="FB116" s="1">
        <f t="shared" si="751"/>
        <v>1.0811437781895195E-6</v>
      </c>
      <c r="FC116" s="1">
        <f t="shared" ref="FC116:FC126" si="849">$B$10*(1+($B$12*(FB116)/$B$14))</f>
        <v>1000.0007568006448</v>
      </c>
      <c r="FD116" s="1">
        <f t="shared" ref="FD116:FD126" si="850">FA116*$B$11</f>
        <v>0</v>
      </c>
      <c r="FE116" s="1">
        <f t="shared" ref="FE116:FE126" si="851">EX116*$B$10</f>
        <v>250.02425221861023</v>
      </c>
      <c r="FF116" s="2">
        <f t="shared" ref="FF116:FF126" si="852">$B$8*$B$10*100/$B115</f>
        <v>250</v>
      </c>
      <c r="FG116" s="1">
        <f t="shared" ref="FG116:FG126" si="853">IF(($G117-$G116)&lt;0,(FB117-FB116)/($G117-$G116),0)</f>
        <v>7.1191166952469926E-8</v>
      </c>
      <c r="FH116" s="3">
        <f t="shared" ref="FH116:FH126" si="854">IF(ER116&gt;$D115,(((FA116*FC116*EJ116)*((EV116)))+(EX116*FC116*EJ116*(ER116-ES116)))/$B$19,0)</f>
        <v>3.6265671751509662E-5</v>
      </c>
      <c r="FI116" s="1">
        <f t="shared" ref="FI116:FI126" si="855">FH116-(FB116)*(FF116)</f>
        <v>-2.3402027279587019E-4</v>
      </c>
      <c r="FJ116" s="13">
        <f t="shared" ref="FJ116:FJ125" si="856">IF(FG116=0,10,-FI116/(FF116*FG116))</f>
        <v>13.148837577117479</v>
      </c>
      <c r="FK116" s="13">
        <f t="shared" ref="FK116:FK126" si="857">IF(FJ116&gt;0,FJ116,10)</f>
        <v>13.148837577117479</v>
      </c>
      <c r="FL116" s="3">
        <f t="shared" si="675"/>
        <v>1.3652705693795584E-6</v>
      </c>
      <c r="FM116" s="15">
        <f t="shared" si="752"/>
        <v>0</v>
      </c>
      <c r="FN116" s="15">
        <f t="shared" si="753"/>
        <v>0</v>
      </c>
      <c r="FO116" s="15">
        <f t="shared" si="754"/>
        <v>0</v>
      </c>
      <c r="FP116" s="16">
        <f t="shared" si="755"/>
        <v>9.70262577465658E-2</v>
      </c>
      <c r="FQ116" s="16">
        <f t="shared" si="756"/>
        <v>-1.9372827855979526E-2</v>
      </c>
      <c r="FR116" s="16">
        <f t="shared" si="757"/>
        <v>2.5411534298905898</v>
      </c>
      <c r="FS116" s="3">
        <f t="shared" si="534"/>
        <v>2.8412679119003888E-7</v>
      </c>
      <c r="FT116" s="22">
        <f t="shared" si="758"/>
        <v>-86.580055164614265</v>
      </c>
      <c r="FU116" s="3">
        <f t="shared" si="759"/>
        <v>-99.995999999999995</v>
      </c>
      <c r="FV116" s="3">
        <f t="shared" si="760"/>
        <v>-100</v>
      </c>
      <c r="FW116" s="1">
        <f t="shared" si="761"/>
        <v>99.995999999999995</v>
      </c>
      <c r="FX116" s="1">
        <f t="shared" si="762"/>
        <v>4.0000000000048885E-3</v>
      </c>
      <c r="FY116" s="1">
        <f t="shared" si="763"/>
        <v>2.5370973083904556</v>
      </c>
      <c r="FZ116" s="1">
        <f t="shared" ref="FZ116:FZ126" si="858">IF(($G116=$G115),0,-$B$4*(FY116-FY115)/($G116-$G115))</f>
        <v>0.25002932378848541</v>
      </c>
      <c r="GA116" s="1">
        <f t="shared" ref="GA116:GA126" si="859">IF(($G116=$G115),0,(($B$8*$B$19+ABS(FA116*EU116))/
ET116)*((FL116-FL115)*$B$19/$B$14/($G116-$G115)))</f>
        <v>-8.3036537119178516E-5</v>
      </c>
      <c r="GB116" s="3">
        <f t="shared" si="667"/>
        <v>-0.18531049497622157</v>
      </c>
      <c r="GC116" s="1">
        <f t="shared" ref="GC116:GC126" si="860">IF(($G116=$G115),0,IF(FX116&gt;5,((GH116-(GG116*FW116/$B115))*$B115/FX116)/$B$11,GC115))</f>
        <v>0</v>
      </c>
      <c r="GD116" s="1">
        <f t="shared" si="764"/>
        <v>1.3652705693795584E-6</v>
      </c>
      <c r="GE116" s="1">
        <f t="shared" ref="GE116:GE126" si="861">$B$10*(1+($B$12*(GD116)/$B$14))</f>
        <v>1000.0009556893986</v>
      </c>
      <c r="GF116" s="1">
        <f t="shared" ref="GF116:GF126" si="862">GC116*$B$11</f>
        <v>0</v>
      </c>
      <c r="GG116" s="1">
        <f t="shared" ref="GG116:GG126" si="863">FZ116*$B$10</f>
        <v>250.02932378848541</v>
      </c>
      <c r="GH116" s="2">
        <f t="shared" ref="GH116:GH126" si="864">$B$8*$B$10*100/$B115</f>
        <v>250</v>
      </c>
      <c r="GI116" s="1">
        <f t="shared" ref="GI116:GI126" si="865">IF(($G117-$G116)&lt;0,(GD117-GD116)/($G117-$G116),0)</f>
        <v>8.7243864543041432E-8</v>
      </c>
      <c r="GJ116" s="3">
        <f t="shared" ref="GJ116:GJ126" si="866">IF(FT116&gt;$D115,(((GC116*GE116*FL116)*((FX116)))+(FZ116*GE116*FL116*(FT116-FU116)))/$B$19,0)</f>
        <v>4.5796401438346682E-5</v>
      </c>
      <c r="GK116" s="1">
        <f t="shared" ref="GK116:GK126" si="867">GJ116-(GD116)*(GH116)</f>
        <v>-2.955212409065429E-4</v>
      </c>
      <c r="GL116" s="13">
        <f t="shared" ref="GL116:GL125" si="868">IF(GI116=0,10,-GK116/(GH116*GI116))</f>
        <v>13.549204517906178</v>
      </c>
      <c r="GM116" s="13">
        <f t="shared" ref="GM116:GM126" si="869">IF(GL116&gt;0,GL116,10)</f>
        <v>13.549204517906178</v>
      </c>
      <c r="GN116" s="3">
        <f t="shared" si="676"/>
        <v>1.7917527896600874E-6</v>
      </c>
      <c r="GO116" s="15">
        <f t="shared" si="765"/>
        <v>0</v>
      </c>
      <c r="GP116" s="15">
        <f t="shared" si="766"/>
        <v>0</v>
      </c>
      <c r="GQ116" s="15">
        <f t="shared" si="767"/>
        <v>0</v>
      </c>
      <c r="GR116" s="16">
        <f t="shared" si="768"/>
        <v>9.7373191295622316E-2</v>
      </c>
      <c r="GS116" s="16">
        <f t="shared" si="769"/>
        <v>-1.9752692227715814E-2</v>
      </c>
      <c r="GT116" s="16">
        <f t="shared" si="770"/>
        <v>2.5411204990679095</v>
      </c>
      <c r="GU116" s="3">
        <f t="shared" si="548"/>
        <v>4.26482220280529E-7</v>
      </c>
      <c r="GV116" s="22">
        <f t="shared" si="771"/>
        <v>-86.57895028839593</v>
      </c>
      <c r="GW116" s="3">
        <f t="shared" si="772"/>
        <v>-99.995000000000005</v>
      </c>
      <c r="GX116" s="3">
        <f t="shared" si="773"/>
        <v>-100</v>
      </c>
      <c r="GY116" s="1">
        <f t="shared" si="774"/>
        <v>99.995000000000005</v>
      </c>
      <c r="GZ116" s="1">
        <f t="shared" si="775"/>
        <v>4.9999999999954525E-3</v>
      </c>
      <c r="HA116" s="1">
        <f t="shared" si="776"/>
        <v>2.5370633993795497</v>
      </c>
      <c r="HB116" s="1">
        <f t="shared" ref="HB116:HB126" si="870">IF(($G116=$G115),0,-$B$4*(HA116-HA115)/($G116-$G115))</f>
        <v>0.25003712158197189</v>
      </c>
      <c r="HC116" s="1">
        <f t="shared" ref="HC116:HC126" si="871">IF(($G116=$G115),0,(($B$8*$B$19+ABS(GC116*FW116))/
FV116)*((GN116-GN115)*$B$19/$B$14/($G116-$G115)))</f>
        <v>-1.0502671476970364E-4</v>
      </c>
      <c r="HD116" s="3">
        <f t="shared" si="668"/>
        <v>-0.18284880253520397</v>
      </c>
      <c r="HE116" s="1">
        <f t="shared" ref="HE116:HE126" si="872">IF(($G116=$G115),0,IF(GZ116&gt;5,((HJ116-(HI116*GY116/$B115))*$B115/GZ116)/$B$11,HE115))</f>
        <v>0</v>
      </c>
      <c r="HF116" s="1">
        <f t="shared" si="777"/>
        <v>1.7917527896600874E-6</v>
      </c>
      <c r="HG116" s="1">
        <f t="shared" ref="HG116:HG126" si="873">$B$10*(1+($B$12*(HF116)/$B$14))</f>
        <v>1000.0012542269527</v>
      </c>
      <c r="HH116" s="1">
        <f t="shared" ref="HH116:HH126" si="874">HE116*$B$11</f>
        <v>0</v>
      </c>
      <c r="HI116" s="1">
        <f t="shared" ref="HI116:HI126" si="875">HB116*$B$10</f>
        <v>250.03712158197189</v>
      </c>
      <c r="HJ116" s="2">
        <f t="shared" ref="HJ116:HJ126" si="876">$B$8*$B$10*100/$B115</f>
        <v>250</v>
      </c>
      <c r="HK116" s="1">
        <f t="shared" ref="HK116:HK126" si="877">IF(($G117-$G116)&lt;0,(HF117-HF116)/($G117-$G116),0)</f>
        <v>1.1164125050258218E-7</v>
      </c>
      <c r="HL116" s="3">
        <f t="shared" ref="HL116:HL126" si="878">IF(GV116&gt;$D115,(((HE116*HG116*GN116)*((GZ116)))+(HB116*HG116*GN116*(GV116-GW116)))/$B$19,0)</f>
        <v>6.0104610003825378E-5</v>
      </c>
      <c r="HM116" s="1">
        <f t="shared" ref="HM116:HM126" si="879">HL116-(HF116)*(HJ116)</f>
        <v>-3.8783358741119642E-4</v>
      </c>
      <c r="HN116" s="13">
        <f t="shared" ref="HN116:HN125" si="880">IF(HK116=0,10,-HM116/(HJ116*HK116))</f>
        <v>13.895709181517136</v>
      </c>
      <c r="HO116" s="13">
        <f t="shared" ref="HO116:HO126" si="881">IF(HN116&gt;0,HN116,10)</f>
        <v>13.895709181517136</v>
      </c>
      <c r="HP116" s="3">
        <f t="shared" si="677"/>
        <v>2.3466457157529086E-6</v>
      </c>
      <c r="HQ116" s="15">
        <f t="shared" si="778"/>
        <v>0</v>
      </c>
      <c r="HR116" s="15">
        <f t="shared" si="779"/>
        <v>0</v>
      </c>
      <c r="HS116" s="15">
        <f t="shared" si="780"/>
        <v>0</v>
      </c>
      <c r="HT116" s="16">
        <f t="shared" si="781"/>
        <v>9.9970243540684178E-2</v>
      </c>
      <c r="HU116" s="16">
        <f t="shared" si="782"/>
        <v>-2.1111082373838096E-2</v>
      </c>
      <c r="HV116" s="16">
        <f t="shared" si="783"/>
        <v>2.5423591611668495</v>
      </c>
      <c r="HW116" s="3">
        <f t="shared" si="562"/>
        <v>5.5489292609282119E-7</v>
      </c>
      <c r="HX116" s="3"/>
      <c r="HY116" s="3"/>
      <c r="HZ116" s="3"/>
      <c r="IA116" s="3"/>
      <c r="IB116" s="3"/>
      <c r="IC116" s="3"/>
      <c r="ID116" s="3"/>
      <c r="IE116" s="9"/>
      <c r="IF116" s="1"/>
      <c r="IG116" s="14"/>
    </row>
    <row r="117" spans="1:242" s="4" customFormat="1">
      <c r="A117" s="10">
        <v>91</v>
      </c>
      <c r="B117" s="10">
        <f t="shared" si="678"/>
        <v>100</v>
      </c>
      <c r="C117" s="9">
        <v>0</v>
      </c>
      <c r="D117" s="9">
        <v>-100</v>
      </c>
      <c r="E117" s="9">
        <f t="shared" si="784"/>
        <v>0</v>
      </c>
      <c r="F117" s="9">
        <f t="shared" si="785"/>
        <v>0</v>
      </c>
      <c r="G117" s="10">
        <v>50</v>
      </c>
      <c r="H117" s="10">
        <f t="shared" si="669"/>
        <v>2.4760000000000035</v>
      </c>
      <c r="I117" s="12">
        <f t="shared" si="679"/>
        <v>-100</v>
      </c>
      <c r="J117" s="14">
        <f t="shared" si="680"/>
        <v>100</v>
      </c>
      <c r="K117" s="14">
        <f t="shared" si="681"/>
        <v>0</v>
      </c>
      <c r="L117" s="1">
        <f t="shared" si="682"/>
        <v>2.4435760000000037</v>
      </c>
      <c r="M117" s="1">
        <f t="shared" si="683"/>
        <v>0.10134889341227149</v>
      </c>
      <c r="N117" s="1">
        <f t="shared" si="786"/>
        <v>0.25000000000000355</v>
      </c>
      <c r="O117" s="1">
        <f t="shared" si="787"/>
        <v>0.25000000000000161</v>
      </c>
      <c r="P117" s="1">
        <f t="shared" si="788"/>
        <v>0</v>
      </c>
      <c r="Q117" s="1">
        <f t="shared" ref="Q117:Q126" si="882">Q116</f>
        <v>0.11119150828913599</v>
      </c>
      <c r="R117" s="3">
        <f t="shared" si="684"/>
        <v>0</v>
      </c>
      <c r="S117" s="3">
        <f t="shared" si="789"/>
        <v>1000</v>
      </c>
      <c r="T117" s="3">
        <f t="shared" si="790"/>
        <v>2.5</v>
      </c>
      <c r="U117" s="3">
        <f t="shared" si="791"/>
        <v>250.00000000000355</v>
      </c>
      <c r="V117" s="1">
        <f t="shared" si="792"/>
        <v>250</v>
      </c>
      <c r="W117" s="1">
        <f t="shared" si="793"/>
        <v>0</v>
      </c>
      <c r="X117" s="3">
        <f t="shared" si="794"/>
        <v>0</v>
      </c>
      <c r="Y117" s="3">
        <f t="shared" si="795"/>
        <v>0</v>
      </c>
      <c r="Z117" s="13">
        <f t="shared" si="796"/>
        <v>10</v>
      </c>
      <c r="AA117" s="13">
        <f t="shared" si="797"/>
        <v>10</v>
      </c>
      <c r="AB117" s="3">
        <f t="shared" si="670"/>
        <v>8.3022473025496376E-8</v>
      </c>
      <c r="AC117" s="15">
        <f t="shared" si="685"/>
        <v>0</v>
      </c>
      <c r="AD117" s="15">
        <f t="shared" si="686"/>
        <v>0</v>
      </c>
      <c r="AE117" s="15">
        <f t="shared" si="687"/>
        <v>0</v>
      </c>
      <c r="AF117" s="16">
        <f t="shared" si="688"/>
        <v>0.12530325245744708</v>
      </c>
      <c r="AG117" s="16">
        <f t="shared" si="689"/>
        <v>-2.8903328674845238E-2</v>
      </c>
      <c r="AH117" s="16">
        <f t="shared" si="690"/>
        <v>2.5723999237826054</v>
      </c>
      <c r="AI117" s="3"/>
      <c r="AJ117" s="22">
        <f t="shared" si="691"/>
        <v>-86.583377050874248</v>
      </c>
      <c r="AK117" s="3">
        <f t="shared" si="692"/>
        <v>-100</v>
      </c>
      <c r="AL117" s="3">
        <f t="shared" si="693"/>
        <v>-100</v>
      </c>
      <c r="AM117" s="1">
        <f t="shared" si="694"/>
        <v>100</v>
      </c>
      <c r="AN117" s="1">
        <f t="shared" si="695"/>
        <v>0</v>
      </c>
      <c r="AO117" s="1">
        <f t="shared" si="696"/>
        <v>2.5683467224005585</v>
      </c>
      <c r="AP117" s="1">
        <f t="shared" si="798"/>
        <v>0.25000268517031188</v>
      </c>
      <c r="AQ117" s="1">
        <f t="shared" si="799"/>
        <v>7.1694709003019321E-6</v>
      </c>
      <c r="AR117" s="3">
        <f t="shared" ref="AR117:AR126" si="883">AR116</f>
        <v>-0.22951972375188062</v>
      </c>
      <c r="AS117" s="1">
        <f t="shared" si="800"/>
        <v>0</v>
      </c>
      <c r="AT117" s="1">
        <f t="shared" si="697"/>
        <v>8.3022473025496376E-8</v>
      </c>
      <c r="AU117" s="1">
        <f t="shared" si="801"/>
        <v>1000.0000581157311</v>
      </c>
      <c r="AV117" s="1">
        <f t="shared" si="802"/>
        <v>0</v>
      </c>
      <c r="AW117" s="1">
        <f t="shared" si="803"/>
        <v>250.00268517031188</v>
      </c>
      <c r="AX117" s="2">
        <f t="shared" si="804"/>
        <v>250</v>
      </c>
      <c r="AY117" s="1">
        <f t="shared" si="805"/>
        <v>6.641797842039711E-9</v>
      </c>
      <c r="AZ117" s="3">
        <f t="shared" si="806"/>
        <v>2.7847331136621578E-6</v>
      </c>
      <c r="BA117" s="1">
        <f t="shared" si="807"/>
        <v>-1.797088514271194E-5</v>
      </c>
      <c r="BB117" s="13">
        <f t="shared" si="808"/>
        <v>10.822904020934814</v>
      </c>
      <c r="BC117" s="13">
        <f t="shared" si="809"/>
        <v>10.822904020934814</v>
      </c>
      <c r="BD117" s="3">
        <f t="shared" si="671"/>
        <v>1.3689875106665422E-7</v>
      </c>
      <c r="BE117" s="15">
        <f t="shared" si="698"/>
        <v>0</v>
      </c>
      <c r="BF117" s="15">
        <f t="shared" si="699"/>
        <v>0</v>
      </c>
      <c r="BG117" s="15">
        <f t="shared" si="700"/>
        <v>0</v>
      </c>
      <c r="BH117" s="16">
        <f t="shared" si="701"/>
        <v>0.10021114884189872</v>
      </c>
      <c r="BI117" s="16">
        <f t="shared" si="702"/>
        <v>-1.9167464801539767E-2</v>
      </c>
      <c r="BJ117" s="16">
        <f t="shared" si="703"/>
        <v>2.5570436840403623</v>
      </c>
      <c r="BK117" s="3">
        <f t="shared" si="704"/>
        <v>5.3876278041157848E-8</v>
      </c>
      <c r="BL117" s="22">
        <f t="shared" si="705"/>
        <v>-86.583237475024418</v>
      </c>
      <c r="BM117" s="3">
        <f t="shared" si="706"/>
        <v>-100</v>
      </c>
      <c r="BN117" s="3">
        <f t="shared" si="707"/>
        <v>-100</v>
      </c>
      <c r="BO117" s="1">
        <f t="shared" si="708"/>
        <v>100</v>
      </c>
      <c r="BP117" s="1">
        <f t="shared" si="709"/>
        <v>0</v>
      </c>
      <c r="BQ117" s="1">
        <f t="shared" si="710"/>
        <v>2.5529903725946048</v>
      </c>
      <c r="BR117" s="1">
        <f t="shared" si="810"/>
        <v>0.2500037421800716</v>
      </c>
      <c r="BS117" s="1">
        <f t="shared" si="811"/>
        <v>-1.0653131886554615E-5</v>
      </c>
      <c r="BT117" s="3">
        <f t="shared" ref="BT117:BT126" si="884">BT116</f>
        <v>-0.20071011721571783</v>
      </c>
      <c r="BU117" s="1">
        <f t="shared" si="812"/>
        <v>0</v>
      </c>
      <c r="BV117" s="1">
        <f t="shared" si="711"/>
        <v>1.3689875106665422E-7</v>
      </c>
      <c r="BW117" s="1">
        <f t="shared" si="813"/>
        <v>1000.0000958291257</v>
      </c>
      <c r="BX117" s="1">
        <f t="shared" si="814"/>
        <v>0</v>
      </c>
      <c r="BY117" s="1">
        <f t="shared" si="815"/>
        <v>250.00374218007158</v>
      </c>
      <c r="BZ117" s="2">
        <f t="shared" si="816"/>
        <v>250</v>
      </c>
      <c r="CA117" s="1">
        <f t="shared" si="817"/>
        <v>1.0275429884336669E-8</v>
      </c>
      <c r="CB117" s="3">
        <f t="shared" si="818"/>
        <v>4.5919142566513438E-6</v>
      </c>
      <c r="CC117" s="1">
        <f t="shared" si="819"/>
        <v>-2.9632773510012213E-5</v>
      </c>
      <c r="CD117" s="13">
        <f t="shared" si="820"/>
        <v>11.535390282866071</v>
      </c>
      <c r="CE117" s="13">
        <f t="shared" si="821"/>
        <v>11.535390282866071</v>
      </c>
      <c r="CF117" s="3">
        <f t="shared" si="672"/>
        <v>3.018588192197567E-7</v>
      </c>
      <c r="CG117" s="15">
        <f t="shared" si="712"/>
        <v>0</v>
      </c>
      <c r="CH117" s="15">
        <f t="shared" si="713"/>
        <v>0</v>
      </c>
      <c r="CI117" s="15">
        <f t="shared" si="714"/>
        <v>0</v>
      </c>
      <c r="CJ117" s="16">
        <f t="shared" si="715"/>
        <v>0.10560810710110509</v>
      </c>
      <c r="CK117" s="16">
        <f t="shared" si="716"/>
        <v>-2.2001501669507265E-2</v>
      </c>
      <c r="CL117" s="16">
        <f t="shared" si="717"/>
        <v>2.5596066054316013</v>
      </c>
      <c r="CM117" s="3">
        <f t="shared" si="718"/>
        <v>1.6496006815310247E-7</v>
      </c>
      <c r="CN117" s="22">
        <f t="shared" si="719"/>
        <v>-86.582810117334901</v>
      </c>
      <c r="CO117" s="3">
        <f t="shared" si="720"/>
        <v>-99.998999999999995</v>
      </c>
      <c r="CP117" s="3">
        <f t="shared" si="721"/>
        <v>-100</v>
      </c>
      <c r="CQ117" s="1">
        <f t="shared" si="722"/>
        <v>99.998999999999995</v>
      </c>
      <c r="CR117" s="1">
        <f t="shared" si="723"/>
        <v>1.0000000000047748E-3</v>
      </c>
      <c r="CS117" s="1">
        <f t="shared" si="724"/>
        <v>2.5555529175622915</v>
      </c>
      <c r="CT117" s="1">
        <f t="shared" si="822"/>
        <v>0.25000761370157498</v>
      </c>
      <c r="CU117" s="1">
        <f t="shared" si="823"/>
        <v>-2.1637628311844393E-5</v>
      </c>
      <c r="CV117" s="3">
        <f t="shared" ref="CV117:CV126" si="885">CV116</f>
        <v>-0.18562827543520044</v>
      </c>
      <c r="CW117" s="1">
        <f t="shared" si="824"/>
        <v>0</v>
      </c>
      <c r="CX117" s="1">
        <f t="shared" si="725"/>
        <v>3.018588192197567E-7</v>
      </c>
      <c r="CY117" s="1">
        <f t="shared" si="825"/>
        <v>1000.0002113011734</v>
      </c>
      <c r="CZ117" s="1">
        <f t="shared" si="826"/>
        <v>0</v>
      </c>
      <c r="DA117" s="1">
        <f t="shared" si="827"/>
        <v>250.007613701575</v>
      </c>
      <c r="DB117" s="2">
        <f t="shared" si="828"/>
        <v>250</v>
      </c>
      <c r="DC117" s="1">
        <f t="shared" si="829"/>
        <v>2.1506920242475754E-8</v>
      </c>
      <c r="DD117" s="3">
        <f t="shared" si="830"/>
        <v>1.0124798569728392E-5</v>
      </c>
      <c r="DE117" s="1">
        <f t="shared" si="831"/>
        <v>-6.5339906235210781E-5</v>
      </c>
      <c r="DF117" s="13">
        <f t="shared" si="832"/>
        <v>12.152350127037849</v>
      </c>
      <c r="DG117" s="13">
        <f t="shared" si="833"/>
        <v>12.152350127037849</v>
      </c>
      <c r="DH117" s="3">
        <f t="shared" si="673"/>
        <v>4.566229963202912E-7</v>
      </c>
      <c r="DI117" s="15">
        <f t="shared" si="726"/>
        <v>0</v>
      </c>
      <c r="DJ117" s="15">
        <f t="shared" si="727"/>
        <v>0</v>
      </c>
      <c r="DK117" s="15">
        <f t="shared" si="728"/>
        <v>0</v>
      </c>
      <c r="DL117" s="16">
        <f t="shared" si="729"/>
        <v>9.913703158779659E-2</v>
      </c>
      <c r="DM117" s="16">
        <f t="shared" si="730"/>
        <v>-1.9703067783262265E-2</v>
      </c>
      <c r="DN117" s="16">
        <f t="shared" si="731"/>
        <v>2.5554339638045378</v>
      </c>
      <c r="DO117" s="3">
        <f t="shared" si="506"/>
        <v>1.547641771005345E-7</v>
      </c>
      <c r="DP117" s="22">
        <f t="shared" si="732"/>
        <v>-86.5824091738709</v>
      </c>
      <c r="DQ117" s="3">
        <f t="shared" si="733"/>
        <v>-99.998999999999995</v>
      </c>
      <c r="DR117" s="3">
        <f t="shared" si="734"/>
        <v>-100</v>
      </c>
      <c r="DS117" s="1">
        <f t="shared" si="735"/>
        <v>99.998999999999995</v>
      </c>
      <c r="DT117" s="1">
        <f t="shared" si="736"/>
        <v>1.0000000000047748E-3</v>
      </c>
      <c r="DU117" s="1">
        <f t="shared" si="737"/>
        <v>2.5513799219015056</v>
      </c>
      <c r="DV117" s="1">
        <f t="shared" si="834"/>
        <v>0.25001079564959561</v>
      </c>
      <c r="DW117" s="1">
        <f t="shared" si="835"/>
        <v>-3.0639199645529244E-5</v>
      </c>
      <c r="DX117" s="3">
        <f t="shared" ref="DX117:DX126" si="886">DX116</f>
        <v>-0.18801443125528897</v>
      </c>
      <c r="DY117" s="1">
        <f t="shared" si="836"/>
        <v>0</v>
      </c>
      <c r="DZ117" s="1">
        <f t="shared" si="738"/>
        <v>4.566229963202912E-7</v>
      </c>
      <c r="EA117" s="1">
        <f t="shared" si="837"/>
        <v>1000.0003196360974</v>
      </c>
      <c r="EB117" s="1">
        <f t="shared" si="838"/>
        <v>0</v>
      </c>
      <c r="EC117" s="1">
        <f t="shared" si="839"/>
        <v>250.01079564959559</v>
      </c>
      <c r="ED117" s="2">
        <f t="shared" si="840"/>
        <v>250</v>
      </c>
      <c r="EE117" s="1">
        <f t="shared" si="841"/>
        <v>3.1163636689360454E-8</v>
      </c>
      <c r="EF117" s="3">
        <f t="shared" si="842"/>
        <v>1.5316476030734759E-5</v>
      </c>
      <c r="EG117" s="1">
        <f t="shared" si="843"/>
        <v>-9.8839273049338043E-5</v>
      </c>
      <c r="EH117" s="13">
        <f t="shared" si="844"/>
        <v>12.686487656696711</v>
      </c>
      <c r="EI117" s="13">
        <f t="shared" si="845"/>
        <v>12.686487656696711</v>
      </c>
      <c r="EJ117" s="3">
        <f t="shared" si="674"/>
        <v>7.2518794342716989E-7</v>
      </c>
      <c r="EK117" s="15">
        <f t="shared" si="739"/>
        <v>0</v>
      </c>
      <c r="EL117" s="15">
        <f t="shared" si="740"/>
        <v>0</v>
      </c>
      <c r="EM117" s="15">
        <f t="shared" si="741"/>
        <v>0</v>
      </c>
      <c r="EN117" s="16">
        <f t="shared" si="742"/>
        <v>9.9923372778492933E-2</v>
      </c>
      <c r="EO117" s="16">
        <f t="shared" si="743"/>
        <v>-2.0471544295977823E-2</v>
      </c>
      <c r="EP117" s="16">
        <f t="shared" si="744"/>
        <v>2.5554518284825187</v>
      </c>
      <c r="EQ117" s="3">
        <f t="shared" si="520"/>
        <v>2.6856494710687869E-7</v>
      </c>
      <c r="ER117" s="22">
        <f t="shared" si="745"/>
        <v>-86.581713409759232</v>
      </c>
      <c r="ES117" s="3">
        <f t="shared" si="746"/>
        <v>-99.998000000000005</v>
      </c>
      <c r="ET117" s="3">
        <f t="shared" si="747"/>
        <v>-100</v>
      </c>
      <c r="EU117" s="1">
        <f t="shared" si="748"/>
        <v>99.998000000000005</v>
      </c>
      <c r="EV117" s="1">
        <f t="shared" si="749"/>
        <v>1.9999999999953388E-3</v>
      </c>
      <c r="EW117" s="1">
        <f t="shared" si="750"/>
        <v>2.5513971720068964</v>
      </c>
      <c r="EX117" s="1">
        <f t="shared" si="846"/>
        <v>0.25001626470291249</v>
      </c>
      <c r="EY117" s="1">
        <f t="shared" si="847"/>
        <v>-4.6108268751599683E-5</v>
      </c>
      <c r="EZ117" s="3">
        <f t="shared" ref="EZ117:EZ126" si="887">EZ116</f>
        <v>-0.18370232569787032</v>
      </c>
      <c r="FA117" s="1">
        <f t="shared" si="848"/>
        <v>0</v>
      </c>
      <c r="FB117" s="1">
        <f t="shared" si="751"/>
        <v>7.2518794342716989E-7</v>
      </c>
      <c r="FC117" s="1">
        <f t="shared" si="849"/>
        <v>1000.0005076315604</v>
      </c>
      <c r="FD117" s="1">
        <f t="shared" si="850"/>
        <v>0</v>
      </c>
      <c r="FE117" s="1">
        <f t="shared" si="851"/>
        <v>250.01626470291251</v>
      </c>
      <c r="FF117" s="2">
        <f t="shared" si="852"/>
        <v>250</v>
      </c>
      <c r="FG117" s="1">
        <f t="shared" si="853"/>
        <v>4.7752149605756685E-8</v>
      </c>
      <c r="FH117" s="3">
        <f t="shared" si="854"/>
        <v>2.4324917996608267E-5</v>
      </c>
      <c r="FI117" s="1">
        <f t="shared" si="855"/>
        <v>-1.569720678601842E-4</v>
      </c>
      <c r="FJ117" s="13">
        <f t="shared" si="856"/>
        <v>13.148900659438434</v>
      </c>
      <c r="FK117" s="13">
        <f t="shared" si="857"/>
        <v>13.148900659438434</v>
      </c>
      <c r="FL117" s="3">
        <f t="shared" si="675"/>
        <v>9.2905124666435123E-7</v>
      </c>
      <c r="FM117" s="15">
        <f t="shared" si="752"/>
        <v>0</v>
      </c>
      <c r="FN117" s="15">
        <f t="shared" si="753"/>
        <v>0</v>
      </c>
      <c r="FO117" s="15">
        <f t="shared" si="754"/>
        <v>0</v>
      </c>
      <c r="FP117" s="16">
        <f t="shared" si="755"/>
        <v>9.70262577465658E-2</v>
      </c>
      <c r="FQ117" s="16">
        <f t="shared" si="756"/>
        <v>-1.9372827855979526E-2</v>
      </c>
      <c r="FR117" s="16">
        <f t="shared" si="757"/>
        <v>2.55365342989059</v>
      </c>
      <c r="FS117" s="3">
        <f t="shared" si="534"/>
        <v>2.0386330323718134E-7</v>
      </c>
      <c r="FT117" s="22">
        <f t="shared" si="758"/>
        <v>-86.581185266486585</v>
      </c>
      <c r="FU117" s="3">
        <f t="shared" si="759"/>
        <v>-99.998000000000005</v>
      </c>
      <c r="FV117" s="3">
        <f t="shared" si="760"/>
        <v>-100</v>
      </c>
      <c r="FW117" s="1">
        <f t="shared" si="761"/>
        <v>99.998000000000005</v>
      </c>
      <c r="FX117" s="1">
        <f t="shared" si="762"/>
        <v>1.9999999999953388E-3</v>
      </c>
      <c r="FY117" s="1">
        <f t="shared" si="763"/>
        <v>2.5495983059138618</v>
      </c>
      <c r="FZ117" s="1">
        <f t="shared" si="858"/>
        <v>0.25001995046812553</v>
      </c>
      <c r="GA117" s="1">
        <f t="shared" si="859"/>
        <v>-5.6505093615959469E-5</v>
      </c>
      <c r="GB117" s="3">
        <f t="shared" ref="GB117:GB126" si="888">GB116</f>
        <v>-0.18531049497622157</v>
      </c>
      <c r="GC117" s="1">
        <f t="shared" si="860"/>
        <v>0</v>
      </c>
      <c r="GD117" s="1">
        <f t="shared" si="764"/>
        <v>9.2905124666435123E-7</v>
      </c>
      <c r="GE117" s="1">
        <f t="shared" si="861"/>
        <v>1000.0006503358727</v>
      </c>
      <c r="GF117" s="1">
        <f t="shared" si="862"/>
        <v>0</v>
      </c>
      <c r="GG117" s="1">
        <f t="shared" si="863"/>
        <v>250.01995046812553</v>
      </c>
      <c r="GH117" s="2">
        <f t="shared" si="864"/>
        <v>250</v>
      </c>
      <c r="GI117" s="1">
        <f t="shared" si="865"/>
        <v>5.9368236999419477E-8</v>
      </c>
      <c r="GJ117" s="3">
        <f t="shared" si="866"/>
        <v>3.1164778211236332E-5</v>
      </c>
      <c r="GK117" s="1">
        <f t="shared" si="867"/>
        <v>-2.0109803345485147E-4</v>
      </c>
      <c r="GL117" s="13">
        <f t="shared" si="868"/>
        <v>13.549200287474791</v>
      </c>
      <c r="GM117" s="13">
        <f t="shared" si="869"/>
        <v>13.549200287474791</v>
      </c>
      <c r="GN117" s="3">
        <f t="shared" si="676"/>
        <v>1.2335465371471765E-6</v>
      </c>
      <c r="GO117" s="15">
        <f t="shared" si="765"/>
        <v>0</v>
      </c>
      <c r="GP117" s="15">
        <f t="shared" si="766"/>
        <v>0</v>
      </c>
      <c r="GQ117" s="15">
        <f t="shared" si="767"/>
        <v>0</v>
      </c>
      <c r="GR117" s="16">
        <f t="shared" si="768"/>
        <v>9.7373191295622316E-2</v>
      </c>
      <c r="GS117" s="16">
        <f t="shared" si="769"/>
        <v>-1.9752692227715814E-2</v>
      </c>
      <c r="GT117" s="16">
        <f t="shared" si="770"/>
        <v>2.5536204990679097</v>
      </c>
      <c r="GU117" s="3">
        <f t="shared" si="548"/>
        <v>3.0449529048282526E-7</v>
      </c>
      <c r="GV117" s="22">
        <f t="shared" si="771"/>
        <v>-86.580396418583774</v>
      </c>
      <c r="GW117" s="3">
        <f t="shared" si="772"/>
        <v>-99.997</v>
      </c>
      <c r="GX117" s="3">
        <f t="shared" si="773"/>
        <v>-100</v>
      </c>
      <c r="GY117" s="1">
        <f t="shared" si="774"/>
        <v>99.997</v>
      </c>
      <c r="GZ117" s="1">
        <f t="shared" si="775"/>
        <v>3.0000000000001137E-3</v>
      </c>
      <c r="HA117" s="1">
        <f t="shared" si="776"/>
        <v>2.5495646768918809</v>
      </c>
      <c r="HB117" s="1">
        <f t="shared" si="870"/>
        <v>0.25002555024662421</v>
      </c>
      <c r="HC117" s="1">
        <f t="shared" si="871"/>
        <v>-7.2306509392864094E-5</v>
      </c>
      <c r="HD117" s="3">
        <f t="shared" ref="HD117:HD126" si="889">HD116</f>
        <v>-0.18284880253520397</v>
      </c>
      <c r="HE117" s="1">
        <f t="shared" si="872"/>
        <v>0</v>
      </c>
      <c r="HF117" s="1">
        <f t="shared" si="777"/>
        <v>1.2335465371471765E-6</v>
      </c>
      <c r="HG117" s="1">
        <f t="shared" si="873"/>
        <v>1000.0008634825761</v>
      </c>
      <c r="HH117" s="1">
        <f t="shared" si="874"/>
        <v>0</v>
      </c>
      <c r="HI117" s="1">
        <f t="shared" si="875"/>
        <v>250.02555024662422</v>
      </c>
      <c r="HJ117" s="2">
        <f t="shared" si="876"/>
        <v>250</v>
      </c>
      <c r="HK117" s="1">
        <f t="shared" si="877"/>
        <v>7.6859417501847769E-8</v>
      </c>
      <c r="HL117" s="3">
        <f t="shared" si="878"/>
        <v>4.1379276517649644E-5</v>
      </c>
      <c r="HM117" s="1">
        <f t="shared" si="879"/>
        <v>-2.6700735776914448E-4</v>
      </c>
      <c r="HN117" s="13">
        <f t="shared" si="880"/>
        <v>13.895882453843754</v>
      </c>
      <c r="HO117" s="13">
        <f t="shared" si="881"/>
        <v>13.895882453843754</v>
      </c>
      <c r="HP117" s="3">
        <f t="shared" si="677"/>
        <v>1.6310252780122201E-6</v>
      </c>
      <c r="HQ117" s="15">
        <f t="shared" si="778"/>
        <v>0</v>
      </c>
      <c r="HR117" s="15">
        <f t="shared" si="779"/>
        <v>0</v>
      </c>
      <c r="HS117" s="15">
        <f t="shared" si="780"/>
        <v>0</v>
      </c>
      <c r="HT117" s="16">
        <f t="shared" si="781"/>
        <v>9.9970243540684178E-2</v>
      </c>
      <c r="HU117" s="16">
        <f t="shared" si="782"/>
        <v>-2.1111082373838096E-2</v>
      </c>
      <c r="HV117" s="16">
        <f t="shared" si="783"/>
        <v>2.5548591611668496</v>
      </c>
      <c r="HW117" s="3">
        <f t="shared" si="562"/>
        <v>3.9747874086504359E-7</v>
      </c>
      <c r="HX117" s="3"/>
      <c r="HY117" s="3"/>
      <c r="HZ117" s="3"/>
      <c r="IA117" s="3"/>
      <c r="IB117" s="3"/>
      <c r="IC117" s="3"/>
      <c r="ID117" s="3"/>
      <c r="IE117" s="9"/>
      <c r="IF117" s="1"/>
      <c r="IG117" s="14"/>
    </row>
    <row r="118" spans="1:242">
      <c r="A118" s="10">
        <v>92</v>
      </c>
      <c r="B118" s="10">
        <f t="shared" si="678"/>
        <v>100</v>
      </c>
      <c r="C118" s="9">
        <v>0</v>
      </c>
      <c r="D118" s="9">
        <v>-100</v>
      </c>
      <c r="E118" s="9">
        <f t="shared" si="784"/>
        <v>0</v>
      </c>
      <c r="F118" s="9">
        <f t="shared" si="785"/>
        <v>0</v>
      </c>
      <c r="G118" s="10">
        <v>45</v>
      </c>
      <c r="H118" s="10">
        <f t="shared" si="669"/>
        <v>2.4885000000000037</v>
      </c>
      <c r="I118" s="12">
        <f t="shared" si="679"/>
        <v>-100</v>
      </c>
      <c r="J118" s="14">
        <f t="shared" si="680"/>
        <v>100</v>
      </c>
      <c r="K118" s="14">
        <f t="shared" si="681"/>
        <v>0</v>
      </c>
      <c r="L118" s="1">
        <f t="shared" si="682"/>
        <v>2.4560760000000039</v>
      </c>
      <c r="M118" s="1">
        <f t="shared" si="683"/>
        <v>0.11352002932004357</v>
      </c>
      <c r="N118" s="1">
        <f t="shared" si="786"/>
        <v>0.25000000000000355</v>
      </c>
      <c r="O118" s="1">
        <f t="shared" si="787"/>
        <v>0.25000000000000161</v>
      </c>
      <c r="P118" s="1">
        <f t="shared" si="788"/>
        <v>0</v>
      </c>
      <c r="Q118" s="1">
        <f t="shared" si="882"/>
        <v>0.11119150828913599</v>
      </c>
      <c r="R118" s="1">
        <f t="shared" si="684"/>
        <v>0</v>
      </c>
      <c r="S118" s="1">
        <f t="shared" si="789"/>
        <v>1000</v>
      </c>
      <c r="T118" s="1">
        <f t="shared" si="790"/>
        <v>2.5</v>
      </c>
      <c r="U118" s="1">
        <f t="shared" si="791"/>
        <v>250.00000000000355</v>
      </c>
      <c r="V118" s="1">
        <f t="shared" si="792"/>
        <v>250</v>
      </c>
      <c r="W118" s="1">
        <f t="shared" si="793"/>
        <v>0</v>
      </c>
      <c r="X118" s="1">
        <f t="shared" si="794"/>
        <v>0</v>
      </c>
      <c r="Y118" s="1">
        <f t="shared" si="795"/>
        <v>0</v>
      </c>
      <c r="Z118" s="13">
        <f t="shared" si="796"/>
        <v>10</v>
      </c>
      <c r="AA118" s="13">
        <f t="shared" si="797"/>
        <v>10</v>
      </c>
      <c r="AB118" s="3">
        <f t="shared" si="670"/>
        <v>4.9813483815297821E-8</v>
      </c>
      <c r="AC118" s="15">
        <f t="shared" si="685"/>
        <v>0</v>
      </c>
      <c r="AD118" s="15">
        <f t="shared" si="686"/>
        <v>0</v>
      </c>
      <c r="AE118" s="15">
        <f t="shared" si="687"/>
        <v>0</v>
      </c>
      <c r="AF118" s="16">
        <f t="shared" si="688"/>
        <v>0.12530325245744708</v>
      </c>
      <c r="AG118" s="16">
        <f t="shared" si="689"/>
        <v>-2.8903328674845238E-2</v>
      </c>
      <c r="AH118" s="16">
        <f t="shared" si="690"/>
        <v>2.5848999237826056</v>
      </c>
      <c r="AJ118" s="22">
        <f t="shared" si="691"/>
        <v>-86.58346308452505</v>
      </c>
      <c r="AK118" s="3">
        <f t="shared" si="692"/>
        <v>-100</v>
      </c>
      <c r="AL118" s="3">
        <f t="shared" si="693"/>
        <v>-100</v>
      </c>
      <c r="AM118" s="1">
        <f t="shared" si="694"/>
        <v>100</v>
      </c>
      <c r="AN118" s="1">
        <f t="shared" si="695"/>
        <v>0</v>
      </c>
      <c r="AO118" s="1">
        <f t="shared" si="696"/>
        <v>2.580846802954202</v>
      </c>
      <c r="AP118" s="1">
        <f t="shared" si="798"/>
        <v>0.25000161107286978</v>
      </c>
      <c r="AQ118" s="1">
        <f t="shared" si="799"/>
        <v>4.3016825401811596E-6</v>
      </c>
      <c r="AR118" s="1">
        <f t="shared" si="883"/>
        <v>-0.22951972375188062</v>
      </c>
      <c r="AS118" s="1">
        <f t="shared" si="800"/>
        <v>0</v>
      </c>
      <c r="AT118" s="1">
        <f t="shared" si="697"/>
        <v>4.9813483815297821E-8</v>
      </c>
      <c r="AU118" s="1">
        <f t="shared" si="801"/>
        <v>1000.0000348694387</v>
      </c>
      <c r="AV118" s="1">
        <f t="shared" si="802"/>
        <v>0</v>
      </c>
      <c r="AW118" s="1">
        <f t="shared" si="803"/>
        <v>250.00161107286976</v>
      </c>
      <c r="AX118" s="2">
        <f t="shared" si="804"/>
        <v>250</v>
      </c>
      <c r="AY118" s="1">
        <f t="shared" si="805"/>
        <v>3.9850787052238251E-9</v>
      </c>
      <c r="AZ118" s="3">
        <f t="shared" si="806"/>
        <v>1.6708219366953214E-6</v>
      </c>
      <c r="BA118" s="1">
        <f t="shared" si="807"/>
        <v>-1.0782549017129133E-5</v>
      </c>
      <c r="BB118" s="13">
        <f t="shared" si="808"/>
        <v>10.82292201957755</v>
      </c>
      <c r="BC118" s="13">
        <f t="shared" si="809"/>
        <v>10.82292201957755</v>
      </c>
      <c r="BD118" s="3">
        <f t="shared" si="671"/>
        <v>8.552160164497088E-8</v>
      </c>
      <c r="BE118" s="15">
        <f t="shared" si="698"/>
        <v>0</v>
      </c>
      <c r="BF118" s="15">
        <f t="shared" si="699"/>
        <v>0</v>
      </c>
      <c r="BG118" s="15">
        <f t="shared" si="700"/>
        <v>0</v>
      </c>
      <c r="BH118" s="16">
        <f t="shared" si="701"/>
        <v>0.10021114884189872</v>
      </c>
      <c r="BI118" s="16">
        <f t="shared" si="702"/>
        <v>-1.9167464801539767E-2</v>
      </c>
      <c r="BJ118" s="16">
        <f t="shared" si="703"/>
        <v>2.5695436840403625</v>
      </c>
      <c r="BK118" s="3">
        <f t="shared" si="704"/>
        <v>3.5708117829673059E-8</v>
      </c>
      <c r="BL118" s="22">
        <f t="shared" si="705"/>
        <v>-86.583370576447777</v>
      </c>
      <c r="BM118" s="3">
        <f t="shared" si="706"/>
        <v>-100</v>
      </c>
      <c r="BN118" s="3">
        <f t="shared" si="707"/>
        <v>-100</v>
      </c>
      <c r="BO118" s="1">
        <f t="shared" si="708"/>
        <v>100</v>
      </c>
      <c r="BP118" s="1">
        <f t="shared" si="709"/>
        <v>0</v>
      </c>
      <c r="BQ118" s="1">
        <f t="shared" si="710"/>
        <v>2.5654904894798336</v>
      </c>
      <c r="BR118" s="1">
        <f t="shared" si="810"/>
        <v>0.25000233770457569</v>
      </c>
      <c r="BS118" s="1">
        <f t="shared" si="811"/>
        <v>-6.655071168611831E-6</v>
      </c>
      <c r="BT118" s="1">
        <f t="shared" si="884"/>
        <v>-0.20071011721571783</v>
      </c>
      <c r="BU118" s="1">
        <f t="shared" si="812"/>
        <v>0</v>
      </c>
      <c r="BV118" s="1">
        <f t="shared" si="711"/>
        <v>8.552160164497088E-8</v>
      </c>
      <c r="BW118" s="1">
        <f t="shared" si="813"/>
        <v>1000.0000598651211</v>
      </c>
      <c r="BX118" s="1">
        <f t="shared" si="814"/>
        <v>0</v>
      </c>
      <c r="BY118" s="1">
        <f t="shared" si="815"/>
        <v>250.00233770457569</v>
      </c>
      <c r="BZ118" s="2">
        <f t="shared" si="816"/>
        <v>250</v>
      </c>
      <c r="CA118" s="1">
        <f t="shared" si="817"/>
        <v>6.4191272904733744E-9</v>
      </c>
      <c r="CB118" s="3">
        <f t="shared" si="818"/>
        <v>2.8685560872688584E-6</v>
      </c>
      <c r="CC118" s="1">
        <f t="shared" si="819"/>
        <v>-1.8511844323973861E-5</v>
      </c>
      <c r="CD118" s="13">
        <f t="shared" si="820"/>
        <v>11.535427472483548</v>
      </c>
      <c r="CE118" s="13">
        <f t="shared" si="821"/>
        <v>11.535427472483548</v>
      </c>
      <c r="CF118" s="3">
        <f t="shared" si="672"/>
        <v>1.9432421800737793E-7</v>
      </c>
      <c r="CG118" s="15">
        <f t="shared" si="712"/>
        <v>0</v>
      </c>
      <c r="CH118" s="15">
        <f t="shared" si="713"/>
        <v>0</v>
      </c>
      <c r="CI118" s="15">
        <f t="shared" si="714"/>
        <v>0</v>
      </c>
      <c r="CJ118" s="16">
        <f t="shared" si="715"/>
        <v>0.10560810710110509</v>
      </c>
      <c r="CK118" s="16">
        <f t="shared" si="716"/>
        <v>-2.2001501669507265E-2</v>
      </c>
      <c r="CL118" s="16">
        <f t="shared" si="717"/>
        <v>2.5721066054316015</v>
      </c>
      <c r="CM118" s="3">
        <f t="shared" si="718"/>
        <v>1.0880261636240705E-7</v>
      </c>
      <c r="CN118" s="22">
        <f t="shared" si="719"/>
        <v>-86.583088704384664</v>
      </c>
      <c r="CO118" s="3">
        <f t="shared" si="720"/>
        <v>-99.998999999999995</v>
      </c>
      <c r="CP118" s="3">
        <f t="shared" si="721"/>
        <v>-100</v>
      </c>
      <c r="CQ118" s="1">
        <f t="shared" si="722"/>
        <v>99.998999999999995</v>
      </c>
      <c r="CR118" s="1">
        <f t="shared" si="723"/>
        <v>1.0000000000047748E-3</v>
      </c>
      <c r="CS118" s="1">
        <f t="shared" si="724"/>
        <v>2.5680531626184155</v>
      </c>
      <c r="CT118" s="1">
        <f t="shared" si="822"/>
        <v>0.25000490112248031</v>
      </c>
      <c r="CU118" s="1">
        <f t="shared" si="823"/>
        <v>-1.3929352488650098E-5</v>
      </c>
      <c r="CV118" s="1">
        <f t="shared" si="885"/>
        <v>-0.18562827543520044</v>
      </c>
      <c r="CW118" s="1">
        <f t="shared" si="824"/>
        <v>0</v>
      </c>
      <c r="CX118" s="1">
        <f t="shared" si="725"/>
        <v>1.9432421800737793E-7</v>
      </c>
      <c r="CY118" s="1">
        <f t="shared" si="825"/>
        <v>1000.0001360269526</v>
      </c>
      <c r="CZ118" s="1">
        <f t="shared" si="826"/>
        <v>0</v>
      </c>
      <c r="DA118" s="1">
        <f t="shared" si="827"/>
        <v>250.00490112248031</v>
      </c>
      <c r="DB118" s="2">
        <f t="shared" si="828"/>
        <v>250</v>
      </c>
      <c r="DC118" s="1">
        <f t="shared" si="829"/>
        <v>1.3845242685437972E-8</v>
      </c>
      <c r="DD118" s="3">
        <f t="shared" si="830"/>
        <v>6.51771983907801E-6</v>
      </c>
      <c r="DE118" s="1">
        <f t="shared" si="831"/>
        <v>-4.2063334662766473E-5</v>
      </c>
      <c r="DF118" s="13">
        <f t="shared" si="832"/>
        <v>12.152429717106362</v>
      </c>
      <c r="DG118" s="13">
        <f t="shared" si="833"/>
        <v>12.152429717106362</v>
      </c>
      <c r="DH118" s="3">
        <f t="shared" si="673"/>
        <v>3.0080481287348894E-7</v>
      </c>
      <c r="DI118" s="15">
        <f t="shared" si="726"/>
        <v>0</v>
      </c>
      <c r="DJ118" s="15">
        <f t="shared" si="727"/>
        <v>0</v>
      </c>
      <c r="DK118" s="15">
        <f t="shared" si="728"/>
        <v>0</v>
      </c>
      <c r="DL118" s="16">
        <f t="shared" si="729"/>
        <v>9.913703158779659E-2</v>
      </c>
      <c r="DM118" s="16">
        <f t="shared" si="730"/>
        <v>-1.9703067783262265E-2</v>
      </c>
      <c r="DN118" s="16">
        <f t="shared" si="731"/>
        <v>2.567933963804538</v>
      </c>
      <c r="DO118" s="3">
        <f t="shared" si="506"/>
        <v>1.0648059486611101E-7</v>
      </c>
      <c r="DP118" s="22">
        <f t="shared" si="732"/>
        <v>-86.582812847921275</v>
      </c>
      <c r="DQ118" s="3">
        <f t="shared" si="733"/>
        <v>-99.998999999999995</v>
      </c>
      <c r="DR118" s="3">
        <f t="shared" si="734"/>
        <v>-100</v>
      </c>
      <c r="DS118" s="1">
        <f t="shared" si="735"/>
        <v>99.998999999999995</v>
      </c>
      <c r="DT118" s="1">
        <f t="shared" si="736"/>
        <v>1.0000000000047748E-3</v>
      </c>
      <c r="DU118" s="1">
        <f t="shared" si="737"/>
        <v>2.5638802774604161</v>
      </c>
      <c r="DV118" s="1">
        <f t="shared" si="834"/>
        <v>0.25000711117820984</v>
      </c>
      <c r="DW118" s="1">
        <f t="shared" si="835"/>
        <v>-2.0183702519015837E-5</v>
      </c>
      <c r="DX118" s="1">
        <f t="shared" si="886"/>
        <v>-0.18801443125528897</v>
      </c>
      <c r="DY118" s="1">
        <f t="shared" si="836"/>
        <v>0</v>
      </c>
      <c r="DZ118" s="1">
        <f t="shared" si="738"/>
        <v>3.0080481287348894E-7</v>
      </c>
      <c r="EA118" s="1">
        <f t="shared" si="837"/>
        <v>1000.0002105633689</v>
      </c>
      <c r="EB118" s="1">
        <f t="shared" si="838"/>
        <v>0</v>
      </c>
      <c r="EC118" s="1">
        <f t="shared" si="839"/>
        <v>250.00711117820984</v>
      </c>
      <c r="ED118" s="2">
        <f t="shared" si="840"/>
        <v>250</v>
      </c>
      <c r="EE118" s="1">
        <f t="shared" si="841"/>
        <v>2.0529472486715828E-8</v>
      </c>
      <c r="EF118" s="3">
        <f t="shared" si="842"/>
        <v>1.0089423271378475E-5</v>
      </c>
      <c r="EG118" s="1">
        <f t="shared" si="843"/>
        <v>-6.5111779946993756E-5</v>
      </c>
      <c r="EH118" s="13">
        <f t="shared" si="844"/>
        <v>12.686498396707691</v>
      </c>
      <c r="EI118" s="13">
        <f t="shared" si="845"/>
        <v>12.686498396707691</v>
      </c>
      <c r="EJ118" s="3">
        <f t="shared" si="674"/>
        <v>4.8642719539838647E-7</v>
      </c>
      <c r="EK118" s="15">
        <f t="shared" si="739"/>
        <v>0</v>
      </c>
      <c r="EL118" s="15">
        <f t="shared" si="740"/>
        <v>0</v>
      </c>
      <c r="EM118" s="15">
        <f t="shared" si="741"/>
        <v>0</v>
      </c>
      <c r="EN118" s="16">
        <f t="shared" si="742"/>
        <v>9.9923372778492933E-2</v>
      </c>
      <c r="EO118" s="16">
        <f t="shared" si="743"/>
        <v>-2.0471544295977823E-2</v>
      </c>
      <c r="EP118" s="16">
        <f t="shared" si="744"/>
        <v>2.5679518284825189</v>
      </c>
      <c r="EQ118" s="3">
        <f t="shared" si="520"/>
        <v>1.8562238252489753E-7</v>
      </c>
      <c r="ER118" s="22">
        <f t="shared" si="745"/>
        <v>-86.58233196091993</v>
      </c>
      <c r="ES118" s="3">
        <f t="shared" si="746"/>
        <v>-99.998999999999995</v>
      </c>
      <c r="ET118" s="3">
        <f t="shared" si="747"/>
        <v>-100</v>
      </c>
      <c r="EU118" s="1">
        <f t="shared" si="748"/>
        <v>99.998999999999995</v>
      </c>
      <c r="EV118" s="1">
        <f t="shared" si="749"/>
        <v>1.0000000000047748E-3</v>
      </c>
      <c r="EW118" s="1">
        <f t="shared" si="750"/>
        <v>2.563897717432809</v>
      </c>
      <c r="EX118" s="1">
        <f t="shared" si="846"/>
        <v>0.25001090851825225</v>
      </c>
      <c r="EY118" s="1">
        <f t="shared" si="847"/>
        <v>-3.0927558034816507E-5</v>
      </c>
      <c r="EZ118" s="1">
        <f t="shared" si="887"/>
        <v>-0.18370232569787032</v>
      </c>
      <c r="FA118" s="1">
        <f t="shared" si="848"/>
        <v>0</v>
      </c>
      <c r="FB118" s="1">
        <f t="shared" si="751"/>
        <v>4.8642719539838647E-7</v>
      </c>
      <c r="FC118" s="1">
        <f t="shared" si="849"/>
        <v>1000.0003404990367</v>
      </c>
      <c r="FD118" s="1">
        <f t="shared" si="850"/>
        <v>0</v>
      </c>
      <c r="FE118" s="1">
        <f t="shared" si="851"/>
        <v>250.01090851825225</v>
      </c>
      <c r="FF118" s="2">
        <f t="shared" si="852"/>
        <v>250</v>
      </c>
      <c r="FG118" s="1">
        <f t="shared" si="853"/>
        <v>3.203005864926583E-8</v>
      </c>
      <c r="FH118" s="3">
        <f t="shared" si="854"/>
        <v>1.6316297985515428E-5</v>
      </c>
      <c r="FI118" s="1">
        <f t="shared" si="855"/>
        <v>-1.052905008640812E-4</v>
      </c>
      <c r="FJ118" s="13">
        <f t="shared" si="856"/>
        <v>13.148961357458468</v>
      </c>
      <c r="FK118" s="13">
        <f t="shared" si="857"/>
        <v>13.148961357458468</v>
      </c>
      <c r="FL118" s="3">
        <f t="shared" si="675"/>
        <v>6.3221006166725383E-7</v>
      </c>
      <c r="FM118" s="15">
        <f t="shared" si="752"/>
        <v>0</v>
      </c>
      <c r="FN118" s="15">
        <f t="shared" si="753"/>
        <v>0</v>
      </c>
      <c r="FO118" s="15">
        <f t="shared" si="754"/>
        <v>0</v>
      </c>
      <c r="FP118" s="16">
        <f t="shared" si="755"/>
        <v>9.70262577465658E-2</v>
      </c>
      <c r="FQ118" s="16">
        <f t="shared" si="756"/>
        <v>-1.9372827855979526E-2</v>
      </c>
      <c r="FR118" s="16">
        <f t="shared" si="757"/>
        <v>2.5661534298905901</v>
      </c>
      <c r="FS118" s="3">
        <f t="shared" si="534"/>
        <v>1.4578286626886736E-7</v>
      </c>
      <c r="FT118" s="22">
        <f t="shared" si="758"/>
        <v>-86.581954285100579</v>
      </c>
      <c r="FU118" s="3">
        <f t="shared" si="759"/>
        <v>-99.998000000000005</v>
      </c>
      <c r="FV118" s="3">
        <f t="shared" si="760"/>
        <v>-100</v>
      </c>
      <c r="FW118" s="1">
        <f t="shared" si="761"/>
        <v>99.998000000000005</v>
      </c>
      <c r="FX118" s="1">
        <f t="shared" si="762"/>
        <v>1.9999999999953388E-3</v>
      </c>
      <c r="FY118" s="1">
        <f t="shared" si="763"/>
        <v>2.5620989846240181</v>
      </c>
      <c r="FZ118" s="1">
        <f t="shared" si="858"/>
        <v>0.25001357420312509</v>
      </c>
      <c r="GA118" s="1">
        <f t="shared" si="859"/>
        <v>-3.8450930699105877E-5</v>
      </c>
      <c r="GB118" s="1">
        <f t="shared" si="888"/>
        <v>-0.18531049497622157</v>
      </c>
      <c r="GC118" s="1">
        <f t="shared" si="860"/>
        <v>0</v>
      </c>
      <c r="GD118" s="1">
        <f t="shared" si="764"/>
        <v>6.3221006166725383E-7</v>
      </c>
      <c r="GE118" s="1">
        <f t="shared" si="861"/>
        <v>1000.0004425470432</v>
      </c>
      <c r="GF118" s="1">
        <f t="shared" si="862"/>
        <v>0</v>
      </c>
      <c r="GG118" s="1">
        <f t="shared" si="863"/>
        <v>250.01357420312507</v>
      </c>
      <c r="GH118" s="2">
        <f t="shared" si="864"/>
        <v>250</v>
      </c>
      <c r="GI118" s="1">
        <f t="shared" si="865"/>
        <v>4.0399453300515384E-8</v>
      </c>
      <c r="GJ118" s="3">
        <f t="shared" si="866"/>
        <v>2.1205558437528476E-5</v>
      </c>
      <c r="GK118" s="1">
        <f t="shared" si="867"/>
        <v>-1.3684695697928497E-4</v>
      </c>
      <c r="GL118" s="13">
        <f t="shared" si="868"/>
        <v>13.549387013862306</v>
      </c>
      <c r="GM118" s="13">
        <f t="shared" si="869"/>
        <v>13.549387013862306</v>
      </c>
      <c r="GN118" s="3">
        <f t="shared" si="676"/>
        <v>8.4924944963793765E-7</v>
      </c>
      <c r="GO118" s="15">
        <f t="shared" si="765"/>
        <v>0</v>
      </c>
      <c r="GP118" s="15">
        <f t="shared" si="766"/>
        <v>0</v>
      </c>
      <c r="GQ118" s="15">
        <f t="shared" si="767"/>
        <v>0</v>
      </c>
      <c r="GR118" s="16">
        <f t="shared" si="768"/>
        <v>9.7373191295622316E-2</v>
      </c>
      <c r="GS118" s="16">
        <f t="shared" si="769"/>
        <v>-1.9752692227715814E-2</v>
      </c>
      <c r="GT118" s="16">
        <f t="shared" si="770"/>
        <v>2.5661204990679098</v>
      </c>
      <c r="GU118" s="3">
        <f t="shared" si="548"/>
        <v>2.1703938797068381E-7</v>
      </c>
      <c r="GV118" s="22">
        <f t="shared" si="771"/>
        <v>-86.581392006893395</v>
      </c>
      <c r="GW118" s="3">
        <f t="shared" si="772"/>
        <v>-99.998000000000005</v>
      </c>
      <c r="GX118" s="3">
        <f t="shared" si="773"/>
        <v>-100</v>
      </c>
      <c r="GY118" s="1">
        <f t="shared" si="774"/>
        <v>99.998000000000005</v>
      </c>
      <c r="GZ118" s="1">
        <f t="shared" si="775"/>
        <v>1.9999999999953388E-3</v>
      </c>
      <c r="HA118" s="1">
        <f t="shared" si="776"/>
        <v>2.562065556244419</v>
      </c>
      <c r="HB118" s="1">
        <f t="shared" si="870"/>
        <v>0.25001758705076149</v>
      </c>
      <c r="HC118" s="1">
        <f t="shared" si="871"/>
        <v>-4.9779415480471349E-5</v>
      </c>
      <c r="HD118" s="1">
        <f t="shared" si="889"/>
        <v>-0.18284880253520397</v>
      </c>
      <c r="HE118" s="1">
        <f t="shared" si="872"/>
        <v>0</v>
      </c>
      <c r="HF118" s="1">
        <f t="shared" si="777"/>
        <v>8.4924944963793765E-7</v>
      </c>
      <c r="HG118" s="1">
        <f t="shared" si="873"/>
        <v>1000.0005944746147</v>
      </c>
      <c r="HH118" s="1">
        <f t="shared" si="874"/>
        <v>0</v>
      </c>
      <c r="HI118" s="1">
        <f t="shared" si="875"/>
        <v>250.01758705076151</v>
      </c>
      <c r="HJ118" s="2">
        <f t="shared" si="876"/>
        <v>250</v>
      </c>
      <c r="HK118" s="1">
        <f t="shared" si="877"/>
        <v>5.2914616367434069E-8</v>
      </c>
      <c r="HL118" s="3">
        <f t="shared" si="878"/>
        <v>2.8487138197076409E-5</v>
      </c>
      <c r="HM118" s="1">
        <f t="shared" si="879"/>
        <v>-1.8382522421240801E-4</v>
      </c>
      <c r="HN118" s="13">
        <f t="shared" si="880"/>
        <v>13.895988430564675</v>
      </c>
      <c r="HO118" s="13">
        <f t="shared" si="881"/>
        <v>13.895988430564675</v>
      </c>
      <c r="HP118" s="3">
        <f t="shared" si="677"/>
        <v>1.1336398093289979E-6</v>
      </c>
      <c r="HQ118" s="15">
        <f t="shared" si="778"/>
        <v>0</v>
      </c>
      <c r="HR118" s="15">
        <f t="shared" si="779"/>
        <v>0</v>
      </c>
      <c r="HS118" s="15">
        <f t="shared" si="780"/>
        <v>0</v>
      </c>
      <c r="HT118" s="16">
        <f t="shared" si="781"/>
        <v>9.9970243540684178E-2</v>
      </c>
      <c r="HU118" s="16">
        <f t="shared" si="782"/>
        <v>-2.1111082373838096E-2</v>
      </c>
      <c r="HV118" s="16">
        <f t="shared" si="783"/>
        <v>2.5673591611668498</v>
      </c>
      <c r="HW118" s="3">
        <f t="shared" si="562"/>
        <v>2.8439035969106025E-7</v>
      </c>
      <c r="IA118" s="3"/>
      <c r="IB118" s="3"/>
      <c r="IC118" s="3"/>
      <c r="ID118" s="3"/>
      <c r="IH118" s="4"/>
    </row>
    <row r="119" spans="1:242">
      <c r="A119" s="10">
        <v>93</v>
      </c>
      <c r="B119" s="10">
        <f t="shared" si="678"/>
        <v>100</v>
      </c>
      <c r="C119" s="9">
        <v>0</v>
      </c>
      <c r="D119" s="9">
        <v>-100</v>
      </c>
      <c r="E119" s="9">
        <f t="shared" si="784"/>
        <v>0</v>
      </c>
      <c r="F119" s="9">
        <f t="shared" si="785"/>
        <v>0</v>
      </c>
      <c r="G119" s="10">
        <v>40</v>
      </c>
      <c r="H119" s="10">
        <f t="shared" si="669"/>
        <v>2.5010000000000039</v>
      </c>
      <c r="I119" s="12">
        <f t="shared" si="679"/>
        <v>-100</v>
      </c>
      <c r="J119" s="14">
        <f t="shared" si="680"/>
        <v>100</v>
      </c>
      <c r="K119" s="14">
        <f t="shared" si="681"/>
        <v>0</v>
      </c>
      <c r="L119" s="1">
        <f t="shared" si="682"/>
        <v>2.4685760000000041</v>
      </c>
      <c r="M119" s="1">
        <f t="shared" si="683"/>
        <v>0.12569116522781565</v>
      </c>
      <c r="N119" s="1">
        <f t="shared" si="786"/>
        <v>0.25000000000000355</v>
      </c>
      <c r="O119" s="1">
        <f t="shared" si="787"/>
        <v>0.25000000000000161</v>
      </c>
      <c r="P119" s="1">
        <f t="shared" si="788"/>
        <v>0</v>
      </c>
      <c r="Q119" s="1">
        <f t="shared" si="882"/>
        <v>0.11119150828913599</v>
      </c>
      <c r="R119" s="3">
        <f t="shared" si="684"/>
        <v>0</v>
      </c>
      <c r="S119" s="3">
        <f t="shared" si="789"/>
        <v>1000</v>
      </c>
      <c r="T119" s="3">
        <f t="shared" si="790"/>
        <v>2.5</v>
      </c>
      <c r="U119" s="3">
        <f t="shared" si="791"/>
        <v>250.00000000000355</v>
      </c>
      <c r="V119" s="1">
        <f t="shared" si="792"/>
        <v>250</v>
      </c>
      <c r="W119" s="1">
        <f t="shared" si="793"/>
        <v>0</v>
      </c>
      <c r="X119" s="3">
        <f t="shared" si="794"/>
        <v>0</v>
      </c>
      <c r="Y119" s="3">
        <f t="shared" si="795"/>
        <v>0</v>
      </c>
      <c r="Z119" s="13">
        <f t="shared" si="796"/>
        <v>10</v>
      </c>
      <c r="AA119" s="13">
        <f t="shared" si="797"/>
        <v>10</v>
      </c>
      <c r="AB119" s="3">
        <f t="shared" si="670"/>
        <v>2.9888090289178694E-8</v>
      </c>
      <c r="AC119" s="15">
        <f t="shared" si="685"/>
        <v>0</v>
      </c>
      <c r="AD119" s="15">
        <f t="shared" si="686"/>
        <v>0</v>
      </c>
      <c r="AE119" s="15">
        <f t="shared" si="687"/>
        <v>0</v>
      </c>
      <c r="AF119" s="16">
        <f t="shared" si="688"/>
        <v>0.12530325245744708</v>
      </c>
      <c r="AG119" s="16">
        <f t="shared" si="689"/>
        <v>-2.8903328674845238E-2</v>
      </c>
      <c r="AH119" s="16">
        <f t="shared" si="690"/>
        <v>2.5973999237826058</v>
      </c>
      <c r="AJ119" s="22">
        <f t="shared" si="691"/>
        <v>-86.583514704715526</v>
      </c>
      <c r="AK119" s="3">
        <f t="shared" si="692"/>
        <v>-100</v>
      </c>
      <c r="AL119" s="3">
        <f t="shared" si="693"/>
        <v>-100</v>
      </c>
      <c r="AM119" s="1">
        <f t="shared" si="694"/>
        <v>100</v>
      </c>
      <c r="AN119" s="1">
        <f t="shared" si="695"/>
        <v>0</v>
      </c>
      <c r="AO119" s="1">
        <f t="shared" si="696"/>
        <v>2.5933468512858604</v>
      </c>
      <c r="AP119" s="1">
        <f t="shared" si="798"/>
        <v>0.25000096663316818</v>
      </c>
      <c r="AQ119" s="1">
        <f t="shared" si="799"/>
        <v>2.5810095241086953E-6</v>
      </c>
      <c r="AR119" s="1">
        <f t="shared" si="883"/>
        <v>-0.22951972375188062</v>
      </c>
      <c r="AS119" s="1">
        <f t="shared" si="800"/>
        <v>0</v>
      </c>
      <c r="AT119" s="1">
        <f t="shared" si="697"/>
        <v>2.9888090289178694E-8</v>
      </c>
      <c r="AU119" s="1">
        <f t="shared" si="801"/>
        <v>1000.0000209216632</v>
      </c>
      <c r="AV119" s="1">
        <f t="shared" si="802"/>
        <v>0</v>
      </c>
      <c r="AW119" s="1">
        <f t="shared" si="803"/>
        <v>250.00096663316816</v>
      </c>
      <c r="AX119" s="2">
        <f t="shared" si="804"/>
        <v>250</v>
      </c>
      <c r="AY119" s="1">
        <f t="shared" si="805"/>
        <v>2.3910472231342952E-9</v>
      </c>
      <c r="AZ119" s="3">
        <f t="shared" si="806"/>
        <v>1.0024867067784779E-6</v>
      </c>
      <c r="BA119" s="1">
        <f t="shared" si="807"/>
        <v>-6.4695358655161959E-6</v>
      </c>
      <c r="BB119" s="13">
        <f t="shared" si="808"/>
        <v>10.822932818592564</v>
      </c>
      <c r="BC119" s="13">
        <f t="shared" si="809"/>
        <v>10.822932818592564</v>
      </c>
      <c r="BD119" s="3">
        <f t="shared" si="671"/>
        <v>5.3425965192604006E-8</v>
      </c>
      <c r="BE119" s="15">
        <f t="shared" si="698"/>
        <v>0</v>
      </c>
      <c r="BF119" s="15">
        <f t="shared" si="699"/>
        <v>0</v>
      </c>
      <c r="BG119" s="15">
        <f t="shared" si="700"/>
        <v>0</v>
      </c>
      <c r="BH119" s="16">
        <f t="shared" si="701"/>
        <v>0.10021114884189872</v>
      </c>
      <c r="BI119" s="16">
        <f t="shared" si="702"/>
        <v>-1.9167464801539767E-2</v>
      </c>
      <c r="BJ119" s="16">
        <f t="shared" si="703"/>
        <v>2.5820436840403627</v>
      </c>
      <c r="BK119" s="3">
        <f t="shared" si="704"/>
        <v>2.3537874903425312E-8</v>
      </c>
      <c r="BL119" s="22">
        <f t="shared" si="705"/>
        <v>-86.583453725764997</v>
      </c>
      <c r="BM119" s="3">
        <f t="shared" si="706"/>
        <v>-100</v>
      </c>
      <c r="BN119" s="3">
        <f t="shared" si="707"/>
        <v>-100</v>
      </c>
      <c r="BO119" s="1">
        <f t="shared" si="708"/>
        <v>100</v>
      </c>
      <c r="BP119" s="1">
        <f t="shared" si="709"/>
        <v>0</v>
      </c>
      <c r="BQ119" s="1">
        <f t="shared" si="710"/>
        <v>2.5779905624976913</v>
      </c>
      <c r="BR119" s="1">
        <f t="shared" si="810"/>
        <v>0.25000146035715431</v>
      </c>
      <c r="BS119" s="1">
        <f t="shared" si="811"/>
        <v>-4.157465861705554E-6</v>
      </c>
      <c r="BT119" s="1">
        <f t="shared" si="884"/>
        <v>-0.20071011721571783</v>
      </c>
      <c r="BU119" s="1">
        <f t="shared" si="812"/>
        <v>0</v>
      </c>
      <c r="BV119" s="1">
        <f t="shared" si="711"/>
        <v>5.3425965192604006E-8</v>
      </c>
      <c r="BW119" s="1">
        <f t="shared" si="813"/>
        <v>1000.0000373981757</v>
      </c>
      <c r="BX119" s="1">
        <f t="shared" si="814"/>
        <v>0</v>
      </c>
      <c r="BY119" s="1">
        <f t="shared" si="815"/>
        <v>250.00146035715431</v>
      </c>
      <c r="BZ119" s="2">
        <f t="shared" si="816"/>
        <v>250</v>
      </c>
      <c r="CA119" s="1">
        <f t="shared" si="817"/>
        <v>4.0100734528501735E-9</v>
      </c>
      <c r="CB119" s="3">
        <f t="shared" si="818"/>
        <v>1.7919903703700623E-6</v>
      </c>
      <c r="CC119" s="1">
        <f t="shared" si="819"/>
        <v>-1.1564500927780939E-5</v>
      </c>
      <c r="CD119" s="13">
        <f t="shared" si="820"/>
        <v>11.535450473667938</v>
      </c>
      <c r="CE119" s="13">
        <f t="shared" si="821"/>
        <v>11.535450473667938</v>
      </c>
      <c r="CF119" s="3">
        <f t="shared" si="672"/>
        <v>1.2509800458018807E-7</v>
      </c>
      <c r="CG119" s="15">
        <f t="shared" si="712"/>
        <v>0</v>
      </c>
      <c r="CH119" s="15">
        <f t="shared" si="713"/>
        <v>0</v>
      </c>
      <c r="CI119" s="15">
        <f t="shared" si="714"/>
        <v>0</v>
      </c>
      <c r="CJ119" s="16">
        <f t="shared" si="715"/>
        <v>0.10560810710110509</v>
      </c>
      <c r="CK119" s="16">
        <f t="shared" si="716"/>
        <v>-2.2001501669507265E-2</v>
      </c>
      <c r="CL119" s="16">
        <f t="shared" si="717"/>
        <v>2.5846066054316017</v>
      </c>
      <c r="CM119" s="3">
        <f t="shared" si="718"/>
        <v>7.1672039387584056E-8</v>
      </c>
      <c r="CN119" s="22">
        <f t="shared" si="719"/>
        <v>-86.583268046906483</v>
      </c>
      <c r="CO119" s="3">
        <f t="shared" si="720"/>
        <v>-100</v>
      </c>
      <c r="CP119" s="3">
        <f t="shared" si="721"/>
        <v>-100</v>
      </c>
      <c r="CQ119" s="1">
        <f t="shared" si="722"/>
        <v>100</v>
      </c>
      <c r="CR119" s="1">
        <f t="shared" si="723"/>
        <v>0</v>
      </c>
      <c r="CS119" s="1">
        <f t="shared" si="724"/>
        <v>2.5805533203701061</v>
      </c>
      <c r="CT119" s="1">
        <f t="shared" si="822"/>
        <v>0.2500031550338111</v>
      </c>
      <c r="CU119" s="1">
        <f t="shared" si="823"/>
        <v>-8.9671260916049043E-6</v>
      </c>
      <c r="CV119" s="1">
        <f t="shared" si="885"/>
        <v>-0.18562827543520044</v>
      </c>
      <c r="CW119" s="1">
        <f t="shared" si="824"/>
        <v>0</v>
      </c>
      <c r="CX119" s="1">
        <f t="shared" si="725"/>
        <v>1.2509800458018807E-7</v>
      </c>
      <c r="CY119" s="1">
        <f t="shared" si="825"/>
        <v>1000.0000875686032</v>
      </c>
      <c r="CZ119" s="1">
        <f t="shared" si="826"/>
        <v>0</v>
      </c>
      <c r="DA119" s="1">
        <f t="shared" si="827"/>
        <v>250.00315503381108</v>
      </c>
      <c r="DB119" s="2">
        <f t="shared" si="828"/>
        <v>250</v>
      </c>
      <c r="DC119" s="1">
        <f t="shared" si="829"/>
        <v>8.912993421968671E-9</v>
      </c>
      <c r="DD119" s="3">
        <f t="shared" si="830"/>
        <v>4.1960693100312769E-6</v>
      </c>
      <c r="DE119" s="1">
        <f t="shared" si="831"/>
        <v>-2.7078431835015738E-5</v>
      </c>
      <c r="DF119" s="13">
        <f t="shared" si="832"/>
        <v>12.152340096324112</v>
      </c>
      <c r="DG119" s="13">
        <f t="shared" si="833"/>
        <v>12.152340096324112</v>
      </c>
      <c r="DH119" s="3">
        <f t="shared" si="673"/>
        <v>1.981574504399098E-7</v>
      </c>
      <c r="DI119" s="15">
        <f t="shared" si="726"/>
        <v>0</v>
      </c>
      <c r="DJ119" s="15">
        <f t="shared" si="727"/>
        <v>0</v>
      </c>
      <c r="DK119" s="15">
        <f t="shared" si="728"/>
        <v>0</v>
      </c>
      <c r="DL119" s="16">
        <f t="shared" si="729"/>
        <v>9.913703158779659E-2</v>
      </c>
      <c r="DM119" s="16">
        <f t="shared" si="730"/>
        <v>-1.9703067783262265E-2</v>
      </c>
      <c r="DN119" s="16">
        <f t="shared" si="731"/>
        <v>2.5804339638045382</v>
      </c>
      <c r="DO119" s="3">
        <f t="shared" si="506"/>
        <v>7.3059445859721731E-8</v>
      </c>
      <c r="DP119" s="22">
        <f t="shared" si="732"/>
        <v>-86.583078773730705</v>
      </c>
      <c r="DQ119" s="3">
        <f t="shared" si="733"/>
        <v>-99.998999999999995</v>
      </c>
      <c r="DR119" s="3">
        <f t="shared" si="734"/>
        <v>-100</v>
      </c>
      <c r="DS119" s="1">
        <f t="shared" si="735"/>
        <v>99.998999999999995</v>
      </c>
      <c r="DT119" s="1">
        <f t="shared" si="736"/>
        <v>1.0000000000047748E-3</v>
      </c>
      <c r="DU119" s="1">
        <f t="shared" si="737"/>
        <v>2.5763805116785572</v>
      </c>
      <c r="DV119" s="1">
        <f t="shared" si="834"/>
        <v>0.25000468436282119</v>
      </c>
      <c r="DW119" s="1">
        <f t="shared" si="835"/>
        <v>-1.3296290470670872E-5</v>
      </c>
      <c r="DX119" s="1">
        <f t="shared" si="886"/>
        <v>-0.18801443125528897</v>
      </c>
      <c r="DY119" s="1">
        <f t="shared" si="836"/>
        <v>0</v>
      </c>
      <c r="DZ119" s="1">
        <f t="shared" si="738"/>
        <v>1.981574504399098E-7</v>
      </c>
      <c r="EA119" s="1">
        <f t="shared" si="837"/>
        <v>1000.0001387102153</v>
      </c>
      <c r="EB119" s="1">
        <f t="shared" si="838"/>
        <v>0</v>
      </c>
      <c r="EC119" s="1">
        <f t="shared" si="839"/>
        <v>250.00468436282119</v>
      </c>
      <c r="ED119" s="2">
        <f t="shared" si="840"/>
        <v>250</v>
      </c>
      <c r="EE119" s="1">
        <f t="shared" si="841"/>
        <v>1.352391574150553E-8</v>
      </c>
      <c r="EF119" s="3">
        <f t="shared" si="842"/>
        <v>6.6462873177924474E-6</v>
      </c>
      <c r="EG119" s="1">
        <f t="shared" si="843"/>
        <v>-4.2893075292185007E-5</v>
      </c>
      <c r="EH119" s="13">
        <f t="shared" si="844"/>
        <v>12.686584599324043</v>
      </c>
      <c r="EI119" s="13">
        <f t="shared" si="845"/>
        <v>12.686584599324043</v>
      </c>
      <c r="EJ119" s="3">
        <f t="shared" si="674"/>
        <v>3.2627690215205731E-7</v>
      </c>
      <c r="EK119" s="15">
        <f t="shared" si="739"/>
        <v>0</v>
      </c>
      <c r="EL119" s="15">
        <f t="shared" si="740"/>
        <v>0</v>
      </c>
      <c r="EM119" s="15">
        <f t="shared" si="741"/>
        <v>0</v>
      </c>
      <c r="EN119" s="16">
        <f t="shared" si="742"/>
        <v>9.9923372778492933E-2</v>
      </c>
      <c r="EO119" s="16">
        <f t="shared" si="743"/>
        <v>-2.0471544295977823E-2</v>
      </c>
      <c r="EP119" s="16">
        <f t="shared" si="744"/>
        <v>2.5804518284825191</v>
      </c>
      <c r="EQ119" s="3">
        <f t="shared" si="520"/>
        <v>1.2811945171214751E-7</v>
      </c>
      <c r="ER119" s="22">
        <f t="shared" si="745"/>
        <v>-86.582746858052673</v>
      </c>
      <c r="ES119" s="3">
        <f t="shared" si="746"/>
        <v>-99.998999999999995</v>
      </c>
      <c r="ET119" s="3">
        <f t="shared" si="747"/>
        <v>-100</v>
      </c>
      <c r="EU119" s="1">
        <f t="shared" si="748"/>
        <v>99.998999999999995</v>
      </c>
      <c r="EV119" s="1">
        <f t="shared" si="749"/>
        <v>1.0000000000047748E-3</v>
      </c>
      <c r="EW119" s="1">
        <f t="shared" si="750"/>
        <v>2.5763980832544182</v>
      </c>
      <c r="EX119" s="1">
        <f t="shared" si="846"/>
        <v>0.25000731643218366</v>
      </c>
      <c r="EY119" s="1">
        <f t="shared" si="847"/>
        <v>-2.074485663812554E-5</v>
      </c>
      <c r="EZ119" s="1">
        <f t="shared" si="887"/>
        <v>-0.18370232569787032</v>
      </c>
      <c r="FA119" s="1">
        <f t="shared" si="848"/>
        <v>0</v>
      </c>
      <c r="FB119" s="1">
        <f t="shared" si="751"/>
        <v>3.2627690215205731E-7</v>
      </c>
      <c r="FC119" s="1">
        <f t="shared" si="849"/>
        <v>1000.0002283938314</v>
      </c>
      <c r="FD119" s="1">
        <f t="shared" si="850"/>
        <v>0</v>
      </c>
      <c r="FE119" s="1">
        <f t="shared" si="851"/>
        <v>250.00731643218364</v>
      </c>
      <c r="FF119" s="2">
        <f t="shared" si="852"/>
        <v>250</v>
      </c>
      <c r="FG119" s="1">
        <f t="shared" si="853"/>
        <v>2.1484675543259274E-8</v>
      </c>
      <c r="FH119" s="3">
        <f t="shared" si="854"/>
        <v>1.0943856554105828E-5</v>
      </c>
      <c r="FI119" s="1">
        <f t="shared" si="855"/>
        <v>-7.06253689839085E-5</v>
      </c>
      <c r="FJ119" s="13">
        <f t="shared" si="856"/>
        <v>13.148975667182819</v>
      </c>
      <c r="FK119" s="13">
        <f t="shared" si="857"/>
        <v>13.148975667182819</v>
      </c>
      <c r="FL119" s="3">
        <f t="shared" si="675"/>
        <v>4.3021279516467693E-7</v>
      </c>
      <c r="FM119" s="15">
        <f t="shared" si="752"/>
        <v>0</v>
      </c>
      <c r="FN119" s="15">
        <f t="shared" si="753"/>
        <v>0</v>
      </c>
      <c r="FO119" s="15">
        <f t="shared" si="754"/>
        <v>0</v>
      </c>
      <c r="FP119" s="16">
        <f t="shared" si="755"/>
        <v>9.70262577465658E-2</v>
      </c>
      <c r="FQ119" s="16">
        <f t="shared" si="756"/>
        <v>-1.9372827855979526E-2</v>
      </c>
      <c r="FR119" s="16">
        <f t="shared" si="757"/>
        <v>2.5786534298905903</v>
      </c>
      <c r="FS119" s="3">
        <f t="shared" si="534"/>
        <v>1.0393589301261962E-7</v>
      </c>
      <c r="FT119" s="22">
        <f t="shared" si="758"/>
        <v>-86.582477594081155</v>
      </c>
      <c r="FU119" s="3">
        <f t="shared" si="759"/>
        <v>-99.998999999999995</v>
      </c>
      <c r="FV119" s="3">
        <f t="shared" si="760"/>
        <v>-100</v>
      </c>
      <c r="FW119" s="1">
        <f t="shared" si="761"/>
        <v>99.998999999999995</v>
      </c>
      <c r="FX119" s="1">
        <f t="shared" si="762"/>
        <v>1.0000000000047748E-3</v>
      </c>
      <c r="FY119" s="1">
        <f t="shared" si="763"/>
        <v>2.5745994464368667</v>
      </c>
      <c r="FZ119" s="1">
        <f t="shared" si="858"/>
        <v>0.25000923625697169</v>
      </c>
      <c r="GA119" s="1">
        <f t="shared" si="859"/>
        <v>-2.6165449028831202E-5</v>
      </c>
      <c r="GB119" s="1">
        <f t="shared" si="888"/>
        <v>-0.18531049497622157</v>
      </c>
      <c r="GC119" s="1">
        <f t="shared" si="860"/>
        <v>0</v>
      </c>
      <c r="GD119" s="1">
        <f t="shared" si="764"/>
        <v>4.3021279516467693E-7</v>
      </c>
      <c r="GE119" s="1">
        <f t="shared" si="861"/>
        <v>1000.0003011489566</v>
      </c>
      <c r="GF119" s="1">
        <f t="shared" si="862"/>
        <v>0</v>
      </c>
      <c r="GG119" s="1">
        <f t="shared" si="863"/>
        <v>250.00923625697169</v>
      </c>
      <c r="GH119" s="2">
        <f t="shared" si="864"/>
        <v>250</v>
      </c>
      <c r="GI119" s="1">
        <f t="shared" si="865"/>
        <v>2.7491270096258023E-8</v>
      </c>
      <c r="GJ119" s="3">
        <f t="shared" si="866"/>
        <v>1.4430436472830712E-5</v>
      </c>
      <c r="GK119" s="1">
        <f t="shared" si="867"/>
        <v>-9.3122762318338521E-5</v>
      </c>
      <c r="GL119" s="13">
        <f t="shared" si="868"/>
        <v>13.549430345310082</v>
      </c>
      <c r="GM119" s="13">
        <f t="shared" si="869"/>
        <v>13.549430345310082</v>
      </c>
      <c r="GN119" s="3">
        <f t="shared" si="676"/>
        <v>5.8467636780076729E-7</v>
      </c>
      <c r="GO119" s="15">
        <f t="shared" si="765"/>
        <v>0</v>
      </c>
      <c r="GP119" s="15">
        <f t="shared" si="766"/>
        <v>0</v>
      </c>
      <c r="GQ119" s="15">
        <f t="shared" si="767"/>
        <v>0</v>
      </c>
      <c r="GR119" s="16">
        <f t="shared" si="768"/>
        <v>9.7373191295622316E-2</v>
      </c>
      <c r="GS119" s="16">
        <f t="shared" si="769"/>
        <v>-1.9752692227715814E-2</v>
      </c>
      <c r="GT119" s="16">
        <f t="shared" si="770"/>
        <v>2.57862049906791</v>
      </c>
      <c r="GU119" s="3">
        <f t="shared" si="548"/>
        <v>1.5446357263609036E-7</v>
      </c>
      <c r="GV119" s="22">
        <f t="shared" si="771"/>
        <v>-86.582077429385208</v>
      </c>
      <c r="GW119" s="3">
        <f t="shared" si="772"/>
        <v>-99.998000000000005</v>
      </c>
      <c r="GX119" s="3">
        <f t="shared" si="773"/>
        <v>-100</v>
      </c>
      <c r="GY119" s="1">
        <f t="shared" si="774"/>
        <v>99.998000000000005</v>
      </c>
      <c r="GZ119" s="1">
        <f t="shared" si="775"/>
        <v>1.9999999999953388E-3</v>
      </c>
      <c r="HA119" s="1">
        <f t="shared" si="776"/>
        <v>2.5745661615715694</v>
      </c>
      <c r="HB119" s="1">
        <f t="shared" si="870"/>
        <v>0.25001210654300721</v>
      </c>
      <c r="HC119" s="1">
        <f t="shared" si="871"/>
        <v>-3.4271124590307036E-5</v>
      </c>
      <c r="HD119" s="1">
        <f t="shared" si="889"/>
        <v>-0.18284880253520397</v>
      </c>
      <c r="HE119" s="1">
        <f t="shared" si="872"/>
        <v>0</v>
      </c>
      <c r="HF119" s="1">
        <f t="shared" si="777"/>
        <v>5.8467636780076729E-7</v>
      </c>
      <c r="HG119" s="1">
        <f t="shared" si="873"/>
        <v>1000.0004092734575</v>
      </c>
      <c r="HH119" s="1">
        <f t="shared" si="874"/>
        <v>0</v>
      </c>
      <c r="HI119" s="1">
        <f t="shared" si="875"/>
        <v>250.01210654300721</v>
      </c>
      <c r="HJ119" s="2">
        <f t="shared" si="876"/>
        <v>250</v>
      </c>
      <c r="HK119" s="1">
        <f t="shared" si="877"/>
        <v>3.6429719873191094E-8</v>
      </c>
      <c r="HL119" s="3">
        <f t="shared" si="878"/>
        <v>1.9610889858371997E-5</v>
      </c>
      <c r="HM119" s="1">
        <f t="shared" si="879"/>
        <v>-1.2655820209181982E-4</v>
      </c>
      <c r="HN119" s="13">
        <f t="shared" si="880"/>
        <v>13.89614880733189</v>
      </c>
      <c r="HO119" s="13">
        <f t="shared" si="881"/>
        <v>13.89614880733189</v>
      </c>
      <c r="HP119" s="3">
        <f t="shared" si="677"/>
        <v>7.879367351954957E-7</v>
      </c>
      <c r="HQ119" s="15">
        <f t="shared" si="778"/>
        <v>0</v>
      </c>
      <c r="HR119" s="15">
        <f t="shared" si="779"/>
        <v>0</v>
      </c>
      <c r="HS119" s="15">
        <f t="shared" si="780"/>
        <v>0</v>
      </c>
      <c r="HT119" s="16">
        <f t="shared" si="781"/>
        <v>9.9970243540684178E-2</v>
      </c>
      <c r="HU119" s="16">
        <f t="shared" si="782"/>
        <v>-2.1111082373838096E-2</v>
      </c>
      <c r="HV119" s="16">
        <f t="shared" si="783"/>
        <v>2.57985916116685</v>
      </c>
      <c r="HW119" s="3">
        <f t="shared" si="562"/>
        <v>2.0326036739472841E-7</v>
      </c>
      <c r="IA119" s="3"/>
      <c r="IB119" s="3"/>
      <c r="IC119" s="3"/>
      <c r="ID119" s="3"/>
      <c r="IH119" s="4"/>
    </row>
    <row r="120" spans="1:242">
      <c r="A120" s="10">
        <v>94</v>
      </c>
      <c r="B120" s="10">
        <f t="shared" si="678"/>
        <v>100</v>
      </c>
      <c r="C120" s="9">
        <v>0</v>
      </c>
      <c r="D120" s="9">
        <v>-100</v>
      </c>
      <c r="E120" s="9">
        <f t="shared" si="784"/>
        <v>0</v>
      </c>
      <c r="F120" s="9">
        <f t="shared" si="785"/>
        <v>0</v>
      </c>
      <c r="G120" s="10">
        <v>35</v>
      </c>
      <c r="H120" s="10">
        <f t="shared" si="669"/>
        <v>2.5135000000000041</v>
      </c>
      <c r="I120" s="12">
        <f t="shared" si="679"/>
        <v>-100</v>
      </c>
      <c r="J120" s="14">
        <f t="shared" si="680"/>
        <v>100</v>
      </c>
      <c r="K120" s="14">
        <f t="shared" si="681"/>
        <v>0</v>
      </c>
      <c r="L120" s="1">
        <f t="shared" si="682"/>
        <v>2.4810760000000043</v>
      </c>
      <c r="M120" s="1">
        <f t="shared" si="683"/>
        <v>0.13786230113558817</v>
      </c>
      <c r="N120" s="1">
        <f t="shared" si="786"/>
        <v>0.25000000000000355</v>
      </c>
      <c r="O120" s="1">
        <f t="shared" si="787"/>
        <v>0.25000000000001077</v>
      </c>
      <c r="P120" s="1">
        <f t="shared" si="788"/>
        <v>0</v>
      </c>
      <c r="Q120" s="1">
        <f t="shared" si="882"/>
        <v>0.11119150828913599</v>
      </c>
      <c r="R120" s="3">
        <f t="shared" si="684"/>
        <v>0</v>
      </c>
      <c r="S120" s="3">
        <f t="shared" si="789"/>
        <v>1000</v>
      </c>
      <c r="T120" s="3">
        <f t="shared" si="790"/>
        <v>2.5</v>
      </c>
      <c r="U120" s="3">
        <f t="shared" si="791"/>
        <v>250.00000000000355</v>
      </c>
      <c r="V120" s="1">
        <f t="shared" si="792"/>
        <v>250</v>
      </c>
      <c r="W120" s="1">
        <f t="shared" si="793"/>
        <v>0</v>
      </c>
      <c r="X120" s="3">
        <f t="shared" si="794"/>
        <v>0</v>
      </c>
      <c r="Y120" s="3">
        <f t="shared" si="795"/>
        <v>0</v>
      </c>
      <c r="Z120" s="13">
        <f t="shared" si="796"/>
        <v>10</v>
      </c>
      <c r="AA120" s="13">
        <f t="shared" si="797"/>
        <v>10</v>
      </c>
      <c r="AB120" s="3">
        <f t="shared" si="670"/>
        <v>1.7932854173507217E-8</v>
      </c>
      <c r="AC120" s="15">
        <f t="shared" si="685"/>
        <v>0</v>
      </c>
      <c r="AD120" s="15">
        <f t="shared" si="686"/>
        <v>0</v>
      </c>
      <c r="AE120" s="15">
        <f t="shared" si="687"/>
        <v>0</v>
      </c>
      <c r="AF120" s="16">
        <f t="shared" si="688"/>
        <v>0.12530325245744708</v>
      </c>
      <c r="AG120" s="16">
        <f t="shared" si="689"/>
        <v>-2.8903328674845238E-2</v>
      </c>
      <c r="AH120" s="16">
        <f t="shared" si="690"/>
        <v>2.6098999237826059</v>
      </c>
      <c r="AJ120" s="22">
        <f t="shared" si="691"/>
        <v>-86.583545676829829</v>
      </c>
      <c r="AK120" s="3">
        <f t="shared" si="692"/>
        <v>-100</v>
      </c>
      <c r="AL120" s="3">
        <f t="shared" si="693"/>
        <v>-100</v>
      </c>
      <c r="AM120" s="1">
        <f t="shared" si="694"/>
        <v>100</v>
      </c>
      <c r="AN120" s="1">
        <f t="shared" si="695"/>
        <v>0</v>
      </c>
      <c r="AO120" s="1">
        <f t="shared" si="696"/>
        <v>2.6058468802846657</v>
      </c>
      <c r="AP120" s="1">
        <f t="shared" si="798"/>
        <v>0.25000057997610625</v>
      </c>
      <c r="AQ120" s="1">
        <f t="shared" si="799"/>
        <v>1.548605714465217E-6</v>
      </c>
      <c r="AR120" s="1">
        <f t="shared" si="883"/>
        <v>-0.22951972375188062</v>
      </c>
      <c r="AS120" s="1">
        <f t="shared" si="800"/>
        <v>0</v>
      </c>
      <c r="AT120" s="1">
        <f t="shared" si="697"/>
        <v>1.7932854173507217E-8</v>
      </c>
      <c r="AU120" s="1">
        <f t="shared" si="801"/>
        <v>1000.000012552998</v>
      </c>
      <c r="AV120" s="1">
        <f t="shared" si="802"/>
        <v>0</v>
      </c>
      <c r="AW120" s="1">
        <f t="shared" si="803"/>
        <v>250.00057997610625</v>
      </c>
      <c r="AX120" s="2">
        <f t="shared" si="804"/>
        <v>250</v>
      </c>
      <c r="AY120" s="1">
        <f t="shared" si="805"/>
        <v>1.4346283338805773E-9</v>
      </c>
      <c r="AZ120" s="3">
        <f t="shared" si="806"/>
        <v>6.0148970020318922E-7</v>
      </c>
      <c r="BA120" s="1">
        <f t="shared" si="807"/>
        <v>-3.8817238431736153E-6</v>
      </c>
      <c r="BB120" s="13">
        <f t="shared" si="808"/>
        <v>10.82293929794012</v>
      </c>
      <c r="BC120" s="13">
        <f t="shared" si="809"/>
        <v>10.82293929794012</v>
      </c>
      <c r="BD120" s="3">
        <f t="shared" si="671"/>
        <v>3.3375597928353141E-8</v>
      </c>
      <c r="BE120" s="15">
        <f t="shared" si="698"/>
        <v>0</v>
      </c>
      <c r="BF120" s="15">
        <f t="shared" si="699"/>
        <v>0</v>
      </c>
      <c r="BG120" s="15">
        <f t="shared" si="700"/>
        <v>0</v>
      </c>
      <c r="BH120" s="16">
        <f t="shared" si="701"/>
        <v>0.10021114884189872</v>
      </c>
      <c r="BI120" s="16">
        <f t="shared" si="702"/>
        <v>-1.9167464801539767E-2</v>
      </c>
      <c r="BJ120" s="16">
        <f t="shared" si="703"/>
        <v>2.5945436840403628</v>
      </c>
      <c r="BK120" s="3">
        <f t="shared" si="704"/>
        <v>1.5442743754845923E-8</v>
      </c>
      <c r="BL120" s="22">
        <f t="shared" si="705"/>
        <v>-86.58350566972166</v>
      </c>
      <c r="BM120" s="3">
        <f t="shared" si="706"/>
        <v>-100</v>
      </c>
      <c r="BN120" s="3">
        <f t="shared" si="707"/>
        <v>-100</v>
      </c>
      <c r="BO120" s="1">
        <f t="shared" si="708"/>
        <v>100</v>
      </c>
      <c r="BP120" s="1">
        <f t="shared" si="709"/>
        <v>0</v>
      </c>
      <c r="BQ120" s="1">
        <f t="shared" si="710"/>
        <v>2.5904906081120265</v>
      </c>
      <c r="BR120" s="1">
        <f t="shared" si="810"/>
        <v>0.25000091228670307</v>
      </c>
      <c r="BS120" s="1">
        <f t="shared" si="811"/>
        <v>-2.5971978321568481E-6</v>
      </c>
      <c r="BT120" s="1">
        <f t="shared" si="884"/>
        <v>-0.20071011721571783</v>
      </c>
      <c r="BU120" s="1">
        <f t="shared" si="812"/>
        <v>0</v>
      </c>
      <c r="BV120" s="1">
        <f t="shared" si="711"/>
        <v>3.3375597928353141E-8</v>
      </c>
      <c r="BW120" s="1">
        <f t="shared" si="813"/>
        <v>1000.0000233629185</v>
      </c>
      <c r="BX120" s="1">
        <f t="shared" si="814"/>
        <v>0</v>
      </c>
      <c r="BY120" s="1">
        <f t="shared" si="815"/>
        <v>250.00091228670306</v>
      </c>
      <c r="BZ120" s="2">
        <f t="shared" si="816"/>
        <v>250</v>
      </c>
      <c r="CA120" s="1">
        <f t="shared" si="817"/>
        <v>2.5051219887067301E-9</v>
      </c>
      <c r="CB120" s="3">
        <f t="shared" si="818"/>
        <v>1.1194629121619334E-6</v>
      </c>
      <c r="CC120" s="1">
        <f t="shared" si="819"/>
        <v>-7.2244365699263523E-6</v>
      </c>
      <c r="CD120" s="13">
        <f t="shared" si="820"/>
        <v>11.535464703906047</v>
      </c>
      <c r="CE120" s="13">
        <f t="shared" si="821"/>
        <v>11.535464703906047</v>
      </c>
      <c r="CF120" s="3">
        <f t="shared" si="672"/>
        <v>8.0533037470344716E-8</v>
      </c>
      <c r="CG120" s="15">
        <f t="shared" si="712"/>
        <v>0</v>
      </c>
      <c r="CH120" s="15">
        <f t="shared" si="713"/>
        <v>0</v>
      </c>
      <c r="CI120" s="15">
        <f t="shared" si="714"/>
        <v>0</v>
      </c>
      <c r="CJ120" s="16">
        <f t="shared" si="715"/>
        <v>0.10560810710110509</v>
      </c>
      <c r="CK120" s="16">
        <f t="shared" si="716"/>
        <v>-2.2001501669507265E-2</v>
      </c>
      <c r="CL120" s="16">
        <f t="shared" si="717"/>
        <v>2.5971066054316019</v>
      </c>
      <c r="CM120" s="3">
        <f t="shared" si="718"/>
        <v>4.7157439541991575E-8</v>
      </c>
      <c r="CN120" s="22">
        <f t="shared" si="719"/>
        <v>-86.583383500189171</v>
      </c>
      <c r="CO120" s="3">
        <f t="shared" si="720"/>
        <v>-100</v>
      </c>
      <c r="CP120" s="3">
        <f t="shared" si="721"/>
        <v>-100</v>
      </c>
      <c r="CQ120" s="1">
        <f t="shared" si="722"/>
        <v>100</v>
      </c>
      <c r="CR120" s="1">
        <f t="shared" si="723"/>
        <v>0</v>
      </c>
      <c r="CS120" s="1">
        <f t="shared" si="724"/>
        <v>2.5930534219220163</v>
      </c>
      <c r="CT120" s="1">
        <f t="shared" si="822"/>
        <v>0.2500020310382034</v>
      </c>
      <c r="CU120" s="1">
        <f t="shared" si="823"/>
        <v>-5.7726641333993972E-6</v>
      </c>
      <c r="CV120" s="1">
        <f t="shared" si="885"/>
        <v>-0.18562827543520044</v>
      </c>
      <c r="CW120" s="1">
        <f t="shared" si="824"/>
        <v>0</v>
      </c>
      <c r="CX120" s="1">
        <f t="shared" si="725"/>
        <v>8.0533037470344716E-8</v>
      </c>
      <c r="CY120" s="1">
        <f t="shared" si="825"/>
        <v>1000.0000563731262</v>
      </c>
      <c r="CZ120" s="1">
        <f t="shared" si="826"/>
        <v>0</v>
      </c>
      <c r="DA120" s="1">
        <f t="shared" si="827"/>
        <v>250.0020310382034</v>
      </c>
      <c r="DB120" s="2">
        <f t="shared" si="828"/>
        <v>250</v>
      </c>
      <c r="DC120" s="1">
        <f t="shared" si="829"/>
        <v>5.7378212007302771E-9</v>
      </c>
      <c r="DD120" s="3">
        <f t="shared" si="830"/>
        <v>2.7012242955171651E-6</v>
      </c>
      <c r="DE120" s="1">
        <f t="shared" si="831"/>
        <v>-1.7432035072069017E-5</v>
      </c>
      <c r="DF120" s="13">
        <f t="shared" si="832"/>
        <v>12.152372450957772</v>
      </c>
      <c r="DG120" s="13">
        <f t="shared" si="833"/>
        <v>12.152372450957772</v>
      </c>
      <c r="DH120" s="3">
        <f t="shared" si="673"/>
        <v>1.3053787173238215E-7</v>
      </c>
      <c r="DI120" s="15">
        <f t="shared" si="726"/>
        <v>0</v>
      </c>
      <c r="DJ120" s="15">
        <f t="shared" si="727"/>
        <v>0</v>
      </c>
      <c r="DK120" s="15">
        <f t="shared" si="728"/>
        <v>0</v>
      </c>
      <c r="DL120" s="16">
        <f t="shared" si="729"/>
        <v>9.913703158779659E-2</v>
      </c>
      <c r="DM120" s="16">
        <f t="shared" si="730"/>
        <v>-1.9703067783262265E-2</v>
      </c>
      <c r="DN120" s="16">
        <f t="shared" si="731"/>
        <v>2.5929339638045383</v>
      </c>
      <c r="DP120" s="22">
        <f t="shared" si="732"/>
        <v>-86.5832539539864</v>
      </c>
      <c r="DQ120" s="3">
        <f t="shared" si="733"/>
        <v>-100</v>
      </c>
      <c r="DR120" s="3">
        <f t="shared" si="734"/>
        <v>-100</v>
      </c>
      <c r="DS120" s="1">
        <f t="shared" si="735"/>
        <v>100</v>
      </c>
      <c r="DT120" s="1">
        <f t="shared" si="736"/>
        <v>0</v>
      </c>
      <c r="DU120" s="1">
        <f t="shared" si="737"/>
        <v>2.5888806659664314</v>
      </c>
      <c r="DV120" s="1">
        <f t="shared" si="834"/>
        <v>0.2500030857574842</v>
      </c>
      <c r="DW120" s="1">
        <f t="shared" si="835"/>
        <v>-8.7590127859491762E-6</v>
      </c>
      <c r="DX120" s="1">
        <f t="shared" si="886"/>
        <v>-0.18801443125528897</v>
      </c>
      <c r="DY120" s="1">
        <f t="shared" si="836"/>
        <v>0</v>
      </c>
      <c r="DZ120" s="1">
        <f t="shared" si="738"/>
        <v>1.3053787173238215E-7</v>
      </c>
      <c r="EA120" s="1">
        <f t="shared" si="837"/>
        <v>1000.0000913765101</v>
      </c>
      <c r="EB120" s="1">
        <f t="shared" si="838"/>
        <v>0</v>
      </c>
      <c r="EC120" s="1">
        <f t="shared" si="839"/>
        <v>250.0030857574842</v>
      </c>
      <c r="ED120" s="2">
        <f t="shared" si="840"/>
        <v>250</v>
      </c>
      <c r="EE120" s="1">
        <f t="shared" si="841"/>
        <v>8.9089796406281378E-9</v>
      </c>
      <c r="EF120" s="3">
        <f t="shared" si="842"/>
        <v>4.3785381299018836E-6</v>
      </c>
      <c r="EG120" s="1">
        <f t="shared" si="843"/>
        <v>-2.8255929803193654E-5</v>
      </c>
      <c r="EH120" s="13">
        <f t="shared" si="844"/>
        <v>12.686494275657111</v>
      </c>
      <c r="EI120" s="13">
        <f t="shared" si="845"/>
        <v>12.686494275657111</v>
      </c>
      <c r="EJ120" s="3">
        <f t="shared" si="674"/>
        <v>2.1885352443576095E-7</v>
      </c>
      <c r="EK120" s="15">
        <f t="shared" si="739"/>
        <v>0</v>
      </c>
      <c r="EL120" s="15">
        <f t="shared" si="740"/>
        <v>0</v>
      </c>
      <c r="EM120" s="15">
        <f t="shared" si="741"/>
        <v>0</v>
      </c>
      <c r="EN120" s="16">
        <f t="shared" si="742"/>
        <v>9.9923372778492933E-2</v>
      </c>
      <c r="EO120" s="16">
        <f t="shared" si="743"/>
        <v>-2.0471544295977823E-2</v>
      </c>
      <c r="EP120" s="16">
        <f t="shared" si="744"/>
        <v>2.5929518284825193</v>
      </c>
      <c r="EQ120" s="3"/>
      <c r="ER120" s="22">
        <f t="shared" si="745"/>
        <v>-86.583025156958684</v>
      </c>
      <c r="ES120" s="3">
        <f t="shared" si="746"/>
        <v>-99.998999999999995</v>
      </c>
      <c r="ET120" s="3">
        <f t="shared" si="747"/>
        <v>-100</v>
      </c>
      <c r="EU120" s="1">
        <f t="shared" si="748"/>
        <v>99.998999999999995</v>
      </c>
      <c r="EV120" s="1">
        <f t="shared" si="749"/>
        <v>1.0000000000047748E-3</v>
      </c>
      <c r="EW120" s="1">
        <f t="shared" si="750"/>
        <v>2.5888983286230047</v>
      </c>
      <c r="EX120" s="1">
        <f t="shared" si="846"/>
        <v>0.25000490737173031</v>
      </c>
      <c r="EY120" s="1">
        <f t="shared" si="847"/>
        <v>-1.3914945300038387E-5</v>
      </c>
      <c r="EZ120" s="1">
        <f t="shared" si="887"/>
        <v>-0.18370232569787032</v>
      </c>
      <c r="FA120" s="1">
        <f t="shared" si="848"/>
        <v>0</v>
      </c>
      <c r="FB120" s="1">
        <f t="shared" si="751"/>
        <v>2.1885352443576095E-7</v>
      </c>
      <c r="FC120" s="1">
        <f t="shared" si="849"/>
        <v>1000.0001531974672</v>
      </c>
      <c r="FD120" s="1">
        <f t="shared" si="850"/>
        <v>0</v>
      </c>
      <c r="FE120" s="1">
        <f t="shared" si="851"/>
        <v>250.00490737173033</v>
      </c>
      <c r="FF120" s="2">
        <f t="shared" si="852"/>
        <v>250</v>
      </c>
      <c r="FG120" s="1">
        <f t="shared" si="853"/>
        <v>1.4411028129795548E-8</v>
      </c>
      <c r="FH120" s="3">
        <f t="shared" si="854"/>
        <v>7.3404786568746682E-6</v>
      </c>
      <c r="FI120" s="1">
        <f t="shared" si="855"/>
        <v>-4.7372902452065571E-5</v>
      </c>
      <c r="FJ120" s="13">
        <f t="shared" si="856"/>
        <v>13.149069455806455</v>
      </c>
      <c r="FK120" s="13">
        <f t="shared" si="857"/>
        <v>13.149069455806455</v>
      </c>
      <c r="FL120" s="3">
        <f t="shared" si="675"/>
        <v>2.9275644468338682E-7</v>
      </c>
      <c r="FM120" s="15">
        <f t="shared" si="752"/>
        <v>0</v>
      </c>
      <c r="FN120" s="15">
        <f t="shared" si="753"/>
        <v>0</v>
      </c>
      <c r="FO120" s="15">
        <f t="shared" si="754"/>
        <v>0</v>
      </c>
      <c r="FP120" s="16">
        <f t="shared" si="755"/>
        <v>9.70262577465658E-2</v>
      </c>
      <c r="FQ120" s="16">
        <f t="shared" si="756"/>
        <v>-1.9372827855979526E-2</v>
      </c>
      <c r="FR120" s="16">
        <f t="shared" si="757"/>
        <v>2.5911534298905905</v>
      </c>
      <c r="FT120" s="22">
        <f t="shared" si="758"/>
        <v>-86.582833698616071</v>
      </c>
      <c r="FU120" s="3">
        <f t="shared" si="759"/>
        <v>-99.998999999999995</v>
      </c>
      <c r="FV120" s="3">
        <f t="shared" si="760"/>
        <v>-100</v>
      </c>
      <c r="FW120" s="1">
        <f t="shared" si="761"/>
        <v>99.998999999999995</v>
      </c>
      <c r="FX120" s="1">
        <f t="shared" si="762"/>
        <v>1.0000000000047748E-3</v>
      </c>
      <c r="FY120" s="1">
        <f t="shared" si="763"/>
        <v>2.5870997606749193</v>
      </c>
      <c r="FZ120" s="1">
        <f t="shared" si="858"/>
        <v>0.25000628476105291</v>
      </c>
      <c r="GA120" s="1">
        <f t="shared" si="859"/>
        <v>-1.7805226746281104E-5</v>
      </c>
      <c r="GB120" s="1">
        <f t="shared" si="888"/>
        <v>-0.18531049497622157</v>
      </c>
      <c r="GC120" s="1">
        <f t="shared" si="860"/>
        <v>0</v>
      </c>
      <c r="GD120" s="1">
        <f t="shared" si="764"/>
        <v>2.9275644468338682E-7</v>
      </c>
      <c r="GE120" s="1">
        <f t="shared" si="861"/>
        <v>1000.0002049295114</v>
      </c>
      <c r="GF120" s="1">
        <f t="shared" si="862"/>
        <v>0</v>
      </c>
      <c r="GG120" s="1">
        <f t="shared" si="863"/>
        <v>250.00628476105291</v>
      </c>
      <c r="GH120" s="2">
        <f t="shared" si="864"/>
        <v>250</v>
      </c>
      <c r="GI120" s="1">
        <f t="shared" si="865"/>
        <v>1.8707701478856165E-8</v>
      </c>
      <c r="GJ120" s="3">
        <f t="shared" si="866"/>
        <v>9.8194217260953164E-6</v>
      </c>
      <c r="GK120" s="1">
        <f t="shared" si="867"/>
        <v>-6.3369689444751394E-5</v>
      </c>
      <c r="GL120" s="13">
        <f t="shared" si="868"/>
        <v>13.549433534926381</v>
      </c>
      <c r="GM120" s="13">
        <f t="shared" si="869"/>
        <v>13.549433534926381</v>
      </c>
      <c r="GN120" s="3">
        <f t="shared" si="676"/>
        <v>4.0252776843481181E-7</v>
      </c>
      <c r="GO120" s="15">
        <f t="shared" si="765"/>
        <v>0</v>
      </c>
      <c r="GP120" s="15">
        <f t="shared" si="766"/>
        <v>0</v>
      </c>
      <c r="GQ120" s="15">
        <f t="shared" si="767"/>
        <v>0</v>
      </c>
      <c r="GR120" s="16">
        <f t="shared" si="768"/>
        <v>9.7373191295622316E-2</v>
      </c>
      <c r="GS120" s="16">
        <f t="shared" si="769"/>
        <v>-1.9752692227715814E-2</v>
      </c>
      <c r="GT120" s="16">
        <f t="shared" si="770"/>
        <v>2.5911204990679102</v>
      </c>
      <c r="GU120" s="1"/>
      <c r="GV120" s="22">
        <f t="shared" si="771"/>
        <v>-86.582549316948331</v>
      </c>
      <c r="GW120" s="3">
        <f t="shared" si="772"/>
        <v>-99.998999999999995</v>
      </c>
      <c r="GX120" s="3">
        <f t="shared" si="773"/>
        <v>-100</v>
      </c>
      <c r="GY120" s="1">
        <f t="shared" si="774"/>
        <v>99.998999999999995</v>
      </c>
      <c r="GZ120" s="1">
        <f t="shared" si="775"/>
        <v>1.0000000000047748E-3</v>
      </c>
      <c r="HA120" s="1">
        <f t="shared" si="776"/>
        <v>2.5870665782823363</v>
      </c>
      <c r="HB120" s="1">
        <f t="shared" si="870"/>
        <v>0.25000833421533919</v>
      </c>
      <c r="HC120" s="1">
        <f t="shared" si="871"/>
        <v>-2.3594378156211848E-5</v>
      </c>
      <c r="HD120" s="1">
        <f t="shared" si="889"/>
        <v>-0.18284880253520397</v>
      </c>
      <c r="HE120" s="1">
        <f t="shared" si="872"/>
        <v>0</v>
      </c>
      <c r="HF120" s="1">
        <f t="shared" si="777"/>
        <v>4.0252776843481181E-7</v>
      </c>
      <c r="HG120" s="1">
        <f t="shared" si="873"/>
        <v>1000.0002817694381</v>
      </c>
      <c r="HH120" s="1">
        <f t="shared" si="874"/>
        <v>0</v>
      </c>
      <c r="HI120" s="1">
        <f t="shared" si="875"/>
        <v>250.00833421533918</v>
      </c>
      <c r="HJ120" s="2">
        <f t="shared" si="876"/>
        <v>250</v>
      </c>
      <c r="HK120" s="1">
        <f t="shared" si="877"/>
        <v>2.508035526938179E-8</v>
      </c>
      <c r="HL120" s="3">
        <f t="shared" si="878"/>
        <v>1.3501688777568907E-5</v>
      </c>
      <c r="HM120" s="1">
        <f t="shared" si="879"/>
        <v>-8.7130253331134052E-5</v>
      </c>
      <c r="HN120" s="13">
        <f t="shared" si="880"/>
        <v>13.896175296608027</v>
      </c>
      <c r="HO120" s="13">
        <f t="shared" si="881"/>
        <v>13.896175296608027</v>
      </c>
      <c r="HP120" s="3">
        <f t="shared" si="677"/>
        <v>5.4765608408581249E-7</v>
      </c>
      <c r="HQ120" s="15">
        <f t="shared" si="778"/>
        <v>0</v>
      </c>
      <c r="HR120" s="15">
        <f t="shared" si="779"/>
        <v>0</v>
      </c>
      <c r="HS120" s="15">
        <f t="shared" si="780"/>
        <v>0</v>
      </c>
      <c r="HT120" s="16">
        <f t="shared" si="781"/>
        <v>9.9970243540684178E-2</v>
      </c>
      <c r="HU120" s="16">
        <f t="shared" si="782"/>
        <v>-2.1111082373838096E-2</v>
      </c>
      <c r="HV120" s="16">
        <f t="shared" si="783"/>
        <v>2.5923591611668502</v>
      </c>
      <c r="HW120" s="1"/>
      <c r="HX120" s="1"/>
      <c r="HY120" s="1"/>
      <c r="HZ120" s="1"/>
      <c r="IH120" s="4"/>
    </row>
    <row r="121" spans="1:242">
      <c r="A121" s="10">
        <v>95</v>
      </c>
      <c r="B121" s="10">
        <f t="shared" si="678"/>
        <v>100</v>
      </c>
      <c r="C121" s="9">
        <v>0</v>
      </c>
      <c r="D121" s="9">
        <v>-100</v>
      </c>
      <c r="E121" s="9">
        <f t="shared" si="784"/>
        <v>0</v>
      </c>
      <c r="F121" s="9">
        <f t="shared" si="785"/>
        <v>0</v>
      </c>
      <c r="G121" s="10">
        <v>30</v>
      </c>
      <c r="H121" s="10">
        <f t="shared" si="669"/>
        <v>2.5260000000000042</v>
      </c>
      <c r="I121" s="12">
        <f t="shared" si="679"/>
        <v>-100</v>
      </c>
      <c r="J121" s="14">
        <f t="shared" si="680"/>
        <v>100</v>
      </c>
      <c r="K121" s="14">
        <f t="shared" si="681"/>
        <v>0</v>
      </c>
      <c r="L121" s="1">
        <f t="shared" si="682"/>
        <v>2.4935760000000045</v>
      </c>
      <c r="M121" s="1">
        <f t="shared" si="683"/>
        <v>0.15003343704336025</v>
      </c>
      <c r="N121" s="1">
        <f t="shared" si="786"/>
        <v>0.25000000000000355</v>
      </c>
      <c r="O121" s="1">
        <f t="shared" si="787"/>
        <v>0.25000000000000161</v>
      </c>
      <c r="P121" s="1">
        <f t="shared" si="788"/>
        <v>0</v>
      </c>
      <c r="Q121" s="1">
        <f t="shared" si="882"/>
        <v>0.11119150828913599</v>
      </c>
      <c r="R121" s="3">
        <f t="shared" si="684"/>
        <v>0</v>
      </c>
      <c r="S121" s="3">
        <f t="shared" si="789"/>
        <v>1000</v>
      </c>
      <c r="T121" s="3">
        <f t="shared" si="790"/>
        <v>2.5</v>
      </c>
      <c r="U121" s="3">
        <f t="shared" si="791"/>
        <v>250.00000000000355</v>
      </c>
      <c r="V121" s="1">
        <f t="shared" si="792"/>
        <v>250</v>
      </c>
      <c r="W121" s="1">
        <f t="shared" si="793"/>
        <v>0</v>
      </c>
      <c r="X121" s="3">
        <f t="shared" si="794"/>
        <v>0</v>
      </c>
      <c r="Y121" s="3">
        <f t="shared" si="795"/>
        <v>0</v>
      </c>
      <c r="Z121" s="13">
        <f t="shared" si="796"/>
        <v>10</v>
      </c>
      <c r="AA121" s="13">
        <f t="shared" si="797"/>
        <v>10</v>
      </c>
      <c r="AB121" s="3">
        <f t="shared" si="670"/>
        <v>1.0759712504104331E-8</v>
      </c>
      <c r="AC121" s="15">
        <f t="shared" si="685"/>
        <v>0</v>
      </c>
      <c r="AD121" s="15">
        <f t="shared" si="686"/>
        <v>0</v>
      </c>
      <c r="AE121" s="15">
        <f t="shared" si="687"/>
        <v>0</v>
      </c>
      <c r="AF121" s="16">
        <f t="shared" si="688"/>
        <v>0.12530325245744708</v>
      </c>
      <c r="AG121" s="16">
        <f t="shared" si="689"/>
        <v>-2.8903328674845238E-2</v>
      </c>
      <c r="AH121" s="16">
        <f t="shared" si="690"/>
        <v>2.6223999237826061</v>
      </c>
      <c r="AJ121" s="22">
        <f t="shared" si="691"/>
        <v>-86.583564260098399</v>
      </c>
      <c r="AK121" s="3">
        <f t="shared" si="692"/>
        <v>-100</v>
      </c>
      <c r="AL121" s="3">
        <f t="shared" si="693"/>
        <v>-100</v>
      </c>
      <c r="AM121" s="1">
        <f t="shared" si="694"/>
        <v>100</v>
      </c>
      <c r="AN121" s="1">
        <f t="shared" si="695"/>
        <v>0</v>
      </c>
      <c r="AO121" s="1">
        <f t="shared" si="696"/>
        <v>2.6183468976838804</v>
      </c>
      <c r="AP121" s="1">
        <f t="shared" si="798"/>
        <v>0.25000034798429382</v>
      </c>
      <c r="AQ121" s="1">
        <f t="shared" si="799"/>
        <v>9.291634286791303E-7</v>
      </c>
      <c r="AR121" s="1">
        <f t="shared" si="883"/>
        <v>-0.22951972375188062</v>
      </c>
      <c r="AS121" s="1">
        <f t="shared" si="800"/>
        <v>0</v>
      </c>
      <c r="AT121" s="1">
        <f t="shared" si="697"/>
        <v>1.0759712504104331E-8</v>
      </c>
      <c r="AU121" s="1">
        <f t="shared" si="801"/>
        <v>1000.0000075317987</v>
      </c>
      <c r="AV121" s="1">
        <f t="shared" si="802"/>
        <v>0</v>
      </c>
      <c r="AW121" s="1">
        <f t="shared" si="803"/>
        <v>250.00034798429382</v>
      </c>
      <c r="AX121" s="2">
        <f t="shared" si="804"/>
        <v>250</v>
      </c>
      <c r="AY121" s="1">
        <f t="shared" si="805"/>
        <v>8.6077700032834653E-10</v>
      </c>
      <c r="AZ121" s="3">
        <f t="shared" si="806"/>
        <v>3.6089298353565905E-7</v>
      </c>
      <c r="BA121" s="1">
        <f t="shared" si="807"/>
        <v>-2.3290351424904235E-6</v>
      </c>
      <c r="BB121" s="13">
        <f t="shared" si="808"/>
        <v>10.822943185526587</v>
      </c>
      <c r="BC121" s="13">
        <f t="shared" si="809"/>
        <v>10.822943185526587</v>
      </c>
      <c r="BD121" s="3">
        <f t="shared" si="671"/>
        <v>2.084998798481949E-8</v>
      </c>
      <c r="BE121" s="15">
        <f t="shared" si="698"/>
        <v>0</v>
      </c>
      <c r="BF121" s="15">
        <f t="shared" si="699"/>
        <v>0</v>
      </c>
      <c r="BG121" s="15">
        <f t="shared" si="700"/>
        <v>0</v>
      </c>
      <c r="BH121" s="16">
        <f t="shared" si="701"/>
        <v>0.10021114884189872</v>
      </c>
      <c r="BI121" s="16">
        <f t="shared" si="702"/>
        <v>-1.9167464801539767E-2</v>
      </c>
      <c r="BJ121" s="16">
        <f t="shared" si="703"/>
        <v>2.607043684040363</v>
      </c>
      <c r="BK121" s="3">
        <f t="shared" si="704"/>
        <v>1.0090275480715159E-8</v>
      </c>
      <c r="BL121" s="22">
        <f t="shared" si="705"/>
        <v>-86.583538119488338</v>
      </c>
      <c r="BM121" s="3">
        <f t="shared" si="706"/>
        <v>-100</v>
      </c>
      <c r="BN121" s="3">
        <f t="shared" si="707"/>
        <v>-100</v>
      </c>
      <c r="BO121" s="1">
        <f t="shared" si="708"/>
        <v>100</v>
      </c>
      <c r="BP121" s="1">
        <f t="shared" si="709"/>
        <v>0</v>
      </c>
      <c r="BQ121" s="1">
        <f t="shared" si="710"/>
        <v>2.6029906366074651</v>
      </c>
      <c r="BR121" s="1">
        <f t="shared" si="810"/>
        <v>0.25000056990877262</v>
      </c>
      <c r="BS121" s="1">
        <f t="shared" si="811"/>
        <v>-1.6224883346546177E-6</v>
      </c>
      <c r="BT121" s="1">
        <f t="shared" si="884"/>
        <v>-0.20071011721571783</v>
      </c>
      <c r="BU121" s="1">
        <f t="shared" si="812"/>
        <v>0</v>
      </c>
      <c r="BV121" s="1">
        <f t="shared" si="711"/>
        <v>2.084998798481949E-8</v>
      </c>
      <c r="BW121" s="1">
        <f t="shared" si="813"/>
        <v>1000.0000145949916</v>
      </c>
      <c r="BX121" s="1">
        <f t="shared" si="814"/>
        <v>0</v>
      </c>
      <c r="BY121" s="1">
        <f t="shared" si="815"/>
        <v>250.0005699087726</v>
      </c>
      <c r="BZ121" s="2">
        <f t="shared" si="816"/>
        <v>250</v>
      </c>
      <c r="CA121" s="1">
        <f t="shared" si="817"/>
        <v>1.5649683440151972E-9</v>
      </c>
      <c r="CB121" s="3">
        <f t="shared" si="818"/>
        <v>6.9933427694872005E-7</v>
      </c>
      <c r="CC121" s="1">
        <f t="shared" si="819"/>
        <v>-4.5131627192561523E-6</v>
      </c>
      <c r="CD121" s="13">
        <f t="shared" si="820"/>
        <v>11.535473510414535</v>
      </c>
      <c r="CE121" s="13">
        <f t="shared" si="821"/>
        <v>11.535473510414535</v>
      </c>
      <c r="CF121" s="3">
        <f t="shared" si="672"/>
        <v>5.1843931466693328E-8</v>
      </c>
      <c r="CG121" s="15">
        <f t="shared" si="712"/>
        <v>0</v>
      </c>
      <c r="CH121" s="15">
        <f t="shared" si="713"/>
        <v>0</v>
      </c>
      <c r="CI121" s="15">
        <f t="shared" si="714"/>
        <v>0</v>
      </c>
      <c r="CJ121" s="16">
        <f t="shared" si="715"/>
        <v>0.10560810710110509</v>
      </c>
      <c r="CK121" s="16">
        <f t="shared" si="716"/>
        <v>-2.2001501669507265E-2</v>
      </c>
      <c r="CL121" s="16">
        <f t="shared" si="717"/>
        <v>2.6096066054316021</v>
      </c>
      <c r="CM121" s="3">
        <f t="shared" si="718"/>
        <v>3.0993943481873839E-8</v>
      </c>
      <c r="CN121" s="22">
        <f t="shared" si="719"/>
        <v>-86.583457824297966</v>
      </c>
      <c r="CO121" s="3">
        <f t="shared" si="720"/>
        <v>-100</v>
      </c>
      <c r="CP121" s="3">
        <f t="shared" si="721"/>
        <v>-100</v>
      </c>
      <c r="CQ121" s="1">
        <f t="shared" si="722"/>
        <v>100</v>
      </c>
      <c r="CR121" s="1">
        <f t="shared" si="723"/>
        <v>0</v>
      </c>
      <c r="CS121" s="1">
        <f t="shared" si="724"/>
        <v>2.6055534872961226</v>
      </c>
      <c r="CT121" s="1">
        <f t="shared" si="822"/>
        <v>0.25000130748212612</v>
      </c>
      <c r="CU121" s="1">
        <f t="shared" si="823"/>
        <v>-3.7162054408874846E-6</v>
      </c>
      <c r="CV121" s="1">
        <f t="shared" si="885"/>
        <v>-0.18562827543520044</v>
      </c>
      <c r="CW121" s="1">
        <f t="shared" si="824"/>
        <v>0</v>
      </c>
      <c r="CX121" s="1">
        <f t="shared" si="725"/>
        <v>5.1843931466693328E-8</v>
      </c>
      <c r="CY121" s="1">
        <f t="shared" si="825"/>
        <v>1000.000036290752</v>
      </c>
      <c r="CZ121" s="1">
        <f t="shared" si="826"/>
        <v>0</v>
      </c>
      <c r="DA121" s="1">
        <f t="shared" si="827"/>
        <v>250.00130748212612</v>
      </c>
      <c r="DB121" s="2">
        <f t="shared" si="828"/>
        <v>250</v>
      </c>
      <c r="DC121" s="1">
        <f t="shared" si="829"/>
        <v>3.6937771491174379E-9</v>
      </c>
      <c r="DD121" s="3">
        <f t="shared" si="830"/>
        <v>1.7389248902045888E-6</v>
      </c>
      <c r="DE121" s="1">
        <f t="shared" si="831"/>
        <v>-1.1222057976468743E-5</v>
      </c>
      <c r="DF121" s="13">
        <f t="shared" si="832"/>
        <v>12.15239309079602</v>
      </c>
      <c r="DG121" s="13">
        <f t="shared" si="833"/>
        <v>12.15239309079602</v>
      </c>
      <c r="DH121" s="3">
        <f t="shared" si="673"/>
        <v>8.5992973529241461E-8</v>
      </c>
      <c r="DI121" s="15">
        <f t="shared" si="726"/>
        <v>0</v>
      </c>
      <c r="DJ121" s="15">
        <f t="shared" si="727"/>
        <v>0</v>
      </c>
      <c r="DK121" s="15">
        <f t="shared" si="728"/>
        <v>0</v>
      </c>
      <c r="DL121" s="16">
        <f t="shared" si="729"/>
        <v>9.913703158779659E-2</v>
      </c>
      <c r="DM121" s="16">
        <f t="shared" si="730"/>
        <v>-1.9703067783262265E-2</v>
      </c>
      <c r="DN121" s="16">
        <f t="shared" si="731"/>
        <v>2.6054339638045385</v>
      </c>
      <c r="DP121" s="22">
        <f t="shared" si="732"/>
        <v>-86.583369355277085</v>
      </c>
      <c r="DQ121" s="3">
        <f t="shared" si="733"/>
        <v>-100</v>
      </c>
      <c r="DR121" s="3">
        <f t="shared" si="734"/>
        <v>-100</v>
      </c>
      <c r="DS121" s="1">
        <f t="shared" si="735"/>
        <v>100</v>
      </c>
      <c r="DT121" s="1">
        <f t="shared" si="736"/>
        <v>0</v>
      </c>
      <c r="DU121" s="1">
        <f t="shared" si="737"/>
        <v>2.6013807676026448</v>
      </c>
      <c r="DV121" s="1">
        <f t="shared" si="834"/>
        <v>0.25000203272426802</v>
      </c>
      <c r="DW121" s="1">
        <f t="shared" si="835"/>
        <v>-5.7700645340855812E-6</v>
      </c>
      <c r="DX121" s="1">
        <f t="shared" si="886"/>
        <v>-0.18801443125528897</v>
      </c>
      <c r="DY121" s="1">
        <f t="shared" si="836"/>
        <v>0</v>
      </c>
      <c r="DZ121" s="1">
        <f t="shared" si="738"/>
        <v>8.5992973529241461E-8</v>
      </c>
      <c r="EA121" s="1">
        <f t="shared" si="837"/>
        <v>1000.0000601950813</v>
      </c>
      <c r="EB121" s="1">
        <f t="shared" si="838"/>
        <v>0</v>
      </c>
      <c r="EC121" s="1">
        <f t="shared" si="839"/>
        <v>250.00203272426802</v>
      </c>
      <c r="ED121" s="2">
        <f t="shared" si="840"/>
        <v>250</v>
      </c>
      <c r="EE121" s="1">
        <f t="shared" si="841"/>
        <v>5.8688635840459672E-9</v>
      </c>
      <c r="EF121" s="3">
        <f t="shared" si="842"/>
        <v>2.8843635356035824E-6</v>
      </c>
      <c r="EG121" s="1">
        <f t="shared" si="843"/>
        <v>-1.8613879846706783E-5</v>
      </c>
      <c r="EH121" s="13">
        <f t="shared" si="844"/>
        <v>12.686530930660657</v>
      </c>
      <c r="EI121" s="13">
        <f t="shared" si="845"/>
        <v>12.686530930660657</v>
      </c>
      <c r="EJ121" s="3">
        <f t="shared" si="674"/>
        <v>1.467983837867832E-7</v>
      </c>
      <c r="EK121" s="15">
        <f t="shared" si="739"/>
        <v>0</v>
      </c>
      <c r="EL121" s="15">
        <f t="shared" si="740"/>
        <v>0</v>
      </c>
      <c r="EM121" s="15">
        <f t="shared" si="741"/>
        <v>0</v>
      </c>
      <c r="EN121" s="16">
        <f t="shared" si="742"/>
        <v>9.9923372778492933E-2</v>
      </c>
      <c r="EO121" s="16">
        <f t="shared" si="743"/>
        <v>-2.0471544295977823E-2</v>
      </c>
      <c r="EP121" s="16">
        <f t="shared" si="744"/>
        <v>2.6054518284825194</v>
      </c>
      <c r="EQ121" s="3"/>
      <c r="ER121" s="22">
        <f t="shared" si="745"/>
        <v>-86.583211828307526</v>
      </c>
      <c r="ES121" s="3">
        <f t="shared" si="746"/>
        <v>-100</v>
      </c>
      <c r="ET121" s="3">
        <f t="shared" si="747"/>
        <v>-100</v>
      </c>
      <c r="EU121" s="1">
        <f t="shared" si="748"/>
        <v>100</v>
      </c>
      <c r="EV121" s="1">
        <f t="shared" si="749"/>
        <v>0</v>
      </c>
      <c r="EW121" s="1">
        <f t="shared" si="750"/>
        <v>2.6013984932006977</v>
      </c>
      <c r="EX121" s="1">
        <f t="shared" si="846"/>
        <v>0.2500032915538597</v>
      </c>
      <c r="EY121" s="1">
        <f t="shared" si="847"/>
        <v>-9.3335674415774264E-6</v>
      </c>
      <c r="EZ121" s="1">
        <f t="shared" si="887"/>
        <v>-0.18370232569787032</v>
      </c>
      <c r="FA121" s="1">
        <f t="shared" si="848"/>
        <v>0</v>
      </c>
      <c r="FB121" s="1">
        <f t="shared" si="751"/>
        <v>1.467983837867832E-7</v>
      </c>
      <c r="FC121" s="1">
        <f t="shared" si="849"/>
        <v>1000.0001027588687</v>
      </c>
      <c r="FD121" s="1">
        <f t="shared" si="850"/>
        <v>0</v>
      </c>
      <c r="FE121" s="1">
        <f t="shared" si="851"/>
        <v>250.0032915538597</v>
      </c>
      <c r="FF121" s="2">
        <f t="shared" si="852"/>
        <v>250</v>
      </c>
      <c r="FG121" s="1">
        <f t="shared" si="853"/>
        <v>9.6663387641661926E-9</v>
      </c>
      <c r="FH121" s="3">
        <f t="shared" si="854"/>
        <v>4.9239723832379875E-6</v>
      </c>
      <c r="FI121" s="1">
        <f t="shared" si="855"/>
        <v>-3.1775623563457813E-5</v>
      </c>
      <c r="FJ121" s="13">
        <f t="shared" si="856"/>
        <v>13.148979914195566</v>
      </c>
      <c r="FK121" s="13">
        <f t="shared" si="857"/>
        <v>13.148979914195566</v>
      </c>
      <c r="FL121" s="3">
        <f t="shared" si="675"/>
        <v>1.9921793728910599E-7</v>
      </c>
      <c r="FM121" s="15">
        <f t="shared" si="752"/>
        <v>0</v>
      </c>
      <c r="FN121" s="15">
        <f t="shared" si="753"/>
        <v>0</v>
      </c>
      <c r="FO121" s="15">
        <f t="shared" si="754"/>
        <v>0</v>
      </c>
      <c r="FP121" s="16">
        <f t="shared" si="755"/>
        <v>9.70262577465658E-2</v>
      </c>
      <c r="FQ121" s="16">
        <f t="shared" si="756"/>
        <v>-1.9372827855979526E-2</v>
      </c>
      <c r="FR121" s="16">
        <f t="shared" si="757"/>
        <v>2.6036534298905907</v>
      </c>
      <c r="FT121" s="22">
        <f t="shared" si="758"/>
        <v>-86.583076026355428</v>
      </c>
      <c r="FU121" s="3">
        <f t="shared" si="759"/>
        <v>-99.998999999999995</v>
      </c>
      <c r="FV121" s="3">
        <f t="shared" si="760"/>
        <v>-100</v>
      </c>
      <c r="FW121" s="1">
        <f t="shared" si="761"/>
        <v>99.998999999999995</v>
      </c>
      <c r="FX121" s="1">
        <f t="shared" si="762"/>
        <v>1.0000000000047748E-3</v>
      </c>
      <c r="FY121" s="1">
        <f t="shared" si="763"/>
        <v>2.5995999745035263</v>
      </c>
      <c r="FZ121" s="1">
        <f t="shared" si="858"/>
        <v>0.25000427657213997</v>
      </c>
      <c r="GA121" s="1">
        <f t="shared" si="859"/>
        <v>-1.211638696817109E-5</v>
      </c>
      <c r="GB121" s="1">
        <f t="shared" si="888"/>
        <v>-0.18531049497622157</v>
      </c>
      <c r="GC121" s="1">
        <f t="shared" si="860"/>
        <v>0</v>
      </c>
      <c r="GD121" s="1">
        <f t="shared" si="764"/>
        <v>1.9921793728910599E-7</v>
      </c>
      <c r="GE121" s="1">
        <f t="shared" si="861"/>
        <v>1000.0001394525561</v>
      </c>
      <c r="GF121" s="1">
        <f t="shared" si="862"/>
        <v>0</v>
      </c>
      <c r="GG121" s="1">
        <f t="shared" si="863"/>
        <v>250.00427657213999</v>
      </c>
      <c r="GH121" s="2">
        <f t="shared" si="864"/>
        <v>250</v>
      </c>
      <c r="GI121" s="1">
        <f t="shared" si="865"/>
        <v>1.2730376876314968E-8</v>
      </c>
      <c r="GJ121" s="3">
        <f t="shared" si="866"/>
        <v>6.6818469835742858E-6</v>
      </c>
      <c r="GK121" s="1">
        <f t="shared" si="867"/>
        <v>-4.3122637338702211E-5</v>
      </c>
      <c r="GL121" s="13">
        <f t="shared" si="868"/>
        <v>13.54952418382285</v>
      </c>
      <c r="GM121" s="13">
        <f t="shared" si="869"/>
        <v>13.54952418382285</v>
      </c>
      <c r="GN121" s="3">
        <f t="shared" si="676"/>
        <v>2.7712599208790287E-7</v>
      </c>
      <c r="GO121" s="15">
        <f t="shared" si="765"/>
        <v>0</v>
      </c>
      <c r="GP121" s="15">
        <f t="shared" si="766"/>
        <v>0</v>
      </c>
      <c r="GQ121" s="15">
        <f t="shared" si="767"/>
        <v>0</v>
      </c>
      <c r="GR121" s="16">
        <f t="shared" si="768"/>
        <v>9.7373191295622316E-2</v>
      </c>
      <c r="GS121" s="16">
        <f t="shared" si="769"/>
        <v>-1.9752692227715814E-2</v>
      </c>
      <c r="GT121" s="16">
        <f t="shared" si="770"/>
        <v>2.6036204990679104</v>
      </c>
      <c r="GV121" s="22">
        <f t="shared" si="771"/>
        <v>-86.58287419201659</v>
      </c>
      <c r="GW121" s="3">
        <f t="shared" si="772"/>
        <v>-99.998999999999995</v>
      </c>
      <c r="GX121" s="3">
        <f t="shared" si="773"/>
        <v>-100</v>
      </c>
      <c r="GY121" s="1">
        <f t="shared" si="774"/>
        <v>99.998999999999995</v>
      </c>
      <c r="GZ121" s="1">
        <f t="shared" si="775"/>
        <v>1.0000000000047748E-3</v>
      </c>
      <c r="HA121" s="1">
        <f t="shared" si="776"/>
        <v>2.5995668651545665</v>
      </c>
      <c r="HB121" s="1">
        <f t="shared" si="870"/>
        <v>0.25000573744460297</v>
      </c>
      <c r="HC121" s="1">
        <f t="shared" si="871"/>
        <v>-1.6243753412812037E-5</v>
      </c>
      <c r="HD121" s="1">
        <f t="shared" si="889"/>
        <v>-0.18284880253520397</v>
      </c>
      <c r="HE121" s="1">
        <f t="shared" si="872"/>
        <v>0</v>
      </c>
      <c r="HF121" s="1">
        <f t="shared" si="777"/>
        <v>2.7712599208790287E-7</v>
      </c>
      <c r="HG121" s="1">
        <f t="shared" si="873"/>
        <v>1000.0001939881944</v>
      </c>
      <c r="HH121" s="1">
        <f t="shared" si="874"/>
        <v>0</v>
      </c>
      <c r="HI121" s="1">
        <f t="shared" si="875"/>
        <v>250.00573744460297</v>
      </c>
      <c r="HJ121" s="2">
        <f t="shared" si="876"/>
        <v>250</v>
      </c>
      <c r="HK121" s="1">
        <f t="shared" si="877"/>
        <v>1.7267031824630899E-8</v>
      </c>
      <c r="HL121" s="3">
        <f t="shared" si="878"/>
        <v>9.2951080551579253E-6</v>
      </c>
      <c r="HM121" s="1">
        <f t="shared" si="879"/>
        <v>-5.9986389966817787E-5</v>
      </c>
      <c r="HN121" s="13">
        <f t="shared" si="880"/>
        <v>13.89616711802176</v>
      </c>
      <c r="HO121" s="13">
        <f t="shared" si="881"/>
        <v>13.89616711802176</v>
      </c>
      <c r="HP121" s="3">
        <f t="shared" si="677"/>
        <v>3.8064873409245367E-7</v>
      </c>
      <c r="HQ121" s="15">
        <f t="shared" si="778"/>
        <v>0</v>
      </c>
      <c r="HR121" s="15">
        <f t="shared" si="779"/>
        <v>0</v>
      </c>
      <c r="HS121" s="15">
        <f t="shared" si="780"/>
        <v>0</v>
      </c>
      <c r="HT121" s="16">
        <f t="shared" si="781"/>
        <v>9.9970243540684178E-2</v>
      </c>
      <c r="HU121" s="16">
        <f t="shared" si="782"/>
        <v>-2.1111082373838096E-2</v>
      </c>
      <c r="HV121" s="16">
        <f t="shared" si="783"/>
        <v>2.6048591611668503</v>
      </c>
      <c r="IH121" s="4"/>
    </row>
    <row r="122" spans="1:242">
      <c r="A122" s="10">
        <v>96</v>
      </c>
      <c r="B122" s="10">
        <f t="shared" si="678"/>
        <v>100</v>
      </c>
      <c r="C122" s="9">
        <v>0</v>
      </c>
      <c r="D122" s="9">
        <v>-100</v>
      </c>
      <c r="E122" s="9">
        <f t="shared" si="784"/>
        <v>0</v>
      </c>
      <c r="F122" s="9">
        <f t="shared" si="785"/>
        <v>0</v>
      </c>
      <c r="G122" s="10">
        <v>25</v>
      </c>
      <c r="H122" s="10">
        <f t="shared" si="669"/>
        <v>2.5385000000000044</v>
      </c>
      <c r="I122" s="12">
        <f t="shared" si="679"/>
        <v>-100</v>
      </c>
      <c r="J122" s="14">
        <f t="shared" si="680"/>
        <v>100</v>
      </c>
      <c r="K122" s="14">
        <f t="shared" si="681"/>
        <v>0</v>
      </c>
      <c r="L122" s="1">
        <f t="shared" si="682"/>
        <v>2.5060760000000046</v>
      </c>
      <c r="M122" s="1">
        <f t="shared" si="683"/>
        <v>0.16220457295113233</v>
      </c>
      <c r="N122" s="1">
        <f t="shared" si="786"/>
        <v>0.25000000000000355</v>
      </c>
      <c r="O122" s="1">
        <f t="shared" si="787"/>
        <v>0.25000000000000161</v>
      </c>
      <c r="P122" s="1">
        <f t="shared" si="788"/>
        <v>0</v>
      </c>
      <c r="Q122" s="1">
        <f t="shared" si="882"/>
        <v>0.11119150828913599</v>
      </c>
      <c r="R122" s="3">
        <f t="shared" si="684"/>
        <v>0</v>
      </c>
      <c r="S122" s="3">
        <f t="shared" si="789"/>
        <v>1000</v>
      </c>
      <c r="T122" s="3">
        <f t="shared" si="790"/>
        <v>2.5</v>
      </c>
      <c r="U122" s="3">
        <f t="shared" si="791"/>
        <v>250.00000000000355</v>
      </c>
      <c r="V122" s="1">
        <f t="shared" si="792"/>
        <v>250</v>
      </c>
      <c r="W122" s="1">
        <f t="shared" si="793"/>
        <v>0</v>
      </c>
      <c r="X122" s="3">
        <f t="shared" si="794"/>
        <v>0</v>
      </c>
      <c r="Y122" s="3">
        <f t="shared" si="795"/>
        <v>0</v>
      </c>
      <c r="Z122" s="13">
        <f t="shared" si="796"/>
        <v>10</v>
      </c>
      <c r="AA122" s="13">
        <f t="shared" si="797"/>
        <v>10</v>
      </c>
      <c r="AB122" s="3">
        <f t="shared" si="670"/>
        <v>6.4558275024625982E-9</v>
      </c>
      <c r="AC122" s="15">
        <f t="shared" si="685"/>
        <v>0</v>
      </c>
      <c r="AD122" s="15">
        <f t="shared" si="686"/>
        <v>0</v>
      </c>
      <c r="AE122" s="15">
        <f t="shared" si="687"/>
        <v>0</v>
      </c>
      <c r="AF122" s="16">
        <f t="shared" si="688"/>
        <v>0.12530325245744708</v>
      </c>
      <c r="AG122" s="16">
        <f t="shared" si="689"/>
        <v>-2.8903328674845238E-2</v>
      </c>
      <c r="AH122" s="16">
        <f t="shared" si="690"/>
        <v>2.6348999237826063</v>
      </c>
      <c r="AJ122" s="22">
        <f t="shared" si="691"/>
        <v>-86.583575410059552</v>
      </c>
      <c r="AK122" s="3">
        <f t="shared" si="692"/>
        <v>-100</v>
      </c>
      <c r="AL122" s="3">
        <f t="shared" si="693"/>
        <v>-100</v>
      </c>
      <c r="AM122" s="1">
        <f t="shared" si="694"/>
        <v>100</v>
      </c>
      <c r="AN122" s="1">
        <f t="shared" si="695"/>
        <v>0</v>
      </c>
      <c r="AO122" s="1">
        <f t="shared" si="696"/>
        <v>2.6308469081233845</v>
      </c>
      <c r="AP122" s="1">
        <f t="shared" si="798"/>
        <v>0.25000020879008211</v>
      </c>
      <c r="AQ122" s="1">
        <f t="shared" si="799"/>
        <v>5.5749805720747818E-7</v>
      </c>
      <c r="AR122" s="1">
        <f t="shared" si="883"/>
        <v>-0.22951972375188062</v>
      </c>
      <c r="AS122" s="1">
        <f t="shared" si="800"/>
        <v>0</v>
      </c>
      <c r="AT122" s="1">
        <f t="shared" si="697"/>
        <v>6.4558275024625982E-9</v>
      </c>
      <c r="AU122" s="1">
        <f t="shared" si="801"/>
        <v>1000.0000045190793</v>
      </c>
      <c r="AV122" s="1">
        <f t="shared" si="802"/>
        <v>0</v>
      </c>
      <c r="AW122" s="1">
        <f t="shared" si="803"/>
        <v>250.00020879008213</v>
      </c>
      <c r="AX122" s="2">
        <f t="shared" si="804"/>
        <v>250</v>
      </c>
      <c r="AY122" s="1">
        <f t="shared" si="805"/>
        <v>5.1646620019700796E-10</v>
      </c>
      <c r="AZ122" s="3">
        <f t="shared" si="806"/>
        <v>2.1653548895137184E-7</v>
      </c>
      <c r="BA122" s="1">
        <f t="shared" si="807"/>
        <v>-1.3974213866642776E-6</v>
      </c>
      <c r="BB122" s="13">
        <f t="shared" si="808"/>
        <v>10.822945518070503</v>
      </c>
      <c r="BC122" s="13">
        <f t="shared" si="809"/>
        <v>10.822945518070503</v>
      </c>
      <c r="BD122" s="3">
        <f t="shared" si="671"/>
        <v>1.3025146264743504E-8</v>
      </c>
      <c r="BE122" s="15">
        <f t="shared" si="698"/>
        <v>0</v>
      </c>
      <c r="BF122" s="15">
        <f t="shared" si="699"/>
        <v>0</v>
      </c>
      <c r="BG122" s="15">
        <f t="shared" si="700"/>
        <v>0</v>
      </c>
      <c r="BH122" s="16">
        <f t="shared" si="701"/>
        <v>0.10021114884189872</v>
      </c>
      <c r="BI122" s="16">
        <f t="shared" si="702"/>
        <v>-1.9167464801539767E-2</v>
      </c>
      <c r="BJ122" s="16">
        <f t="shared" si="703"/>
        <v>2.6195436840403632</v>
      </c>
      <c r="BK122" s="3">
        <f t="shared" si="704"/>
        <v>6.5693187622809055E-9</v>
      </c>
      <c r="BL122" s="22">
        <f t="shared" si="705"/>
        <v>-86.583558391099018</v>
      </c>
      <c r="BM122" s="3">
        <f t="shared" si="706"/>
        <v>-100</v>
      </c>
      <c r="BN122" s="3">
        <f t="shared" si="707"/>
        <v>-100</v>
      </c>
      <c r="BO122" s="1">
        <f t="shared" si="708"/>
        <v>100</v>
      </c>
      <c r="BP122" s="1">
        <f t="shared" si="709"/>
        <v>0</v>
      </c>
      <c r="BQ122" s="1">
        <f t="shared" si="710"/>
        <v>2.6154906544087124</v>
      </c>
      <c r="BR122" s="1">
        <f t="shared" si="810"/>
        <v>0.25000035602494641</v>
      </c>
      <c r="BS122" s="1">
        <f t="shared" si="811"/>
        <v>-1.0135805336885992E-6</v>
      </c>
      <c r="BT122" s="1">
        <f t="shared" si="884"/>
        <v>-0.20071011721571783</v>
      </c>
      <c r="BU122" s="1">
        <f t="shared" si="812"/>
        <v>0</v>
      </c>
      <c r="BV122" s="1">
        <f t="shared" si="711"/>
        <v>1.3025146264743504E-8</v>
      </c>
      <c r="BW122" s="1">
        <f t="shared" si="813"/>
        <v>1000.0000091176024</v>
      </c>
      <c r="BX122" s="1">
        <f t="shared" si="814"/>
        <v>0</v>
      </c>
      <c r="BY122" s="1">
        <f t="shared" si="815"/>
        <v>250.00035602494643</v>
      </c>
      <c r="BZ122" s="2">
        <f t="shared" si="816"/>
        <v>250</v>
      </c>
      <c r="CA122" s="1">
        <f t="shared" si="817"/>
        <v>9.7764753888967839E-10</v>
      </c>
      <c r="CB122" s="3">
        <f t="shared" si="818"/>
        <v>4.3687841191165953E-7</v>
      </c>
      <c r="CC122" s="1">
        <f t="shared" si="819"/>
        <v>-2.8194081542742165E-6</v>
      </c>
      <c r="CD122" s="13">
        <f t="shared" si="820"/>
        <v>11.535478961983538</v>
      </c>
      <c r="CE122" s="13">
        <f t="shared" si="821"/>
        <v>11.535478961983538</v>
      </c>
      <c r="CF122" s="3">
        <f t="shared" si="672"/>
        <v>3.3375045721106138E-8</v>
      </c>
      <c r="CG122" s="15">
        <f t="shared" si="712"/>
        <v>0</v>
      </c>
      <c r="CH122" s="15">
        <f t="shared" si="713"/>
        <v>0</v>
      </c>
      <c r="CI122" s="15">
        <f t="shared" si="714"/>
        <v>0</v>
      </c>
      <c r="CJ122" s="16">
        <f t="shared" si="715"/>
        <v>0.10560810710110509</v>
      </c>
      <c r="CK122" s="16">
        <f t="shared" si="716"/>
        <v>-2.2001501669507265E-2</v>
      </c>
      <c r="CL122" s="16">
        <f t="shared" si="717"/>
        <v>2.6221066054316022</v>
      </c>
      <c r="CM122" s="3">
        <f t="shared" si="718"/>
        <v>2.0349899456362636E-8</v>
      </c>
      <c r="CN122" s="22">
        <f t="shared" si="719"/>
        <v>-86.583505671152238</v>
      </c>
      <c r="CO122" s="3">
        <f t="shared" si="720"/>
        <v>-100</v>
      </c>
      <c r="CP122" s="3">
        <f t="shared" si="721"/>
        <v>-100</v>
      </c>
      <c r="CQ122" s="1">
        <f t="shared" si="722"/>
        <v>100</v>
      </c>
      <c r="CR122" s="1">
        <f t="shared" si="723"/>
        <v>0</v>
      </c>
      <c r="CS122" s="1">
        <f t="shared" si="724"/>
        <v>2.6180535293809686</v>
      </c>
      <c r="CT122" s="1">
        <f t="shared" si="822"/>
        <v>0.25000084169692016</v>
      </c>
      <c r="CU122" s="1">
        <f t="shared" si="823"/>
        <v>-2.3923427131589624E-6</v>
      </c>
      <c r="CV122" s="1">
        <f t="shared" si="885"/>
        <v>-0.18562827543520044</v>
      </c>
      <c r="CW122" s="1">
        <f t="shared" si="824"/>
        <v>0</v>
      </c>
      <c r="CX122" s="1">
        <f t="shared" si="725"/>
        <v>3.3375045721106138E-8</v>
      </c>
      <c r="CY122" s="1">
        <f t="shared" si="825"/>
        <v>1000.0000233625319</v>
      </c>
      <c r="CZ122" s="1">
        <f t="shared" si="826"/>
        <v>0</v>
      </c>
      <c r="DA122" s="1">
        <f t="shared" si="827"/>
        <v>250.00084169692016</v>
      </c>
      <c r="DB122" s="2">
        <f t="shared" si="828"/>
        <v>250</v>
      </c>
      <c r="DC122" s="1">
        <f t="shared" si="829"/>
        <v>2.3779051491181765E-9</v>
      </c>
      <c r="DD122" s="3">
        <f t="shared" si="830"/>
        <v>1.1194440741764264E-6</v>
      </c>
      <c r="DE122" s="1">
        <f t="shared" si="831"/>
        <v>-7.2243173561001086E-6</v>
      </c>
      <c r="DF122" s="13">
        <f t="shared" si="832"/>
        <v>12.152406261922058</v>
      </c>
      <c r="DG122" s="13">
        <f t="shared" si="833"/>
        <v>12.152406261922058</v>
      </c>
      <c r="DH122" s="3">
        <f t="shared" si="673"/>
        <v>5.6648655609011626E-8</v>
      </c>
      <c r="DI122" s="15">
        <f t="shared" si="726"/>
        <v>0</v>
      </c>
      <c r="DJ122" s="15">
        <f t="shared" si="727"/>
        <v>0</v>
      </c>
      <c r="DK122" s="15">
        <f t="shared" si="728"/>
        <v>0</v>
      </c>
      <c r="DL122" s="16">
        <f t="shared" si="729"/>
        <v>9.913703158779659E-2</v>
      </c>
      <c r="DM122" s="16">
        <f t="shared" si="730"/>
        <v>-1.9703067783262265E-2</v>
      </c>
      <c r="DN122" s="16">
        <f t="shared" si="731"/>
        <v>2.6179339638045387</v>
      </c>
      <c r="DP122" s="22">
        <f t="shared" si="732"/>
        <v>-86.58344537682612</v>
      </c>
      <c r="DQ122" s="3">
        <f t="shared" si="733"/>
        <v>-100</v>
      </c>
      <c r="DR122" s="3">
        <f t="shared" si="734"/>
        <v>-100</v>
      </c>
      <c r="DS122" s="1">
        <f t="shared" si="735"/>
        <v>100</v>
      </c>
      <c r="DT122" s="1">
        <f t="shared" si="736"/>
        <v>0</v>
      </c>
      <c r="DU122" s="1">
        <f t="shared" si="737"/>
        <v>2.6138808345554394</v>
      </c>
      <c r="DV122" s="1">
        <f t="shared" si="834"/>
        <v>0.25000133905589195</v>
      </c>
      <c r="DW122" s="1">
        <f t="shared" si="835"/>
        <v>-3.801077450806973E-6</v>
      </c>
      <c r="DX122" s="1">
        <f t="shared" si="886"/>
        <v>-0.18801443125528897</v>
      </c>
      <c r="DY122" s="1">
        <f t="shared" si="836"/>
        <v>0</v>
      </c>
      <c r="DZ122" s="1">
        <f t="shared" si="738"/>
        <v>5.6648655609011626E-8</v>
      </c>
      <c r="EA122" s="1">
        <f t="shared" si="837"/>
        <v>1000.0000396540589</v>
      </c>
      <c r="EB122" s="1">
        <f t="shared" si="838"/>
        <v>0</v>
      </c>
      <c r="EC122" s="1">
        <f t="shared" si="839"/>
        <v>250.00133905589195</v>
      </c>
      <c r="ED122" s="2">
        <f t="shared" si="840"/>
        <v>250</v>
      </c>
      <c r="EE122" s="1">
        <f t="shared" si="841"/>
        <v>3.8661651943448956E-9</v>
      </c>
      <c r="EF122" s="3">
        <f t="shared" si="842"/>
        <v>1.9000847083388232E-6</v>
      </c>
      <c r="EG122" s="1">
        <f t="shared" si="843"/>
        <v>-1.2262079193914083E-5</v>
      </c>
      <c r="EH122" s="13">
        <f t="shared" si="844"/>
        <v>12.686554844423132</v>
      </c>
      <c r="EI122" s="13">
        <f t="shared" si="845"/>
        <v>12.686554844423132</v>
      </c>
      <c r="EJ122" s="3">
        <f t="shared" si="674"/>
        <v>9.8466689965952245E-8</v>
      </c>
      <c r="EK122" s="15">
        <f t="shared" si="739"/>
        <v>0</v>
      </c>
      <c r="EL122" s="15">
        <f t="shared" si="740"/>
        <v>0</v>
      </c>
      <c r="EM122" s="15">
        <f t="shared" si="741"/>
        <v>0</v>
      </c>
      <c r="EN122" s="16">
        <f t="shared" si="742"/>
        <v>9.9923372778492933E-2</v>
      </c>
      <c r="EO122" s="16">
        <f t="shared" si="743"/>
        <v>-2.0471544295977823E-2</v>
      </c>
      <c r="EP122" s="16">
        <f t="shared" si="744"/>
        <v>2.6179518284825196</v>
      </c>
      <c r="ER122" s="22">
        <f t="shared" si="745"/>
        <v>-86.583337039949527</v>
      </c>
      <c r="ES122" s="3">
        <f t="shared" si="746"/>
        <v>-100</v>
      </c>
      <c r="ET122" s="3">
        <f t="shared" si="747"/>
        <v>-100</v>
      </c>
      <c r="EU122" s="1">
        <f t="shared" si="748"/>
        <v>100</v>
      </c>
      <c r="EV122" s="1">
        <f t="shared" si="749"/>
        <v>0</v>
      </c>
      <c r="EW122" s="1">
        <f t="shared" si="750"/>
        <v>2.6138986035903891</v>
      </c>
      <c r="EX122" s="1">
        <f t="shared" si="846"/>
        <v>0.25000220779382687</v>
      </c>
      <c r="EY122" s="1">
        <f t="shared" si="847"/>
        <v>-6.2605821011439067E-6</v>
      </c>
      <c r="EZ122" s="1">
        <f t="shared" si="887"/>
        <v>-0.18370232569787032</v>
      </c>
      <c r="FA122" s="1">
        <f t="shared" si="848"/>
        <v>0</v>
      </c>
      <c r="FB122" s="1">
        <f t="shared" si="751"/>
        <v>9.8466689965952245E-8</v>
      </c>
      <c r="FC122" s="1">
        <f t="shared" si="849"/>
        <v>1000.0000689266831</v>
      </c>
      <c r="FD122" s="1">
        <f t="shared" si="850"/>
        <v>0</v>
      </c>
      <c r="FE122" s="1">
        <f t="shared" si="851"/>
        <v>250.00220779382687</v>
      </c>
      <c r="FF122" s="2">
        <f t="shared" si="852"/>
        <v>250</v>
      </c>
      <c r="FG122" s="1">
        <f t="shared" si="853"/>
        <v>6.4838003786784581E-9</v>
      </c>
      <c r="FH122" s="3">
        <f t="shared" si="854"/>
        <v>3.3027653748514942E-6</v>
      </c>
      <c r="FI122" s="1">
        <f t="shared" si="855"/>
        <v>-2.1313907116636564E-5</v>
      </c>
      <c r="FJ122" s="13">
        <f t="shared" si="856"/>
        <v>13.149021173894196</v>
      </c>
      <c r="FK122" s="13">
        <f t="shared" si="857"/>
        <v>13.149021173894196</v>
      </c>
      <c r="FL122" s="3">
        <f t="shared" si="675"/>
        <v>1.3556605290753115E-7</v>
      </c>
      <c r="FM122" s="15">
        <f t="shared" si="752"/>
        <v>0</v>
      </c>
      <c r="FN122" s="15">
        <f t="shared" si="753"/>
        <v>0</v>
      </c>
      <c r="FO122" s="15">
        <f t="shared" si="754"/>
        <v>0</v>
      </c>
      <c r="FP122" s="16">
        <f t="shared" si="755"/>
        <v>9.70262577465658E-2</v>
      </c>
      <c r="FQ122" s="16">
        <f t="shared" si="756"/>
        <v>-1.9372827855979526E-2</v>
      </c>
      <c r="FR122" s="16">
        <f t="shared" si="757"/>
        <v>2.6161534298905909</v>
      </c>
      <c r="FT122" s="22">
        <f t="shared" si="758"/>
        <v>-86.583240927610319</v>
      </c>
      <c r="FU122" s="3">
        <f t="shared" si="759"/>
        <v>-100</v>
      </c>
      <c r="FV122" s="3">
        <f t="shared" si="760"/>
        <v>-100</v>
      </c>
      <c r="FW122" s="1">
        <f t="shared" si="761"/>
        <v>100</v>
      </c>
      <c r="FX122" s="1">
        <f t="shared" si="762"/>
        <v>0</v>
      </c>
      <c r="FY122" s="1">
        <f t="shared" si="763"/>
        <v>2.6121001200072889</v>
      </c>
      <c r="FZ122" s="1">
        <f t="shared" si="858"/>
        <v>0.25000291007525099</v>
      </c>
      <c r="GA122" s="1">
        <f t="shared" si="859"/>
        <v>-8.2450627437273109E-6</v>
      </c>
      <c r="GB122" s="1">
        <f t="shared" si="888"/>
        <v>-0.18531049497622157</v>
      </c>
      <c r="GC122" s="1">
        <f t="shared" si="860"/>
        <v>0</v>
      </c>
      <c r="GD122" s="1">
        <f t="shared" si="764"/>
        <v>1.3556605290753115E-7</v>
      </c>
      <c r="GE122" s="1">
        <f t="shared" si="861"/>
        <v>1000.0000948962371</v>
      </c>
      <c r="GF122" s="1">
        <f t="shared" si="862"/>
        <v>0</v>
      </c>
      <c r="GG122" s="1">
        <f t="shared" si="863"/>
        <v>250.00291007525101</v>
      </c>
      <c r="GH122" s="2">
        <f t="shared" si="864"/>
        <v>250</v>
      </c>
      <c r="GI122" s="1">
        <f t="shared" si="865"/>
        <v>8.6628944574203939E-9</v>
      </c>
      <c r="GJ122" s="3">
        <f t="shared" si="866"/>
        <v>4.5471960372591499E-6</v>
      </c>
      <c r="GK122" s="1">
        <f t="shared" si="867"/>
        <v>-2.9344317189623642E-5</v>
      </c>
      <c r="GL122" s="13">
        <f t="shared" si="868"/>
        <v>13.54942846590408</v>
      </c>
      <c r="GM122" s="13">
        <f t="shared" si="869"/>
        <v>13.54942846590408</v>
      </c>
      <c r="GN122" s="3">
        <f t="shared" si="676"/>
        <v>1.9079083296474838E-7</v>
      </c>
      <c r="GO122" s="15">
        <f t="shared" si="765"/>
        <v>0</v>
      </c>
      <c r="GP122" s="15">
        <f t="shared" si="766"/>
        <v>0</v>
      </c>
      <c r="GQ122" s="15">
        <f t="shared" si="767"/>
        <v>0</v>
      </c>
      <c r="GR122" s="16">
        <f t="shared" si="768"/>
        <v>9.7373191295622316E-2</v>
      </c>
      <c r="GS122" s="16">
        <f t="shared" si="769"/>
        <v>-1.9752692227715814E-2</v>
      </c>
      <c r="GT122" s="16">
        <f t="shared" si="770"/>
        <v>2.6161204990679106</v>
      </c>
      <c r="GV122" s="22">
        <f t="shared" si="771"/>
        <v>-86.583097858231923</v>
      </c>
      <c r="GW122" s="3">
        <f t="shared" si="772"/>
        <v>-100</v>
      </c>
      <c r="GX122" s="3">
        <f t="shared" si="773"/>
        <v>-100</v>
      </c>
      <c r="GY122" s="1">
        <f t="shared" si="774"/>
        <v>100</v>
      </c>
      <c r="GZ122" s="1">
        <f t="shared" si="775"/>
        <v>0</v>
      </c>
      <c r="HA122" s="1">
        <f t="shared" si="776"/>
        <v>2.6120670626492535</v>
      </c>
      <c r="HB122" s="1">
        <f t="shared" si="870"/>
        <v>0.25000394989374009</v>
      </c>
      <c r="HC122" s="1">
        <f t="shared" si="871"/>
        <v>-1.1183310767247989E-5</v>
      </c>
      <c r="HD122" s="1">
        <f t="shared" si="889"/>
        <v>-0.18284880253520397</v>
      </c>
      <c r="HE122" s="1">
        <f t="shared" si="872"/>
        <v>0</v>
      </c>
      <c r="HF122" s="1">
        <f t="shared" si="777"/>
        <v>1.9079083296474838E-7</v>
      </c>
      <c r="HG122" s="1">
        <f t="shared" si="873"/>
        <v>1000.0001335535831</v>
      </c>
      <c r="HH122" s="1">
        <f t="shared" si="874"/>
        <v>0</v>
      </c>
      <c r="HI122" s="1">
        <f t="shared" si="875"/>
        <v>250.00394989374007</v>
      </c>
      <c r="HJ122" s="2">
        <f t="shared" si="876"/>
        <v>250</v>
      </c>
      <c r="HK122" s="1">
        <f t="shared" si="877"/>
        <v>1.1887673095104623E-8</v>
      </c>
      <c r="HL122" s="3">
        <f t="shared" si="878"/>
        <v>6.3996568035294871E-6</v>
      </c>
      <c r="HM122" s="1">
        <f t="shared" si="879"/>
        <v>-4.1298051437657603E-5</v>
      </c>
      <c r="HN122" s="13">
        <f t="shared" si="880"/>
        <v>13.896092568246768</v>
      </c>
      <c r="HO122" s="13">
        <f t="shared" si="881"/>
        <v>13.896092568246768</v>
      </c>
      <c r="HP122" s="3">
        <f t="shared" si="677"/>
        <v>2.6456963399343649E-7</v>
      </c>
      <c r="HQ122" s="15">
        <f t="shared" si="778"/>
        <v>0</v>
      </c>
      <c r="HR122" s="15">
        <f t="shared" si="779"/>
        <v>0</v>
      </c>
      <c r="HS122" s="15">
        <f t="shared" si="780"/>
        <v>0</v>
      </c>
      <c r="HT122" s="16">
        <f t="shared" si="781"/>
        <v>9.9970243540684178E-2</v>
      </c>
      <c r="HU122" s="16">
        <f t="shared" si="782"/>
        <v>-2.1111082373838096E-2</v>
      </c>
      <c r="HV122" s="16">
        <f t="shared" si="783"/>
        <v>2.6173591611668505</v>
      </c>
      <c r="IH122" s="4"/>
    </row>
    <row r="123" spans="1:242">
      <c r="A123" s="10">
        <v>97</v>
      </c>
      <c r="B123" s="10">
        <f t="shared" si="678"/>
        <v>100</v>
      </c>
      <c r="C123" s="9">
        <v>0</v>
      </c>
      <c r="D123" s="9">
        <v>-100</v>
      </c>
      <c r="E123" s="9">
        <f t="shared" si="784"/>
        <v>0</v>
      </c>
      <c r="F123" s="9">
        <f t="shared" si="785"/>
        <v>0</v>
      </c>
      <c r="G123" s="10">
        <v>20</v>
      </c>
      <c r="H123" s="10">
        <f t="shared" si="669"/>
        <v>2.5510000000000046</v>
      </c>
      <c r="I123" s="12">
        <f t="shared" si="679"/>
        <v>-100</v>
      </c>
      <c r="J123" s="14">
        <f t="shared" si="680"/>
        <v>100</v>
      </c>
      <c r="K123" s="14">
        <f t="shared" si="681"/>
        <v>0</v>
      </c>
      <c r="L123" s="1">
        <f t="shared" si="682"/>
        <v>2.5185760000000048</v>
      </c>
      <c r="M123" s="1">
        <f t="shared" si="683"/>
        <v>0.17437570885890441</v>
      </c>
      <c r="N123" s="1">
        <f t="shared" si="786"/>
        <v>0.25000000000000355</v>
      </c>
      <c r="O123" s="1">
        <f t="shared" si="787"/>
        <v>0.25000000000000161</v>
      </c>
      <c r="P123" s="1">
        <f t="shared" si="788"/>
        <v>0</v>
      </c>
      <c r="Q123" s="1">
        <f t="shared" si="882"/>
        <v>0.11119150828913599</v>
      </c>
      <c r="R123" s="3">
        <f t="shared" si="684"/>
        <v>0</v>
      </c>
      <c r="S123" s="3">
        <f t="shared" si="789"/>
        <v>1000</v>
      </c>
      <c r="T123" s="3">
        <f t="shared" si="790"/>
        <v>2.5</v>
      </c>
      <c r="U123" s="3">
        <f t="shared" si="791"/>
        <v>250.00000000000355</v>
      </c>
      <c r="V123" s="1">
        <f t="shared" si="792"/>
        <v>250</v>
      </c>
      <c r="W123" s="1">
        <f t="shared" si="793"/>
        <v>0</v>
      </c>
      <c r="X123" s="3">
        <f t="shared" si="794"/>
        <v>0</v>
      </c>
      <c r="Y123" s="3">
        <f t="shared" si="795"/>
        <v>0</v>
      </c>
      <c r="Z123" s="13">
        <f t="shared" si="796"/>
        <v>10</v>
      </c>
      <c r="AA123" s="13">
        <f t="shared" si="797"/>
        <v>10</v>
      </c>
      <c r="AB123" s="3">
        <f t="shared" si="670"/>
        <v>3.8734965014775584E-9</v>
      </c>
      <c r="AC123" s="15">
        <f t="shared" si="685"/>
        <v>0</v>
      </c>
      <c r="AD123" s="15">
        <f t="shared" si="686"/>
        <v>0</v>
      </c>
      <c r="AE123" s="15">
        <f t="shared" si="687"/>
        <v>0</v>
      </c>
      <c r="AF123" s="16">
        <f t="shared" si="688"/>
        <v>0.12530325245744708</v>
      </c>
      <c r="AG123" s="16">
        <f t="shared" si="689"/>
        <v>-2.8903328674845238E-2</v>
      </c>
      <c r="AH123" s="16">
        <f t="shared" si="690"/>
        <v>2.6473999237826065</v>
      </c>
      <c r="AJ123" s="22">
        <f t="shared" si="691"/>
        <v>-86.583582100036239</v>
      </c>
      <c r="AK123" s="3">
        <f t="shared" si="692"/>
        <v>-100</v>
      </c>
      <c r="AL123" s="3">
        <f t="shared" si="693"/>
        <v>-100</v>
      </c>
      <c r="AM123" s="1">
        <f t="shared" si="694"/>
        <v>100</v>
      </c>
      <c r="AN123" s="1">
        <f t="shared" si="695"/>
        <v>0</v>
      </c>
      <c r="AO123" s="1">
        <f t="shared" si="696"/>
        <v>2.6433469143870787</v>
      </c>
      <c r="AP123" s="1">
        <f t="shared" si="798"/>
        <v>0.25000012527388371</v>
      </c>
      <c r="AQ123" s="1">
        <f t="shared" si="799"/>
        <v>3.3449883432448698E-7</v>
      </c>
      <c r="AR123" s="1">
        <f t="shared" si="883"/>
        <v>-0.22951972375188062</v>
      </c>
      <c r="AS123" s="1">
        <f t="shared" si="800"/>
        <v>0</v>
      </c>
      <c r="AT123" s="1">
        <f t="shared" si="697"/>
        <v>3.8734965014775584E-9</v>
      </c>
      <c r="AU123" s="1">
        <f t="shared" si="801"/>
        <v>1000.0000027114476</v>
      </c>
      <c r="AV123" s="1">
        <f t="shared" si="802"/>
        <v>0</v>
      </c>
      <c r="AW123" s="1">
        <f t="shared" si="803"/>
        <v>250.00012527388373</v>
      </c>
      <c r="AX123" s="2">
        <f t="shared" si="804"/>
        <v>250</v>
      </c>
      <c r="AY123" s="1">
        <f t="shared" si="805"/>
        <v>3.0987972011820469E-10</v>
      </c>
      <c r="AZ123" s="3">
        <f t="shared" si="806"/>
        <v>1.2992118494984366E-7</v>
      </c>
      <c r="BA123" s="1">
        <f t="shared" si="807"/>
        <v>-8.3845294041954587E-7</v>
      </c>
      <c r="BB123" s="13">
        <f t="shared" si="808"/>
        <v>10.822946917593899</v>
      </c>
      <c r="BC123" s="13">
        <f t="shared" si="809"/>
        <v>10.822946917593899</v>
      </c>
      <c r="BD123" s="3">
        <f t="shared" si="671"/>
        <v>8.1369085702951114E-9</v>
      </c>
      <c r="BE123" s="15">
        <f t="shared" si="698"/>
        <v>0</v>
      </c>
      <c r="BF123" s="15">
        <f t="shared" si="699"/>
        <v>0</v>
      </c>
      <c r="BG123" s="15">
        <f t="shared" si="700"/>
        <v>0</v>
      </c>
      <c r="BH123" s="16">
        <f t="shared" si="701"/>
        <v>0.10021114884189872</v>
      </c>
      <c r="BI123" s="16">
        <f t="shared" si="702"/>
        <v>-1.9167464801539767E-2</v>
      </c>
      <c r="BJ123" s="16">
        <f t="shared" si="703"/>
        <v>2.6320436840403634</v>
      </c>
      <c r="BK123" s="3">
        <f t="shared" si="704"/>
        <v>4.2634120688175529E-9</v>
      </c>
      <c r="BL123" s="22">
        <f t="shared" si="705"/>
        <v>-86.583571054927233</v>
      </c>
      <c r="BM123" s="3">
        <f t="shared" si="706"/>
        <v>-100</v>
      </c>
      <c r="BN123" s="3">
        <f t="shared" si="707"/>
        <v>-100</v>
      </c>
      <c r="BO123" s="1">
        <f t="shared" si="708"/>
        <v>100</v>
      </c>
      <c r="BP123" s="1">
        <f t="shared" si="709"/>
        <v>0</v>
      </c>
      <c r="BQ123" s="1">
        <f t="shared" si="710"/>
        <v>2.6279906655292606</v>
      </c>
      <c r="BR123" s="1">
        <f t="shared" si="810"/>
        <v>0.25000022241096431</v>
      </c>
      <c r="BS123" s="1">
        <f t="shared" si="811"/>
        <v>-6.3319141119797829E-7</v>
      </c>
      <c r="BT123" s="1">
        <f t="shared" si="884"/>
        <v>-0.20071011721571783</v>
      </c>
      <c r="BU123" s="1">
        <f t="shared" si="812"/>
        <v>0</v>
      </c>
      <c r="BV123" s="1">
        <f t="shared" si="711"/>
        <v>8.1369085702951114E-9</v>
      </c>
      <c r="BW123" s="1">
        <f t="shared" si="813"/>
        <v>1000.0000056958361</v>
      </c>
      <c r="BX123" s="1">
        <f t="shared" si="814"/>
        <v>0</v>
      </c>
      <c r="BY123" s="1">
        <f t="shared" si="815"/>
        <v>250.00022241096431</v>
      </c>
      <c r="BZ123" s="2">
        <f t="shared" si="816"/>
        <v>250</v>
      </c>
      <c r="CA123" s="1">
        <f t="shared" si="817"/>
        <v>6.1074386228320929E-10</v>
      </c>
      <c r="CB123" s="3">
        <f t="shared" si="818"/>
        <v>2.7292088352147775E-7</v>
      </c>
      <c r="CC123" s="1">
        <f t="shared" si="819"/>
        <v>-1.7613062590523002E-6</v>
      </c>
      <c r="CD123" s="13">
        <f t="shared" si="820"/>
        <v>11.535482337671443</v>
      </c>
      <c r="CE123" s="13">
        <f t="shared" si="821"/>
        <v>11.535482337671443</v>
      </c>
      <c r="CF123" s="3">
        <f t="shared" si="672"/>
        <v>2.1485519975515256E-8</v>
      </c>
      <c r="CG123" s="15">
        <f t="shared" si="712"/>
        <v>0</v>
      </c>
      <c r="CH123" s="15">
        <f t="shared" si="713"/>
        <v>0</v>
      </c>
      <c r="CI123" s="15">
        <f t="shared" si="714"/>
        <v>0</v>
      </c>
      <c r="CJ123" s="16">
        <f t="shared" si="715"/>
        <v>0.10560810710110509</v>
      </c>
      <c r="CK123" s="16">
        <f t="shared" si="716"/>
        <v>-2.2001501669507265E-2</v>
      </c>
      <c r="CL123" s="16">
        <f t="shared" si="717"/>
        <v>2.6346066054316024</v>
      </c>
      <c r="CM123" s="3">
        <f t="shared" si="718"/>
        <v>1.3348611405220144E-8</v>
      </c>
      <c r="CN123" s="22">
        <f t="shared" si="719"/>
        <v>-86.58353647303241</v>
      </c>
      <c r="CO123" s="3">
        <f t="shared" si="720"/>
        <v>-100</v>
      </c>
      <c r="CP123" s="3">
        <f t="shared" si="721"/>
        <v>-100</v>
      </c>
      <c r="CQ123" s="1">
        <f t="shared" si="722"/>
        <v>100</v>
      </c>
      <c r="CR123" s="1">
        <f t="shared" si="723"/>
        <v>0</v>
      </c>
      <c r="CS123" s="1">
        <f t="shared" si="724"/>
        <v>2.6305535564733504</v>
      </c>
      <c r="CT123" s="1">
        <f t="shared" si="822"/>
        <v>0.25000054184763698</v>
      </c>
      <c r="CU123" s="1">
        <f t="shared" si="823"/>
        <v>-1.5400940084962283E-6</v>
      </c>
      <c r="CV123" s="1">
        <f t="shared" si="885"/>
        <v>-0.18562827543520044</v>
      </c>
      <c r="CW123" s="1">
        <f t="shared" si="824"/>
        <v>0</v>
      </c>
      <c r="CX123" s="1">
        <f t="shared" si="725"/>
        <v>2.1485519975515256E-8</v>
      </c>
      <c r="CY123" s="1">
        <f t="shared" si="825"/>
        <v>1000.000015039864</v>
      </c>
      <c r="CZ123" s="1">
        <f t="shared" si="826"/>
        <v>0</v>
      </c>
      <c r="DA123" s="1">
        <f t="shared" si="827"/>
        <v>250.00054184763698</v>
      </c>
      <c r="DB123" s="2">
        <f t="shared" si="828"/>
        <v>250</v>
      </c>
      <c r="DC123" s="1">
        <f t="shared" si="829"/>
        <v>1.5308000293779373E-9</v>
      </c>
      <c r="DD123" s="3">
        <f t="shared" si="830"/>
        <v>7.2065081054042133E-7</v>
      </c>
      <c r="DE123" s="1">
        <f t="shared" si="831"/>
        <v>-4.6507291833383929E-6</v>
      </c>
      <c r="DF123" s="13">
        <f t="shared" si="832"/>
        <v>12.152414669676441</v>
      </c>
      <c r="DG123" s="13">
        <f t="shared" si="833"/>
        <v>12.152414669676441</v>
      </c>
      <c r="DH123" s="3">
        <f t="shared" si="673"/>
        <v>3.7317829637287147E-8</v>
      </c>
      <c r="DI123" s="15">
        <f t="shared" si="726"/>
        <v>0</v>
      </c>
      <c r="DJ123" s="15">
        <f t="shared" si="727"/>
        <v>0</v>
      </c>
      <c r="DK123" s="15">
        <f t="shared" si="728"/>
        <v>0</v>
      </c>
      <c r="DL123" s="16">
        <f t="shared" si="729"/>
        <v>9.913703158779659E-2</v>
      </c>
      <c r="DM123" s="16">
        <f t="shared" si="730"/>
        <v>-1.9703067783262265E-2</v>
      </c>
      <c r="DN123" s="16">
        <f t="shared" si="731"/>
        <v>2.6304339638045389</v>
      </c>
      <c r="DP123" s="22">
        <f t="shared" si="732"/>
        <v>-86.583495456686137</v>
      </c>
      <c r="DQ123" s="3">
        <f t="shared" si="733"/>
        <v>-100</v>
      </c>
      <c r="DR123" s="3">
        <f t="shared" si="734"/>
        <v>-100</v>
      </c>
      <c r="DS123" s="1">
        <f t="shared" si="735"/>
        <v>100</v>
      </c>
      <c r="DT123" s="1">
        <f t="shared" si="736"/>
        <v>0</v>
      </c>
      <c r="DU123" s="1">
        <f t="shared" si="737"/>
        <v>2.6263808786607892</v>
      </c>
      <c r="DV123" s="1">
        <f t="shared" si="834"/>
        <v>0.25000088210699545</v>
      </c>
      <c r="DW123" s="1">
        <f t="shared" si="835"/>
        <v>-2.5039930015187149E-6</v>
      </c>
      <c r="DX123" s="1">
        <f t="shared" si="886"/>
        <v>-0.18801443125528897</v>
      </c>
      <c r="DY123" s="1">
        <f t="shared" si="836"/>
        <v>0</v>
      </c>
      <c r="DZ123" s="1">
        <f t="shared" si="738"/>
        <v>3.7317829637287147E-8</v>
      </c>
      <c r="EA123" s="1">
        <f t="shared" si="837"/>
        <v>1000.0000261224808</v>
      </c>
      <c r="EB123" s="1">
        <f t="shared" si="838"/>
        <v>0</v>
      </c>
      <c r="EC123" s="1">
        <f t="shared" si="839"/>
        <v>250.00088210699545</v>
      </c>
      <c r="ED123" s="2">
        <f t="shared" si="840"/>
        <v>250</v>
      </c>
      <c r="EE123" s="1">
        <f t="shared" si="841"/>
        <v>2.5468714462623993E-9</v>
      </c>
      <c r="EF123" s="3">
        <f t="shared" si="842"/>
        <v>1.2516915263731841E-6</v>
      </c>
      <c r="EG123" s="1">
        <f t="shared" si="843"/>
        <v>-8.0777658829486029E-6</v>
      </c>
      <c r="EH123" s="13">
        <f t="shared" si="844"/>
        <v>12.686570254345483</v>
      </c>
      <c r="EI123" s="13">
        <f t="shared" si="845"/>
        <v>12.686570254345483</v>
      </c>
      <c r="EJ123" s="3">
        <f t="shared" si="674"/>
        <v>6.6047688072559956E-8</v>
      </c>
      <c r="EK123" s="15">
        <f t="shared" si="739"/>
        <v>0</v>
      </c>
      <c r="EL123" s="15">
        <f t="shared" si="740"/>
        <v>0</v>
      </c>
      <c r="EM123" s="15">
        <f t="shared" si="741"/>
        <v>0</v>
      </c>
      <c r="EN123" s="16">
        <f t="shared" si="742"/>
        <v>9.9923372778492933E-2</v>
      </c>
      <c r="EO123" s="16">
        <f t="shared" si="743"/>
        <v>-2.0471544295977823E-2</v>
      </c>
      <c r="EP123" s="16">
        <f t="shared" si="744"/>
        <v>2.6304518284825198</v>
      </c>
      <c r="ER123" s="22">
        <f t="shared" si="745"/>
        <v>-86.583421027001066</v>
      </c>
      <c r="ES123" s="3">
        <f t="shared" si="746"/>
        <v>-100</v>
      </c>
      <c r="ET123" s="3">
        <f t="shared" si="747"/>
        <v>-100</v>
      </c>
      <c r="EU123" s="1">
        <f t="shared" si="748"/>
        <v>100</v>
      </c>
      <c r="EV123" s="1">
        <f t="shared" si="749"/>
        <v>0</v>
      </c>
      <c r="EW123" s="1">
        <f t="shared" si="750"/>
        <v>2.6263986776343722</v>
      </c>
      <c r="EX123" s="1">
        <f t="shared" si="846"/>
        <v>0.25000148087966245</v>
      </c>
      <c r="EY123" s="1">
        <f t="shared" si="847"/>
        <v>-4.1993525768642861E-6</v>
      </c>
      <c r="EZ123" s="1">
        <f t="shared" si="887"/>
        <v>-0.18370232569787032</v>
      </c>
      <c r="FA123" s="1">
        <f t="shared" si="848"/>
        <v>0</v>
      </c>
      <c r="FB123" s="1">
        <f t="shared" si="751"/>
        <v>6.6047688072559956E-8</v>
      </c>
      <c r="FC123" s="1">
        <f t="shared" si="849"/>
        <v>1000.0000462333816</v>
      </c>
      <c r="FD123" s="1">
        <f t="shared" si="850"/>
        <v>0</v>
      </c>
      <c r="FE123" s="1">
        <f t="shared" si="851"/>
        <v>250.00148087966244</v>
      </c>
      <c r="FF123" s="2">
        <f t="shared" si="852"/>
        <v>250</v>
      </c>
      <c r="FG123" s="1">
        <f t="shared" si="853"/>
        <v>4.3490824641248174E-9</v>
      </c>
      <c r="FH123" s="3">
        <f t="shared" si="854"/>
        <v>2.2153482825253173E-6</v>
      </c>
      <c r="FI123" s="1">
        <f t="shared" si="855"/>
        <v>-1.4296573735614673E-5</v>
      </c>
      <c r="FJ123" s="13">
        <f t="shared" si="856"/>
        <v>13.149048199058813</v>
      </c>
      <c r="FK123" s="13">
        <f t="shared" si="857"/>
        <v>13.149048199058813</v>
      </c>
      <c r="FL123" s="3">
        <f t="shared" si="675"/>
        <v>9.2251580620429184E-8</v>
      </c>
      <c r="FM123" s="15">
        <f t="shared" si="752"/>
        <v>0</v>
      </c>
      <c r="FN123" s="15">
        <f t="shared" si="753"/>
        <v>0</v>
      </c>
      <c r="FO123" s="15">
        <f t="shared" si="754"/>
        <v>0</v>
      </c>
      <c r="FP123" s="16">
        <f t="shared" si="755"/>
        <v>9.70262577465658E-2</v>
      </c>
      <c r="FQ123" s="16">
        <f t="shared" si="756"/>
        <v>-1.9372827855979526E-2</v>
      </c>
      <c r="FR123" s="16">
        <f t="shared" si="757"/>
        <v>2.628653429890591</v>
      </c>
      <c r="FT123" s="22">
        <f t="shared" si="758"/>
        <v>-86.583353141269072</v>
      </c>
      <c r="FU123" s="3">
        <f t="shared" si="759"/>
        <v>-100</v>
      </c>
      <c r="FV123" s="3">
        <f t="shared" si="760"/>
        <v>-100</v>
      </c>
      <c r="FW123" s="1">
        <f t="shared" si="761"/>
        <v>100</v>
      </c>
      <c r="FX123" s="1">
        <f t="shared" si="762"/>
        <v>0</v>
      </c>
      <c r="FY123" s="1">
        <f t="shared" si="763"/>
        <v>2.6246002190192224</v>
      </c>
      <c r="FZ123" s="1">
        <f t="shared" si="858"/>
        <v>0.25000198023866993</v>
      </c>
      <c r="GA123" s="1">
        <f t="shared" si="859"/>
        <v>-5.610682938743778E-6</v>
      </c>
      <c r="GB123" s="1">
        <f t="shared" si="888"/>
        <v>-0.18531049497622157</v>
      </c>
      <c r="GC123" s="1">
        <f t="shared" si="860"/>
        <v>0</v>
      </c>
      <c r="GD123" s="1">
        <f t="shared" si="764"/>
        <v>9.2251580620429184E-8</v>
      </c>
      <c r="GE123" s="1">
        <f t="shared" si="861"/>
        <v>1000.0000645761064</v>
      </c>
      <c r="GF123" s="1">
        <f t="shared" si="862"/>
        <v>0</v>
      </c>
      <c r="GG123" s="1">
        <f t="shared" si="863"/>
        <v>250.00198023866994</v>
      </c>
      <c r="GH123" s="2">
        <f t="shared" si="864"/>
        <v>250</v>
      </c>
      <c r="GI123" s="1">
        <f t="shared" si="865"/>
        <v>5.8950219293381677E-9</v>
      </c>
      <c r="GJ123" s="3">
        <f t="shared" si="866"/>
        <v>3.0942919077276662E-6</v>
      </c>
      <c r="GK123" s="1">
        <f t="shared" si="867"/>
        <v>-1.996860324737963E-5</v>
      </c>
      <c r="GL123" s="13">
        <f t="shared" si="868"/>
        <v>13.549468339040768</v>
      </c>
      <c r="GM123" s="13">
        <f t="shared" si="869"/>
        <v>13.549468339040768</v>
      </c>
      <c r="GN123" s="3">
        <f t="shared" si="676"/>
        <v>1.3135246748922526E-7</v>
      </c>
      <c r="GO123" s="15">
        <f t="shared" si="765"/>
        <v>0</v>
      </c>
      <c r="GP123" s="15">
        <f t="shared" si="766"/>
        <v>0</v>
      </c>
      <c r="GQ123" s="15">
        <f t="shared" si="767"/>
        <v>0</v>
      </c>
      <c r="GR123" s="16">
        <f t="shared" si="768"/>
        <v>9.7373191295622316E-2</v>
      </c>
      <c r="GS123" s="16">
        <f t="shared" si="769"/>
        <v>-1.9752692227715814E-2</v>
      </c>
      <c r="GT123" s="16">
        <f t="shared" si="770"/>
        <v>2.6286204990679107</v>
      </c>
      <c r="GV123" s="22">
        <f t="shared" si="771"/>
        <v>-86.583251843634713</v>
      </c>
      <c r="GW123" s="3">
        <f t="shared" si="772"/>
        <v>-100</v>
      </c>
      <c r="GX123" s="3">
        <f t="shared" si="773"/>
        <v>-100</v>
      </c>
      <c r="GY123" s="1">
        <f t="shared" si="774"/>
        <v>100</v>
      </c>
      <c r="GZ123" s="1">
        <f t="shared" si="775"/>
        <v>0</v>
      </c>
      <c r="HA123" s="1">
        <f t="shared" si="776"/>
        <v>2.6245671986129788</v>
      </c>
      <c r="HB123" s="1">
        <f t="shared" si="870"/>
        <v>0.2500027192745069</v>
      </c>
      <c r="HC123" s="1">
        <f t="shared" si="871"/>
        <v>-7.6992701393164662E-6</v>
      </c>
      <c r="HD123" s="1">
        <f t="shared" si="889"/>
        <v>-0.18284880253520397</v>
      </c>
      <c r="HE123" s="1">
        <f t="shared" si="872"/>
        <v>0</v>
      </c>
      <c r="HF123" s="1">
        <f t="shared" si="777"/>
        <v>1.3135246748922526E-7</v>
      </c>
      <c r="HG123" s="1">
        <f t="shared" si="873"/>
        <v>1000.0000919467274</v>
      </c>
      <c r="HH123" s="1">
        <f t="shared" si="874"/>
        <v>0</v>
      </c>
      <c r="HI123" s="1">
        <f t="shared" si="875"/>
        <v>250.00271927450689</v>
      </c>
      <c r="HJ123" s="2">
        <f t="shared" si="876"/>
        <v>250</v>
      </c>
      <c r="HK123" s="1">
        <f t="shared" si="877"/>
        <v>8.1842129204224498E-9</v>
      </c>
      <c r="HL123" s="3">
        <f t="shared" si="878"/>
        <v>4.4058557675536341E-6</v>
      </c>
      <c r="HM123" s="1">
        <f t="shared" si="879"/>
        <v>-2.8432261104752679E-5</v>
      </c>
      <c r="HN123" s="13">
        <f t="shared" si="880"/>
        <v>13.896149272365252</v>
      </c>
      <c r="HO123" s="13">
        <f t="shared" si="881"/>
        <v>13.896149272365252</v>
      </c>
      <c r="HP123" s="3">
        <f t="shared" si="677"/>
        <v>1.8388921641534301E-7</v>
      </c>
      <c r="HQ123" s="15">
        <f t="shared" si="778"/>
        <v>0</v>
      </c>
      <c r="HR123" s="15">
        <f t="shared" si="779"/>
        <v>0</v>
      </c>
      <c r="HS123" s="15">
        <f t="shared" si="780"/>
        <v>0</v>
      </c>
      <c r="HT123" s="16">
        <f t="shared" si="781"/>
        <v>9.9970243540684178E-2</v>
      </c>
      <c r="HU123" s="16">
        <f t="shared" si="782"/>
        <v>-2.1111082373838096E-2</v>
      </c>
      <c r="HV123" s="16">
        <f t="shared" si="783"/>
        <v>2.6298591611668507</v>
      </c>
      <c r="IH123" s="4"/>
    </row>
    <row r="124" spans="1:242">
      <c r="A124" s="10">
        <v>98</v>
      </c>
      <c r="B124" s="10">
        <f t="shared" si="678"/>
        <v>100</v>
      </c>
      <c r="C124" s="9">
        <v>0</v>
      </c>
      <c r="D124" s="9">
        <v>-100</v>
      </c>
      <c r="E124" s="9">
        <f t="shared" si="784"/>
        <v>0</v>
      </c>
      <c r="F124" s="9">
        <f t="shared" si="785"/>
        <v>0</v>
      </c>
      <c r="G124" s="10">
        <v>15</v>
      </c>
      <c r="H124" s="10">
        <f t="shared" si="669"/>
        <v>2.5635000000000048</v>
      </c>
      <c r="I124" s="12">
        <f t="shared" si="679"/>
        <v>-100</v>
      </c>
      <c r="J124" s="14">
        <f t="shared" si="680"/>
        <v>100</v>
      </c>
      <c r="K124" s="14">
        <f t="shared" si="681"/>
        <v>0</v>
      </c>
      <c r="L124" s="1">
        <f t="shared" si="682"/>
        <v>2.531076000000005</v>
      </c>
      <c r="M124" s="1">
        <f t="shared" si="683"/>
        <v>0.18654684476667649</v>
      </c>
      <c r="N124" s="1">
        <f t="shared" si="786"/>
        <v>0.25000000000000355</v>
      </c>
      <c r="O124" s="1">
        <f t="shared" si="787"/>
        <v>0.25000000000000161</v>
      </c>
      <c r="P124" s="1">
        <f t="shared" si="788"/>
        <v>0</v>
      </c>
      <c r="Q124" s="1">
        <f t="shared" si="882"/>
        <v>0.11119150828913599</v>
      </c>
      <c r="R124" s="3">
        <f t="shared" si="684"/>
        <v>0</v>
      </c>
      <c r="S124" s="3">
        <f t="shared" si="789"/>
        <v>1000</v>
      </c>
      <c r="T124" s="3">
        <f t="shared" si="790"/>
        <v>2.5</v>
      </c>
      <c r="U124" s="3">
        <f t="shared" si="791"/>
        <v>250.00000000000355</v>
      </c>
      <c r="V124" s="1">
        <f t="shared" si="792"/>
        <v>250</v>
      </c>
      <c r="W124" s="1">
        <f t="shared" si="793"/>
        <v>0</v>
      </c>
      <c r="X124" s="3">
        <f t="shared" si="794"/>
        <v>0</v>
      </c>
      <c r="Y124" s="3">
        <f t="shared" si="795"/>
        <v>0</v>
      </c>
      <c r="Z124" s="13">
        <f t="shared" si="796"/>
        <v>10</v>
      </c>
      <c r="AA124" s="13">
        <f t="shared" si="797"/>
        <v>10</v>
      </c>
      <c r="AB124" s="3">
        <f t="shared" si="670"/>
        <v>2.324097900886535E-9</v>
      </c>
      <c r="AC124" s="15">
        <f t="shared" si="685"/>
        <v>0</v>
      </c>
      <c r="AD124" s="15">
        <f t="shared" si="686"/>
        <v>0</v>
      </c>
      <c r="AE124" s="15">
        <f t="shared" si="687"/>
        <v>0</v>
      </c>
      <c r="AF124" s="16">
        <f t="shared" si="688"/>
        <v>0.12530325245744708</v>
      </c>
      <c r="AG124" s="16">
        <f t="shared" si="689"/>
        <v>-2.8903328674845238E-2</v>
      </c>
      <c r="AH124" s="16">
        <f t="shared" si="690"/>
        <v>2.6598999237826066</v>
      </c>
      <c r="AJ124" s="22">
        <f t="shared" si="691"/>
        <v>-86.583586114022239</v>
      </c>
      <c r="AK124" s="3">
        <f t="shared" si="692"/>
        <v>-100</v>
      </c>
      <c r="AL124" s="3">
        <f t="shared" si="693"/>
        <v>-100</v>
      </c>
      <c r="AM124" s="1">
        <f t="shared" si="694"/>
        <v>100</v>
      </c>
      <c r="AN124" s="1">
        <f t="shared" si="695"/>
        <v>0</v>
      </c>
      <c r="AO124" s="1">
        <f t="shared" si="696"/>
        <v>2.6558469181452917</v>
      </c>
      <c r="AP124" s="1">
        <f t="shared" si="798"/>
        <v>0.25000007516426059</v>
      </c>
      <c r="AQ124" s="1">
        <f t="shared" si="799"/>
        <v>2.0069930059469214E-7</v>
      </c>
      <c r="AR124" s="1">
        <f t="shared" si="883"/>
        <v>-0.22951972375188062</v>
      </c>
      <c r="AS124" s="1">
        <f t="shared" si="800"/>
        <v>0</v>
      </c>
      <c r="AT124" s="1">
        <f t="shared" si="697"/>
        <v>2.324097900886535E-9</v>
      </c>
      <c r="AU124" s="1">
        <f t="shared" si="801"/>
        <v>1000.0000016268687</v>
      </c>
      <c r="AV124" s="1">
        <f t="shared" si="802"/>
        <v>0</v>
      </c>
      <c r="AW124" s="1">
        <f t="shared" si="803"/>
        <v>250.00007516426058</v>
      </c>
      <c r="AX124" s="2">
        <f t="shared" si="804"/>
        <v>250</v>
      </c>
      <c r="AY124" s="1">
        <f t="shared" si="805"/>
        <v>1.8592783207092281E-10</v>
      </c>
      <c r="AZ124" s="3">
        <f t="shared" si="806"/>
        <v>7.7952671938396152E-8</v>
      </c>
      <c r="BA124" s="1">
        <f t="shared" si="807"/>
        <v>-5.0307180328323765E-7</v>
      </c>
      <c r="BB124" s="13">
        <f t="shared" si="808"/>
        <v>10.822947757307022</v>
      </c>
      <c r="BC124" s="13">
        <f t="shared" si="809"/>
        <v>10.822947757307022</v>
      </c>
      <c r="BD124" s="3">
        <f t="shared" si="671"/>
        <v>5.0831892588790649E-9</v>
      </c>
      <c r="BE124" s="15">
        <f t="shared" si="698"/>
        <v>0</v>
      </c>
      <c r="BF124" s="15">
        <f t="shared" si="699"/>
        <v>0</v>
      </c>
      <c r="BG124" s="15">
        <f t="shared" si="700"/>
        <v>0</v>
      </c>
      <c r="BH124" s="16">
        <f t="shared" si="701"/>
        <v>0.10021114884189872</v>
      </c>
      <c r="BI124" s="16">
        <f t="shared" si="702"/>
        <v>-1.9167464801539767E-2</v>
      </c>
      <c r="BJ124" s="16">
        <f t="shared" si="703"/>
        <v>2.6445436840403636</v>
      </c>
      <c r="BK124" s="3">
        <f t="shared" si="704"/>
        <v>2.7590913579925299E-9</v>
      </c>
      <c r="BL124" s="22">
        <f t="shared" si="705"/>
        <v>-86.583578966117159</v>
      </c>
      <c r="BM124" s="3">
        <f t="shared" si="706"/>
        <v>-100</v>
      </c>
      <c r="BN124" s="3">
        <f t="shared" si="707"/>
        <v>-100</v>
      </c>
      <c r="BO124" s="1">
        <f t="shared" si="708"/>
        <v>100</v>
      </c>
      <c r="BP124" s="1">
        <f t="shared" si="709"/>
        <v>0</v>
      </c>
      <c r="BQ124" s="1">
        <f t="shared" si="710"/>
        <v>2.6404906724763419</v>
      </c>
      <c r="BR124" s="1">
        <f t="shared" si="810"/>
        <v>0.2500001389416262</v>
      </c>
      <c r="BS124" s="1">
        <f t="shared" si="811"/>
        <v>-3.9555949629741529E-7</v>
      </c>
      <c r="BT124" s="1">
        <f t="shared" si="884"/>
        <v>-0.20071011721571783</v>
      </c>
      <c r="BU124" s="1">
        <f t="shared" si="812"/>
        <v>0</v>
      </c>
      <c r="BV124" s="1">
        <f t="shared" si="711"/>
        <v>5.0831892588790649E-9</v>
      </c>
      <c r="BW124" s="1">
        <f t="shared" si="813"/>
        <v>1000.0000035582324</v>
      </c>
      <c r="BX124" s="1">
        <f t="shared" si="814"/>
        <v>0</v>
      </c>
      <c r="BY124" s="1">
        <f t="shared" si="815"/>
        <v>250.0001389416262</v>
      </c>
      <c r="BZ124" s="2">
        <f t="shared" si="816"/>
        <v>250</v>
      </c>
      <c r="CA124" s="1">
        <f t="shared" si="817"/>
        <v>3.8153636561868756E-10</v>
      </c>
      <c r="CB124" s="3">
        <f t="shared" si="818"/>
        <v>1.7049561359244231E-7</v>
      </c>
      <c r="CC124" s="1">
        <f t="shared" si="819"/>
        <v>-1.1003017011273239E-6</v>
      </c>
      <c r="CD124" s="13">
        <f t="shared" si="820"/>
        <v>11.535484428522128</v>
      </c>
      <c r="CE124" s="13">
        <f t="shared" si="821"/>
        <v>11.535484428522128</v>
      </c>
      <c r="CF124" s="3">
        <f t="shared" si="672"/>
        <v>1.383151982862557E-8</v>
      </c>
      <c r="CG124" s="15">
        <f t="shared" si="712"/>
        <v>0</v>
      </c>
      <c r="CH124" s="15">
        <f t="shared" si="713"/>
        <v>0</v>
      </c>
      <c r="CI124" s="15">
        <f t="shared" si="714"/>
        <v>0</v>
      </c>
      <c r="CJ124" s="16">
        <f t="shared" si="715"/>
        <v>0.10560810710110509</v>
      </c>
      <c r="CK124" s="16">
        <f t="shared" si="716"/>
        <v>-2.2001501669507265E-2</v>
      </c>
      <c r="CL124" s="16">
        <f t="shared" si="717"/>
        <v>2.6471066054316026</v>
      </c>
      <c r="CM124" s="3">
        <f t="shared" si="718"/>
        <v>8.7483305697465039E-9</v>
      </c>
      <c r="CN124" s="22">
        <f t="shared" si="719"/>
        <v>-86.583556302048351</v>
      </c>
      <c r="CO124" s="3">
        <f t="shared" si="720"/>
        <v>-100</v>
      </c>
      <c r="CP124" s="3">
        <f t="shared" si="721"/>
        <v>-100</v>
      </c>
      <c r="CQ124" s="1">
        <f t="shared" si="722"/>
        <v>100</v>
      </c>
      <c r="CR124" s="1">
        <f t="shared" si="723"/>
        <v>0</v>
      </c>
      <c r="CS124" s="1">
        <f t="shared" si="724"/>
        <v>2.6430535739142784</v>
      </c>
      <c r="CT124" s="1">
        <f t="shared" si="822"/>
        <v>0.25000034881855981</v>
      </c>
      <c r="CU124" s="1">
        <f t="shared" si="823"/>
        <v>-9.9145079622923399E-7</v>
      </c>
      <c r="CV124" s="1">
        <f t="shared" si="885"/>
        <v>-0.18562827543520044</v>
      </c>
      <c r="CW124" s="1">
        <f t="shared" si="824"/>
        <v>0</v>
      </c>
      <c r="CX124" s="1">
        <f t="shared" si="725"/>
        <v>1.383151982862557E-8</v>
      </c>
      <c r="CY124" s="1">
        <f t="shared" si="825"/>
        <v>1000.0000096820638</v>
      </c>
      <c r="CZ124" s="1">
        <f t="shared" si="826"/>
        <v>0</v>
      </c>
      <c r="DA124" s="1">
        <f t="shared" si="827"/>
        <v>250.00034881855981</v>
      </c>
      <c r="DB124" s="2">
        <f t="shared" si="828"/>
        <v>250</v>
      </c>
      <c r="DC124" s="1">
        <f t="shared" si="829"/>
        <v>9.8546786043859255E-10</v>
      </c>
      <c r="DD124" s="3">
        <f t="shared" si="830"/>
        <v>4.6392516938832342E-7</v>
      </c>
      <c r="DE124" s="1">
        <f t="shared" si="831"/>
        <v>-2.9939547877680688E-6</v>
      </c>
      <c r="DF124" s="13">
        <f t="shared" si="832"/>
        <v>12.152419811785961</v>
      </c>
      <c r="DG124" s="13">
        <f t="shared" si="833"/>
        <v>12.152419811785961</v>
      </c>
      <c r="DH124" s="3">
        <f t="shared" si="673"/>
        <v>2.458347240597515E-8</v>
      </c>
      <c r="DI124" s="15">
        <f t="shared" si="726"/>
        <v>0</v>
      </c>
      <c r="DJ124" s="15">
        <f t="shared" si="727"/>
        <v>0</v>
      </c>
      <c r="DK124" s="15">
        <f t="shared" si="728"/>
        <v>0</v>
      </c>
      <c r="DL124" s="16">
        <f t="shared" si="729"/>
        <v>9.913703158779659E-2</v>
      </c>
      <c r="DM124" s="16">
        <f t="shared" si="730"/>
        <v>-1.9703067783262265E-2</v>
      </c>
      <c r="DN124" s="16">
        <f t="shared" si="731"/>
        <v>2.642933963804539</v>
      </c>
      <c r="DP124" s="22">
        <f t="shared" si="732"/>
        <v>-86.583528447248909</v>
      </c>
      <c r="DQ124" s="3">
        <f t="shared" si="733"/>
        <v>-100</v>
      </c>
      <c r="DR124" s="3">
        <f t="shared" si="734"/>
        <v>-100</v>
      </c>
      <c r="DS124" s="1">
        <f t="shared" si="735"/>
        <v>100</v>
      </c>
      <c r="DT124" s="1">
        <f t="shared" si="736"/>
        <v>0</v>
      </c>
      <c r="DU124" s="1">
        <f t="shared" si="737"/>
        <v>2.6388809077154201</v>
      </c>
      <c r="DV124" s="1">
        <f t="shared" si="834"/>
        <v>0.25000058109261758</v>
      </c>
      <c r="DW124" s="1">
        <f t="shared" si="835"/>
        <v>-1.6495281387709838E-6</v>
      </c>
      <c r="DX124" s="1">
        <f t="shared" si="886"/>
        <v>-0.18801443125528897</v>
      </c>
      <c r="DY124" s="1">
        <f t="shared" si="836"/>
        <v>0</v>
      </c>
      <c r="DZ124" s="1">
        <f t="shared" si="738"/>
        <v>2.458347240597515E-8</v>
      </c>
      <c r="EA124" s="1">
        <f t="shared" si="837"/>
        <v>1000.0000172084307</v>
      </c>
      <c r="EB124" s="1">
        <f t="shared" si="838"/>
        <v>0</v>
      </c>
      <c r="EC124" s="1">
        <f t="shared" si="839"/>
        <v>250.00058109261758</v>
      </c>
      <c r="ED124" s="2">
        <f t="shared" si="840"/>
        <v>250</v>
      </c>
      <c r="EE124" s="1">
        <f t="shared" si="841"/>
        <v>1.6777752845264965E-9</v>
      </c>
      <c r="EF124" s="3">
        <f t="shared" si="842"/>
        <v>8.245605762756774E-7</v>
      </c>
      <c r="EG124" s="1">
        <f t="shared" si="843"/>
        <v>-5.3213075252181096E-6</v>
      </c>
      <c r="EH124" s="13">
        <f t="shared" si="844"/>
        <v>12.686579840088404</v>
      </c>
      <c r="EI124" s="13">
        <f t="shared" si="845"/>
        <v>12.686579840088404</v>
      </c>
      <c r="EJ124" s="3">
        <f t="shared" si="674"/>
        <v>4.430227575193587E-8</v>
      </c>
      <c r="EK124" s="15">
        <f t="shared" si="739"/>
        <v>0</v>
      </c>
      <c r="EL124" s="15">
        <f t="shared" si="740"/>
        <v>0</v>
      </c>
      <c r="EM124" s="15">
        <f t="shared" si="741"/>
        <v>0</v>
      </c>
      <c r="EN124" s="16">
        <f t="shared" si="742"/>
        <v>9.9923372778492933E-2</v>
      </c>
      <c r="EO124" s="16">
        <f t="shared" si="743"/>
        <v>-2.0471544295977823E-2</v>
      </c>
      <c r="EP124" s="16">
        <f t="shared" si="744"/>
        <v>2.64295182848252</v>
      </c>
      <c r="ER124" s="22">
        <f t="shared" si="745"/>
        <v>-86.583477362266166</v>
      </c>
      <c r="ES124" s="3">
        <f t="shared" si="746"/>
        <v>-100</v>
      </c>
      <c r="ET124" s="3">
        <f t="shared" si="747"/>
        <v>-100</v>
      </c>
      <c r="EU124" s="1">
        <f t="shared" si="748"/>
        <v>100</v>
      </c>
      <c r="EV124" s="1">
        <f t="shared" si="749"/>
        <v>0</v>
      </c>
      <c r="EW124" s="1">
        <f t="shared" si="750"/>
        <v>2.6388987272997233</v>
      </c>
      <c r="EX124" s="1">
        <f t="shared" si="846"/>
        <v>0.25000099330702241</v>
      </c>
      <c r="EY124" s="1">
        <f t="shared" si="847"/>
        <v>-2.8167632539668503E-6</v>
      </c>
      <c r="EZ124" s="1">
        <f t="shared" si="887"/>
        <v>-0.18370232569787032</v>
      </c>
      <c r="FA124" s="1">
        <f t="shared" si="848"/>
        <v>0</v>
      </c>
      <c r="FB124" s="1">
        <f t="shared" si="751"/>
        <v>4.430227575193587E-8</v>
      </c>
      <c r="FC124" s="1">
        <f t="shared" si="849"/>
        <v>1000.000031011593</v>
      </c>
      <c r="FD124" s="1">
        <f t="shared" si="850"/>
        <v>0</v>
      </c>
      <c r="FE124" s="1">
        <f t="shared" si="851"/>
        <v>250.00099330702241</v>
      </c>
      <c r="FF124" s="2">
        <f t="shared" si="852"/>
        <v>250</v>
      </c>
      <c r="FG124" s="1">
        <f t="shared" si="853"/>
        <v>2.9171981016525601E-9</v>
      </c>
      <c r="FH124" s="3">
        <f t="shared" si="854"/>
        <v>1.4859621639474569E-6</v>
      </c>
      <c r="FI124" s="1">
        <f t="shared" si="855"/>
        <v>-9.5896067740365104E-6</v>
      </c>
      <c r="FJ124" s="13">
        <f t="shared" si="856"/>
        <v>13.149064876470481</v>
      </c>
      <c r="FK124" s="13">
        <f t="shared" si="857"/>
        <v>13.149064876470481</v>
      </c>
      <c r="FL124" s="3">
        <f t="shared" si="675"/>
        <v>6.2776470973738346E-8</v>
      </c>
      <c r="FM124" s="15">
        <f t="shared" si="752"/>
        <v>0</v>
      </c>
      <c r="FN124" s="15">
        <f t="shared" si="753"/>
        <v>0</v>
      </c>
      <c r="FO124" s="15">
        <f t="shared" si="754"/>
        <v>0</v>
      </c>
      <c r="FP124" s="16">
        <f t="shared" si="755"/>
        <v>9.70262577465658E-2</v>
      </c>
      <c r="FQ124" s="16">
        <f t="shared" si="756"/>
        <v>-1.9372827855979526E-2</v>
      </c>
      <c r="FR124" s="16">
        <f t="shared" si="757"/>
        <v>2.6411534298905912</v>
      </c>
      <c r="FT124" s="22">
        <f t="shared" si="758"/>
        <v>-86.583429501656781</v>
      </c>
      <c r="FU124" s="3">
        <f t="shared" si="759"/>
        <v>-100</v>
      </c>
      <c r="FV124" s="3">
        <f t="shared" si="760"/>
        <v>-100</v>
      </c>
      <c r="FW124" s="1">
        <f t="shared" si="761"/>
        <v>100</v>
      </c>
      <c r="FX124" s="1">
        <f t="shared" si="762"/>
        <v>0</v>
      </c>
      <c r="FY124" s="1">
        <f t="shared" si="763"/>
        <v>2.637100286395063</v>
      </c>
      <c r="FZ124" s="1">
        <f t="shared" si="858"/>
        <v>0.2500013475168128</v>
      </c>
      <c r="GA124" s="1">
        <f t="shared" si="859"/>
        <v>-3.8180193842863773E-6</v>
      </c>
      <c r="GB124" s="1">
        <f t="shared" si="888"/>
        <v>-0.18531049497622157</v>
      </c>
      <c r="GC124" s="1">
        <f t="shared" si="860"/>
        <v>0</v>
      </c>
      <c r="GD124" s="1">
        <f t="shared" si="764"/>
        <v>6.2776470973738346E-8</v>
      </c>
      <c r="GE124" s="1">
        <f t="shared" si="861"/>
        <v>1000.0000439435297</v>
      </c>
      <c r="GF124" s="1">
        <f t="shared" si="862"/>
        <v>0</v>
      </c>
      <c r="GG124" s="1">
        <f t="shared" si="863"/>
        <v>250.00134751681281</v>
      </c>
      <c r="GH124" s="2">
        <f t="shared" si="864"/>
        <v>250</v>
      </c>
      <c r="GI124" s="1">
        <f t="shared" si="865"/>
        <v>4.0115136382218922E-9</v>
      </c>
      <c r="GJ124" s="3">
        <f t="shared" si="866"/>
        <v>2.1056238130617175E-6</v>
      </c>
      <c r="GK124" s="1">
        <f t="shared" si="867"/>
        <v>-1.3588493930372869E-5</v>
      </c>
      <c r="GL124" s="13">
        <f t="shared" si="868"/>
        <v>13.549492940421345</v>
      </c>
      <c r="GM124" s="13">
        <f t="shared" si="869"/>
        <v>13.549492940421345</v>
      </c>
      <c r="GN124" s="3">
        <f t="shared" si="676"/>
        <v>9.0431402887113011E-8</v>
      </c>
      <c r="GO124" s="15">
        <f t="shared" si="765"/>
        <v>0</v>
      </c>
      <c r="GP124" s="15">
        <f t="shared" si="766"/>
        <v>0</v>
      </c>
      <c r="GQ124" s="15">
        <f t="shared" si="767"/>
        <v>0</v>
      </c>
      <c r="GR124" s="16">
        <f t="shared" si="768"/>
        <v>9.7373191295622316E-2</v>
      </c>
      <c r="GS124" s="16">
        <f t="shared" si="769"/>
        <v>-1.9752692227715814E-2</v>
      </c>
      <c r="GT124" s="16">
        <f t="shared" si="770"/>
        <v>2.6411204990679109</v>
      </c>
      <c r="GV124" s="22">
        <f t="shared" si="771"/>
        <v>-86.583357856755441</v>
      </c>
      <c r="GW124" s="3">
        <f t="shared" si="772"/>
        <v>-100</v>
      </c>
      <c r="GX124" s="3">
        <f t="shared" si="773"/>
        <v>-100</v>
      </c>
      <c r="GY124" s="1">
        <f t="shared" si="774"/>
        <v>100</v>
      </c>
      <c r="GZ124" s="1">
        <f t="shared" si="775"/>
        <v>0</v>
      </c>
      <c r="HA124" s="1">
        <f t="shared" si="776"/>
        <v>2.6370672922171474</v>
      </c>
      <c r="HB124" s="1">
        <f t="shared" si="870"/>
        <v>0.25000187208337188</v>
      </c>
      <c r="HC124" s="1">
        <f t="shared" si="871"/>
        <v>-5.3006560365430372E-6</v>
      </c>
      <c r="HD124" s="1">
        <f t="shared" si="889"/>
        <v>-0.18284880253520397</v>
      </c>
      <c r="HE124" s="1">
        <f t="shared" si="872"/>
        <v>0</v>
      </c>
      <c r="HF124" s="1">
        <f t="shared" si="777"/>
        <v>9.0431402887113011E-8</v>
      </c>
      <c r="HG124" s="1">
        <f t="shared" si="873"/>
        <v>1000.0000633019821</v>
      </c>
      <c r="HH124" s="1">
        <f t="shared" si="874"/>
        <v>0</v>
      </c>
      <c r="HI124" s="1">
        <f t="shared" si="875"/>
        <v>250.00187208337189</v>
      </c>
      <c r="HJ124" s="2">
        <f t="shared" si="876"/>
        <v>250</v>
      </c>
      <c r="HK124" s="1">
        <f t="shared" si="877"/>
        <v>5.6345291944492443E-9</v>
      </c>
      <c r="HL124" s="3">
        <f t="shared" si="878"/>
        <v>3.0332373333510166E-6</v>
      </c>
      <c r="HM124" s="1">
        <f t="shared" si="879"/>
        <v>-1.9574613388427235E-5</v>
      </c>
      <c r="HN124" s="13">
        <f t="shared" si="880"/>
        <v>13.896183842803275</v>
      </c>
      <c r="HO124" s="13">
        <f t="shared" si="881"/>
        <v>13.896183842803275</v>
      </c>
      <c r="HP124" s="3">
        <f t="shared" si="677"/>
        <v>1.2781238226345683E-7</v>
      </c>
      <c r="HQ124" s="15">
        <f t="shared" si="778"/>
        <v>0</v>
      </c>
      <c r="HR124" s="15">
        <f t="shared" si="779"/>
        <v>0</v>
      </c>
      <c r="HS124" s="15">
        <f t="shared" si="780"/>
        <v>0</v>
      </c>
      <c r="HT124" s="16">
        <f t="shared" si="781"/>
        <v>9.9970243540684178E-2</v>
      </c>
      <c r="HU124" s="16">
        <f t="shared" si="782"/>
        <v>-2.1111082373838096E-2</v>
      </c>
      <c r="HV124" s="16">
        <f t="shared" si="783"/>
        <v>2.6423591611668509</v>
      </c>
      <c r="IH124" s="4"/>
    </row>
    <row r="125" spans="1:242">
      <c r="A125" s="10">
        <v>99</v>
      </c>
      <c r="B125" s="10">
        <f t="shared" si="678"/>
        <v>100</v>
      </c>
      <c r="C125" s="9">
        <v>0</v>
      </c>
      <c r="D125" s="9">
        <v>-100</v>
      </c>
      <c r="E125" s="9">
        <f t="shared" si="784"/>
        <v>0</v>
      </c>
      <c r="F125" s="9">
        <f t="shared" si="785"/>
        <v>0</v>
      </c>
      <c r="G125" s="10">
        <v>10</v>
      </c>
      <c r="H125" s="10">
        <f t="shared" si="669"/>
        <v>2.576000000000005</v>
      </c>
      <c r="I125" s="12">
        <f t="shared" si="679"/>
        <v>-100</v>
      </c>
      <c r="J125" s="14">
        <f t="shared" si="680"/>
        <v>100</v>
      </c>
      <c r="K125" s="14">
        <f t="shared" si="681"/>
        <v>0</v>
      </c>
      <c r="L125" s="1">
        <f t="shared" si="682"/>
        <v>2.5435760000000052</v>
      </c>
      <c r="M125" s="1">
        <f t="shared" si="683"/>
        <v>0.19871798067444901</v>
      </c>
      <c r="N125" s="1">
        <f t="shared" si="786"/>
        <v>0.25000000000000355</v>
      </c>
      <c r="O125" s="1">
        <f t="shared" si="787"/>
        <v>0.25000000000001077</v>
      </c>
      <c r="P125" s="1">
        <f t="shared" si="788"/>
        <v>0</v>
      </c>
      <c r="Q125" s="1">
        <f t="shared" si="882"/>
        <v>0.11119150828913599</v>
      </c>
      <c r="R125" s="3">
        <f t="shared" si="684"/>
        <v>0</v>
      </c>
      <c r="S125" s="3">
        <f t="shared" si="789"/>
        <v>1000</v>
      </c>
      <c r="T125" s="3">
        <f t="shared" si="790"/>
        <v>2.5</v>
      </c>
      <c r="U125" s="3">
        <f t="shared" si="791"/>
        <v>250.00000000000355</v>
      </c>
      <c r="V125" s="1">
        <f t="shared" si="792"/>
        <v>250</v>
      </c>
      <c r="W125" s="1">
        <f t="shared" si="793"/>
        <v>0</v>
      </c>
      <c r="X125" s="3">
        <f t="shared" si="794"/>
        <v>0</v>
      </c>
      <c r="Y125" s="3">
        <f t="shared" si="795"/>
        <v>0</v>
      </c>
      <c r="Z125" s="13">
        <f t="shared" si="796"/>
        <v>10</v>
      </c>
      <c r="AA125" s="13">
        <f t="shared" si="797"/>
        <v>10</v>
      </c>
      <c r="AB125" s="3">
        <f t="shared" si="670"/>
        <v>1.3944587405319209E-9</v>
      </c>
      <c r="AC125" s="15">
        <f t="shared" si="685"/>
        <v>0</v>
      </c>
      <c r="AD125" s="15">
        <f t="shared" si="686"/>
        <v>0</v>
      </c>
      <c r="AE125" s="15">
        <f t="shared" si="687"/>
        <v>0</v>
      </c>
      <c r="AF125" s="16">
        <f t="shared" si="688"/>
        <v>0.12530325245744708</v>
      </c>
      <c r="AG125" s="16">
        <f t="shared" si="689"/>
        <v>-2.8903328674845238E-2</v>
      </c>
      <c r="AH125" s="16">
        <f t="shared" si="690"/>
        <v>2.6723999237826068</v>
      </c>
      <c r="AJ125" s="22">
        <f t="shared" si="691"/>
        <v>-86.583588522413862</v>
      </c>
      <c r="AK125" s="3">
        <f t="shared" si="692"/>
        <v>-100</v>
      </c>
      <c r="AL125" s="3">
        <f t="shared" si="693"/>
        <v>-100</v>
      </c>
      <c r="AM125" s="1">
        <f t="shared" si="694"/>
        <v>100</v>
      </c>
      <c r="AN125" s="1">
        <f t="shared" si="695"/>
        <v>0</v>
      </c>
      <c r="AO125" s="1">
        <f t="shared" si="696"/>
        <v>2.6683469204002184</v>
      </c>
      <c r="AP125" s="1">
        <f t="shared" si="798"/>
        <v>0.25000004509853291</v>
      </c>
      <c r="AQ125" s="1">
        <f t="shared" si="799"/>
        <v>1.2041958035681528E-7</v>
      </c>
      <c r="AR125" s="1">
        <f t="shared" si="883"/>
        <v>-0.22951972375188062</v>
      </c>
      <c r="AS125" s="1">
        <f t="shared" si="800"/>
        <v>0</v>
      </c>
      <c r="AT125" s="1">
        <f t="shared" si="697"/>
        <v>1.3944587405319209E-9</v>
      </c>
      <c r="AU125" s="1">
        <f t="shared" si="801"/>
        <v>1000.0000009761212</v>
      </c>
      <c r="AV125" s="1">
        <f t="shared" si="802"/>
        <v>0</v>
      </c>
      <c r="AW125" s="1">
        <f t="shared" si="803"/>
        <v>250.00004509853289</v>
      </c>
      <c r="AX125" s="2">
        <f t="shared" si="804"/>
        <v>250</v>
      </c>
      <c r="AY125" s="1">
        <f t="shared" si="805"/>
        <v>1.1155669924255367E-10</v>
      </c>
      <c r="AZ125" s="3">
        <f t="shared" si="806"/>
        <v>4.6771589111705343E-8</v>
      </c>
      <c r="BA125" s="1">
        <f t="shared" si="807"/>
        <v>-3.0184309602127484E-7</v>
      </c>
      <c r="BB125" s="13">
        <f t="shared" si="808"/>
        <v>10.822948261134488</v>
      </c>
      <c r="BC125" s="13">
        <f t="shared" si="809"/>
        <v>10.822948261134488</v>
      </c>
      <c r="BD125" s="3">
        <f t="shared" si="671"/>
        <v>3.175507430785627E-9</v>
      </c>
      <c r="BE125" s="15">
        <f t="shared" si="698"/>
        <v>0</v>
      </c>
      <c r="BF125" s="15">
        <f t="shared" si="699"/>
        <v>0</v>
      </c>
      <c r="BG125" s="15">
        <f t="shared" si="700"/>
        <v>0</v>
      </c>
      <c r="BH125" s="16">
        <f t="shared" si="701"/>
        <v>0.10021114884189872</v>
      </c>
      <c r="BI125" s="16">
        <f t="shared" si="702"/>
        <v>-1.9167464801539767E-2</v>
      </c>
      <c r="BJ125" s="16">
        <f t="shared" si="703"/>
        <v>2.6570436840403637</v>
      </c>
      <c r="BK125" s="3">
        <f t="shared" si="704"/>
        <v>1.7810486902537061E-9</v>
      </c>
      <c r="BL125" s="22">
        <f t="shared" si="705"/>
        <v>-86.583583908298067</v>
      </c>
      <c r="BM125" s="3">
        <f t="shared" si="706"/>
        <v>-100</v>
      </c>
      <c r="BN125" s="3">
        <f t="shared" si="707"/>
        <v>-100</v>
      </c>
      <c r="BO125" s="1">
        <f t="shared" si="708"/>
        <v>100</v>
      </c>
      <c r="BP125" s="1">
        <f t="shared" si="709"/>
        <v>0</v>
      </c>
      <c r="BQ125" s="1">
        <f t="shared" si="710"/>
        <v>2.6529906768162328</v>
      </c>
      <c r="BR125" s="1">
        <f t="shared" si="810"/>
        <v>0.25000008679781693</v>
      </c>
      <c r="BS125" s="1">
        <f t="shared" si="811"/>
        <v>-2.4710904508982353E-7</v>
      </c>
      <c r="BT125" s="1">
        <f t="shared" si="884"/>
        <v>-0.20071011721571783</v>
      </c>
      <c r="BU125" s="1">
        <f t="shared" si="812"/>
        <v>0</v>
      </c>
      <c r="BV125" s="1">
        <f t="shared" si="711"/>
        <v>3.175507430785627E-9</v>
      </c>
      <c r="BW125" s="1">
        <f t="shared" si="813"/>
        <v>1000.0000022228552</v>
      </c>
      <c r="BX125" s="1">
        <f t="shared" si="814"/>
        <v>0</v>
      </c>
      <c r="BY125" s="1">
        <f t="shared" si="815"/>
        <v>250.00008679781695</v>
      </c>
      <c r="BZ125" s="2">
        <f t="shared" si="816"/>
        <v>250</v>
      </c>
      <c r="CA125" s="1">
        <f t="shared" si="817"/>
        <v>2.3834870244517661E-10</v>
      </c>
      <c r="CB125" s="3">
        <f t="shared" si="818"/>
        <v>1.0650985970031466E-7</v>
      </c>
      <c r="CC125" s="1">
        <f t="shared" si="819"/>
        <v>-6.8736699799609201E-7</v>
      </c>
      <c r="CD125" s="13">
        <f t="shared" si="820"/>
        <v>11.535485462173986</v>
      </c>
      <c r="CE125" s="13">
        <f t="shared" si="821"/>
        <v>11.535485462173986</v>
      </c>
      <c r="CF125" s="3">
        <f t="shared" si="672"/>
        <v>8.9041805264326073E-9</v>
      </c>
      <c r="CG125" s="15">
        <f t="shared" si="712"/>
        <v>0</v>
      </c>
      <c r="CH125" s="15">
        <f t="shared" si="713"/>
        <v>0</v>
      </c>
      <c r="CI125" s="15">
        <f t="shared" si="714"/>
        <v>0</v>
      </c>
      <c r="CJ125" s="16">
        <f t="shared" si="715"/>
        <v>0.10560810710110509</v>
      </c>
      <c r="CK125" s="16">
        <f t="shared" si="716"/>
        <v>-2.2001501669507265E-2</v>
      </c>
      <c r="CL125" s="16">
        <f t="shared" si="717"/>
        <v>2.6596066054316028</v>
      </c>
      <c r="CM125" s="3">
        <f t="shared" si="718"/>
        <v>5.7286730956469798E-9</v>
      </c>
      <c r="CN125" s="22">
        <f t="shared" si="719"/>
        <v>-86.583569067176057</v>
      </c>
      <c r="CO125" s="3">
        <f t="shared" si="720"/>
        <v>-100</v>
      </c>
      <c r="CP125" s="3">
        <f t="shared" si="721"/>
        <v>-100</v>
      </c>
      <c r="CQ125" s="1">
        <f t="shared" si="722"/>
        <v>100</v>
      </c>
      <c r="CR125" s="1">
        <f t="shared" si="723"/>
        <v>0</v>
      </c>
      <c r="CS125" s="1">
        <f t="shared" si="724"/>
        <v>2.6555535851420253</v>
      </c>
      <c r="CT125" s="1">
        <f t="shared" si="822"/>
        <v>0.2500002245549382</v>
      </c>
      <c r="CU125" s="1">
        <f t="shared" si="823"/>
        <v>-6.3825638629442512E-7</v>
      </c>
      <c r="CV125" s="1">
        <f t="shared" si="885"/>
        <v>-0.18562827543520044</v>
      </c>
      <c r="CW125" s="1">
        <f t="shared" si="824"/>
        <v>0</v>
      </c>
      <c r="CX125" s="1">
        <f t="shared" si="725"/>
        <v>8.9041805264326073E-9</v>
      </c>
      <c r="CY125" s="1">
        <f t="shared" si="825"/>
        <v>1000.0000062329264</v>
      </c>
      <c r="CZ125" s="1">
        <f t="shared" si="826"/>
        <v>0</v>
      </c>
      <c r="DA125" s="1">
        <f t="shared" si="827"/>
        <v>250.0002245549382</v>
      </c>
      <c r="DB125" s="2">
        <f t="shared" si="828"/>
        <v>250</v>
      </c>
      <c r="DC125" s="1">
        <f t="shared" si="829"/>
        <v>6.3440488399418844E-10</v>
      </c>
      <c r="DD125" s="3">
        <f t="shared" si="830"/>
        <v>2.9865607773574453E-7</v>
      </c>
      <c r="DE125" s="1">
        <f t="shared" si="831"/>
        <v>-1.927389053872407E-6</v>
      </c>
      <c r="DF125" s="13">
        <f t="shared" si="832"/>
        <v>12.152422545915098</v>
      </c>
      <c r="DG125" s="13">
        <f t="shared" si="833"/>
        <v>12.152422545915098</v>
      </c>
      <c r="DH125" s="3">
        <f t="shared" si="673"/>
        <v>1.6194595983342668E-8</v>
      </c>
      <c r="DI125" s="15">
        <f t="shared" si="726"/>
        <v>0</v>
      </c>
      <c r="DJ125" s="15">
        <f t="shared" si="727"/>
        <v>0</v>
      </c>
      <c r="DK125" s="15">
        <f t="shared" si="728"/>
        <v>0</v>
      </c>
      <c r="DL125" s="16">
        <f t="shared" si="729"/>
        <v>9.913703158779659E-2</v>
      </c>
      <c r="DM125" s="16">
        <f t="shared" si="730"/>
        <v>-1.9703067783262265E-2</v>
      </c>
      <c r="DN125" s="16">
        <f t="shared" si="731"/>
        <v>2.6554339638045392</v>
      </c>
      <c r="DP125" s="22">
        <f t="shared" si="732"/>
        <v>-86.583550180089389</v>
      </c>
      <c r="DQ125" s="3">
        <f t="shared" si="733"/>
        <v>-100</v>
      </c>
      <c r="DR125" s="3">
        <f t="shared" si="734"/>
        <v>-100</v>
      </c>
      <c r="DS125" s="1">
        <f t="shared" si="735"/>
        <v>100</v>
      </c>
      <c r="DT125" s="1">
        <f t="shared" si="736"/>
        <v>0</v>
      </c>
      <c r="DU125" s="1">
        <f t="shared" si="737"/>
        <v>2.6513809268553556</v>
      </c>
      <c r="DV125" s="1">
        <f t="shared" si="834"/>
        <v>0.25000038279871184</v>
      </c>
      <c r="DW125" s="1">
        <f t="shared" si="835"/>
        <v>-1.0866420236570572E-6</v>
      </c>
      <c r="DX125" s="1">
        <f t="shared" si="886"/>
        <v>-0.18801443125528897</v>
      </c>
      <c r="DY125" s="1">
        <f t="shared" si="836"/>
        <v>0</v>
      </c>
      <c r="DZ125" s="1">
        <f t="shared" si="738"/>
        <v>1.6194595983342668E-8</v>
      </c>
      <c r="EA125" s="1">
        <f t="shared" si="837"/>
        <v>1000.0000113362173</v>
      </c>
      <c r="EB125" s="1">
        <f t="shared" si="838"/>
        <v>0</v>
      </c>
      <c r="EC125" s="1">
        <f t="shared" si="839"/>
        <v>250.00038279871183</v>
      </c>
      <c r="ED125" s="2">
        <f t="shared" si="840"/>
        <v>250</v>
      </c>
      <c r="EE125" s="1">
        <f t="shared" si="841"/>
        <v>1.1052504070637457E-9</v>
      </c>
      <c r="EF125" s="3">
        <f t="shared" si="842"/>
        <v>5.4318579879029253E-7</v>
      </c>
      <c r="EG125" s="1">
        <f t="shared" si="843"/>
        <v>-3.5054631970453747E-6</v>
      </c>
      <c r="EH125" s="13">
        <f t="shared" si="844"/>
        <v>12.686584595279669</v>
      </c>
      <c r="EI125" s="13">
        <f t="shared" si="845"/>
        <v>12.686584595279669</v>
      </c>
      <c r="EJ125" s="3">
        <f t="shared" si="674"/>
        <v>2.971628524367307E-8</v>
      </c>
      <c r="EK125" s="15">
        <f t="shared" si="739"/>
        <v>0</v>
      </c>
      <c r="EL125" s="15">
        <f t="shared" si="740"/>
        <v>0</v>
      </c>
      <c r="EM125" s="15">
        <f t="shared" si="741"/>
        <v>0</v>
      </c>
      <c r="EN125" s="16">
        <f t="shared" si="742"/>
        <v>9.9923372778492933E-2</v>
      </c>
      <c r="EO125" s="16">
        <f t="shared" si="743"/>
        <v>-2.0471544295977823E-2</v>
      </c>
      <c r="EP125" s="16">
        <f t="shared" si="744"/>
        <v>2.6554518284825201</v>
      </c>
      <c r="ER125" s="22">
        <f t="shared" si="745"/>
        <v>-86.583515149806317</v>
      </c>
      <c r="ES125" s="3">
        <f t="shared" si="746"/>
        <v>-100</v>
      </c>
      <c r="ET125" s="3">
        <f t="shared" si="747"/>
        <v>-100</v>
      </c>
      <c r="EU125" s="1">
        <f t="shared" si="748"/>
        <v>100</v>
      </c>
      <c r="EV125" s="1">
        <f t="shared" si="749"/>
        <v>0</v>
      </c>
      <c r="EW125" s="1">
        <f t="shared" si="750"/>
        <v>2.6513987606131204</v>
      </c>
      <c r="EX125" s="1">
        <f t="shared" si="846"/>
        <v>0.25000066626794215</v>
      </c>
      <c r="EY125" s="1">
        <f t="shared" si="847"/>
        <v>-1.8893770088423314E-6</v>
      </c>
      <c r="EZ125" s="1">
        <f t="shared" si="887"/>
        <v>-0.18370232569787032</v>
      </c>
      <c r="FA125" s="1">
        <f t="shared" si="848"/>
        <v>0</v>
      </c>
      <c r="FB125" s="1">
        <f t="shared" si="751"/>
        <v>2.971628524367307E-8</v>
      </c>
      <c r="FC125" s="1">
        <f t="shared" si="849"/>
        <v>1000.0000208013997</v>
      </c>
      <c r="FD125" s="1">
        <f t="shared" si="850"/>
        <v>0</v>
      </c>
      <c r="FE125" s="1">
        <f t="shared" si="851"/>
        <v>250.00066626794217</v>
      </c>
      <c r="FF125" s="2">
        <f t="shared" si="852"/>
        <v>250</v>
      </c>
      <c r="FG125" s="1">
        <f t="shared" si="853"/>
        <v>1.9567457750118185E-9</v>
      </c>
      <c r="FH125" s="3">
        <f t="shared" si="854"/>
        <v>9.967229040036037E-7</v>
      </c>
      <c r="FI125" s="1">
        <f t="shared" si="855"/>
        <v>-6.4323484069146641E-6</v>
      </c>
      <c r="FJ125" s="13">
        <f t="shared" si="856"/>
        <v>13.1490733013098</v>
      </c>
      <c r="FK125" s="13">
        <f t="shared" si="857"/>
        <v>13.1490733013098</v>
      </c>
      <c r="FL125" s="3">
        <f t="shared" si="675"/>
        <v>4.2718902782628885E-8</v>
      </c>
      <c r="FM125" s="15">
        <f t="shared" si="752"/>
        <v>0</v>
      </c>
      <c r="FN125" s="15">
        <f t="shared" si="753"/>
        <v>0</v>
      </c>
      <c r="FO125" s="15">
        <f t="shared" si="754"/>
        <v>0</v>
      </c>
      <c r="FP125" s="16">
        <f t="shared" si="755"/>
        <v>9.70262577465658E-2</v>
      </c>
      <c r="FQ125" s="16">
        <f t="shared" si="756"/>
        <v>-1.9372827855979526E-2</v>
      </c>
      <c r="FR125" s="16">
        <f t="shared" si="757"/>
        <v>2.6536534298905914</v>
      </c>
      <c r="FT125" s="22">
        <f t="shared" si="758"/>
        <v>-86.583481464268658</v>
      </c>
      <c r="FU125" s="3">
        <f t="shared" si="759"/>
        <v>-100</v>
      </c>
      <c r="FV125" s="3">
        <f t="shared" si="760"/>
        <v>-100</v>
      </c>
      <c r="FW125" s="1">
        <f t="shared" si="761"/>
        <v>100</v>
      </c>
      <c r="FX125" s="1">
        <f t="shared" si="762"/>
        <v>0</v>
      </c>
      <c r="FY125" s="1">
        <f t="shared" si="763"/>
        <v>2.6496003322433523</v>
      </c>
      <c r="FZ125" s="1">
        <f t="shared" si="858"/>
        <v>0.25000091696578686</v>
      </c>
      <c r="GA125" s="1">
        <f t="shared" si="859"/>
        <v>-2.5981305947032982E-6</v>
      </c>
      <c r="GB125" s="1">
        <f t="shared" si="888"/>
        <v>-0.18531049497622157</v>
      </c>
      <c r="GC125" s="1">
        <f t="shared" si="860"/>
        <v>0</v>
      </c>
      <c r="GD125" s="1">
        <f t="shared" si="764"/>
        <v>4.2718902782628885E-8</v>
      </c>
      <c r="GE125" s="1">
        <f t="shared" si="861"/>
        <v>1000.0000299032318</v>
      </c>
      <c r="GF125" s="1">
        <f t="shared" si="862"/>
        <v>0</v>
      </c>
      <c r="GG125" s="1">
        <f t="shared" si="863"/>
        <v>250.00091696578687</v>
      </c>
      <c r="GH125" s="2">
        <f t="shared" si="864"/>
        <v>250</v>
      </c>
      <c r="GI125" s="1">
        <f t="shared" si="865"/>
        <v>2.7298039928698775E-9</v>
      </c>
      <c r="GJ125" s="3">
        <f t="shared" si="866"/>
        <v>1.4328526758581304E-6</v>
      </c>
      <c r="GK125" s="1">
        <f t="shared" si="867"/>
        <v>-9.2468730197990909E-6</v>
      </c>
      <c r="GL125" s="13">
        <f t="shared" si="868"/>
        <v>13.549504717483742</v>
      </c>
      <c r="GM125" s="13">
        <f t="shared" si="869"/>
        <v>13.549504717483742</v>
      </c>
      <c r="GN125" s="3">
        <f t="shared" si="676"/>
        <v>6.225875691486679E-8</v>
      </c>
      <c r="GO125" s="15">
        <f t="shared" si="765"/>
        <v>0</v>
      </c>
      <c r="GP125" s="15">
        <f t="shared" si="766"/>
        <v>0</v>
      </c>
      <c r="GQ125" s="15">
        <f t="shared" si="767"/>
        <v>0</v>
      </c>
      <c r="GR125" s="16">
        <f t="shared" si="768"/>
        <v>9.7373191295622316E-2</v>
      </c>
      <c r="GS125" s="16">
        <f t="shared" si="769"/>
        <v>-1.9752692227715814E-2</v>
      </c>
      <c r="GT125" s="16">
        <f t="shared" si="770"/>
        <v>2.6536204990679111</v>
      </c>
      <c r="GV125" s="22">
        <f t="shared" si="771"/>
        <v>-86.583430842884894</v>
      </c>
      <c r="GW125" s="3">
        <f t="shared" si="772"/>
        <v>-100</v>
      </c>
      <c r="GX125" s="3">
        <f t="shared" si="773"/>
        <v>-100</v>
      </c>
      <c r="GY125" s="1">
        <f t="shared" si="774"/>
        <v>100</v>
      </c>
      <c r="GZ125" s="1">
        <f t="shared" si="775"/>
        <v>0</v>
      </c>
      <c r="HA125" s="1">
        <f t="shared" si="776"/>
        <v>2.6495673566593601</v>
      </c>
      <c r="HB125" s="1">
        <f t="shared" si="870"/>
        <v>0.25000128884425266</v>
      </c>
      <c r="HC125" s="1">
        <f t="shared" si="871"/>
        <v>-3.6493064730888885E-6</v>
      </c>
      <c r="HD125" s="1">
        <f t="shared" si="889"/>
        <v>-0.18284880253520397</v>
      </c>
      <c r="HE125" s="1">
        <f t="shared" si="872"/>
        <v>0</v>
      </c>
      <c r="HF125" s="1">
        <f t="shared" si="777"/>
        <v>6.225875691486679E-8</v>
      </c>
      <c r="HG125" s="1">
        <f t="shared" si="873"/>
        <v>1000.0000435811298</v>
      </c>
      <c r="HH125" s="1">
        <f t="shared" si="874"/>
        <v>0</v>
      </c>
      <c r="HI125" s="1">
        <f t="shared" si="875"/>
        <v>250.00128884425266</v>
      </c>
      <c r="HJ125" s="2">
        <f t="shared" si="876"/>
        <v>250</v>
      </c>
      <c r="HK125" s="1">
        <f t="shared" si="877"/>
        <v>3.8791699813044318E-9</v>
      </c>
      <c r="HL125" s="3">
        <f t="shared" si="878"/>
        <v>2.0882581511715613E-6</v>
      </c>
      <c r="HM125" s="1">
        <f t="shared" si="879"/>
        <v>-1.3476431077545136E-5</v>
      </c>
      <c r="HN125" s="13">
        <f t="shared" si="880"/>
        <v>13.89620062280795</v>
      </c>
      <c r="HO125" s="13">
        <f t="shared" si="881"/>
        <v>13.89620062280795</v>
      </c>
      <c r="HP125" s="3">
        <f t="shared" si="677"/>
        <v>8.8836162953947015E-8</v>
      </c>
      <c r="HQ125" s="15">
        <f t="shared" si="778"/>
        <v>0</v>
      </c>
      <c r="HR125" s="15">
        <f t="shared" si="779"/>
        <v>0</v>
      </c>
      <c r="HS125" s="15">
        <f t="shared" si="780"/>
        <v>0</v>
      </c>
      <c r="HT125" s="16">
        <f t="shared" si="781"/>
        <v>9.9970243540684178E-2</v>
      </c>
      <c r="HU125" s="16">
        <f t="shared" si="782"/>
        <v>-2.1111082373838096E-2</v>
      </c>
      <c r="HV125" s="16">
        <f t="shared" si="783"/>
        <v>2.6548591611668511</v>
      </c>
      <c r="IH125" s="4"/>
    </row>
    <row r="126" spans="1:242">
      <c r="A126" s="9">
        <v>100</v>
      </c>
      <c r="B126" s="9">
        <f t="shared" si="678"/>
        <v>100</v>
      </c>
      <c r="C126" s="9">
        <v>0</v>
      </c>
      <c r="D126" s="9">
        <v>-100</v>
      </c>
      <c r="E126" s="9">
        <f t="shared" si="784"/>
        <v>0</v>
      </c>
      <c r="F126" s="9">
        <f t="shared" si="785"/>
        <v>0</v>
      </c>
      <c r="G126" s="9">
        <v>5</v>
      </c>
      <c r="H126" s="10">
        <f t="shared" si="669"/>
        <v>2.5885000000000051</v>
      </c>
      <c r="I126" s="12">
        <f t="shared" si="679"/>
        <v>-100</v>
      </c>
      <c r="J126" s="14">
        <f t="shared" si="680"/>
        <v>100</v>
      </c>
      <c r="K126" s="14">
        <f t="shared" si="681"/>
        <v>0</v>
      </c>
      <c r="L126" s="1">
        <f t="shared" si="682"/>
        <v>2.5560760000000053</v>
      </c>
      <c r="M126" s="1">
        <f t="shared" si="683"/>
        <v>0.21088911658222109</v>
      </c>
      <c r="N126" s="1">
        <f t="shared" si="786"/>
        <v>0.25000000000000355</v>
      </c>
      <c r="O126" s="1">
        <f t="shared" si="787"/>
        <v>0.25000000000000161</v>
      </c>
      <c r="P126" s="1">
        <f t="shared" si="788"/>
        <v>0</v>
      </c>
      <c r="Q126" s="1">
        <f t="shared" si="882"/>
        <v>0.11119150828913599</v>
      </c>
      <c r="R126" s="3">
        <f t="shared" si="684"/>
        <v>0</v>
      </c>
      <c r="S126" s="3">
        <f t="shared" si="789"/>
        <v>1000</v>
      </c>
      <c r="T126" s="3">
        <f t="shared" si="790"/>
        <v>2.5</v>
      </c>
      <c r="U126" s="3">
        <f t="shared" si="791"/>
        <v>250.00000000000355</v>
      </c>
      <c r="V126" s="1">
        <f t="shared" si="792"/>
        <v>250</v>
      </c>
      <c r="W126" s="1">
        <f t="shared" si="793"/>
        <v>0</v>
      </c>
      <c r="X126" s="3">
        <f t="shared" si="794"/>
        <v>0</v>
      </c>
      <c r="Y126" s="3">
        <f t="shared" si="795"/>
        <v>0</v>
      </c>
      <c r="Z126" s="13">
        <f>Z125</f>
        <v>10</v>
      </c>
      <c r="AA126" s="13">
        <f t="shared" si="797"/>
        <v>10</v>
      </c>
      <c r="AB126" s="3">
        <f t="shared" si="670"/>
        <v>8.3667524431915256E-10</v>
      </c>
      <c r="AC126" s="15"/>
      <c r="AD126" s="15">
        <f t="shared" si="686"/>
        <v>0</v>
      </c>
      <c r="AE126" s="15">
        <f t="shared" si="687"/>
        <v>0</v>
      </c>
      <c r="AF126" s="16">
        <f t="shared" si="688"/>
        <v>0.12530325245744708</v>
      </c>
      <c r="AG126" s="16">
        <f t="shared" si="689"/>
        <v>-2.8903328674845238E-2</v>
      </c>
      <c r="AH126" s="16">
        <f t="shared" si="690"/>
        <v>2.684899923782607</v>
      </c>
      <c r="AJ126" s="22">
        <f t="shared" si="691"/>
        <v>-86.583589967448802</v>
      </c>
      <c r="AK126" s="3">
        <f t="shared" si="692"/>
        <v>-100</v>
      </c>
      <c r="AL126" s="3">
        <f t="shared" si="693"/>
        <v>-100</v>
      </c>
      <c r="AM126" s="1">
        <f t="shared" si="694"/>
        <v>100</v>
      </c>
      <c r="AN126" s="1">
        <f t="shared" si="695"/>
        <v>0</v>
      </c>
      <c r="AO126" s="1">
        <f t="shared" si="696"/>
        <v>2.6808469218182007</v>
      </c>
      <c r="AP126" s="1">
        <f t="shared" si="798"/>
        <v>0.25000002835964708</v>
      </c>
      <c r="AQ126" s="1">
        <f t="shared" si="799"/>
        <v>7.2251748214089155E-8</v>
      </c>
      <c r="AR126" s="1">
        <f t="shared" si="883"/>
        <v>-0.22951972375188062</v>
      </c>
      <c r="AS126" s="1">
        <f t="shared" si="800"/>
        <v>0</v>
      </c>
      <c r="AT126" s="1">
        <f t="shared" si="697"/>
        <v>8.3667524431915256E-10</v>
      </c>
      <c r="AU126" s="1">
        <f t="shared" si="801"/>
        <v>1000.0000005856726</v>
      </c>
      <c r="AV126" s="1">
        <f t="shared" si="802"/>
        <v>0</v>
      </c>
      <c r="AW126" s="1">
        <f t="shared" si="803"/>
        <v>250.00002835964708</v>
      </c>
      <c r="AX126" s="2">
        <f t="shared" si="804"/>
        <v>250</v>
      </c>
      <c r="AY126" s="1">
        <f t="shared" si="805"/>
        <v>1.673350488638305E-10</v>
      </c>
      <c r="AZ126" s="3">
        <f t="shared" si="806"/>
        <v>2.8062948554533364E-8</v>
      </c>
      <c r="BA126" s="1">
        <f t="shared" si="807"/>
        <v>-1.8110586252525478E-7</v>
      </c>
      <c r="BB126" s="13">
        <f>BB125</f>
        <v>10.822948261134488</v>
      </c>
      <c r="BC126" s="13">
        <f t="shared" si="809"/>
        <v>10.822948261134488</v>
      </c>
      <c r="BD126" s="3">
        <f t="shared" si="671"/>
        <v>1.983763918559744E-9</v>
      </c>
      <c r="BE126" s="15"/>
      <c r="BF126" s="15"/>
      <c r="BG126" s="15"/>
      <c r="BH126" s="16">
        <f t="shared" si="701"/>
        <v>0.10021114884189872</v>
      </c>
      <c r="BI126" s="16">
        <f t="shared" si="702"/>
        <v>-1.9167464801539767E-2</v>
      </c>
      <c r="BJ126" s="16">
        <f t="shared" si="703"/>
        <v>2.6695436840403639</v>
      </c>
      <c r="BK126" s="3">
        <f t="shared" si="704"/>
        <v>1.1470886742405915E-9</v>
      </c>
      <c r="BL126" s="22">
        <f t="shared" si="705"/>
        <v>-86.583586995716502</v>
      </c>
      <c r="BM126" s="3">
        <f t="shared" si="706"/>
        <v>-100</v>
      </c>
      <c r="BN126" s="3">
        <f t="shared" si="707"/>
        <v>-100</v>
      </c>
      <c r="BO126" s="1">
        <f t="shared" si="708"/>
        <v>100</v>
      </c>
      <c r="BP126" s="1">
        <f t="shared" si="709"/>
        <v>0</v>
      </c>
      <c r="BQ126" s="1">
        <f t="shared" si="710"/>
        <v>2.6654906793827395</v>
      </c>
      <c r="BR126" s="1">
        <f t="shared" si="810"/>
        <v>0.25000005133013481</v>
      </c>
      <c r="BS126" s="1">
        <f t="shared" si="811"/>
        <v>-1.5437092127278276E-7</v>
      </c>
      <c r="BT126" s="1">
        <f t="shared" si="884"/>
        <v>-0.20071011721571783</v>
      </c>
      <c r="BU126" s="1">
        <f t="shared" si="812"/>
        <v>0</v>
      </c>
      <c r="BV126" s="1">
        <f t="shared" si="711"/>
        <v>1.983763918559744E-9</v>
      </c>
      <c r="BW126" s="1">
        <f t="shared" si="813"/>
        <v>1000.0000013886348</v>
      </c>
      <c r="BX126" s="1">
        <f t="shared" si="814"/>
        <v>0</v>
      </c>
      <c r="BY126" s="1">
        <f t="shared" si="815"/>
        <v>250.0000513301348</v>
      </c>
      <c r="BZ126" s="2">
        <f t="shared" si="816"/>
        <v>250</v>
      </c>
      <c r="CA126" s="1">
        <f t="shared" si="817"/>
        <v>3.9675278371194878E-10</v>
      </c>
      <c r="CB126" s="3">
        <f t="shared" si="818"/>
        <v>6.6537503839892983E-8</v>
      </c>
      <c r="CC126" s="1">
        <f t="shared" si="819"/>
        <v>-4.2940347580004303E-7</v>
      </c>
      <c r="CD126" s="13">
        <f>CD125</f>
        <v>11.535485462173986</v>
      </c>
      <c r="CE126" s="13">
        <f t="shared" si="821"/>
        <v>11.535485462173986</v>
      </c>
      <c r="CF126" s="3">
        <f t="shared" si="672"/>
        <v>5.7321561064616651E-9</v>
      </c>
      <c r="CG126" s="15"/>
      <c r="CH126" s="15"/>
      <c r="CI126" s="15"/>
      <c r="CJ126" s="16">
        <f t="shared" si="715"/>
        <v>0.10560810710110509</v>
      </c>
      <c r="CK126" s="16">
        <f t="shared" si="716"/>
        <v>-2.2001501669507265E-2</v>
      </c>
      <c r="CL126" s="16">
        <f t="shared" si="717"/>
        <v>2.6721066054316029</v>
      </c>
      <c r="CM126" s="3">
        <f t="shared" si="718"/>
        <v>3.7483921879019211E-9</v>
      </c>
      <c r="CN126" s="22">
        <f t="shared" si="719"/>
        <v>-86.58357728485592</v>
      </c>
      <c r="CO126" s="3">
        <f t="shared" si="720"/>
        <v>-100</v>
      </c>
      <c r="CP126" s="3">
        <f t="shared" si="721"/>
        <v>-100</v>
      </c>
      <c r="CQ126" s="1">
        <f t="shared" si="722"/>
        <v>100</v>
      </c>
      <c r="CR126" s="1">
        <f t="shared" si="723"/>
        <v>0</v>
      </c>
      <c r="CS126" s="1">
        <f t="shared" si="724"/>
        <v>2.6680535919732229</v>
      </c>
      <c r="CT126" s="1">
        <f t="shared" si="822"/>
        <v>0.25000013662395126</v>
      </c>
      <c r="CU126" s="1">
        <f t="shared" si="823"/>
        <v>-4.1088399222421535E-7</v>
      </c>
      <c r="CV126" s="1">
        <f t="shared" si="885"/>
        <v>-0.18562827543520044</v>
      </c>
      <c r="CW126" s="1">
        <f t="shared" si="824"/>
        <v>0</v>
      </c>
      <c r="CX126" s="1">
        <f t="shared" si="725"/>
        <v>5.7321561064616651E-9</v>
      </c>
      <c r="CY126" s="1">
        <f t="shared" si="825"/>
        <v>1000.0000040125092</v>
      </c>
      <c r="CZ126" s="1">
        <f t="shared" si="826"/>
        <v>0</v>
      </c>
      <c r="DA126" s="1">
        <f t="shared" si="827"/>
        <v>250.00013662395128</v>
      </c>
      <c r="DB126" s="2">
        <f t="shared" si="828"/>
        <v>250</v>
      </c>
      <c r="DC126" s="1">
        <f t="shared" si="829"/>
        <v>1.146431221292333E-9</v>
      </c>
      <c r="DD126" s="3">
        <f t="shared" si="830"/>
        <v>1.9226267932585599E-7</v>
      </c>
      <c r="DE126" s="1">
        <f t="shared" si="831"/>
        <v>-1.2407763472895602E-6</v>
      </c>
      <c r="DF126" s="13">
        <f>DF125</f>
        <v>12.152422545915098</v>
      </c>
      <c r="DG126" s="13">
        <f t="shared" si="833"/>
        <v>12.152422545915098</v>
      </c>
      <c r="DH126" s="3">
        <f t="shared" si="673"/>
        <v>1.066834394802394E-8</v>
      </c>
      <c r="DI126" s="15"/>
      <c r="DJ126" s="15"/>
      <c r="DK126" s="15"/>
      <c r="DL126" s="16">
        <f t="shared" si="729"/>
        <v>9.913703158779659E-2</v>
      </c>
      <c r="DM126" s="16">
        <f t="shared" si="730"/>
        <v>-1.9703067783262265E-2</v>
      </c>
      <c r="DN126" s="16">
        <f t="shared" si="731"/>
        <v>2.6679339638045394</v>
      </c>
      <c r="DP126" s="22">
        <f t="shared" si="732"/>
        <v>-86.583564496804513</v>
      </c>
      <c r="DQ126" s="3">
        <f t="shared" si="733"/>
        <v>-100</v>
      </c>
      <c r="DR126" s="3">
        <f t="shared" si="734"/>
        <v>-100</v>
      </c>
      <c r="DS126" s="1">
        <f t="shared" si="735"/>
        <v>100</v>
      </c>
      <c r="DT126" s="1">
        <f t="shared" si="736"/>
        <v>0</v>
      </c>
      <c r="DU126" s="1">
        <f t="shared" si="737"/>
        <v>2.6638809387565883</v>
      </c>
      <c r="DV126" s="1">
        <f t="shared" si="834"/>
        <v>0.25000023802465243</v>
      </c>
      <c r="DW126" s="1">
        <f t="shared" si="835"/>
        <v>-7.1583575587030146E-7</v>
      </c>
      <c r="DX126" s="1">
        <f t="shared" si="886"/>
        <v>-0.18801443125528897</v>
      </c>
      <c r="DY126" s="1">
        <f t="shared" si="836"/>
        <v>0</v>
      </c>
      <c r="DZ126" s="1">
        <f t="shared" si="738"/>
        <v>1.066834394802394E-8</v>
      </c>
      <c r="EA126" s="1">
        <f t="shared" si="837"/>
        <v>1000.0000074678408</v>
      </c>
      <c r="EB126" s="1">
        <f t="shared" si="838"/>
        <v>0</v>
      </c>
      <c r="EC126" s="1">
        <f t="shared" si="839"/>
        <v>250.00023802465245</v>
      </c>
      <c r="ED126" s="2">
        <f t="shared" si="840"/>
        <v>250</v>
      </c>
      <c r="EE126" s="1">
        <f t="shared" si="841"/>
        <v>2.1336687896047879E-9</v>
      </c>
      <c r="EF126" s="3">
        <f t="shared" si="842"/>
        <v>3.5782821462104562E-7</v>
      </c>
      <c r="EG126" s="1">
        <f t="shared" si="843"/>
        <v>-2.3092577723849394E-6</v>
      </c>
      <c r="EH126" s="13">
        <f>EH125</f>
        <v>12.686584595279669</v>
      </c>
      <c r="EI126" s="13">
        <f t="shared" si="845"/>
        <v>12.686584595279669</v>
      </c>
      <c r="EJ126" s="3">
        <f t="shared" si="674"/>
        <v>1.9932556368613976E-8</v>
      </c>
      <c r="EK126" s="15"/>
      <c r="EL126" s="15"/>
      <c r="EM126" s="15"/>
      <c r="EN126" s="16">
        <f t="shared" si="742"/>
        <v>9.9923372778492933E-2</v>
      </c>
      <c r="EO126" s="16">
        <f t="shared" si="743"/>
        <v>-2.0471544295977823E-2</v>
      </c>
      <c r="EP126" s="16">
        <f t="shared" si="744"/>
        <v>2.6679518284825203</v>
      </c>
      <c r="ER126" s="22">
        <f t="shared" si="745"/>
        <v>-86.583540496254187</v>
      </c>
      <c r="ES126" s="3">
        <f t="shared" si="746"/>
        <v>-100</v>
      </c>
      <c r="ET126" s="3">
        <f t="shared" si="747"/>
        <v>-100</v>
      </c>
      <c r="EU126" s="1">
        <f t="shared" si="748"/>
        <v>100</v>
      </c>
      <c r="EV126" s="1">
        <f t="shared" si="749"/>
        <v>0</v>
      </c>
      <c r="EW126" s="1">
        <f t="shared" si="750"/>
        <v>2.6638987816832618</v>
      </c>
      <c r="EX126" s="1">
        <f t="shared" si="846"/>
        <v>0.2500004214028273</v>
      </c>
      <c r="EY126" s="1">
        <f t="shared" si="847"/>
        <v>-1.2673223931423697E-6</v>
      </c>
      <c r="EZ126" s="1">
        <f t="shared" si="887"/>
        <v>-0.18370232569787032</v>
      </c>
      <c r="FA126" s="1">
        <f t="shared" si="848"/>
        <v>0</v>
      </c>
      <c r="FB126" s="1">
        <f t="shared" si="751"/>
        <v>1.9932556368613976E-8</v>
      </c>
      <c r="FC126" s="1">
        <f t="shared" si="849"/>
        <v>1000.0000139527893</v>
      </c>
      <c r="FD126" s="1">
        <f t="shared" si="850"/>
        <v>0</v>
      </c>
      <c r="FE126" s="1">
        <f t="shared" si="851"/>
        <v>250.0004214028273</v>
      </c>
      <c r="FF126" s="2">
        <f t="shared" si="852"/>
        <v>250</v>
      </c>
      <c r="FG126" s="1">
        <f t="shared" si="853"/>
        <v>3.9865112737227956E-9</v>
      </c>
      <c r="FH126" s="3">
        <f t="shared" si="854"/>
        <v>6.6856197457611461E-7</v>
      </c>
      <c r="FI126" s="1">
        <f t="shared" si="855"/>
        <v>-4.3145771175773792E-6</v>
      </c>
      <c r="FJ126" s="13">
        <f>FJ125</f>
        <v>13.1490733013098</v>
      </c>
      <c r="FK126" s="13">
        <f t="shared" si="857"/>
        <v>13.1490733013098</v>
      </c>
      <c r="FL126" s="3">
        <f t="shared" si="675"/>
        <v>2.9069882818279498E-8</v>
      </c>
      <c r="FM126" s="15"/>
      <c r="FN126" s="15"/>
      <c r="FO126" s="15"/>
      <c r="FP126" s="16">
        <f t="shared" si="755"/>
        <v>9.70262577465658E-2</v>
      </c>
      <c r="FQ126" s="16">
        <f t="shared" si="756"/>
        <v>-1.9372827855979526E-2</v>
      </c>
      <c r="FR126" s="16">
        <f t="shared" si="757"/>
        <v>2.6661534298905916</v>
      </c>
      <c r="FT126" s="22">
        <f t="shared" si="758"/>
        <v>-86.583516824424009</v>
      </c>
      <c r="FU126" s="3">
        <f t="shared" si="759"/>
        <v>-100</v>
      </c>
      <c r="FV126" s="3">
        <f t="shared" si="760"/>
        <v>-100</v>
      </c>
      <c r="FW126" s="1">
        <f t="shared" si="761"/>
        <v>100</v>
      </c>
      <c r="FX126" s="1">
        <f t="shared" si="762"/>
        <v>0</v>
      </c>
      <c r="FY126" s="1">
        <f t="shared" si="763"/>
        <v>2.6621003616378625</v>
      </c>
      <c r="FZ126" s="1">
        <f t="shared" si="858"/>
        <v>0.2500005878902023</v>
      </c>
      <c r="GA126" s="1">
        <f t="shared" si="859"/>
        <v>-1.7680077674027705E-6</v>
      </c>
      <c r="GB126" s="1">
        <f t="shared" si="888"/>
        <v>-0.18531049497622157</v>
      </c>
      <c r="GC126" s="1">
        <f t="shared" si="860"/>
        <v>0</v>
      </c>
      <c r="GD126" s="1">
        <f t="shared" si="764"/>
        <v>2.9069882818279498E-8</v>
      </c>
      <c r="GE126" s="1">
        <f t="shared" si="861"/>
        <v>1000.0000203489179</v>
      </c>
      <c r="GF126" s="1">
        <f t="shared" si="862"/>
        <v>0</v>
      </c>
      <c r="GG126" s="1">
        <f t="shared" si="863"/>
        <v>250.0005878902023</v>
      </c>
      <c r="GH126" s="2">
        <f t="shared" si="864"/>
        <v>250</v>
      </c>
      <c r="GI126" s="1">
        <f t="shared" si="865"/>
        <v>5.8139765636558999E-9</v>
      </c>
      <c r="GJ126" s="3">
        <f t="shared" si="866"/>
        <v>9.7504129707302924E-7</v>
      </c>
      <c r="GK126" s="1">
        <f t="shared" si="867"/>
        <v>-6.2924294074968447E-6</v>
      </c>
      <c r="GL126" s="13">
        <f>GL125</f>
        <v>13.549504717483742</v>
      </c>
      <c r="GM126" s="13">
        <f t="shared" si="869"/>
        <v>13.549504717483742</v>
      </c>
      <c r="GN126" s="3">
        <f t="shared" si="676"/>
        <v>4.2862907008344629E-8</v>
      </c>
      <c r="GO126" s="15"/>
      <c r="GP126" s="15"/>
      <c r="GQ126" s="15"/>
      <c r="GR126" s="16">
        <f t="shared" si="768"/>
        <v>9.7373191295622316E-2</v>
      </c>
      <c r="GS126" s="16">
        <f t="shared" si="769"/>
        <v>-1.9752692227715814E-2</v>
      </c>
      <c r="GT126" s="16">
        <f t="shared" si="770"/>
        <v>2.6661204990679113</v>
      </c>
      <c r="GV126" s="22">
        <f t="shared" si="771"/>
        <v>-86.583481091200724</v>
      </c>
      <c r="GW126" s="3">
        <f t="shared" si="772"/>
        <v>-100</v>
      </c>
      <c r="GX126" s="3">
        <f t="shared" si="773"/>
        <v>-100</v>
      </c>
      <c r="GY126" s="1">
        <f t="shared" si="774"/>
        <v>100</v>
      </c>
      <c r="GZ126" s="1">
        <f t="shared" si="775"/>
        <v>0</v>
      </c>
      <c r="HA126" s="1">
        <f t="shared" si="776"/>
        <v>2.6620673984304859</v>
      </c>
      <c r="HB126" s="1">
        <f t="shared" si="870"/>
        <v>0.25000083542251694</v>
      </c>
      <c r="HC126" s="1">
        <f t="shared" si="871"/>
        <v>-2.5124157910002796E-6</v>
      </c>
      <c r="HD126" s="1">
        <f t="shared" si="889"/>
        <v>-0.18284880253520397</v>
      </c>
      <c r="HE126" s="1">
        <f t="shared" si="872"/>
        <v>0</v>
      </c>
      <c r="HF126" s="1">
        <f t="shared" si="777"/>
        <v>4.2862907008344629E-8</v>
      </c>
      <c r="HG126" s="1">
        <f t="shared" si="873"/>
        <v>1000.0000300040348</v>
      </c>
      <c r="HH126" s="1">
        <f t="shared" si="874"/>
        <v>0</v>
      </c>
      <c r="HI126" s="1">
        <f t="shared" si="875"/>
        <v>250.00083542251696</v>
      </c>
      <c r="HJ126" s="2">
        <f t="shared" si="876"/>
        <v>250</v>
      </c>
      <c r="HK126" s="1">
        <f t="shared" si="877"/>
        <v>8.5725814016689252E-9</v>
      </c>
      <c r="HL126" s="3">
        <f t="shared" si="878"/>
        <v>1.4376823533178138E-6</v>
      </c>
      <c r="HM126" s="1">
        <f t="shared" si="879"/>
        <v>-9.278044398768343E-6</v>
      </c>
      <c r="HN126" s="13">
        <f>HN125</f>
        <v>13.89620062280795</v>
      </c>
      <c r="HO126" s="13">
        <f t="shared" si="881"/>
        <v>13.89620062280795</v>
      </c>
      <c r="HP126" s="3">
        <f t="shared" si="677"/>
        <v>6.1745690899594561E-8</v>
      </c>
      <c r="HQ126" s="15"/>
      <c r="HR126" s="15"/>
      <c r="HS126" s="15"/>
      <c r="HT126" s="16">
        <f t="shared" si="781"/>
        <v>9.9970243540684178E-2</v>
      </c>
      <c r="HU126" s="16">
        <f t="shared" si="782"/>
        <v>-2.1111082373838096E-2</v>
      </c>
      <c r="HV126" s="16">
        <f t="shared" si="783"/>
        <v>2.6673591611668512</v>
      </c>
    </row>
    <row r="127" spans="1:242">
      <c r="AA127" s="13"/>
      <c r="AB127" s="1"/>
      <c r="AC127" s="15"/>
      <c r="AD127" s="15"/>
      <c r="AE127" s="15"/>
      <c r="AF127" s="16"/>
      <c r="AG127" s="16"/>
      <c r="AH127" s="15"/>
    </row>
    <row r="128" spans="1:242">
      <c r="AA128" s="13"/>
      <c r="AB128" s="1"/>
      <c r="AC128" s="15"/>
      <c r="AD128" s="15"/>
      <c r="AE128" s="15"/>
      <c r="AF128" s="16"/>
      <c r="AG128" s="16"/>
      <c r="AH128" s="15"/>
    </row>
    <row r="129" spans="27:27">
      <c r="AA129" s="13"/>
    </row>
    <row r="130" spans="27:27">
      <c r="AA130" s="13"/>
    </row>
    <row r="131" spans="27:27">
      <c r="AA131" s="13"/>
    </row>
    <row r="132" spans="27:27">
      <c r="AA132" s="13"/>
    </row>
    <row r="133" spans="27:27">
      <c r="AA133" s="13"/>
    </row>
    <row r="134" spans="27:27">
      <c r="AA134" s="13"/>
    </row>
    <row r="135" spans="27:27">
      <c r="AA135" s="13"/>
    </row>
    <row r="136" spans="27:27">
      <c r="AA136" s="13"/>
    </row>
    <row r="137" spans="27:27">
      <c r="AA137" s="13"/>
    </row>
    <row r="138" spans="27:27">
      <c r="AA138" s="13"/>
    </row>
    <row r="139" spans="27:27">
      <c r="AA139" s="13"/>
    </row>
    <row r="140" spans="27:27">
      <c r="AA140" s="13"/>
    </row>
    <row r="141" spans="27:27">
      <c r="AA141" s="13"/>
    </row>
    <row r="142" spans="27:27">
      <c r="AA142" s="13"/>
    </row>
    <row r="143" spans="27:27">
      <c r="AA143" s="13"/>
    </row>
    <row r="144" spans="27:27">
      <c r="AA144" s="13"/>
    </row>
    <row r="145" spans="27:27">
      <c r="AA145" s="13"/>
    </row>
    <row r="146" spans="27:27">
      <c r="AA146" s="13"/>
    </row>
    <row r="147" spans="27:27">
      <c r="AA147" s="13"/>
    </row>
    <row r="148" spans="27:27">
      <c r="AA148" s="13"/>
    </row>
    <row r="149" spans="27:27">
      <c r="AA149" s="13"/>
    </row>
    <row r="150" spans="27:27">
      <c r="AA150" s="13"/>
    </row>
    <row r="151" spans="27:27">
      <c r="AA151" s="13"/>
    </row>
    <row r="152" spans="27:27">
      <c r="AA152" s="13"/>
    </row>
    <row r="153" spans="27:27">
      <c r="AA153" s="13"/>
    </row>
    <row r="154" spans="27:27">
      <c r="AA154" s="13"/>
    </row>
    <row r="155" spans="27:27">
      <c r="AA155" s="13"/>
    </row>
    <row r="156" spans="27:27">
      <c r="AA156" s="13"/>
    </row>
    <row r="157" spans="27:27">
      <c r="AA157" s="13"/>
    </row>
    <row r="158" spans="27:27">
      <c r="AA158" s="13"/>
    </row>
    <row r="159" spans="27:27">
      <c r="AA159" s="13"/>
    </row>
    <row r="160" spans="27:27">
      <c r="AA160" s="13"/>
    </row>
    <row r="161" spans="27:27">
      <c r="AA161" s="13"/>
    </row>
    <row r="162" spans="27:27">
      <c r="AA162" s="13"/>
    </row>
    <row r="163" spans="27:27">
      <c r="AA163" s="13"/>
    </row>
    <row r="164" spans="27:27">
      <c r="AA164" s="13"/>
    </row>
    <row r="165" spans="27:27">
      <c r="AA165" s="13"/>
    </row>
    <row r="166" spans="27:27">
      <c r="AA166" s="13"/>
    </row>
    <row r="167" spans="27:27">
      <c r="AA167" s="13"/>
    </row>
    <row r="168" spans="27:27">
      <c r="AA168" s="13"/>
    </row>
    <row r="169" spans="27:27">
      <c r="AA169" s="13"/>
    </row>
    <row r="170" spans="27:27">
      <c r="AA170" s="13"/>
    </row>
    <row r="171" spans="27:27">
      <c r="AA171" s="13"/>
    </row>
    <row r="172" spans="27:27">
      <c r="AA172" s="13"/>
    </row>
    <row r="173" spans="27:27">
      <c r="AA173" s="13"/>
    </row>
    <row r="174" spans="27:27">
      <c r="AA174" s="13"/>
    </row>
    <row r="175" spans="27:27">
      <c r="AA175" s="13"/>
    </row>
    <row r="176" spans="27:27">
      <c r="AA176" s="13"/>
    </row>
    <row r="177" spans="27:27">
      <c r="AA177" s="13"/>
    </row>
    <row r="178" spans="27:27">
      <c r="AA178" s="13"/>
    </row>
    <row r="179" spans="27:27">
      <c r="AA179" s="13"/>
    </row>
    <row r="180" spans="27:27">
      <c r="AA180" s="13"/>
    </row>
    <row r="181" spans="27:27">
      <c r="AA181" s="13"/>
    </row>
    <row r="182" spans="27:27">
      <c r="AA182" s="13"/>
    </row>
    <row r="183" spans="27:27">
      <c r="AA183" s="13"/>
    </row>
    <row r="184" spans="27:27">
      <c r="AA184" s="13"/>
    </row>
    <row r="185" spans="27:27">
      <c r="AA185" s="13"/>
    </row>
    <row r="186" spans="27:27">
      <c r="AA186" s="13"/>
    </row>
    <row r="187" spans="27:27">
      <c r="AA187" s="13"/>
    </row>
    <row r="188" spans="27:27">
      <c r="AA188" s="13"/>
    </row>
    <row r="189" spans="27:27">
      <c r="AA189" s="13"/>
    </row>
    <row r="190" spans="27:27">
      <c r="AA190" s="13"/>
    </row>
    <row r="191" spans="27:27">
      <c r="AA191" s="13"/>
    </row>
    <row r="192" spans="27:27">
      <c r="AA192" s="13"/>
    </row>
    <row r="193" spans="27:27">
      <c r="AA193" s="13"/>
    </row>
    <row r="194" spans="27:27">
      <c r="AA194" s="13"/>
    </row>
    <row r="195" spans="27:27">
      <c r="AA195" s="13"/>
    </row>
    <row r="196" spans="27:27">
      <c r="AA196" s="13"/>
    </row>
    <row r="197" spans="27:27">
      <c r="AA197" s="13"/>
    </row>
    <row r="198" spans="27:27">
      <c r="AA198" s="13"/>
    </row>
    <row r="199" spans="27:27">
      <c r="AA199" s="13"/>
    </row>
    <row r="200" spans="27:27">
      <c r="AA200" s="13"/>
    </row>
    <row r="201" spans="27:27">
      <c r="AA201" s="13"/>
    </row>
    <row r="202" spans="27:27">
      <c r="AA202" s="13"/>
    </row>
    <row r="203" spans="27:27">
      <c r="AA203" s="13"/>
    </row>
    <row r="204" spans="27:27">
      <c r="AA204" s="13"/>
    </row>
    <row r="205" spans="27:27">
      <c r="AA205" s="13"/>
    </row>
    <row r="206" spans="27:27">
      <c r="AA206" s="13"/>
    </row>
    <row r="207" spans="27:27">
      <c r="AA207" s="13"/>
    </row>
    <row r="208" spans="27:27">
      <c r="AA208" s="13"/>
    </row>
    <row r="209" spans="27:27">
      <c r="AA209" s="13"/>
    </row>
    <row r="210" spans="27:27">
      <c r="AA210" s="13"/>
    </row>
    <row r="211" spans="27:27">
      <c r="AA211" s="13"/>
    </row>
    <row r="212" spans="27:27">
      <c r="AA212" s="13"/>
    </row>
    <row r="213" spans="27:27">
      <c r="AA213" s="13"/>
    </row>
    <row r="214" spans="27:27">
      <c r="AA214" s="13"/>
    </row>
    <row r="215" spans="27:27">
      <c r="AA215" s="13"/>
    </row>
    <row r="216" spans="27:27">
      <c r="AA216" s="13"/>
    </row>
    <row r="217" spans="27:27">
      <c r="AA217" s="13"/>
    </row>
    <row r="218" spans="27:27">
      <c r="AA218" s="13"/>
    </row>
    <row r="219" spans="27:27">
      <c r="AA219" s="13"/>
    </row>
    <row r="220" spans="27:27">
      <c r="AA220" s="13"/>
    </row>
    <row r="221" spans="27:27">
      <c r="AA221" s="13"/>
    </row>
    <row r="222" spans="27:27">
      <c r="AA222" s="13"/>
    </row>
    <row r="223" spans="27:27">
      <c r="AA223" s="13"/>
    </row>
    <row r="224" spans="27:27">
      <c r="AA224" s="13"/>
    </row>
    <row r="225" spans="27:27">
      <c r="AA225" s="13"/>
    </row>
    <row r="226" spans="27:27">
      <c r="AA226" s="13"/>
    </row>
    <row r="227" spans="27:27">
      <c r="AA227" s="13"/>
    </row>
    <row r="228" spans="27:27">
      <c r="AA228" s="13"/>
    </row>
    <row r="229" spans="27:27">
      <c r="AA229" s="13"/>
    </row>
    <row r="230" spans="27:27">
      <c r="AA230" s="13"/>
    </row>
    <row r="231" spans="27:27">
      <c r="AA231" s="13"/>
    </row>
    <row r="232" spans="27:27">
      <c r="AA232" s="13"/>
    </row>
    <row r="233" spans="27:27">
      <c r="AA233" s="13"/>
    </row>
    <row r="234" spans="27:27">
      <c r="AA234" s="13"/>
    </row>
    <row r="235" spans="27:27">
      <c r="AA235" s="13"/>
    </row>
    <row r="236" spans="27:27">
      <c r="AA236" s="13"/>
    </row>
    <row r="237" spans="27:27">
      <c r="AA237" s="13"/>
    </row>
    <row r="238" spans="27:27">
      <c r="AA238" s="13"/>
    </row>
    <row r="239" spans="27:27">
      <c r="AA239" s="13"/>
    </row>
    <row r="240" spans="27:27">
      <c r="AA240" s="13"/>
    </row>
    <row r="241" spans="27:27">
      <c r="AA241" s="13"/>
    </row>
    <row r="242" spans="27:27">
      <c r="AA242" s="13"/>
    </row>
    <row r="243" spans="27:27">
      <c r="AA243" s="13"/>
    </row>
    <row r="244" spans="27:27">
      <c r="AA244" s="13"/>
    </row>
    <row r="245" spans="27:27">
      <c r="AA245" s="13"/>
    </row>
  </sheetData>
  <mergeCells count="10">
    <mergeCell ref="HQ17:HV17"/>
    <mergeCell ref="IE1:IH1"/>
    <mergeCell ref="GV17:HP17"/>
    <mergeCell ref="I17:AB17"/>
    <mergeCell ref="AJ17:BD17"/>
    <mergeCell ref="BL17:CF17"/>
    <mergeCell ref="CN17:DH17"/>
    <mergeCell ref="DP17:EJ17"/>
    <mergeCell ref="ER17:FL17"/>
    <mergeCell ref="FT17:GN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7"/>
  <dimension ref="A1:IH245"/>
  <sheetViews>
    <sheetView zoomScale="25" zoomScaleNormal="25" workbookViewId="0">
      <selection activeCell="HN35" sqref="HN35"/>
    </sheetView>
  </sheetViews>
  <sheetFormatPr baseColWidth="10" defaultRowHeight="15"/>
  <cols>
    <col min="1" max="11" width="15.28515625" style="1" customWidth="1"/>
    <col min="12" max="13" width="15.28515625" style="3" customWidth="1"/>
    <col min="14" max="16" width="15.28515625" style="1" customWidth="1"/>
    <col min="17" max="17" width="15.28515625" style="3" customWidth="1"/>
    <col min="18" max="24" width="15.28515625" style="1" customWidth="1"/>
    <col min="25" max="35" width="15.28515625" style="3" customWidth="1"/>
    <col min="36" max="38" width="18" style="3" bestFit="1" customWidth="1"/>
    <col min="39" max="39" width="17.28515625" style="3" bestFit="1" customWidth="1"/>
    <col min="40" max="40" width="15.28515625" style="3" customWidth="1"/>
    <col min="41" max="41" width="15.28515625" style="1" customWidth="1"/>
    <col min="42" max="50" width="15.28515625" style="3" customWidth="1"/>
    <col min="51" max="51" width="15.28515625" style="1" customWidth="1"/>
    <col min="52" max="55" width="15.28515625" style="3" customWidth="1"/>
    <col min="56" max="62" width="15.28515625" style="1" customWidth="1"/>
    <col min="63" max="68" width="15.28515625" style="3" customWidth="1"/>
    <col min="69" max="69" width="15.28515625" style="1" customWidth="1"/>
    <col min="70" max="70" width="15.28515625" style="3" customWidth="1"/>
    <col min="71" max="71" width="15.28515625" style="1" customWidth="1"/>
    <col min="72" max="146" width="15.28515625" style="3" customWidth="1"/>
    <col min="147" max="147" width="15.28515625" style="1" customWidth="1"/>
    <col min="148" max="158" width="15.28515625" style="3" customWidth="1"/>
    <col min="159" max="159" width="15.28515625" style="1" customWidth="1"/>
    <col min="160" max="176" width="15.28515625" style="3" customWidth="1"/>
    <col min="177" max="178" width="15.28515625" style="1" customWidth="1"/>
    <col min="179" max="188" width="15.28515625" style="3" customWidth="1"/>
    <col min="189" max="189" width="15.28515625" style="1" customWidth="1"/>
    <col min="190" max="203" width="15.28515625" style="3" customWidth="1"/>
    <col min="204" max="204" width="17" style="3" bestFit="1" customWidth="1"/>
    <col min="205" max="205" width="16.7109375" style="3" bestFit="1" customWidth="1"/>
    <col min="206" max="207" width="15.28515625" style="3" customWidth="1"/>
    <col min="208" max="208" width="15.28515625" style="1" customWidth="1"/>
    <col min="209" max="218" width="15.28515625" style="3" customWidth="1"/>
    <col min="219" max="219" width="15.28515625" style="1" customWidth="1"/>
    <col min="220" max="225" width="15.28515625" style="3" customWidth="1"/>
    <col min="226" max="226" width="15.28515625" style="5" customWidth="1"/>
    <col min="227" max="230" width="11.42578125" style="1"/>
    <col min="231" max="234" width="15.28515625" style="3" customWidth="1"/>
    <col min="235" max="238" width="11.42578125" style="1"/>
    <col min="239" max="239" width="13.85546875" style="9" customWidth="1"/>
    <col min="240" max="240" width="12.42578125" style="1" bestFit="1" customWidth="1"/>
    <col min="241" max="241" width="15.7109375" style="14" bestFit="1" customWidth="1"/>
    <col min="242" max="16384" width="11.42578125" style="2"/>
  </cols>
  <sheetData>
    <row r="1" spans="1:242">
      <c r="A1" s="1" t="s">
        <v>19</v>
      </c>
      <c r="B1" s="1">
        <v>1E-3</v>
      </c>
      <c r="D1" s="1" t="s">
        <v>37</v>
      </c>
      <c r="IE1" s="25" t="s">
        <v>67</v>
      </c>
      <c r="IF1" s="25"/>
      <c r="IG1" s="25"/>
      <c r="IH1" s="25"/>
    </row>
    <row r="2" spans="1:242">
      <c r="A2" s="1" t="s">
        <v>18</v>
      </c>
      <c r="B2" s="1">
        <v>9.81</v>
      </c>
      <c r="D2" s="1">
        <v>1.0000000000000001E-5</v>
      </c>
      <c r="IE2" s="9" t="s">
        <v>1</v>
      </c>
      <c r="IF2" s="1" t="s">
        <v>68</v>
      </c>
      <c r="IG2" t="s">
        <v>69</v>
      </c>
      <c r="IH2" s="2" t="s">
        <v>70</v>
      </c>
    </row>
    <row r="3" spans="1:242">
      <c r="A3" s="1" t="s">
        <v>24</v>
      </c>
      <c r="B3" s="1">
        <v>1.1798240646354815E-12</v>
      </c>
      <c r="ID3" s="1">
        <f>IF3*100</f>
        <v>5.5622809373249972E-11</v>
      </c>
      <c r="IE3">
        <v>0</v>
      </c>
      <c r="IF3" s="1">
        <v>5.5622809373249971E-13</v>
      </c>
      <c r="IG3">
        <v>9.9998417263925017</v>
      </c>
      <c r="IH3" s="2">
        <v>3.1083460600000001</v>
      </c>
    </row>
    <row r="4" spans="1:242">
      <c r="A4" s="1" t="s">
        <v>22</v>
      </c>
      <c r="B4" s="1">
        <v>100</v>
      </c>
      <c r="ID4" s="1">
        <f t="shared" ref="ID4:ID67" si="0">IF4*100</f>
        <v>9.2702506179999968E-11</v>
      </c>
      <c r="IE4">
        <v>5</v>
      </c>
      <c r="IF4" s="1">
        <v>9.2702506179999974E-13</v>
      </c>
      <c r="IG4">
        <v>9.9995892688538319</v>
      </c>
      <c r="IH4" s="2">
        <v>3.0908460600000001</v>
      </c>
    </row>
    <row r="5" spans="1:242">
      <c r="A5" s="1" t="s">
        <v>23</v>
      </c>
      <c r="B5" s="1">
        <f>B4*B11/B10</f>
        <v>102.702</v>
      </c>
      <c r="ID5" s="1">
        <f t="shared" si="0"/>
        <v>1.5449954741499999E-10</v>
      </c>
      <c r="IE5">
        <v>10</v>
      </c>
      <c r="IF5" s="1">
        <v>1.5449954741499998E-12</v>
      </c>
      <c r="IG5">
        <v>9.999359269240923</v>
      </c>
      <c r="IH5" s="2">
        <v>3.0733460575000002</v>
      </c>
    </row>
    <row r="6" spans="1:242">
      <c r="A6" s="1" t="s">
        <v>2</v>
      </c>
      <c r="B6" s="1">
        <f>G19-G20</f>
        <v>5</v>
      </c>
      <c r="ID6" s="1">
        <f t="shared" si="0"/>
        <v>2.5749030558249994E-10</v>
      </c>
      <c r="IE6">
        <v>15</v>
      </c>
      <c r="IF6" s="1">
        <v>2.5749030558249994E-12</v>
      </c>
      <c r="IG6">
        <v>9.9990585915768584</v>
      </c>
      <c r="IH6" s="2">
        <v>3.0558460675000005</v>
      </c>
    </row>
    <row r="7" spans="1:242">
      <c r="A7" s="1" t="s">
        <v>3</v>
      </c>
      <c r="B7" s="1">
        <v>5</v>
      </c>
      <c r="ID7" s="1">
        <f t="shared" si="0"/>
        <v>4.291339253024999E-10</v>
      </c>
      <c r="IE7">
        <v>20</v>
      </c>
      <c r="IF7" s="1">
        <v>4.2913392530249992E-12</v>
      </c>
      <c r="IG7">
        <v>9.9987239614508869</v>
      </c>
      <c r="IH7" s="2">
        <v>3.0383460624999992</v>
      </c>
    </row>
    <row r="8" spans="1:242">
      <c r="A8" s="1" t="s">
        <v>4</v>
      </c>
      <c r="B8" s="1">
        <v>0.35</v>
      </c>
      <c r="ID8" s="1">
        <f t="shared" si="0"/>
        <v>7.1519288774500012E-10</v>
      </c>
      <c r="IE8">
        <v>25</v>
      </c>
      <c r="IF8" s="1">
        <v>7.1519288774500011E-12</v>
      </c>
      <c r="IG8">
        <v>9.9983652602930722</v>
      </c>
      <c r="IH8" s="2">
        <v>3.0208460550000003</v>
      </c>
    </row>
    <row r="9" spans="1:242">
      <c r="A9" s="1" t="s">
        <v>5</v>
      </c>
      <c r="B9" s="1">
        <f>B4*B19</f>
        <v>10000</v>
      </c>
      <c r="ID9" s="1">
        <f t="shared" si="0"/>
        <v>1.1919328326000001E-9</v>
      </c>
      <c r="IE9">
        <v>30</v>
      </c>
      <c r="IF9" s="1">
        <v>1.1919328326000002E-11</v>
      </c>
      <c r="IG9">
        <v>9.9979602711280471</v>
      </c>
      <c r="IH9" s="2">
        <v>3.0033460525</v>
      </c>
    </row>
    <row r="10" spans="1:242">
      <c r="A10" s="1" t="s">
        <v>8</v>
      </c>
      <c r="B10" s="1">
        <v>1000</v>
      </c>
      <c r="ID10" s="1">
        <f t="shared" si="0"/>
        <v>1.9864533641750006E-9</v>
      </c>
      <c r="IE10">
        <v>35</v>
      </c>
      <c r="IF10" s="1">
        <v>1.9864533641750006E-11</v>
      </c>
      <c r="IG10">
        <v>9.9974943840679984</v>
      </c>
      <c r="IH10" s="2">
        <v>2.9858460725000002</v>
      </c>
    </row>
    <row r="11" spans="1:242">
      <c r="A11" s="1" t="s">
        <v>9</v>
      </c>
      <c r="B11" s="1">
        <v>1027.02</v>
      </c>
      <c r="ID11" s="1">
        <f t="shared" si="0"/>
        <v>3.3105682920749996E-9</v>
      </c>
      <c r="IE11">
        <v>40</v>
      </c>
      <c r="IF11" s="1">
        <v>3.3105682920749995E-11</v>
      </c>
      <c r="IG11">
        <v>9.9968987493940418</v>
      </c>
      <c r="IH11" s="2">
        <v>2.9683460600000005</v>
      </c>
    </row>
    <row r="12" spans="1:242">
      <c r="A12" s="1" t="s">
        <v>13</v>
      </c>
      <c r="B12" s="1">
        <f>(B11-B10)/B10</f>
        <v>2.7019999999999982E-2</v>
      </c>
      <c r="C12" s="1" t="s">
        <v>20</v>
      </c>
      <c r="D12" s="1">
        <f>1/B12</f>
        <v>37.009622501850508</v>
      </c>
      <c r="ID12" s="1">
        <f t="shared" si="0"/>
        <v>5.5172642706750003E-9</v>
      </c>
      <c r="IE12">
        <v>45</v>
      </c>
      <c r="IF12" s="1">
        <v>5.5172642706750006E-11</v>
      </c>
      <c r="IG12">
        <v>9.9962675127648772</v>
      </c>
      <c r="IH12" s="2">
        <v>2.950846062500001</v>
      </c>
    </row>
    <row r="13" spans="1:242">
      <c r="A13" s="1" t="s">
        <v>15</v>
      </c>
      <c r="B13" s="1">
        <v>2</v>
      </c>
      <c r="C13" s="1" t="s">
        <v>21</v>
      </c>
      <c r="D13" s="1">
        <f>D12/(1-((D2/(C19-D19))^(0.167)))</f>
        <v>39.699849058652667</v>
      </c>
      <c r="ID13" s="1">
        <f t="shared" si="0"/>
        <v>9.1947806506500012E-9</v>
      </c>
      <c r="IE13">
        <v>50</v>
      </c>
      <c r="IF13" s="1">
        <v>9.1947806506500011E-11</v>
      </c>
      <c r="IG13">
        <v>9.9954737033752092</v>
      </c>
      <c r="IH13" s="2">
        <v>2.9333460599999999</v>
      </c>
    </row>
    <row r="14" spans="1:242">
      <c r="A14" s="1" t="s">
        <v>27</v>
      </c>
      <c r="B14" s="1">
        <v>3.8600000000000002E-2</v>
      </c>
      <c r="AB14" s="6"/>
      <c r="AC14" s="6"/>
      <c r="AD14" s="6"/>
      <c r="AE14" s="6"/>
      <c r="AF14" s="6"/>
      <c r="AG14" s="6"/>
      <c r="AH14" s="6"/>
      <c r="ID14" s="1">
        <f t="shared" si="0"/>
        <v>1.5323375329975E-8</v>
      </c>
      <c r="IE14">
        <v>55</v>
      </c>
      <c r="IF14" s="1">
        <v>1.5323375329975E-10</v>
      </c>
      <c r="IG14">
        <v>9.9945869637480502</v>
      </c>
      <c r="IH14" s="2">
        <v>2.9158460550000003</v>
      </c>
    </row>
    <row r="15" spans="1:242">
      <c r="A15" s="1" t="s">
        <v>32</v>
      </c>
      <c r="B15" s="1">
        <v>3.2000000000000001E-2</v>
      </c>
      <c r="C15" s="1" t="s">
        <v>35</v>
      </c>
      <c r="D15" s="1">
        <f>6*D16</f>
        <v>26.832815729997478</v>
      </c>
      <c r="ID15" s="1">
        <f t="shared" si="0"/>
        <v>2.5536529727750007E-8</v>
      </c>
      <c r="IE15">
        <v>60</v>
      </c>
      <c r="IF15" s="1">
        <v>2.5536529727750006E-10</v>
      </c>
      <c r="IG15">
        <v>9.9934387333657053</v>
      </c>
      <c r="IH15" s="2">
        <v>2.8983460550000002</v>
      </c>
    </row>
    <row r="16" spans="1:242">
      <c r="A16" s="1" t="s">
        <v>39</v>
      </c>
      <c r="B16" s="1">
        <v>2</v>
      </c>
      <c r="C16" s="1" t="s">
        <v>34</v>
      </c>
      <c r="D16" s="1">
        <f>SQRT(B17*B13)</f>
        <v>4.4721359549995796</v>
      </c>
      <c r="CN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F16" s="1"/>
      <c r="DG16" s="1"/>
      <c r="DH16" s="1"/>
      <c r="DI16" s="1"/>
      <c r="DJ16" s="1"/>
      <c r="DK16" s="1"/>
      <c r="DL16" s="1"/>
      <c r="DM16" s="1"/>
      <c r="DN16" s="1"/>
      <c r="ID16" s="1">
        <f t="shared" si="0"/>
        <v>4.255614496650001E-8</v>
      </c>
      <c r="IE16">
        <v>65</v>
      </c>
      <c r="IF16" s="1">
        <v>4.255614496650001E-10</v>
      </c>
      <c r="IG16">
        <v>9.9921032917440638</v>
      </c>
      <c r="IH16" s="2">
        <v>2.8808460499999997</v>
      </c>
    </row>
    <row r="17" spans="1:242">
      <c r="A17" s="1" t="s">
        <v>33</v>
      </c>
      <c r="B17" s="1">
        <v>10</v>
      </c>
      <c r="I17" s="26" t="s">
        <v>49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8"/>
      <c r="AD17" s="8"/>
      <c r="AE17" s="8"/>
      <c r="AF17" s="8"/>
      <c r="AG17" s="8"/>
      <c r="AH17" s="8"/>
      <c r="AJ17" s="24" t="s">
        <v>50</v>
      </c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7"/>
      <c r="BF17" s="7"/>
      <c r="BG17" s="7"/>
      <c r="BH17" s="7"/>
      <c r="BI17" s="7"/>
      <c r="BJ17" s="7"/>
      <c r="BK17" s="3" t="s">
        <v>57</v>
      </c>
      <c r="BL17" s="24" t="s">
        <v>51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7"/>
      <c r="CH17" s="7"/>
      <c r="CI17" s="7"/>
      <c r="CJ17" s="7"/>
      <c r="CK17" s="7"/>
      <c r="CL17" s="7"/>
      <c r="CM17" s="3" t="s">
        <v>57</v>
      </c>
      <c r="CN17" s="24" t="s">
        <v>52</v>
      </c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7"/>
      <c r="DJ17" s="7"/>
      <c r="DK17" s="7"/>
      <c r="DL17" s="7"/>
      <c r="DM17" s="7"/>
      <c r="DN17" s="7"/>
      <c r="DO17" s="3" t="s">
        <v>57</v>
      </c>
      <c r="DP17" s="24" t="s">
        <v>53</v>
      </c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7"/>
      <c r="EL17" s="7"/>
      <c r="EM17" s="7"/>
      <c r="EN17" s="7"/>
      <c r="EO17" s="7"/>
      <c r="EP17" s="7"/>
      <c r="EQ17" s="3" t="s">
        <v>57</v>
      </c>
      <c r="ER17" s="24" t="s">
        <v>54</v>
      </c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7"/>
      <c r="FN17" s="7"/>
      <c r="FO17" s="7"/>
      <c r="FP17" s="7"/>
      <c r="FQ17" s="7"/>
      <c r="FR17" s="7"/>
      <c r="FS17" s="3" t="s">
        <v>57</v>
      </c>
      <c r="FT17" s="24" t="s">
        <v>55</v>
      </c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7"/>
      <c r="GP17" s="7"/>
      <c r="GQ17" s="7"/>
      <c r="GR17" s="7"/>
      <c r="GS17" s="7"/>
      <c r="GT17" s="7"/>
      <c r="GU17" s="3" t="s">
        <v>57</v>
      </c>
      <c r="GV17" s="24" t="s">
        <v>56</v>
      </c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3" t="s">
        <v>57</v>
      </c>
      <c r="ID17" s="1">
        <f t="shared" si="0"/>
        <v>7.0917565233250014E-8</v>
      </c>
      <c r="IE17">
        <v>70</v>
      </c>
      <c r="IF17" s="1">
        <v>7.0917565233250011E-10</v>
      </c>
      <c r="IG17">
        <v>9.9904147095217546</v>
      </c>
      <c r="IH17" s="2">
        <v>2.8633460475000003</v>
      </c>
    </row>
    <row r="18" spans="1:242" s="4" customFormat="1">
      <c r="A18" s="9" t="s">
        <v>0</v>
      </c>
      <c r="B18" s="9" t="s">
        <v>11</v>
      </c>
      <c r="C18" s="9" t="s">
        <v>7</v>
      </c>
      <c r="D18" s="9" t="s">
        <v>6</v>
      </c>
      <c r="E18" s="9" t="s">
        <v>59</v>
      </c>
      <c r="F18" s="9" t="s">
        <v>60</v>
      </c>
      <c r="G18" s="9" t="s">
        <v>1</v>
      </c>
      <c r="H18" s="9" t="s">
        <v>10</v>
      </c>
      <c r="I18" s="1" t="s">
        <v>38</v>
      </c>
      <c r="J18" s="1" t="s">
        <v>47</v>
      </c>
      <c r="K18" s="1" t="s">
        <v>48</v>
      </c>
      <c r="L18" s="1" t="s">
        <v>12</v>
      </c>
      <c r="M18" s="1" t="s">
        <v>14</v>
      </c>
      <c r="N18" s="1" t="s">
        <v>16</v>
      </c>
      <c r="O18" s="1" t="s">
        <v>44</v>
      </c>
      <c r="P18" s="1" t="s">
        <v>45</v>
      </c>
      <c r="Q18" s="1" t="s">
        <v>46</v>
      </c>
      <c r="R18" s="1" t="s">
        <v>26</v>
      </c>
      <c r="S18" s="1" t="s">
        <v>28</v>
      </c>
      <c r="T18" s="1" t="s">
        <v>64</v>
      </c>
      <c r="U18" s="1" t="s">
        <v>65</v>
      </c>
      <c r="V18" s="23" t="s">
        <v>66</v>
      </c>
      <c r="W18" s="1" t="s">
        <v>29</v>
      </c>
      <c r="X18" s="1" t="s">
        <v>30</v>
      </c>
      <c r="Y18" s="3" t="s">
        <v>31</v>
      </c>
      <c r="Z18" s="1" t="s">
        <v>72</v>
      </c>
      <c r="AA18" s="1" t="s">
        <v>72</v>
      </c>
      <c r="AB18" s="1" t="s">
        <v>17</v>
      </c>
      <c r="AC18" s="19" t="s">
        <v>71</v>
      </c>
      <c r="AD18" s="19" t="s">
        <v>61</v>
      </c>
      <c r="AE18" s="19" t="s">
        <v>62</v>
      </c>
      <c r="AF18" s="1">
        <v>0</v>
      </c>
      <c r="AG18" s="1">
        <v>0</v>
      </c>
      <c r="AH18" s="1" t="s">
        <v>63</v>
      </c>
      <c r="AI18" s="3"/>
      <c r="AJ18" s="1" t="s">
        <v>43</v>
      </c>
      <c r="AK18" s="3" t="s">
        <v>25</v>
      </c>
      <c r="AL18" s="1" t="s">
        <v>42</v>
      </c>
      <c r="AM18" s="1" t="s">
        <v>47</v>
      </c>
      <c r="AN18" s="1" t="s">
        <v>48</v>
      </c>
      <c r="AO18" s="1" t="s">
        <v>12</v>
      </c>
      <c r="AP18" s="1" t="s">
        <v>40</v>
      </c>
      <c r="AQ18" s="1" t="s">
        <v>41</v>
      </c>
      <c r="AR18" s="1" t="s">
        <v>36</v>
      </c>
      <c r="AS18" s="1" t="s">
        <v>44</v>
      </c>
      <c r="AT18" s="1" t="s">
        <v>26</v>
      </c>
      <c r="AU18" s="1" t="s">
        <v>28</v>
      </c>
      <c r="AV18" s="1" t="s">
        <v>64</v>
      </c>
      <c r="AW18" s="1" t="s">
        <v>65</v>
      </c>
      <c r="AX18" s="23" t="s">
        <v>66</v>
      </c>
      <c r="AY18" s="1" t="s">
        <v>29</v>
      </c>
      <c r="AZ18" s="1" t="s">
        <v>30</v>
      </c>
      <c r="BA18" s="3" t="s">
        <v>31</v>
      </c>
      <c r="BB18" s="1" t="s">
        <v>72</v>
      </c>
      <c r="BC18" s="1" t="s">
        <v>72</v>
      </c>
      <c r="BD18" s="1" t="s">
        <v>17</v>
      </c>
      <c r="BE18" s="19" t="s">
        <v>71</v>
      </c>
      <c r="BF18" s="19" t="s">
        <v>61</v>
      </c>
      <c r="BG18" s="19" t="s">
        <v>62</v>
      </c>
      <c r="BH18" s="1">
        <v>0</v>
      </c>
      <c r="BI18" s="1">
        <v>0</v>
      </c>
      <c r="BJ18" s="1" t="s">
        <v>63</v>
      </c>
      <c r="BK18" s="3" t="s">
        <v>58</v>
      </c>
      <c r="BL18" s="1" t="s">
        <v>43</v>
      </c>
      <c r="BM18" s="3" t="s">
        <v>25</v>
      </c>
      <c r="BN18" s="1" t="s">
        <v>42</v>
      </c>
      <c r="BO18" s="1" t="s">
        <v>47</v>
      </c>
      <c r="BP18" s="1" t="s">
        <v>48</v>
      </c>
      <c r="BQ18" s="1" t="s">
        <v>12</v>
      </c>
      <c r="BR18" s="1" t="s">
        <v>40</v>
      </c>
      <c r="BS18" s="1" t="s">
        <v>41</v>
      </c>
      <c r="BT18" s="1" t="s">
        <v>36</v>
      </c>
      <c r="BU18" s="1" t="s">
        <v>44</v>
      </c>
      <c r="BV18" s="1" t="s">
        <v>26</v>
      </c>
      <c r="BW18" s="1" t="s">
        <v>28</v>
      </c>
      <c r="BX18" s="1" t="s">
        <v>64</v>
      </c>
      <c r="BY18" s="1" t="s">
        <v>65</v>
      </c>
      <c r="BZ18" s="23" t="s">
        <v>66</v>
      </c>
      <c r="CA18" s="1" t="s">
        <v>29</v>
      </c>
      <c r="CB18" s="1" t="s">
        <v>30</v>
      </c>
      <c r="CC18" s="3" t="s">
        <v>31</v>
      </c>
      <c r="CD18" s="1" t="s">
        <v>72</v>
      </c>
      <c r="CE18" s="1" t="s">
        <v>72</v>
      </c>
      <c r="CF18" s="1" t="s">
        <v>17</v>
      </c>
      <c r="CG18" s="19" t="s">
        <v>71</v>
      </c>
      <c r="CH18" s="19" t="s">
        <v>61</v>
      </c>
      <c r="CI18" s="19" t="s">
        <v>62</v>
      </c>
      <c r="CJ18" s="1">
        <v>0</v>
      </c>
      <c r="CK18" s="1">
        <v>0</v>
      </c>
      <c r="CL18" s="1" t="s">
        <v>63</v>
      </c>
      <c r="CM18" s="3" t="s">
        <v>58</v>
      </c>
      <c r="CN18" s="1" t="s">
        <v>43</v>
      </c>
      <c r="CO18" s="3" t="s">
        <v>25</v>
      </c>
      <c r="CP18" s="1" t="s">
        <v>42</v>
      </c>
      <c r="CQ18" s="1" t="s">
        <v>47</v>
      </c>
      <c r="CR18" s="1" t="s">
        <v>48</v>
      </c>
      <c r="CS18" s="1" t="s">
        <v>12</v>
      </c>
      <c r="CT18" s="1" t="s">
        <v>40</v>
      </c>
      <c r="CU18" s="1" t="s">
        <v>41</v>
      </c>
      <c r="CV18" s="1" t="s">
        <v>36</v>
      </c>
      <c r="CW18" s="1" t="s">
        <v>44</v>
      </c>
      <c r="CX18" s="1" t="s">
        <v>26</v>
      </c>
      <c r="CY18" s="1" t="s">
        <v>28</v>
      </c>
      <c r="CZ18" s="1" t="s">
        <v>64</v>
      </c>
      <c r="DA18" s="1" t="s">
        <v>65</v>
      </c>
      <c r="DB18" s="23" t="s">
        <v>66</v>
      </c>
      <c r="DC18" s="1" t="s">
        <v>29</v>
      </c>
      <c r="DD18" s="1" t="s">
        <v>30</v>
      </c>
      <c r="DE18" s="3" t="s">
        <v>31</v>
      </c>
      <c r="DF18" s="1" t="s">
        <v>72</v>
      </c>
      <c r="DG18" s="1" t="s">
        <v>72</v>
      </c>
      <c r="DH18" s="1" t="s">
        <v>17</v>
      </c>
      <c r="DI18" s="19" t="s">
        <v>71</v>
      </c>
      <c r="DJ18" s="19" t="s">
        <v>61</v>
      </c>
      <c r="DK18" s="19" t="s">
        <v>62</v>
      </c>
      <c r="DL18" s="1">
        <v>0</v>
      </c>
      <c r="DM18" s="1">
        <v>0</v>
      </c>
      <c r="DN18" s="1" t="s">
        <v>63</v>
      </c>
      <c r="DO18" s="3" t="s">
        <v>58</v>
      </c>
      <c r="DP18" s="1" t="s">
        <v>43</v>
      </c>
      <c r="DQ18" s="3" t="s">
        <v>25</v>
      </c>
      <c r="DR18" s="1" t="s">
        <v>42</v>
      </c>
      <c r="DS18" s="1" t="s">
        <v>47</v>
      </c>
      <c r="DT18" s="1" t="s">
        <v>48</v>
      </c>
      <c r="DU18" s="1" t="s">
        <v>12</v>
      </c>
      <c r="DV18" s="1" t="s">
        <v>40</v>
      </c>
      <c r="DW18" s="1" t="s">
        <v>41</v>
      </c>
      <c r="DX18" s="1" t="s">
        <v>36</v>
      </c>
      <c r="DY18" s="1" t="s">
        <v>44</v>
      </c>
      <c r="DZ18" s="1" t="s">
        <v>26</v>
      </c>
      <c r="EA18" s="1" t="s">
        <v>28</v>
      </c>
      <c r="EB18" s="1" t="s">
        <v>64</v>
      </c>
      <c r="EC18" s="1" t="s">
        <v>65</v>
      </c>
      <c r="ED18" s="23" t="s">
        <v>66</v>
      </c>
      <c r="EE18" s="1" t="s">
        <v>29</v>
      </c>
      <c r="EF18" s="1" t="s">
        <v>30</v>
      </c>
      <c r="EG18" s="3" t="s">
        <v>31</v>
      </c>
      <c r="EH18" s="1" t="s">
        <v>72</v>
      </c>
      <c r="EI18" s="1" t="s">
        <v>72</v>
      </c>
      <c r="EJ18" s="1" t="s">
        <v>17</v>
      </c>
      <c r="EK18" s="19" t="s">
        <v>71</v>
      </c>
      <c r="EL18" s="19" t="s">
        <v>61</v>
      </c>
      <c r="EM18" s="19" t="s">
        <v>62</v>
      </c>
      <c r="EN18" s="1">
        <v>0</v>
      </c>
      <c r="EO18" s="1">
        <v>0</v>
      </c>
      <c r="EP18" s="1" t="s">
        <v>63</v>
      </c>
      <c r="EQ18" s="3" t="s">
        <v>58</v>
      </c>
      <c r="ER18" s="1" t="s">
        <v>43</v>
      </c>
      <c r="ES18" s="3" t="s">
        <v>25</v>
      </c>
      <c r="ET18" s="1" t="s">
        <v>42</v>
      </c>
      <c r="EU18" s="1" t="s">
        <v>47</v>
      </c>
      <c r="EV18" s="1" t="s">
        <v>48</v>
      </c>
      <c r="EW18" s="1" t="s">
        <v>12</v>
      </c>
      <c r="EX18" s="1" t="s">
        <v>40</v>
      </c>
      <c r="EY18" s="1" t="s">
        <v>41</v>
      </c>
      <c r="EZ18" s="1" t="s">
        <v>36</v>
      </c>
      <c r="FA18" s="1" t="s">
        <v>44</v>
      </c>
      <c r="FB18" s="1" t="s">
        <v>26</v>
      </c>
      <c r="FC18" s="1" t="s">
        <v>28</v>
      </c>
      <c r="FD18" s="1" t="s">
        <v>64</v>
      </c>
      <c r="FE18" s="1" t="s">
        <v>65</v>
      </c>
      <c r="FF18" s="23" t="s">
        <v>66</v>
      </c>
      <c r="FG18" s="1" t="s">
        <v>29</v>
      </c>
      <c r="FH18" s="1" t="s">
        <v>30</v>
      </c>
      <c r="FI18" s="3" t="s">
        <v>31</v>
      </c>
      <c r="FJ18" s="1" t="s">
        <v>72</v>
      </c>
      <c r="FK18" s="1" t="s">
        <v>72</v>
      </c>
      <c r="FL18" s="1" t="s">
        <v>17</v>
      </c>
      <c r="FM18" s="19" t="s">
        <v>71</v>
      </c>
      <c r="FN18" s="19" t="s">
        <v>61</v>
      </c>
      <c r="FO18" s="19" t="s">
        <v>62</v>
      </c>
      <c r="FP18" s="1">
        <v>0</v>
      </c>
      <c r="FQ18" s="1">
        <v>0</v>
      </c>
      <c r="FR18" s="1" t="s">
        <v>63</v>
      </c>
      <c r="FS18" s="3" t="s">
        <v>58</v>
      </c>
      <c r="FT18" s="1" t="s">
        <v>43</v>
      </c>
      <c r="FU18" s="3" t="s">
        <v>25</v>
      </c>
      <c r="FV18" s="1" t="s">
        <v>42</v>
      </c>
      <c r="FW18" s="1" t="s">
        <v>47</v>
      </c>
      <c r="FX18" s="1" t="s">
        <v>48</v>
      </c>
      <c r="FY18" s="1" t="s">
        <v>12</v>
      </c>
      <c r="FZ18" s="1" t="s">
        <v>40</v>
      </c>
      <c r="GA18" s="1" t="s">
        <v>41</v>
      </c>
      <c r="GB18" s="1" t="s">
        <v>36</v>
      </c>
      <c r="GC18" s="1" t="s">
        <v>44</v>
      </c>
      <c r="GD18" s="1" t="s">
        <v>26</v>
      </c>
      <c r="GE18" s="1" t="s">
        <v>28</v>
      </c>
      <c r="GF18" s="1" t="s">
        <v>64</v>
      </c>
      <c r="GG18" s="1" t="s">
        <v>65</v>
      </c>
      <c r="GH18" s="23" t="s">
        <v>66</v>
      </c>
      <c r="GI18" s="1" t="s">
        <v>29</v>
      </c>
      <c r="GJ18" s="1" t="s">
        <v>30</v>
      </c>
      <c r="GK18" s="3" t="s">
        <v>31</v>
      </c>
      <c r="GL18" s="1" t="s">
        <v>72</v>
      </c>
      <c r="GM18" s="1" t="s">
        <v>72</v>
      </c>
      <c r="GN18" s="1" t="s">
        <v>17</v>
      </c>
      <c r="GO18" s="19" t="s">
        <v>71</v>
      </c>
      <c r="GP18" s="19" t="s">
        <v>61</v>
      </c>
      <c r="GQ18" s="19" t="s">
        <v>62</v>
      </c>
      <c r="GR18" s="1">
        <v>0</v>
      </c>
      <c r="GS18" s="1">
        <v>0</v>
      </c>
      <c r="GT18" s="1" t="s">
        <v>63</v>
      </c>
      <c r="GU18" s="3" t="s">
        <v>58</v>
      </c>
      <c r="GV18" s="1" t="s">
        <v>43</v>
      </c>
      <c r="GW18" s="3" t="s">
        <v>25</v>
      </c>
      <c r="GX18" s="1" t="s">
        <v>42</v>
      </c>
      <c r="GY18" s="1" t="s">
        <v>47</v>
      </c>
      <c r="GZ18" s="1" t="s">
        <v>48</v>
      </c>
      <c r="HA18" s="1" t="s">
        <v>12</v>
      </c>
      <c r="HB18" s="1" t="s">
        <v>40</v>
      </c>
      <c r="HC18" s="1" t="s">
        <v>41</v>
      </c>
      <c r="HD18" s="1" t="s">
        <v>36</v>
      </c>
      <c r="HE18" s="1" t="s">
        <v>44</v>
      </c>
      <c r="HF18" s="1" t="s">
        <v>26</v>
      </c>
      <c r="HG18" s="1" t="s">
        <v>28</v>
      </c>
      <c r="HH18" s="1" t="s">
        <v>64</v>
      </c>
      <c r="HI18" s="1" t="s">
        <v>65</v>
      </c>
      <c r="HJ18" s="23" t="s">
        <v>66</v>
      </c>
      <c r="HK18" s="1" t="s">
        <v>29</v>
      </c>
      <c r="HL18" s="1" t="s">
        <v>30</v>
      </c>
      <c r="HM18" s="3" t="s">
        <v>31</v>
      </c>
      <c r="HN18" s="1" t="s">
        <v>72</v>
      </c>
      <c r="HO18" s="1" t="s">
        <v>72</v>
      </c>
      <c r="HP18" s="1" t="s">
        <v>17</v>
      </c>
      <c r="HQ18" s="19" t="s">
        <v>71</v>
      </c>
      <c r="HR18" s="19" t="s">
        <v>61</v>
      </c>
      <c r="HS18" s="19" t="s">
        <v>62</v>
      </c>
      <c r="HT18" s="1">
        <v>0</v>
      </c>
      <c r="HU18" s="1">
        <v>0</v>
      </c>
      <c r="HV18" s="1" t="s">
        <v>63</v>
      </c>
      <c r="HW18" s="3" t="s">
        <v>58</v>
      </c>
      <c r="HX18" s="3"/>
      <c r="HY18" s="3"/>
      <c r="HZ18" s="3"/>
      <c r="IA18" s="3"/>
      <c r="IB18" s="3"/>
      <c r="IC18" s="3"/>
      <c r="ID18" s="1">
        <f t="shared" si="0"/>
        <v>1.1817732291425004E-7</v>
      </c>
      <c r="IE18">
        <v>75</v>
      </c>
      <c r="IF18" s="1">
        <v>1.1817732291425004E-9</v>
      </c>
      <c r="IG18">
        <v>9.9884402506840786</v>
      </c>
      <c r="IH18" s="2">
        <v>2.8458460449999996</v>
      </c>
    </row>
    <row r="19" spans="1:242" s="4" customFormat="1">
      <c r="A19" s="9">
        <v>1</v>
      </c>
      <c r="B19" s="9">
        <f t="shared" ref="B19:B50" si="1">C19-D19</f>
        <v>100</v>
      </c>
      <c r="C19" s="9">
        <v>0</v>
      </c>
      <c r="D19" s="9">
        <v>-100</v>
      </c>
      <c r="E19" s="9">
        <f>D19-D20</f>
        <v>0</v>
      </c>
      <c r="F19" s="9">
        <f>B19-B20</f>
        <v>0</v>
      </c>
      <c r="G19" s="9">
        <v>500</v>
      </c>
      <c r="H19" s="9">
        <f>-((C19+D19)/2)*$B$12</f>
        <v>1.3509999999999991</v>
      </c>
      <c r="I19" s="12">
        <f t="shared" ref="I19:I50" si="2">IF((-H19*$D$13)-$D$15/2&gt;D19,(-H19*$D$13)-$D$15/2,$D19)</f>
        <v>-67.050903943238453</v>
      </c>
      <c r="J19" s="14">
        <f t="shared" ref="J19:J50" si="3">IF(-I19&lt;$B19,-I19+($D$15/2),$B19)</f>
        <v>80.467311808237184</v>
      </c>
      <c r="K19" s="14">
        <f t="shared" ref="K19:K50" si="4">IF(-(J19+$D$19)&gt;0,-(J19+$D$19),0)</f>
        <v>19.532688191762816</v>
      </c>
      <c r="L19" s="1">
        <f t="shared" ref="L19:L50" si="5">$H19-((((P20/$B$4)+$B$12)*(($D$15/2)*(($D$15/3)+(I19-$D19))))+(($B$12*(I19-$D19)^2)/2))/($C19-$D19)</f>
        <v>1.0490644972326675</v>
      </c>
      <c r="M19" s="1">
        <f t="shared" ref="M19:M50" si="6">(L19+(((P20/$B$4)+$B$12)*($D$15/2)))*($B$10/$B$11)+(I19*($B$11-$B$10)/$B$11)</f>
        <v>-0.38171706950044504</v>
      </c>
      <c r="N19" s="1"/>
      <c r="O19" s="1"/>
      <c r="P19" s="1"/>
      <c r="Q19" s="1"/>
      <c r="R19" s="1">
        <f t="shared" ref="R19:R50" si="7">(I19-$D19)*$B$14/($C19-$D19)</f>
        <v>1.2718351077909957E-2</v>
      </c>
      <c r="S19" s="1"/>
      <c r="T19" s="1"/>
      <c r="U19" s="1"/>
      <c r="V19" s="1"/>
      <c r="W19" s="1"/>
      <c r="X19" s="1"/>
      <c r="Y19" s="3"/>
      <c r="Z19" s="13"/>
      <c r="AA19" s="13"/>
      <c r="AB19" s="3">
        <f>$B$15</f>
        <v>3.2000000000000001E-2</v>
      </c>
      <c r="AC19" s="15">
        <f t="shared" ref="AC19:AC50" si="8">(($D19-$D20)/$B19)*0.0386/2</f>
        <v>0</v>
      </c>
      <c r="AD19" s="15">
        <f t="shared" ref="AD19:AD50" si="9">(AB19/$B$14)*$B$12*$E19</f>
        <v>0</v>
      </c>
      <c r="AE19" s="15">
        <f t="shared" ref="AE19:AE50" si="10">((AB19/$B$14)^2)*$B$12*$F19/2</f>
        <v>0</v>
      </c>
      <c r="AF19" s="16">
        <f t="shared" ref="AF19:AF50" si="11">AF18+AD19</f>
        <v>0</v>
      </c>
      <c r="AG19" s="16">
        <f t="shared" ref="AG19:AG50" si="12">AG18+AE19</f>
        <v>0</v>
      </c>
      <c r="AH19" s="16">
        <f t="shared" ref="AH19:AH50" si="13">$H19+AF19+AG19</f>
        <v>1.3509999999999991</v>
      </c>
      <c r="AI19" s="3"/>
      <c r="AJ19" s="22">
        <f t="shared" ref="AJ19:AJ50" si="14">IF(AND((AB19/$B$14)*($C19-$D19)+$D19+($D$15)/2&lt;&gt;AJ18,AJ18&lt;&gt;$D19),IF((AB19/$B$14)*($C19-$D19)+$D19+($D$15)/2&lt;0,(AB19/$B$14)*($C19-$D19)+$D19+($D$15)/2,0),$D19)</f>
        <v>-3.6820377308561874</v>
      </c>
      <c r="AK19" s="3">
        <f t="shared" ref="AK19:AK50" si="15">ROUND(IF((AB19/$B$14)*($C19-$D19)+$D19&gt;$D19,(AB19/$B$14)*($C19-$D19)+$D19,$D19),3)</f>
        <v>-17.097999999999999</v>
      </c>
      <c r="AL19" s="3">
        <f t="shared" ref="AL19:AL50" si="16">ROUND(IF(((AB19/$B$14)*($C19-$D19)+$D19-($D$15)/2)&gt;$D19,(AB19/$B$14)*($C19-$D19)+$D19-($D$15)/2,$D19),3)</f>
        <v>-30.515000000000001</v>
      </c>
      <c r="AM19" s="1">
        <f t="shared" ref="AM19:AM50" si="17">-AK19</f>
        <v>17.097999999999999</v>
      </c>
      <c r="AN19" s="1">
        <f t="shared" ref="AN19:AN50" si="18">AK19+($C19-$D19)</f>
        <v>82.902000000000001</v>
      </c>
      <c r="AO19" s="1">
        <f t="shared" ref="AO19:AO50" si="19">IF(AL19&gt;$D19,AH19-((((AQ20/$B$4)+$B$12)*(((AJ19-AL19)/2)*(((AJ19-AL19)/3)+(AL19-$D19))))+(($B$12*(AL19-$D19)^2)/2))/($C19-$D19),AH19-(((AQ20/$B$4)+$B$12)*((AJ19-$D19)^3)/(6*$D$15*$B$19)))</f>
        <v>0.38398471281032431</v>
      </c>
      <c r="AP19" s="1"/>
      <c r="AQ19" s="1"/>
      <c r="AR19" s="1"/>
      <c r="AS19" s="1"/>
      <c r="AT19" s="1">
        <f t="shared" ref="AT19:AT50" si="20">AB19</f>
        <v>3.2000000000000001E-2</v>
      </c>
      <c r="AU19" s="1"/>
      <c r="AV19" s="1"/>
      <c r="AW19" s="1"/>
      <c r="AX19" s="1"/>
      <c r="AY19" s="1"/>
      <c r="AZ19" s="1"/>
      <c r="BA19" s="3"/>
      <c r="BB19" s="13"/>
      <c r="BC19" s="13"/>
      <c r="BD19" s="3">
        <f>$B$15</f>
        <v>3.2000000000000001E-2</v>
      </c>
      <c r="BE19" s="15">
        <f t="shared" ref="BE19:BE50" si="21">(($D19-$D20)/$B19)*0.0386/2</f>
        <v>0</v>
      </c>
      <c r="BF19" s="15">
        <f t="shared" ref="BF19:BF50" si="22">(BD19/$B$14)*$B$12*$E19</f>
        <v>0</v>
      </c>
      <c r="BG19" s="15">
        <f t="shared" ref="BG19:BG50" si="23">((BD19/$B$14)^2)*$B$12*$F19/2</f>
        <v>0</v>
      </c>
      <c r="BH19" s="16">
        <f t="shared" ref="BH19:BH50" si="24">BH18+BF19</f>
        <v>0</v>
      </c>
      <c r="BI19" s="16">
        <f t="shared" ref="BI19:BI50" si="25">BI18+BG19</f>
        <v>0</v>
      </c>
      <c r="BJ19" s="16">
        <f t="shared" ref="BJ19:BJ50" si="26">$H19+BH19+BI19</f>
        <v>1.3509999999999991</v>
      </c>
      <c r="BK19" s="3">
        <f t="shared" ref="BK19:BK50" si="27">BD19-AB19</f>
        <v>0</v>
      </c>
      <c r="BL19" s="22">
        <f t="shared" ref="BL19:BL50" si="28">IF(AND((BD19/$B$14)*($C19-$D19)+$D19+($D$15)/2&lt;&gt;BL18,BL18&lt;&gt;$D19),IF((BD19/$B$14)*($C19-$D19)+$D19+($D$15)/2&lt;0,(BD19/$B$14)*($C19-$D19)+$D19+($D$15)/2,0),$D19)</f>
        <v>-3.6820377308561874</v>
      </c>
      <c r="BM19" s="3">
        <f t="shared" ref="BM19:BM50" si="29">ROUND(IF((BD19/$B$14)*($C19-$D19)+$D19&gt;$D19,(BD19/$B$14)*($C19-$D19)+$D19,$D19),3)</f>
        <v>-17.097999999999999</v>
      </c>
      <c r="BN19" s="3">
        <f t="shared" ref="BN19:BN50" si="30">ROUND(IF(((BD19/$B$14)*($C19-$D19)+$D19-($D$15)/2)&gt;$D19,(BD19/$B$14)*($C19-$D19)+$D19-($D$15)/2,$D19),3)</f>
        <v>-30.515000000000001</v>
      </c>
      <c r="BO19" s="1">
        <f t="shared" ref="BO19:BO50" si="31">-BM19</f>
        <v>17.097999999999999</v>
      </c>
      <c r="BP19" s="1">
        <f t="shared" ref="BP19:BP50" si="32">BM19+($C19-$D19)</f>
        <v>82.902000000000001</v>
      </c>
      <c r="BQ19" s="1">
        <f t="shared" ref="BQ19:BQ50" si="33">IF(BN19&gt;$D19,BJ19-((((BS20/$B$4)+$B$12)*(((BL19-BN19)/2)*(((BL19-BN19)/3)+(BN19-$D19))))+(($B$12*(BN19-$D19)^2)/2))/($C19-$D19),BJ19-(((BS20/$B$4)+$B$12)*((BL19-$D19)^3)/(6*$D$15*$B$19)))</f>
        <v>8.1618450048747571E-2</v>
      </c>
      <c r="BR19" s="1"/>
      <c r="BS19" s="1"/>
      <c r="BT19" s="1"/>
      <c r="BU19" s="1"/>
      <c r="BV19" s="1">
        <f>BD19</f>
        <v>3.2000000000000001E-2</v>
      </c>
      <c r="BW19" s="1"/>
      <c r="BX19" s="1"/>
      <c r="BY19" s="1"/>
      <c r="BZ19" s="1"/>
      <c r="CA19" s="1"/>
      <c r="CB19" s="1"/>
      <c r="CC19" s="3"/>
      <c r="CD19" s="13"/>
      <c r="CE19" s="13"/>
      <c r="CF19" s="3">
        <f>$B$15</f>
        <v>3.2000000000000001E-2</v>
      </c>
      <c r="CG19" s="15">
        <f t="shared" ref="CG19:CG50" si="34">(($D19-$D20)/$B19)*0.0386/2</f>
        <v>0</v>
      </c>
      <c r="CH19" s="15">
        <f t="shared" ref="CH19:CH50" si="35">(CF19/$B$14)*$B$12*$E19</f>
        <v>0</v>
      </c>
      <c r="CI19" s="15">
        <f t="shared" ref="CI19:CI50" si="36">((CF19/$B$14)^2)*$B$12*$F19/2</f>
        <v>0</v>
      </c>
      <c r="CJ19" s="16">
        <f t="shared" ref="CJ19:CJ50" si="37">CJ18+CH19</f>
        <v>0</v>
      </c>
      <c r="CK19" s="16">
        <f t="shared" ref="CK19:CK50" si="38">CK18+CI19</f>
        <v>0</v>
      </c>
      <c r="CL19" s="16">
        <f t="shared" ref="CL19:CL50" si="39">$H19+CJ19+CK19</f>
        <v>1.3509999999999991</v>
      </c>
      <c r="CM19" s="3">
        <f t="shared" ref="CM19:CM50" si="40">CF19-BD19</f>
        <v>0</v>
      </c>
      <c r="CN19" s="22">
        <f t="shared" ref="CN19:CN50" si="41">IF(AND((CF19/$B$14)*($C19-$D19)+$D19+($D$15)/2&lt;&gt;CN18,CN18&lt;&gt;$D19),IF((CF19/$B$14)*($C19-$D19)+$D19+($D$15)/2&lt;0,(CF19/$B$14)*($C19-$D19)+$D19+($D$15)/2,0),$D19)</f>
        <v>-3.6820377308561874</v>
      </c>
      <c r="CO19" s="3">
        <f t="shared" ref="CO19:CO50" si="42">ROUND(IF((CF19/$B$14)*($C19-$D19)+$D19&gt;$D19,(CF19/$B$14)*($C19-$D19)+$D19,$D19),3)</f>
        <v>-17.097999999999999</v>
      </c>
      <c r="CP19" s="3">
        <f t="shared" ref="CP19:CP50" si="43">ROUND(IF(((CF19/$B$14)*($C19-$D19)+$D19-($D$15)/2)&gt;$D19,(CF19/$B$14)*($C19-$D19)+$D19-($D$15)/2,$D19),3)</f>
        <v>-30.515000000000001</v>
      </c>
      <c r="CQ19" s="1">
        <f t="shared" ref="CQ19:CQ50" si="44">-CO19</f>
        <v>17.097999999999999</v>
      </c>
      <c r="CR19" s="1">
        <f t="shared" ref="CR19:CR50" si="45">CO19+($C19-$D19)</f>
        <v>82.902000000000001</v>
      </c>
      <c r="CS19" s="1">
        <f t="shared" ref="CS19:CS50" si="46">IF(CP19&gt;$D19,CL19-((((CU20/$B$4)+$B$12)*(((CN19-CP19)/2)*(((CN19-CP19)/3)+(CP19-$D19))))+(($B$12*(CP19-$D19)^2)/2))/($C19-$D19),CL19-(((CU20/$B$4)+$B$12)*((CN19-$D19)^3)/(6*$D$15*$B$19)))</f>
        <v>-2.228556282038463E-2</v>
      </c>
      <c r="CT19" s="1"/>
      <c r="CU19" s="1"/>
      <c r="CV19" s="1"/>
      <c r="CW19" s="1"/>
      <c r="CX19" s="1">
        <f t="shared" ref="CX19:CX50" si="47">CF19</f>
        <v>3.2000000000000001E-2</v>
      </c>
      <c r="CY19" s="1"/>
      <c r="CZ19" s="1"/>
      <c r="DA19" s="1"/>
      <c r="DB19" s="1"/>
      <c r="DC19" s="1"/>
      <c r="DD19" s="1"/>
      <c r="DE19" s="3"/>
      <c r="DF19" s="13"/>
      <c r="DG19" s="13"/>
      <c r="DH19" s="3">
        <f>$B$15</f>
        <v>3.2000000000000001E-2</v>
      </c>
      <c r="DI19" s="15">
        <f t="shared" ref="DI19:DI50" si="48">(($D19-$D20)/$B19)*0.0386/2</f>
        <v>0</v>
      </c>
      <c r="DJ19" s="15">
        <f t="shared" ref="DJ19:DJ50" si="49">(DH19/$B$14)*$B$12*$E19</f>
        <v>0</v>
      </c>
      <c r="DK19" s="15">
        <f t="shared" ref="DK19:DK50" si="50">((DH19/$B$14)^2)*$B$12*$F19/2</f>
        <v>0</v>
      </c>
      <c r="DL19" s="16">
        <f t="shared" ref="DL19:DL50" si="51">DL18+DJ19</f>
        <v>0</v>
      </c>
      <c r="DM19" s="16">
        <f t="shared" ref="DM19:DM50" si="52">DM18+DK19</f>
        <v>0</v>
      </c>
      <c r="DN19" s="16">
        <f t="shared" ref="DN19:DN50" si="53">$H19+DL19+DM19</f>
        <v>1.3509999999999991</v>
      </c>
      <c r="DO19" s="3">
        <f t="shared" ref="DO19:DO50" si="54">DH19-CF19</f>
        <v>0</v>
      </c>
      <c r="DP19" s="22">
        <f t="shared" ref="DP19:DP50" si="55">IF(AND((DH19/$B$14)*($C19-$D19)+$D19+($D$15)/2&lt;&gt;DP18,DP18&lt;&gt;$D19),IF((DH19/$B$14)*($C19-$D19)+$D19+($D$15)/2&lt;0,(DH19/$B$14)*($C19-$D19)+$D19+($D$15)/2,0),$D19)</f>
        <v>-3.6820377308561874</v>
      </c>
      <c r="DQ19" s="3">
        <f t="shared" ref="DQ19:DQ50" si="56">ROUND(IF((DH19/$B$14)*($C19-$D19)+$D19&gt;$D19,(DH19/$B$14)*($C19-$D19)+$D19,$D19),3)</f>
        <v>-17.097999999999999</v>
      </c>
      <c r="DR19" s="3">
        <f t="shared" ref="DR19:DR50" si="57">ROUND(IF(((DH19/$B$14)*($C19-$D19)+$D19-($D$15)/2)&gt;$D19,(DH19/$B$14)*($C19-$D19)+$D19-($D$15)/2,$D19),3)</f>
        <v>-30.515000000000001</v>
      </c>
      <c r="DS19" s="1">
        <f t="shared" ref="DS19:DS50" si="58">-DQ19</f>
        <v>17.097999999999999</v>
      </c>
      <c r="DT19" s="1">
        <f t="shared" ref="DT19:DT50" si="59">DQ19+($C19-$D19)</f>
        <v>82.902000000000001</v>
      </c>
      <c r="DU19" s="1">
        <f t="shared" ref="DU19:DU50" si="60">IF(DR19&gt;$D19,DN19-((((DW20/$B$4)+$B$12)*(((DP19-DR19)/2)*(((DP19-DR19)/3)+(DR19-$D19))))+(($B$12*(DR19-$D19)^2)/2))/($C19-$D19),DN19-(((DW20/$B$4)+$B$12)*((DP19-$D19)^3)/(6*$D$15*$B$19)))</f>
        <v>-2.3407290824634108E-2</v>
      </c>
      <c r="DV19" s="1"/>
      <c r="DW19" s="1"/>
      <c r="DX19" s="1"/>
      <c r="DY19" s="1"/>
      <c r="DZ19" s="1">
        <f t="shared" ref="DZ19:DZ50" si="61">DH19</f>
        <v>3.2000000000000001E-2</v>
      </c>
      <c r="EA19" s="1"/>
      <c r="EB19" s="1"/>
      <c r="EC19" s="1"/>
      <c r="ED19" s="1"/>
      <c r="EE19" s="1"/>
      <c r="EF19" s="1"/>
      <c r="EG19" s="3"/>
      <c r="EH19" s="13"/>
      <c r="EI19" s="13"/>
      <c r="EJ19" s="3">
        <f>$B$15</f>
        <v>3.2000000000000001E-2</v>
      </c>
      <c r="EK19" s="15">
        <f t="shared" ref="EK19:EK50" si="62">(($D19-$D20)/$B19)*0.0386/2</f>
        <v>0</v>
      </c>
      <c r="EL19" s="15">
        <f t="shared" ref="EL19:EL50" si="63">(EJ19/$B$14)*$B$12*$E19</f>
        <v>0</v>
      </c>
      <c r="EM19" s="15">
        <f t="shared" ref="EM19:EM50" si="64">((EJ19/$B$14)^2)*$B$12*$F19/2</f>
        <v>0</v>
      </c>
      <c r="EN19" s="16">
        <f t="shared" ref="EN19:EN50" si="65">EN18+EL19</f>
        <v>0</v>
      </c>
      <c r="EO19" s="16">
        <f t="shared" ref="EO19:EO50" si="66">EO18+EM19</f>
        <v>0</v>
      </c>
      <c r="EP19" s="16">
        <f t="shared" ref="EP19:EP50" si="67">$H19+EN19+EO19</f>
        <v>1.3509999999999991</v>
      </c>
      <c r="EQ19" s="3">
        <f t="shared" ref="EQ19:EQ50" si="68">EJ19-DH19</f>
        <v>0</v>
      </c>
      <c r="ER19" s="22">
        <f t="shared" ref="ER19:ER50" si="69">IF(AND((EJ19/$B$14)*($C19-$D19)+$D19+($D$15)/2&lt;&gt;ER18,ER18&lt;&gt;$D19),IF((EJ19/$B$14)*($C19-$D19)+$D19+($D$15)/2&lt;0,(EJ19/$B$14)*($C19-$D19)+$D19+($D$15)/2,0),$D19)</f>
        <v>-3.6820377308561874</v>
      </c>
      <c r="ES19" s="3">
        <f t="shared" ref="ES19:ES50" si="70">ROUND(IF((EJ19/$B$14)*($C19-$D19)+$D19&gt;$D19,(EJ19/$B$14)*($C19-$D19)+$D19,$D19),3)</f>
        <v>-17.097999999999999</v>
      </c>
      <c r="ET19" s="3">
        <f t="shared" ref="ET19:ET50" si="71">ROUND(IF(((EJ19/$B$14)*($C19-$D19)+$D19-($D$15)/2)&gt;$D19,(EJ19/$B$14)*($C19-$D19)+$D19-($D$15)/2,$D19),3)</f>
        <v>-30.515000000000001</v>
      </c>
      <c r="EU19" s="1">
        <f t="shared" ref="EU19:EU50" si="72">-ES19</f>
        <v>17.097999999999999</v>
      </c>
      <c r="EV19" s="1">
        <f t="shared" ref="EV19:EV50" si="73">ES19+($C19-$D19)</f>
        <v>82.902000000000001</v>
      </c>
      <c r="EW19" s="1">
        <f t="shared" ref="EW19:EW50" si="74">IF(ET19&gt;$D19,EP19-((((EY20/$B$4)+$B$12)*(((ER19-ET19)/2)*(((ER19-ET19)/3)+(ET19-$D19))))+(($B$12*(ET19-$D19)^2)/2))/($C19-$D19),EP19-(((EY20/$B$4)+$B$12)*((ER19-$D19)^3)/(6*$D$15*$B$19)))</f>
        <v>0.10545177793475102</v>
      </c>
      <c r="EX19" s="1"/>
      <c r="EY19" s="1"/>
      <c r="EZ19" s="1"/>
      <c r="FA19" s="1"/>
      <c r="FB19" s="1">
        <f t="shared" ref="FB19:FB50" si="75">EJ19</f>
        <v>3.2000000000000001E-2</v>
      </c>
      <c r="FC19" s="1"/>
      <c r="FD19" s="1"/>
      <c r="FE19" s="1"/>
      <c r="FF19" s="1"/>
      <c r="FG19" s="1"/>
      <c r="FH19" s="1"/>
      <c r="FI19" s="3"/>
      <c r="FJ19" s="13"/>
      <c r="FK19" s="13"/>
      <c r="FL19" s="3">
        <f>$B$15</f>
        <v>3.2000000000000001E-2</v>
      </c>
      <c r="FM19" s="15">
        <f t="shared" ref="FM19:FM50" si="76">(($D19-$D20)/$B19)*0.0386/2</f>
        <v>0</v>
      </c>
      <c r="FN19" s="15">
        <f t="shared" ref="FN19:FN50" si="77">(FL19/$B$14)*$B$12*$E19</f>
        <v>0</v>
      </c>
      <c r="FO19" s="15">
        <f t="shared" ref="FO19:FO50" si="78">((FL19/$B$14)^2)*$B$12*$F19/2</f>
        <v>0</v>
      </c>
      <c r="FP19" s="16">
        <f t="shared" ref="FP19:FP50" si="79">FP18+FN19</f>
        <v>0</v>
      </c>
      <c r="FQ19" s="16">
        <f t="shared" ref="FQ19:FQ50" si="80">FQ18+FO19</f>
        <v>0</v>
      </c>
      <c r="FR19" s="16">
        <f t="shared" ref="FR19:FR50" si="81">$H19+FP19+FQ19</f>
        <v>1.3509999999999991</v>
      </c>
      <c r="FS19" s="3">
        <f t="shared" ref="FS19:FS50" si="82">FL19-EJ19</f>
        <v>0</v>
      </c>
      <c r="FT19" s="22">
        <f t="shared" ref="FT19:FT50" si="83">IF(AND((FL19/$B$14)*($C19-$D19)+$D19+($D$15)/2&lt;&gt;FT18,FT18&lt;&gt;$D19),IF((FL19/$B$14)*($C19-$D19)+$D19+($D$15)/2&lt;0,(FL19/$B$14)*($C19-$D19)+$D19+($D$15)/2,0),$D19)</f>
        <v>-3.6820377308561874</v>
      </c>
      <c r="FU19" s="3">
        <f t="shared" ref="FU19:FU50" si="84">ROUND(IF((FL19/$B$14)*($C19-$D19)+$D19&gt;$D19,(FL19/$B$14)*($C19-$D19)+$D19,$D19),3)</f>
        <v>-17.097999999999999</v>
      </c>
      <c r="FV19" s="3">
        <f t="shared" ref="FV19:FV50" si="85">ROUND(IF(((FL19/$B$14)*($C19-$D19)+$D19-($D$15)/2)&gt;$D19,(FL19/$B$14)*($C19-$D19)+$D19-($D$15)/2,$D19),3)</f>
        <v>-30.515000000000001</v>
      </c>
      <c r="FW19" s="1">
        <f t="shared" ref="FW19:FW50" si="86">-FU19</f>
        <v>17.097999999999999</v>
      </c>
      <c r="FX19" s="1">
        <f t="shared" ref="FX19:FX50" si="87">FU19+($C19-$D19)</f>
        <v>82.902000000000001</v>
      </c>
      <c r="FY19" s="1">
        <f t="shared" ref="FY19:FY50" si="88">IF(FV19&gt;$D19,FR19-((((GA20/$B$4)+$B$12)*(((FT19-FV19)/2)*(((FT19-FV19)/3)+(FV19-$D19))))+(($B$12*(FV19-$D19)^2)/2))/($C19-$D19),FR19-(((GA20/$B$4)+$B$12)*((FT19-$D19)^3)/(6*$D$15*$B$19)))</f>
        <v>7.2609950673728774E-2</v>
      </c>
      <c r="FZ19" s="1"/>
      <c r="GA19" s="1"/>
      <c r="GB19" s="1"/>
      <c r="GC19" s="1"/>
      <c r="GD19" s="1">
        <f t="shared" ref="GD19:GD50" si="89">FL19</f>
        <v>3.2000000000000001E-2</v>
      </c>
      <c r="GE19" s="1"/>
      <c r="GF19" s="1"/>
      <c r="GG19" s="1"/>
      <c r="GH19" s="1"/>
      <c r="GI19" s="1"/>
      <c r="GJ19" s="1"/>
      <c r="GK19" s="3"/>
      <c r="GL19" s="13"/>
      <c r="GM19" s="13"/>
      <c r="GN19" s="3">
        <f>$B$15</f>
        <v>3.2000000000000001E-2</v>
      </c>
      <c r="GO19" s="15">
        <f t="shared" ref="GO19:GO50" si="90">(($D19-$D20)/$B19)*0.0386/2</f>
        <v>0</v>
      </c>
      <c r="GP19" s="15">
        <f t="shared" ref="GP19:GP50" si="91">(GN19/$B$14)*$B$12*$E19</f>
        <v>0</v>
      </c>
      <c r="GQ19" s="15">
        <f t="shared" ref="GQ19:GQ50" si="92">((GN19/$B$14)^2)*$B$12*$F19/2</f>
        <v>0</v>
      </c>
      <c r="GR19" s="16">
        <f t="shared" ref="GR19:GR50" si="93">GR18+GP19</f>
        <v>0</v>
      </c>
      <c r="GS19" s="16">
        <f t="shared" ref="GS19:GS50" si="94">GS18+GQ19</f>
        <v>0</v>
      </c>
      <c r="GT19" s="16">
        <f t="shared" ref="GT19:GT50" si="95">$H19+GR19+GS19</f>
        <v>1.3509999999999991</v>
      </c>
      <c r="GU19" s="3">
        <f t="shared" ref="GU19:GU50" si="96">GN19-FL19</f>
        <v>0</v>
      </c>
      <c r="GV19" s="22">
        <f t="shared" ref="GV19:GV50" si="97">IF(AND((GN19/$B$14)*($C19-$D19)+$D19+($D$15)/2&lt;&gt;GV18,GV18&lt;&gt;$D19),IF((GN19/$B$14)*($C19-$D19)+$D19+($D$15)/2&lt;0,(GN19/$B$14)*($C19-$D19)+$D19+($D$15)/2,0),$D19)</f>
        <v>-3.6820377308561874</v>
      </c>
      <c r="GW19" s="3">
        <f t="shared" ref="GW19:GW50" si="98">ROUND(IF((GN19/$B$14)*($C19-$D19)+$D19&gt;$D19,(GN19/$B$14)*($C19-$D19)+$D19,$D19),3)</f>
        <v>-17.097999999999999</v>
      </c>
      <c r="GX19" s="3">
        <f t="shared" ref="GX19:GX50" si="99">ROUND(IF(((GN19/$B$14)*($C19-$D19)+$D19-($D$15)/2)&gt;$D19,(GN19/$B$14)*($C19-$D19)+$D19-($D$15)/2,$D19),3)</f>
        <v>-30.515000000000001</v>
      </c>
      <c r="GY19" s="1">
        <f t="shared" ref="GY19:GY50" si="100">-GW19</f>
        <v>17.097999999999999</v>
      </c>
      <c r="GZ19" s="1">
        <f t="shared" ref="GZ19:GZ50" si="101">GW19+($C19-$D19)</f>
        <v>82.902000000000001</v>
      </c>
      <c r="HA19" s="1">
        <f t="shared" ref="HA19:HA50" si="102">IF(GX19&gt;$D19,GT19-((((HC20/$B$4)+$B$12)*(((GV19-GX19)/2)*(((GV19-GX19)/3)+(GX19-$D19))))+(($B$12*(GX19-$D19)^2)/2))/($C19-$D19),GT19-(((HC20/$B$4)+$B$12)*((GV19-$D19)^3)/(6*$D$15*$B$19)))</f>
        <v>-2.7356005476879108E-2</v>
      </c>
      <c r="HB19" s="1"/>
      <c r="HC19" s="1"/>
      <c r="HD19" s="1"/>
      <c r="HE19" s="1"/>
      <c r="HF19" s="1">
        <f t="shared" ref="HF19:HF50" si="103">GN19</f>
        <v>3.2000000000000001E-2</v>
      </c>
      <c r="HG19" s="1"/>
      <c r="HH19" s="1"/>
      <c r="HI19" s="1"/>
      <c r="HJ19" s="1"/>
      <c r="HK19" s="1"/>
      <c r="HL19" s="1"/>
      <c r="HM19" s="3"/>
      <c r="HN19" s="13"/>
      <c r="HO19" s="13"/>
      <c r="HP19" s="3">
        <f>$B$15</f>
        <v>3.2000000000000001E-2</v>
      </c>
      <c r="HQ19" s="15">
        <f t="shared" ref="HQ19:HQ50" si="104">(($D19-$D20)/$B19)*0.0386/2</f>
        <v>0</v>
      </c>
      <c r="HR19" s="15">
        <f t="shared" ref="HR19:HR50" si="105">(HP19/$B$14)*$B$12*$E19</f>
        <v>0</v>
      </c>
      <c r="HS19" s="15">
        <f t="shared" ref="HS19:HS50" si="106">((HP19/$B$14)^2)*$B$12*$F19/2</f>
        <v>0</v>
      </c>
      <c r="HT19" s="16">
        <f t="shared" ref="HT19:HT50" si="107">HT18+HR19</f>
        <v>0</v>
      </c>
      <c r="HU19" s="16">
        <f t="shared" ref="HU19:HU50" si="108">HU18+HS19</f>
        <v>0</v>
      </c>
      <c r="HV19" s="16">
        <f t="shared" ref="HV19:HV50" si="109">$H19+HT19+HU19</f>
        <v>1.3509999999999991</v>
      </c>
      <c r="HW19" s="3">
        <f t="shared" ref="HW19:HW50" si="110">HP19-GN19</f>
        <v>0</v>
      </c>
      <c r="HX19" s="3"/>
      <c r="HY19" s="3"/>
      <c r="HZ19" s="3"/>
      <c r="IA19" s="3"/>
      <c r="IB19" s="3"/>
      <c r="IC19" s="3"/>
      <c r="ID19" s="1">
        <f t="shared" si="0"/>
        <v>1.9692468422174999E-7</v>
      </c>
      <c r="IE19">
        <v>80</v>
      </c>
      <c r="IF19" s="1">
        <v>1.9692468422175E-9</v>
      </c>
      <c r="IG19">
        <v>9.9858823259339911</v>
      </c>
      <c r="IH19" s="4">
        <v>2.8283460524999997</v>
      </c>
    </row>
    <row r="20" spans="1:242" s="4" customFormat="1">
      <c r="A20" s="9">
        <v>2</v>
      </c>
      <c r="B20" s="9">
        <f t="shared" si="1"/>
        <v>100</v>
      </c>
      <c r="C20" s="9">
        <v>0</v>
      </c>
      <c r="D20" s="9">
        <v>-100</v>
      </c>
      <c r="E20" s="9">
        <f t="shared" ref="E20:E51" si="111">D19-D20</f>
        <v>0</v>
      </c>
      <c r="F20" s="9">
        <f t="shared" ref="F20:F51" si="112">B19-B20</f>
        <v>0</v>
      </c>
      <c r="G20" s="9">
        <v>495</v>
      </c>
      <c r="H20" s="9">
        <f t="shared" ref="H20:H49" si="113">H19+($B$8/$B$4)*($G19-$G20)</f>
        <v>1.3684999999999992</v>
      </c>
      <c r="I20" s="12">
        <f t="shared" si="2"/>
        <v>-67.74565130176488</v>
      </c>
      <c r="J20" s="14">
        <f t="shared" si="3"/>
        <v>81.162059166763612</v>
      </c>
      <c r="K20" s="14">
        <f t="shared" si="4"/>
        <v>18.837940833236388</v>
      </c>
      <c r="L20" s="1">
        <f t="shared" si="5"/>
        <v>1.0752879838017366</v>
      </c>
      <c r="M20" s="1">
        <f t="shared" si="6"/>
        <v>-0.3745292796039863</v>
      </c>
      <c r="N20" s="1">
        <f t="shared" ref="N20:N51" si="114">IF(($G20-$G19)&lt;0,-$B$4*(L20-L19)/($G20-$G19),0)</f>
        <v>0.52446973138138286</v>
      </c>
      <c r="O20" s="1">
        <f t="shared" ref="O20:O51" si="115">IF(($G20-$G19)&lt;0,-$B$5*(M20-M19)/($G20-$G19),0)</f>
        <v>0.14764007958922112</v>
      </c>
      <c r="P20" s="1">
        <f t="shared" ref="P20:P51" si="116">IF(($G20=$G19),0,(($B$8*$B$19)/J19)*((I20-I19)/($G20-$G19)))</f>
        <v>6.0437355248981493E-2</v>
      </c>
      <c r="Q20" s="1">
        <f>SUMIF(O20:O118,"&gt;0",O20:O118)/(COUNTIF(O20:O118,"&gt;0"))</f>
        <v>0.17715384273191323</v>
      </c>
      <c r="R20" s="1">
        <f t="shared" si="7"/>
        <v>1.2450178597518758E-2</v>
      </c>
      <c r="S20" s="1">
        <f t="shared" ref="S20:S51" si="117">$B$10*(1+($B$12*((R20+R19)/2)/$B$14))</f>
        <v>1008.8089853864</v>
      </c>
      <c r="T20" s="1">
        <f t="shared" ref="T20:T51" si="118">IF(I20&gt;-100,O20*$B$11,$B$8*$B$10/$B$19)</f>
        <v>151.62931453972189</v>
      </c>
      <c r="U20" s="1">
        <f t="shared" ref="U20:U51" si="119">N20*$B$10</f>
        <v>524.46973138138287</v>
      </c>
      <c r="V20" s="1">
        <f t="shared" ref="V20:V51" si="120">$B$8*$B$10</f>
        <v>350</v>
      </c>
      <c r="W20" s="1">
        <f t="shared" ref="W20:W51" si="121">IF(($G21-$G20)&lt;0,(R21-R20)/($G21-$G20),0)</f>
        <v>5.3634496078240615E-5</v>
      </c>
      <c r="X20" s="1">
        <f t="shared" ref="X20:X51" si="122">((T20*$B$14)*((K20+K19)/2))/$B$19</f>
        <v>1.1228956502610872</v>
      </c>
      <c r="Y20" s="1">
        <f t="shared" ref="Y20:Y51" si="123">((R20+R19)/2)*(T20-V20)</f>
        <v>-2.4963492418710724</v>
      </c>
      <c r="Z20" s="13">
        <f t="shared" ref="Z20:Z51" si="124">IF(W20=0,10,-Y20/(V20*W20))</f>
        <v>132.98207174243461</v>
      </c>
      <c r="AA20" s="13">
        <f t="shared" ref="AA20:AA51" si="125">IF(Z20&gt;0,Z20,10)</f>
        <v>132.98207174243461</v>
      </c>
      <c r="AB20" s="3">
        <f t="shared" ref="AB20:AB48" si="126">IF($G19=$G20,IF(AB19+AC19&gt;0,AB19+AC19,0),IF((AB19*((AA20-(($G19-$G20)/2))/(AA20+(($G19-$G20)/2))))&gt;0,(AB19*((AA20-(($G19-$G20)/2))/(AA20+(($G19-$G20)/2)))),0))</f>
        <v>3.0819031935796076E-2</v>
      </c>
      <c r="AC20" s="15">
        <f t="shared" si="8"/>
        <v>0</v>
      </c>
      <c r="AD20" s="15">
        <f t="shared" si="9"/>
        <v>0</v>
      </c>
      <c r="AE20" s="15">
        <f t="shared" si="10"/>
        <v>0</v>
      </c>
      <c r="AF20" s="16">
        <f t="shared" si="11"/>
        <v>0</v>
      </c>
      <c r="AG20" s="16">
        <f t="shared" si="12"/>
        <v>0</v>
      </c>
      <c r="AH20" s="16">
        <f t="shared" si="13"/>
        <v>1.3684999999999992</v>
      </c>
      <c r="AI20" s="3"/>
      <c r="AJ20" s="22">
        <f t="shared" si="14"/>
        <v>-6.7415404878611653</v>
      </c>
      <c r="AK20" s="3">
        <f t="shared" si="15"/>
        <v>-20.158000000000001</v>
      </c>
      <c r="AL20" s="3">
        <f t="shared" si="16"/>
        <v>-33.573999999999998</v>
      </c>
      <c r="AM20" s="1">
        <f t="shared" si="17"/>
        <v>20.158000000000001</v>
      </c>
      <c r="AN20" s="1">
        <f t="shared" si="18"/>
        <v>79.841999999999999</v>
      </c>
      <c r="AO20" s="1">
        <f t="shared" si="19"/>
        <v>0.47111969883524485</v>
      </c>
      <c r="AP20" s="1">
        <f t="shared" ref="AP20:AP51" si="127">IF(($G20=$G19),0,-$B$4*(AO20-AO19)/($G20-$G19))</f>
        <v>1.7426997204984107</v>
      </c>
      <c r="AQ20" s="1">
        <f t="shared" ref="AQ20:AQ51" si="128">IF(($G20=$G19),0,(($B$8*$B$19+ABS(Q20*K20))/
J20)*((AB20-AB19)*$B$19/$B$14/($G20-$G19)))</f>
        <v>0.28903360001707773</v>
      </c>
      <c r="AR20" s="1">
        <f>SUMIF(AS20:AS118,"&lt;0",AS20:AS118)/(COUNTIF(AS20:AS118,"&lt;0"))</f>
        <v>-0.36650355119596562</v>
      </c>
      <c r="AS20" s="1">
        <f t="shared" ref="AS20:AS51" si="129">IF(($G20=$G19),0,IF(AN20&gt;5,((AX20-(AW20*AM20/$B19))*$B19/AN20)/$B$11,AS19))</f>
        <v>-1.5773417231823635E-3</v>
      </c>
      <c r="AT20" s="1">
        <f t="shared" si="20"/>
        <v>3.0819031935796076E-2</v>
      </c>
      <c r="AU20" s="1">
        <f t="shared" ref="AU20:AU51" si="130">$B$10*(1+($B$12*(AT20)/$B$14))</f>
        <v>1021.5733223550571</v>
      </c>
      <c r="AV20" s="1">
        <f t="shared" ref="AV20:AV51" si="131">AS20*$B$11</f>
        <v>-1.6199614965427509</v>
      </c>
      <c r="AW20" s="1">
        <f t="shared" ref="AW20:AW51" si="132">AP20*$B$10</f>
        <v>1742.6997204984107</v>
      </c>
      <c r="AX20" s="2">
        <f t="shared" ref="AX20:AX51" si="133">$B$8*$B$10*100/$B19</f>
        <v>350</v>
      </c>
      <c r="AY20" s="1">
        <f t="shared" ref="AY20:AY51" si="134">IF(($G21-$G20)&lt;0,(AT21-AT20)/($G21-$G20),0)</f>
        <v>2.2929239106152799E-4</v>
      </c>
      <c r="AZ20" s="3">
        <f t="shared" ref="AZ20:AZ51" si="135">IF(AJ20&gt;$D19,(((AS20*AU20*AB20)*((AN20)))+(AP20*AU20*AB20*(AJ20-AK20)))/$B$19,0)</f>
        <v>7.3215566234382186</v>
      </c>
      <c r="BA20" s="1">
        <f t="shared" ref="BA20:BA51" si="136">AZ20-(AT20)*(AX20)</f>
        <v>-3.4651045540904084</v>
      </c>
      <c r="BB20" s="13">
        <f t="shared" ref="BB20:BB51" si="137">IF(AY20=0,10,-BA20/(AX20*AY20))</f>
        <v>43.177615620554818</v>
      </c>
      <c r="BC20" s="13">
        <f t="shared" ref="BC20:BC51" si="138">IF(BB20&gt;0,BB20,10)</f>
        <v>43.177615620554818</v>
      </c>
      <c r="BD20" s="3">
        <f t="shared" ref="BD20:BD48" si="139">IF($G19=$G20,IF(BD19+BE19&gt;0,BD19+BE19,0),IF((BD19*((BC20-(($G19-$G20)/2))/(BC20+(($G19-$G20)/2))))&gt;0,(BD19*((BC20-(($G19-$G20)/2))/(BC20+(($G19-$G20)/2)))),0))</f>
        <v>2.849719019203795E-2</v>
      </c>
      <c r="BE20" s="15">
        <f t="shared" si="21"/>
        <v>0</v>
      </c>
      <c r="BF20" s="15">
        <f t="shared" si="22"/>
        <v>0</v>
      </c>
      <c r="BG20" s="15">
        <f t="shared" si="23"/>
        <v>0</v>
      </c>
      <c r="BH20" s="16">
        <f t="shared" si="24"/>
        <v>0</v>
      </c>
      <c r="BI20" s="16">
        <f t="shared" si="25"/>
        <v>0</v>
      </c>
      <c r="BJ20" s="16">
        <f t="shared" si="26"/>
        <v>1.3684999999999992</v>
      </c>
      <c r="BK20" s="3">
        <f t="shared" si="27"/>
        <v>-2.3218417437581261E-3</v>
      </c>
      <c r="BL20" s="22">
        <f t="shared" si="28"/>
        <v>-12.756674539048028</v>
      </c>
      <c r="BM20" s="3">
        <f t="shared" si="29"/>
        <v>-26.172999999999998</v>
      </c>
      <c r="BN20" s="3">
        <f t="shared" si="30"/>
        <v>-39.588999999999999</v>
      </c>
      <c r="BO20" s="1">
        <f t="shared" si="31"/>
        <v>26.172999999999998</v>
      </c>
      <c r="BP20" s="1">
        <f t="shared" si="32"/>
        <v>73.826999999999998</v>
      </c>
      <c r="BQ20" s="1">
        <f t="shared" si="33"/>
        <v>0.44069119233229403</v>
      </c>
      <c r="BR20" s="1">
        <f t="shared" ref="BR20:BR51" si="140">IF(($G20=$G19),0,-$B$4*(BQ20-BQ19)/($G20-$G19))</f>
        <v>7.1814548456709293</v>
      </c>
      <c r="BS20" s="1">
        <f t="shared" ref="BS20:BS51" si="141">IF(($G20=$G19),0,(($B$8*$B$19+ABS(AS20*AN20))/
AM20)*((BD20-BD19)*$B$19/$B$14/($G20-$G19)))</f>
        <v>3.1625670301282098</v>
      </c>
      <c r="BT20" s="1">
        <f>SUMIF(BU20:BU118,"&lt;0",BU20:BU118)/(COUNTIF(BU20:BU118,"&lt;0"))</f>
        <v>-0.44750961533660361</v>
      </c>
      <c r="BU20" s="1">
        <f t="shared" ref="BU20:BU51" si="142">IF(($G20=$G19),0,IF(BP20&gt;5,((BZ20-(BY20*BO20/$B19))*$B19/BP20)/$B$11,BR20))</f>
        <v>-2.0173644848783066</v>
      </c>
      <c r="BV20" s="1">
        <f t="shared" ref="BV20:BV83" si="143">BD20</f>
        <v>2.849719019203795E-2</v>
      </c>
      <c r="BW20" s="1">
        <f t="shared" ref="BW20:BW51" si="144">$B$10*(1+($B$12*(BV20)/$B$14))</f>
        <v>1019.9480331344266</v>
      </c>
      <c r="BX20" s="1">
        <f t="shared" ref="BX20:BX51" si="145">BU20*$B$11</f>
        <v>-2071.8736732597185</v>
      </c>
      <c r="BY20" s="1">
        <f t="shared" ref="BY20:BY51" si="146">BR20*$B$10</f>
        <v>7181.454845670929</v>
      </c>
      <c r="BZ20" s="2">
        <f t="shared" ref="BZ20:BZ51" si="147">$B$8*$B$10*100/$B19</f>
        <v>350</v>
      </c>
      <c r="CA20" s="1">
        <f t="shared" ref="CA20:CA51" si="148">IF(($G21-$G20)&lt;0,(BV21-BV20)/($G21-$G20),0)</f>
        <v>4.6159571354521811E-4</v>
      </c>
      <c r="CB20" s="3">
        <f t="shared" ref="CB20:CB51" si="149">IF(BL20&gt;$D19,(((BU20*BW20*BD20)*((BP20)))+(BR20*BW20*BD20*(BL20-BM20)))/$B$19,0)</f>
        <v>-15.284822517400599</v>
      </c>
      <c r="CC20" s="1">
        <f t="shared" ref="CC20:CC51" si="150">CB20-(BV20)*(BZ20)</f>
        <v>-25.258839084613882</v>
      </c>
      <c r="CD20" s="13">
        <v>137.88668558518103</v>
      </c>
      <c r="CE20" s="13">
        <v>137.88668558518103</v>
      </c>
      <c r="CF20" s="3">
        <f t="shared" ref="CF20:CF48" si="151">IF($G19=$G20,IF(CF19+CG19&gt;0,CF19+CG19,0),IF((CF19*((CE20-(($G19-$G20)/2))/(CE20+(($G19-$G20)/2))))&gt;0,(CF19*((CE20-(($G19-$G20)/2))/(CE20+(($G19-$G20)/2)))),0))</f>
        <v>3.0860290779477668E-2</v>
      </c>
      <c r="CG20" s="15">
        <f t="shared" si="34"/>
        <v>0</v>
      </c>
      <c r="CH20" s="15">
        <f t="shared" si="35"/>
        <v>0</v>
      </c>
      <c r="CI20" s="15">
        <f t="shared" si="36"/>
        <v>0</v>
      </c>
      <c r="CJ20" s="16">
        <f t="shared" si="37"/>
        <v>0</v>
      </c>
      <c r="CK20" s="16">
        <f t="shared" si="38"/>
        <v>0</v>
      </c>
      <c r="CL20" s="16">
        <f t="shared" si="39"/>
        <v>1.3684999999999992</v>
      </c>
      <c r="CM20" s="3">
        <f t="shared" si="40"/>
        <v>2.3631005874397183E-3</v>
      </c>
      <c r="CN20" s="22">
        <f t="shared" si="41"/>
        <v>-6.6346522917948718</v>
      </c>
      <c r="CO20" s="3">
        <f t="shared" si="42"/>
        <v>-20.050999999999998</v>
      </c>
      <c r="CP20" s="3">
        <f t="shared" si="43"/>
        <v>-33.466999999999999</v>
      </c>
      <c r="CQ20" s="1">
        <f t="shared" si="44"/>
        <v>20.050999999999998</v>
      </c>
      <c r="CR20" s="1">
        <f t="shared" si="45"/>
        <v>79.948999999999998</v>
      </c>
      <c r="CS20" s="1">
        <f t="shared" si="46"/>
        <v>0.20428180016959985</v>
      </c>
      <c r="CT20" s="1">
        <f t="shared" ref="CT20:CT51" si="152">IF(($G20=$G19),0,-$B$4*(CS20-CS19)/($G20-$G19))</f>
        <v>4.5313472597996896</v>
      </c>
      <c r="CU20" s="1">
        <f t="shared" ref="CU20:CU51" si="153">IF(($G20=$G19),0,(($B$8*$B$19+ABS(BU20*BP20))/
BO20)*((CF20-CF19)*$B$19/$B$14/($G20-$G19)))</f>
        <v>4.1500173222845786</v>
      </c>
      <c r="CV20" s="1">
        <f>SUMIF(CW20:CW118,"&lt;0",CW20:CW118)/(COUNTIF(CW20:CW118,"&lt;0"))</f>
        <v>-0.39563774455521705</v>
      </c>
      <c r="CW20" s="1">
        <f t="shared" ref="CW20:CW51" si="154">IF(($G20=$G19),0,IF(CR20&gt;5,((DB20-(DA20*CQ20/$B19))*$B19/CR20)/$B$11,CT20))</f>
        <v>-0.68028952849960467</v>
      </c>
      <c r="CX20" s="1">
        <f t="shared" si="47"/>
        <v>3.0860290779477668E-2</v>
      </c>
      <c r="CY20" s="1">
        <f t="shared" ref="CY20:CY51" si="155">$B$10*(1+($B$12*(CX20)/$B$14))</f>
        <v>1021.6022035456342</v>
      </c>
      <c r="CZ20" s="1">
        <f t="shared" ref="CZ20:CZ51" si="156">CW20*$B$11</f>
        <v>-698.67095155966399</v>
      </c>
      <c r="DA20" s="1">
        <f t="shared" ref="DA20:DA51" si="157">CT20*$B$10</f>
        <v>4531.3472597996897</v>
      </c>
      <c r="DB20" s="2">
        <f t="shared" ref="DB20:DB51" si="158">$B$8*$B$10*100/$B19</f>
        <v>350</v>
      </c>
      <c r="DC20" s="1">
        <f t="shared" ref="DC20:DC51" si="159">IF(($G21-$G20)&lt;0,(CX21-CX20)/($G21-$G20),0)</f>
        <v>2.906427778346807E-4</v>
      </c>
      <c r="DD20" s="3">
        <f t="shared" ref="DD20:DD51" si="160">IF(CN20&gt;$D19,(((CW20*CY20*CF20)*((CR20)))+(CT20*CY20*CF20*(CN20-CO20)))/$B$19,0)</f>
        <v>2.0195095703153152</v>
      </c>
      <c r="DE20" s="1">
        <f t="shared" ref="DE20:DE51" si="161">DD20-(CX20)*(DB20)</f>
        <v>-8.7815922025018693</v>
      </c>
      <c r="DF20" s="13">
        <f t="shared" ref="DF20:DF51" si="162">IF(DC20=0,10,-DE20/(DB20*DC20))</f>
        <v>86.326808540176813</v>
      </c>
      <c r="DG20" s="13">
        <f t="shared" ref="DG20:DG51" si="163">IF(DF20&gt;0,DF20,10)</f>
        <v>86.326808540176813</v>
      </c>
      <c r="DH20" s="3">
        <f t="shared" ref="DH20:DH48" si="164">IF($G19=$G20,IF(DH19+DI19&gt;0,DH19+DI19,0),IF((DH19*((DG20-(($G19-$G20)/2))/(DG20+(($G19-$G20)/2))))&gt;0,(DH19*((DG20-(($G19-$G20)/2))/(DG20+(($G19-$G20)/2)))),0))</f>
        <v>3.0198741994342495E-2</v>
      </c>
      <c r="DI20" s="15">
        <f t="shared" si="48"/>
        <v>0</v>
      </c>
      <c r="DJ20" s="15">
        <f t="shared" si="49"/>
        <v>0</v>
      </c>
      <c r="DK20" s="15">
        <f t="shared" si="50"/>
        <v>0</v>
      </c>
      <c r="DL20" s="16">
        <f t="shared" si="51"/>
        <v>0</v>
      </c>
      <c r="DM20" s="16">
        <f t="shared" si="52"/>
        <v>0</v>
      </c>
      <c r="DN20" s="16">
        <f t="shared" si="53"/>
        <v>1.3684999999999992</v>
      </c>
      <c r="DO20" s="3">
        <f t="shared" si="54"/>
        <v>-6.6154878513517354E-4</v>
      </c>
      <c r="DP20" s="22">
        <f t="shared" si="55"/>
        <v>-8.3485092481036034</v>
      </c>
      <c r="DQ20" s="3">
        <f t="shared" si="56"/>
        <v>-21.765000000000001</v>
      </c>
      <c r="DR20" s="3">
        <f t="shared" si="57"/>
        <v>-35.180999999999997</v>
      </c>
      <c r="DS20" s="1">
        <f t="shared" si="58"/>
        <v>21.765000000000001</v>
      </c>
      <c r="DT20" s="1">
        <f t="shared" si="59"/>
        <v>78.234999999999999</v>
      </c>
      <c r="DU20" s="1">
        <f t="shared" si="60"/>
        <v>0.27636892130332313</v>
      </c>
      <c r="DV20" s="1">
        <f t="shared" ref="DV20:DV51" si="165">IF(($G20=$G19),0,-$B$4*(DU20-DU19)/($G20-$G19))</f>
        <v>5.9955242425591448</v>
      </c>
      <c r="DW20" s="1">
        <f t="shared" ref="DW20:DW51" si="166">IF(($G20=$G19),0,(($B$8*$B$19+ABS(CW20*CR20))/
CQ20)*((DH20-DH19)*$B$19/$B$14/($G20-$G19)))</f>
        <v>4.1606776482424523</v>
      </c>
      <c r="DX20" s="1">
        <f>SUMIF(DY20:DY118,"&lt;0",DY20:DY118)/(COUNTIF(DY20:DY118,"&lt;0"))</f>
        <v>-0.39000557217755683</v>
      </c>
      <c r="DY20" s="1">
        <f t="shared" ref="DY20:DY51" si="167">IF(($G20=$G19),0,IF(DT20&gt;5,((ED20-(EC20*DS20/$B19))*$B19/DT20)/$B$11,DV20))</f>
        <v>-1.1884739381759128</v>
      </c>
      <c r="DZ20" s="1">
        <f t="shared" si="61"/>
        <v>3.0198741994342495E-2</v>
      </c>
      <c r="EA20" s="1">
        <f t="shared" ref="EA20:EA51" si="168">$B$10*(1+($B$12*(DZ20)/$B$14))</f>
        <v>1021.1391193960397</v>
      </c>
      <c r="EB20" s="1">
        <f t="shared" ref="EB20:EB51" si="169">DY20*$B$11</f>
        <v>-1220.5865039854259</v>
      </c>
      <c r="EC20" s="1">
        <f t="shared" ref="EC20:EC51" si="170">DV20*$B$10</f>
        <v>5995.524242559145</v>
      </c>
      <c r="ED20" s="2">
        <f t="shared" ref="ED20:ED51" si="171">$B$8*$B$10*100/$B19</f>
        <v>350</v>
      </c>
      <c r="EE20" s="1">
        <f t="shared" ref="EE20:EE51" si="172">IF(($G21-$G20)&lt;0,(DZ21-DZ20)/($G21-$G20),0)</f>
        <v>2.5224106165914822E-4</v>
      </c>
      <c r="EF20" s="3">
        <f t="shared" ref="EF20:EF51" si="173">IF(DP20&gt;$D19,(((DY20*EA20*DH20)*((DT20)))+(DV20*EA20*DH20*(DP20-DQ20)))/$B$19,0)</f>
        <v>-3.867394757535453</v>
      </c>
      <c r="EG20" s="1">
        <f t="shared" ref="EG20:EG51" si="174">EF20-(DZ20)*(ED20)</f>
        <v>-14.436954455555327</v>
      </c>
      <c r="EH20" s="13">
        <f t="shared" ref="EH20:EH51" si="175">IF(EE20=0,10,-EG20/(ED20*EE20))</f>
        <v>163.52786112724743</v>
      </c>
      <c r="EI20" s="13">
        <f t="shared" ref="EI20:EI51" si="176">IF(EH20&gt;0,EH20,10)</f>
        <v>163.52786112724743</v>
      </c>
      <c r="EJ20" s="3">
        <f t="shared" ref="EJ20:EJ48" si="177">IF($G19=$G20,IF(EJ19+EK19&gt;0,EJ19+EK19,0),IF((EJ19*((EI20-(($G19-$G20)/2))/(EI20+(($G19-$G20)/2))))&gt;0,(EJ19*((EI20-(($G19-$G20)/2))/(EI20+(($G19-$G20)/2)))),0))</f>
        <v>3.1036306322844379E-2</v>
      </c>
      <c r="EK20" s="15">
        <f t="shared" si="62"/>
        <v>0</v>
      </c>
      <c r="EL20" s="15">
        <f t="shared" si="63"/>
        <v>0</v>
      </c>
      <c r="EM20" s="15">
        <f t="shared" si="64"/>
        <v>0</v>
      </c>
      <c r="EN20" s="16">
        <f t="shared" si="65"/>
        <v>0</v>
      </c>
      <c r="EO20" s="16">
        <f t="shared" si="66"/>
        <v>0</v>
      </c>
      <c r="EP20" s="16">
        <f t="shared" si="67"/>
        <v>1.3684999999999992</v>
      </c>
      <c r="EQ20" s="3">
        <f t="shared" si="68"/>
        <v>8.3756432850188439E-4</v>
      </c>
      <c r="ER20" s="22">
        <f t="shared" si="69"/>
        <v>-6.1786534747826707</v>
      </c>
      <c r="ES20" s="3">
        <f t="shared" si="70"/>
        <v>-19.594999999999999</v>
      </c>
      <c r="ET20" s="3">
        <f t="shared" si="71"/>
        <v>-33.011000000000003</v>
      </c>
      <c r="EU20" s="1">
        <f t="shared" si="72"/>
        <v>19.594999999999999</v>
      </c>
      <c r="EV20" s="1">
        <f t="shared" si="73"/>
        <v>80.405000000000001</v>
      </c>
      <c r="EW20" s="1">
        <f t="shared" si="74"/>
        <v>0.29606052254043669</v>
      </c>
      <c r="EX20" s="1">
        <f t="shared" ref="EX20:EX51" si="178">IF(($G20=$G19),0,-$B$4*(EW20-EW19)/($G20-$G19))</f>
        <v>3.8121748921137133</v>
      </c>
      <c r="EY20" s="1">
        <f t="shared" ref="EY20:EY51" si="179">IF(($G20=$G19),0,(($B$8*$B$19+ABS(DY20*DT20))/
DS20)*((EJ20-EJ19)*$B$19/$B$14/($G20-$G19)))</f>
        <v>2.9360673412881422</v>
      </c>
      <c r="EZ20" s="1">
        <f>SUMIF(FA20:FA118,"&lt;0",FA20:FA118)/(COUNTIF(FA20:FA118,"&lt;0"))</f>
        <v>-0.37290196323715286</v>
      </c>
      <c r="FA20" s="1">
        <f t="shared" ref="FA20:FA51" si="180">IF(($G20=$G19),0,IF(EV20&gt;5,((FF20-(FE20*EU20/$B19))*$B19/EV20)/$B$11,EX20))</f>
        <v>-0.4807550033656573</v>
      </c>
      <c r="FB20" s="1">
        <f t="shared" si="75"/>
        <v>3.1036306322844379E-2</v>
      </c>
      <c r="FC20" s="1">
        <f t="shared" ref="FC20:FC51" si="181">$B$10*(1+($B$12*(FB20)/$B$14))</f>
        <v>1021.7254144259911</v>
      </c>
      <c r="FD20" s="1">
        <f t="shared" ref="FD20:FD51" si="182">FA20*$B$11</f>
        <v>-493.74500355659734</v>
      </c>
      <c r="FE20" s="1">
        <f t="shared" ref="FE20:FE51" si="183">EX20*$B$10</f>
        <v>3812.1748921137132</v>
      </c>
      <c r="FF20" s="2">
        <f t="shared" ref="FF20:FF51" si="184">$B$8*$B$10*100/$B19</f>
        <v>350</v>
      </c>
      <c r="FG20" s="1">
        <f t="shared" ref="FG20:FG51" si="185">IF(($G21-$G20)&lt;0,(FB21-FB20)/($G21-$G20),0)</f>
        <v>2.1105248185979836E-4</v>
      </c>
      <c r="FH20" s="3">
        <f t="shared" ref="FH20:FH51" si="186">IF(ER20&gt;$D19,(((FA20*FC20*EJ20)*((EV20)))+(EX20*FC20*EJ20*(ER20-ES20)))/$B$19,0)</f>
        <v>3.9607638495764697</v>
      </c>
      <c r="FI20" s="1">
        <f t="shared" ref="FI20:FI51" si="187">FH20-(FB20)*(FF20)</f>
        <v>-6.901943363419063</v>
      </c>
      <c r="FJ20" s="13">
        <f t="shared" ref="FJ20:FJ51" si="188">IF(FG20=0,10,-FI20/(FF20*FG20))</f>
        <v>93.435708537638348</v>
      </c>
      <c r="FK20" s="13">
        <f t="shared" ref="FK20:FK51" si="189">IF(FJ20&gt;0,FJ20,10)</f>
        <v>93.435708537638348</v>
      </c>
      <c r="FL20" s="3">
        <f t="shared" ref="FL20:FL48" si="190">IF($G19=$G20,IF(FL19+FM19&gt;0,FL19+FM19,0),IF((FL19*((FK20-(($G19-$G20)/2))/(FK20+(($G19-$G20)/2))))&gt;0,(FL19*((FK20-(($G19-$G20)/2))/(FK20+(($G19-$G20)/2)))),0))</f>
        <v>3.033221641410792E-2</v>
      </c>
      <c r="FM20" s="15">
        <f t="shared" si="76"/>
        <v>0</v>
      </c>
      <c r="FN20" s="15">
        <f t="shared" si="77"/>
        <v>0</v>
      </c>
      <c r="FO20" s="15">
        <f t="shared" si="78"/>
        <v>0</v>
      </c>
      <c r="FP20" s="16">
        <f t="shared" si="79"/>
        <v>0</v>
      </c>
      <c r="FQ20" s="16">
        <f t="shared" si="80"/>
        <v>0</v>
      </c>
      <c r="FR20" s="16">
        <f t="shared" si="81"/>
        <v>1.3684999999999992</v>
      </c>
      <c r="FS20" s="3">
        <f t="shared" si="82"/>
        <v>-7.040899087364591E-4</v>
      </c>
      <c r="FT20" s="22">
        <f t="shared" si="83"/>
        <v>-8.0027205958615824</v>
      </c>
      <c r="FU20" s="3">
        <f t="shared" si="84"/>
        <v>-21.419</v>
      </c>
      <c r="FV20" s="3">
        <f t="shared" si="85"/>
        <v>-34.835999999999999</v>
      </c>
      <c r="FW20" s="1">
        <f t="shared" si="86"/>
        <v>21.419</v>
      </c>
      <c r="FX20" s="1">
        <f t="shared" si="87"/>
        <v>78.581000000000003</v>
      </c>
      <c r="FY20" s="1">
        <f t="shared" si="88"/>
        <v>0.29785127237830289</v>
      </c>
      <c r="FZ20" s="1">
        <f t="shared" ref="FZ20:FZ51" si="191">IF(($G20=$G19),0,-$B$4*(FY20-FY19)/($G20-$G19))</f>
        <v>4.5048264340914823</v>
      </c>
      <c r="GA20" s="1">
        <f t="shared" ref="GA20:GA51" si="192">IF(($G20=$G19),0,(($B$8*$B$19+ABS(FA20*EV20))/
EU20)*((FL20-FL19)*$B$19/$B$14/($G20-$G19)))</f>
        <v>3.2481791743959829</v>
      </c>
      <c r="GB20" s="1">
        <f>SUMIF(GC20:GC118,"&lt;0",GC20:GC118)/(COUNTIF(GC20:GC118,"&lt;0"))</f>
        <v>-0.39082709476344168</v>
      </c>
      <c r="GC20" s="1">
        <f t="shared" ref="GC20:GC51" si="193">IF(($G20=$G19),0,IF(FX20&gt;5,((GH20-(GG20*FW20/$B19))*$B19/FX20)/$B$11,FZ20))</f>
        <v>-0.76190375134141153</v>
      </c>
      <c r="GD20" s="1">
        <f t="shared" si="89"/>
        <v>3.033221641410792E-2</v>
      </c>
      <c r="GE20" s="1">
        <f t="shared" ref="GE20:GE51" si="194">$B$10*(1+($B$12*(GD20)/$B$14))</f>
        <v>1021.2325514898755</v>
      </c>
      <c r="GF20" s="1">
        <f t="shared" ref="GF20:GF51" si="195">GC20*$B$11</f>
        <v>-782.49039070265644</v>
      </c>
      <c r="GG20" s="1">
        <f t="shared" ref="GG20:GG51" si="196">FZ20*$B$10</f>
        <v>4504.826434091482</v>
      </c>
      <c r="GH20" s="2">
        <f t="shared" ref="GH20:GH51" si="197">$B$8*$B$10*100/$B19</f>
        <v>350</v>
      </c>
      <c r="GI20" s="1">
        <f t="shared" ref="GI20:GI51" si="198">IF(($G21-$G20)&lt;0,(GD21-GD20)/($G21-$G20),0)</f>
        <v>3.5109215395560738E-4</v>
      </c>
      <c r="GJ20" s="3">
        <f t="shared" ref="GJ20:GJ51" si="199">IF(FT20&gt;$D19,(((GC20*GE20*FL20)*((FX20)))+(FZ20*GE20*FL20*(FT20-FU20)))/$B$19,0)</f>
        <v>0.17558929548206151</v>
      </c>
      <c r="GK20" s="1">
        <f t="shared" ref="GK20:GK51" si="200">GJ20-(GD20)*(GH20)</f>
        <v>-10.440686449455709</v>
      </c>
      <c r="GL20" s="13">
        <f t="shared" ref="GL20:GL51" si="201">IF(GI20=0,10,-GK20/(GH20*GI20))</f>
        <v>84.964965399091241</v>
      </c>
      <c r="GM20" s="13">
        <f t="shared" ref="GM20:GM51" si="202">IF(GL20&gt;0,GL20,10)</f>
        <v>84.964965399091241</v>
      </c>
      <c r="GN20" s="3">
        <f t="shared" ref="GN20:GN48" si="203">IF($G19=$G20,IF(GN19+GO19&gt;0,GN19+GO19,0),IF((GN19*((GM20-(($G19-$G20)/2))/(GM20+(($G19-$G20)/2))))&gt;0,(GN19*((GM20-(($G19-$G20)/2))/(GM20+(($G19-$G20)/2)))),0))</f>
        <v>3.0170696126501157E-2</v>
      </c>
      <c r="GO20" s="15">
        <f t="shared" si="90"/>
        <v>0</v>
      </c>
      <c r="GP20" s="15">
        <f t="shared" si="91"/>
        <v>0</v>
      </c>
      <c r="GQ20" s="15">
        <f t="shared" si="92"/>
        <v>0</v>
      </c>
      <c r="GR20" s="16">
        <f t="shared" si="93"/>
        <v>0</v>
      </c>
      <c r="GS20" s="16">
        <f t="shared" si="94"/>
        <v>0</v>
      </c>
      <c r="GT20" s="16">
        <f t="shared" si="95"/>
        <v>1.3684999999999992</v>
      </c>
      <c r="GU20" s="3">
        <f t="shared" si="96"/>
        <v>-1.6152028760676312E-4</v>
      </c>
      <c r="GV20" s="22">
        <f t="shared" si="97"/>
        <v>-8.421166936811737</v>
      </c>
      <c r="GW20" s="3">
        <f t="shared" si="98"/>
        <v>-21.838000000000001</v>
      </c>
      <c r="GX20" s="3">
        <f t="shared" si="99"/>
        <v>-35.253999999999998</v>
      </c>
      <c r="GY20" s="1">
        <f t="shared" si="100"/>
        <v>21.838000000000001</v>
      </c>
      <c r="GZ20" s="1">
        <f t="shared" si="101"/>
        <v>78.162000000000006</v>
      </c>
      <c r="HA20" s="1">
        <f t="shared" si="102"/>
        <v>0.30990485865130779</v>
      </c>
      <c r="HB20" s="1">
        <f t="shared" ref="HB20:HB51" si="204">IF(($G20=$G19),0,-$B$4*(HA20-HA19)/($G20-$G19))</f>
        <v>6.745217282563738</v>
      </c>
      <c r="HC20" s="1">
        <f t="shared" ref="HC20:HC51" si="205">IF(($G20=$G19),0,(($B$8*$B$19+ABS(GC20*FX20))/
FW20)*((GN20-GN19)*$B$19/$B$14/($G20-$G19)))</f>
        <v>4.1982042011573268</v>
      </c>
      <c r="HD20" s="1">
        <f>SUMIF(HE20:HE118,"&lt;0",HE20:HE118)/(COUNTIF(HE20:HE118,"&lt;0"))</f>
        <v>-0.38774801173042012</v>
      </c>
      <c r="HE20" s="1">
        <f t="shared" ref="HE20:HE51" si="206">IF(($G20=$G19),0,IF(GZ20&gt;5,((HJ20-(HI20*GY20/$B19))*$B19/GZ20)/$B$11,HB20))</f>
        <v>-1.3989852606938968</v>
      </c>
      <c r="HF20" s="1">
        <f t="shared" si="103"/>
        <v>3.0170696126501157E-2</v>
      </c>
      <c r="HG20" s="1">
        <f t="shared" ref="HG20:HG51" si="207">$B$10*(1+($B$12*(HF20)/$B$14))</f>
        <v>1021.1194872885508</v>
      </c>
      <c r="HH20" s="1">
        <f t="shared" ref="HH20:HH51" si="208">HE20*$B$11</f>
        <v>-1436.785842437846</v>
      </c>
      <c r="HI20" s="1">
        <f t="shared" ref="HI20:HI51" si="209">HB20*$B$10</f>
        <v>6745.2172825637381</v>
      </c>
      <c r="HJ20" s="2">
        <f t="shared" ref="HJ20:HJ51" si="210">$B$8*$B$10*100/$B19</f>
        <v>350</v>
      </c>
      <c r="HK20" s="1">
        <f t="shared" ref="HK20:HK51" si="211">IF(($G21-$G20)&lt;0,(HF21-HF20)/($G21-$G20),0)</f>
        <v>2.4443794534728669E-4</v>
      </c>
      <c r="HL20" s="3">
        <f t="shared" ref="HL20:HL51" si="212">IF(GV20&gt;$D19,(((HE20*HG20*GN20)*((GZ20)))+(HB20*HG20*GN20*(GV20-GW20)))/$B$19,0)</f>
        <v>-5.8066800714221696</v>
      </c>
      <c r="HM20" s="1">
        <f t="shared" ref="HM20:HM51" si="213">HL20-(HF20)*(HJ20)</f>
        <v>-16.366423715697575</v>
      </c>
      <c r="HN20" s="13">
        <f t="shared" ref="HN20:HN51" si="214">IF(HK20=0,10,-HM20/(HJ20*HK20))</f>
        <v>191.30094777160116</v>
      </c>
      <c r="HO20" s="13">
        <f t="shared" ref="HO20:HO51" si="215">IF(HN20&gt;0,HN20,10)</f>
        <v>191.30094777160116</v>
      </c>
      <c r="HP20" s="3">
        <f t="shared" ref="HP20:HP48" si="216">IF($G19=$G20,IF(HP19+HQ19&gt;0,HP19+HQ19,0),IF((HP19*((HO20-(($G19-$G20)/2))/(HO20+(($G19-$G20)/2))))&gt;0,(HP19*((HO20-(($G19-$G20)/2))/(HO20+(($G19-$G20)/2)))),0))</f>
        <v>3.1174410642260824E-2</v>
      </c>
      <c r="HQ20" s="15">
        <f t="shared" si="104"/>
        <v>0</v>
      </c>
      <c r="HR20" s="15">
        <f t="shared" si="105"/>
        <v>0</v>
      </c>
      <c r="HS20" s="15">
        <f t="shared" si="106"/>
        <v>0</v>
      </c>
      <c r="HT20" s="16">
        <f t="shared" si="107"/>
        <v>0</v>
      </c>
      <c r="HU20" s="16">
        <f t="shared" si="108"/>
        <v>0</v>
      </c>
      <c r="HV20" s="16">
        <f t="shared" si="109"/>
        <v>1.3684999999999992</v>
      </c>
      <c r="HW20" s="3">
        <f t="shared" si="110"/>
        <v>1.0037145157596669E-3</v>
      </c>
      <c r="HX20" s="3"/>
      <c r="HY20" s="3"/>
      <c r="HZ20" s="3"/>
      <c r="IA20" s="3"/>
      <c r="IB20" s="3"/>
      <c r="IC20" s="3"/>
      <c r="ID20" s="1">
        <f t="shared" si="0"/>
        <v>3.2813133331875002E-7</v>
      </c>
      <c r="IE20">
        <v>85</v>
      </c>
      <c r="IF20" s="1">
        <v>3.2813133331875002E-9</v>
      </c>
      <c r="IG20">
        <v>9.9827781354400287</v>
      </c>
      <c r="IH20" s="4">
        <v>2.810846035</v>
      </c>
    </row>
    <row r="21" spans="1:242" s="4" customFormat="1">
      <c r="A21" s="9">
        <v>3</v>
      </c>
      <c r="B21" s="9">
        <f t="shared" si="1"/>
        <v>100</v>
      </c>
      <c r="C21" s="9">
        <v>0</v>
      </c>
      <c r="D21" s="9">
        <v>-100</v>
      </c>
      <c r="E21" s="9">
        <f t="shared" si="111"/>
        <v>0</v>
      </c>
      <c r="F21" s="9">
        <f t="shared" si="112"/>
        <v>0</v>
      </c>
      <c r="G21" s="9">
        <v>490</v>
      </c>
      <c r="H21" s="9">
        <f t="shared" si="113"/>
        <v>1.3859999999999992</v>
      </c>
      <c r="I21" s="12">
        <f t="shared" si="2"/>
        <v>-68.440398660291308</v>
      </c>
      <c r="J21" s="14">
        <f t="shared" si="3"/>
        <v>81.85680652529004</v>
      </c>
      <c r="K21" s="14">
        <f t="shared" si="4"/>
        <v>18.14319347470996</v>
      </c>
      <c r="L21" s="1">
        <f t="shared" si="5"/>
        <v>1.1013796102361411</v>
      </c>
      <c r="M21" s="1">
        <f t="shared" si="6"/>
        <v>-0.36746873351813303</v>
      </c>
      <c r="N21" s="1">
        <f t="shared" si="114"/>
        <v>0.52183252868808871</v>
      </c>
      <c r="O21" s="1">
        <f t="shared" si="115"/>
        <v>0.1450264408218605</v>
      </c>
      <c r="P21" s="1">
        <f t="shared" si="116"/>
        <v>5.992001138971248E-2</v>
      </c>
      <c r="Q21" s="1">
        <f t="shared" ref="Q21:Q52" si="217">Q20</f>
        <v>0.17715384273191323</v>
      </c>
      <c r="R21" s="1">
        <f t="shared" si="7"/>
        <v>1.2182006117127555E-2</v>
      </c>
      <c r="S21" s="1">
        <f t="shared" si="117"/>
        <v>1008.6212646501262</v>
      </c>
      <c r="T21" s="1">
        <f t="shared" si="118"/>
        <v>148.94505525286718</v>
      </c>
      <c r="U21" s="1">
        <f t="shared" si="119"/>
        <v>521.8325286880887</v>
      </c>
      <c r="V21" s="1">
        <f t="shared" si="120"/>
        <v>350</v>
      </c>
      <c r="W21" s="1">
        <f t="shared" si="121"/>
        <v>5.363449607823888E-5</v>
      </c>
      <c r="X21" s="1">
        <f t="shared" si="122"/>
        <v>1.0630743189124787</v>
      </c>
      <c r="Y21" s="1">
        <f t="shared" si="123"/>
        <v>-2.4762112684021922</v>
      </c>
      <c r="Z21" s="13">
        <f t="shared" si="124"/>
        <v>131.90930941108388</v>
      </c>
      <c r="AA21" s="13">
        <f t="shared" si="125"/>
        <v>131.90930941108388</v>
      </c>
      <c r="AB21" s="3">
        <f t="shared" si="126"/>
        <v>2.9672569980488436E-2</v>
      </c>
      <c r="AC21" s="15">
        <f t="shared" si="8"/>
        <v>0</v>
      </c>
      <c r="AD21" s="15">
        <f t="shared" si="9"/>
        <v>0</v>
      </c>
      <c r="AE21" s="15">
        <f t="shared" si="10"/>
        <v>0</v>
      </c>
      <c r="AF21" s="16">
        <f t="shared" si="11"/>
        <v>0</v>
      </c>
      <c r="AG21" s="16">
        <f t="shared" si="12"/>
        <v>0</v>
      </c>
      <c r="AH21" s="16">
        <f t="shared" si="13"/>
        <v>1.3859999999999992</v>
      </c>
      <c r="AI21" s="3"/>
      <c r="AJ21" s="22">
        <f t="shared" si="14"/>
        <v>-9.7116491803680063</v>
      </c>
      <c r="AK21" s="3">
        <f t="shared" si="15"/>
        <v>-23.128</v>
      </c>
      <c r="AL21" s="3">
        <f t="shared" si="16"/>
        <v>-36.543999999999997</v>
      </c>
      <c r="AM21" s="1">
        <f t="shared" si="17"/>
        <v>23.128</v>
      </c>
      <c r="AN21" s="1">
        <f t="shared" si="18"/>
        <v>76.872</v>
      </c>
      <c r="AO21" s="1">
        <f t="shared" si="19"/>
        <v>0.55368920684040612</v>
      </c>
      <c r="AP21" s="1">
        <f t="shared" si="127"/>
        <v>1.6513901601032255</v>
      </c>
      <c r="AQ21" s="1">
        <f t="shared" si="128"/>
        <v>0.27731386953713244</v>
      </c>
      <c r="AR21" s="1">
        <f t="shared" ref="AR21:AR52" si="218">AR20</f>
        <v>-0.36650355119596562</v>
      </c>
      <c r="AS21" s="1">
        <f t="shared" si="129"/>
        <v>-4.0448242900638316E-2</v>
      </c>
      <c r="AT21" s="1">
        <f t="shared" si="20"/>
        <v>2.9672569980488436E-2</v>
      </c>
      <c r="AU21" s="1">
        <f t="shared" si="130"/>
        <v>1020.7707989863419</v>
      </c>
      <c r="AV21" s="1">
        <f t="shared" si="131"/>
        <v>-41.541154423813566</v>
      </c>
      <c r="AW21" s="1">
        <f t="shared" si="132"/>
        <v>1651.3901601032255</v>
      </c>
      <c r="AX21" s="2">
        <f t="shared" si="133"/>
        <v>350</v>
      </c>
      <c r="AY21" s="1">
        <f t="shared" si="134"/>
        <v>2.2266713210551819E-4</v>
      </c>
      <c r="AZ21" s="3">
        <f t="shared" si="135"/>
        <v>5.7689111191424134</v>
      </c>
      <c r="BA21" s="1">
        <f t="shared" si="136"/>
        <v>-4.6164883740285392</v>
      </c>
      <c r="BB21" s="13">
        <f t="shared" si="137"/>
        <v>59.236253946488077</v>
      </c>
      <c r="BC21" s="13">
        <f t="shared" si="138"/>
        <v>59.236253946488077</v>
      </c>
      <c r="BD21" s="3">
        <f t="shared" si="139"/>
        <v>2.618921162431186E-2</v>
      </c>
      <c r="BE21" s="15">
        <f t="shared" si="21"/>
        <v>0</v>
      </c>
      <c r="BF21" s="15">
        <f t="shared" si="22"/>
        <v>0</v>
      </c>
      <c r="BG21" s="15">
        <f t="shared" si="23"/>
        <v>0</v>
      </c>
      <c r="BH21" s="16">
        <f t="shared" si="24"/>
        <v>0</v>
      </c>
      <c r="BI21" s="16">
        <f t="shared" si="25"/>
        <v>0</v>
      </c>
      <c r="BJ21" s="16">
        <f t="shared" si="26"/>
        <v>1.3859999999999992</v>
      </c>
      <c r="BK21" s="3">
        <f t="shared" si="27"/>
        <v>-3.4833583561765767E-3</v>
      </c>
      <c r="BL21" s="22">
        <f t="shared" si="28"/>
        <v>-18.735893626421309</v>
      </c>
      <c r="BM21" s="3">
        <f t="shared" si="29"/>
        <v>-32.152000000000001</v>
      </c>
      <c r="BN21" s="3">
        <f t="shared" si="30"/>
        <v>-45.569000000000003</v>
      </c>
      <c r="BO21" s="1">
        <f t="shared" si="31"/>
        <v>32.152000000000001</v>
      </c>
      <c r="BP21" s="1">
        <f t="shared" si="32"/>
        <v>67.847999999999999</v>
      </c>
      <c r="BQ21" s="1">
        <f t="shared" si="33"/>
        <v>0.63626472674761214</v>
      </c>
      <c r="BR21" s="1">
        <f t="shared" si="140"/>
        <v>3.9114706883063617</v>
      </c>
      <c r="BS21" s="1">
        <f t="shared" si="141"/>
        <v>1.9704607156716265</v>
      </c>
      <c r="BT21" s="1">
        <f t="shared" ref="BT21:BT52" si="219">BT20</f>
        <v>-0.44750961533660361</v>
      </c>
      <c r="BU21" s="1">
        <f t="shared" si="142"/>
        <v>-1.3025254529008996</v>
      </c>
      <c r="BV21" s="1">
        <f t="shared" si="143"/>
        <v>2.618921162431186E-2</v>
      </c>
      <c r="BW21" s="1">
        <f t="shared" si="144"/>
        <v>1018.3324481370182</v>
      </c>
      <c r="BX21" s="1">
        <f t="shared" si="145"/>
        <v>-1337.7196906382819</v>
      </c>
      <c r="BY21" s="1">
        <f t="shared" si="146"/>
        <v>3911.4706883063618</v>
      </c>
      <c r="BZ21" s="2">
        <f t="shared" si="147"/>
        <v>350</v>
      </c>
      <c r="CA21" s="1">
        <f t="shared" si="148"/>
        <v>3.4831920270566723E-4</v>
      </c>
      <c r="CB21" s="3">
        <f t="shared" si="149"/>
        <v>-9.5734979256212593</v>
      </c>
      <c r="CC21" s="1">
        <f t="shared" si="150"/>
        <v>-18.739721994130409</v>
      </c>
      <c r="CD21" s="13">
        <v>103.67945166017901</v>
      </c>
      <c r="CE21" s="13">
        <v>103.67945166017901</v>
      </c>
      <c r="CF21" s="3">
        <f t="shared" si="151"/>
        <v>2.9407076890304265E-2</v>
      </c>
      <c r="CG21" s="15">
        <f t="shared" si="34"/>
        <v>0</v>
      </c>
      <c r="CH21" s="15">
        <f t="shared" si="35"/>
        <v>0</v>
      </c>
      <c r="CI21" s="15">
        <f t="shared" si="36"/>
        <v>0</v>
      </c>
      <c r="CJ21" s="16">
        <f t="shared" si="37"/>
        <v>0</v>
      </c>
      <c r="CK21" s="16">
        <f t="shared" si="38"/>
        <v>0</v>
      </c>
      <c r="CL21" s="16">
        <f t="shared" si="39"/>
        <v>1.3859999999999992</v>
      </c>
      <c r="CM21" s="3">
        <f t="shared" si="40"/>
        <v>3.2178652659924055E-3</v>
      </c>
      <c r="CN21" s="22">
        <f t="shared" si="41"/>
        <v>-10.399455113487626</v>
      </c>
      <c r="CO21" s="3">
        <f t="shared" si="42"/>
        <v>-23.815999999999999</v>
      </c>
      <c r="CP21" s="3">
        <f t="shared" si="43"/>
        <v>-37.231999999999999</v>
      </c>
      <c r="CQ21" s="1">
        <f t="shared" si="44"/>
        <v>23.815999999999999</v>
      </c>
      <c r="CR21" s="1">
        <f t="shared" si="45"/>
        <v>76.183999999999997</v>
      </c>
      <c r="CS21" s="1">
        <f t="shared" si="46"/>
        <v>0.40645668818739478</v>
      </c>
      <c r="CT21" s="1">
        <f t="shared" si="152"/>
        <v>4.0434977603558986</v>
      </c>
      <c r="CU21" s="1">
        <f t="shared" si="153"/>
        <v>2.8892624443824606</v>
      </c>
      <c r="CV21" s="1">
        <f t="shared" ref="CV21:CV52" si="220">CV20</f>
        <v>-0.39563774455521705</v>
      </c>
      <c r="CW21" s="1">
        <f t="shared" si="154"/>
        <v>-0.78346102411134366</v>
      </c>
      <c r="CX21" s="1">
        <f t="shared" si="47"/>
        <v>2.9407076890304265E-2</v>
      </c>
      <c r="CY21" s="1">
        <f t="shared" si="155"/>
        <v>1020.584953823213</v>
      </c>
      <c r="CZ21" s="1">
        <f t="shared" si="156"/>
        <v>-804.63014098283213</v>
      </c>
      <c r="DA21" s="1">
        <f t="shared" si="157"/>
        <v>4043.4977603558987</v>
      </c>
      <c r="DB21" s="2">
        <f t="shared" si="158"/>
        <v>350</v>
      </c>
      <c r="DC21" s="1">
        <f t="shared" si="159"/>
        <v>2.9064278646446509E-4</v>
      </c>
      <c r="DD21" s="3">
        <f t="shared" si="160"/>
        <v>-1.6319029778413006</v>
      </c>
      <c r="DE21" s="1">
        <f t="shared" si="161"/>
        <v>-11.924379889447792</v>
      </c>
      <c r="DF21" s="13">
        <f t="shared" si="162"/>
        <v>117.22175265877158</v>
      </c>
      <c r="DG21" s="13">
        <f t="shared" si="163"/>
        <v>117.22175265877158</v>
      </c>
      <c r="DH21" s="3">
        <f t="shared" si="164"/>
        <v>2.8937536686046754E-2</v>
      </c>
      <c r="DI21" s="15">
        <f t="shared" si="48"/>
        <v>0</v>
      </c>
      <c r="DJ21" s="15">
        <f t="shared" si="49"/>
        <v>0</v>
      </c>
      <c r="DK21" s="15">
        <f t="shared" si="50"/>
        <v>0</v>
      </c>
      <c r="DL21" s="16">
        <f t="shared" si="51"/>
        <v>0</v>
      </c>
      <c r="DM21" s="16">
        <f t="shared" si="52"/>
        <v>0</v>
      </c>
      <c r="DN21" s="16">
        <f t="shared" si="53"/>
        <v>1.3859999999999992</v>
      </c>
      <c r="DO21" s="3">
        <f t="shared" si="54"/>
        <v>-4.6954020425751114E-4</v>
      </c>
      <c r="DP21" s="22">
        <f t="shared" si="55"/>
        <v>-11.615880513118476</v>
      </c>
      <c r="DQ21" s="3">
        <f t="shared" si="56"/>
        <v>-25.032</v>
      </c>
      <c r="DR21" s="3">
        <f t="shared" si="57"/>
        <v>-38.448999999999998</v>
      </c>
      <c r="DS21" s="1">
        <f t="shared" si="58"/>
        <v>25.032</v>
      </c>
      <c r="DT21" s="1">
        <f t="shared" si="59"/>
        <v>74.968000000000004</v>
      </c>
      <c r="DU21" s="1">
        <f t="shared" si="60"/>
        <v>0.45048379538899763</v>
      </c>
      <c r="DV21" s="1">
        <f t="shared" si="165"/>
        <v>3.48229748171349</v>
      </c>
      <c r="DW21" s="1">
        <f t="shared" si="166"/>
        <v>2.5980703644599403</v>
      </c>
      <c r="DX21" s="1">
        <f t="shared" ref="DX21:DX52" si="221">DX20</f>
        <v>-0.39000557217755683</v>
      </c>
      <c r="DY21" s="1">
        <f t="shared" si="167"/>
        <v>-0.67757380617664709</v>
      </c>
      <c r="DZ21" s="1">
        <f t="shared" si="61"/>
        <v>2.8937536686046754E-2</v>
      </c>
      <c r="EA21" s="1">
        <f t="shared" si="168"/>
        <v>1020.2562756802326</v>
      </c>
      <c r="EB21" s="1">
        <f t="shared" si="169"/>
        <v>-695.88185041954011</v>
      </c>
      <c r="EC21" s="1">
        <f t="shared" si="170"/>
        <v>3482.29748171349</v>
      </c>
      <c r="ED21" s="2">
        <f t="shared" si="171"/>
        <v>350</v>
      </c>
      <c r="EE21" s="1">
        <f t="shared" si="172"/>
        <v>2.2397710116621032E-4</v>
      </c>
      <c r="EF21" s="3">
        <f t="shared" si="173"/>
        <v>-1.2038095201473107</v>
      </c>
      <c r="EG21" s="1">
        <f t="shared" si="174"/>
        <v>-11.331947360263676</v>
      </c>
      <c r="EH21" s="13">
        <f t="shared" si="175"/>
        <v>144.55492230819479</v>
      </c>
      <c r="EI21" s="13">
        <f t="shared" si="176"/>
        <v>144.55492230819479</v>
      </c>
      <c r="EJ21" s="3">
        <f t="shared" si="177"/>
        <v>2.9981043913545388E-2</v>
      </c>
      <c r="EK21" s="15">
        <f t="shared" si="62"/>
        <v>0</v>
      </c>
      <c r="EL21" s="15">
        <f t="shared" si="63"/>
        <v>0</v>
      </c>
      <c r="EM21" s="15">
        <f t="shared" si="64"/>
        <v>0</v>
      </c>
      <c r="EN21" s="16">
        <f t="shared" si="65"/>
        <v>0</v>
      </c>
      <c r="EO21" s="16">
        <f t="shared" si="66"/>
        <v>0</v>
      </c>
      <c r="EP21" s="16">
        <f t="shared" si="67"/>
        <v>1.3859999999999992</v>
      </c>
      <c r="EQ21" s="3">
        <f t="shared" si="68"/>
        <v>1.0435072274986336E-3</v>
      </c>
      <c r="ER21" s="22">
        <f t="shared" si="69"/>
        <v>-8.9124939133810912</v>
      </c>
      <c r="ES21" s="3">
        <f t="shared" si="70"/>
        <v>-22.329000000000001</v>
      </c>
      <c r="ET21" s="3">
        <f t="shared" si="71"/>
        <v>-35.744999999999997</v>
      </c>
      <c r="EU21" s="1">
        <f t="shared" si="72"/>
        <v>22.329000000000001</v>
      </c>
      <c r="EV21" s="1">
        <f t="shared" si="73"/>
        <v>77.670999999999992</v>
      </c>
      <c r="EW21" s="1">
        <f t="shared" si="74"/>
        <v>0.42358044686120921</v>
      </c>
      <c r="EX21" s="1">
        <f t="shared" si="178"/>
        <v>2.5503984864154505</v>
      </c>
      <c r="EY21" s="1">
        <f t="shared" si="179"/>
        <v>1.8740295589087226</v>
      </c>
      <c r="EZ21" s="1">
        <f t="shared" ref="EZ21:EZ52" si="222">EZ20</f>
        <v>-0.37290196323715286</v>
      </c>
      <c r="FA21" s="1">
        <f t="shared" si="180"/>
        <v>-0.27514025929418651</v>
      </c>
      <c r="FB21" s="1">
        <f t="shared" si="75"/>
        <v>2.9981043913545388E-2</v>
      </c>
      <c r="FC21" s="1">
        <f t="shared" si="181"/>
        <v>1020.9867307394818</v>
      </c>
      <c r="FD21" s="1">
        <f t="shared" si="182"/>
        <v>-282.57454910031544</v>
      </c>
      <c r="FE21" s="1">
        <f t="shared" si="183"/>
        <v>2550.3984864154504</v>
      </c>
      <c r="FF21" s="2">
        <f t="shared" si="184"/>
        <v>350</v>
      </c>
      <c r="FG21" s="1">
        <f t="shared" si="185"/>
        <v>2.2344080781623658E-4</v>
      </c>
      <c r="FH21" s="3">
        <f t="shared" si="186"/>
        <v>3.9325039910086628</v>
      </c>
      <c r="FI21" s="1">
        <f t="shared" si="187"/>
        <v>-6.5608613787322234</v>
      </c>
      <c r="FJ21" s="13">
        <f t="shared" si="188"/>
        <v>83.893888534299592</v>
      </c>
      <c r="FK21" s="13">
        <f t="shared" si="189"/>
        <v>83.893888534299592</v>
      </c>
      <c r="FL21" s="3">
        <f t="shared" si="190"/>
        <v>2.8576755644329883E-2</v>
      </c>
      <c r="FM21" s="15">
        <f t="shared" si="76"/>
        <v>0</v>
      </c>
      <c r="FN21" s="15">
        <f t="shared" si="77"/>
        <v>0</v>
      </c>
      <c r="FO21" s="15">
        <f t="shared" si="78"/>
        <v>0</v>
      </c>
      <c r="FP21" s="16">
        <f t="shared" si="79"/>
        <v>0</v>
      </c>
      <c r="FQ21" s="16">
        <f t="shared" si="80"/>
        <v>0</v>
      </c>
      <c r="FR21" s="16">
        <f t="shared" si="81"/>
        <v>1.3859999999999992</v>
      </c>
      <c r="FS21" s="3">
        <f t="shared" si="82"/>
        <v>-1.4042882692155041E-3</v>
      </c>
      <c r="FT21" s="22">
        <f t="shared" si="83"/>
        <v>-12.550546424302091</v>
      </c>
      <c r="FU21" s="3">
        <f t="shared" si="84"/>
        <v>-25.966999999999999</v>
      </c>
      <c r="FV21" s="3">
        <f t="shared" si="85"/>
        <v>-39.383000000000003</v>
      </c>
      <c r="FW21" s="1">
        <f t="shared" si="86"/>
        <v>25.966999999999999</v>
      </c>
      <c r="FX21" s="1">
        <f t="shared" si="87"/>
        <v>74.033000000000001</v>
      </c>
      <c r="FY21" s="1">
        <f t="shared" si="88"/>
        <v>0.48066939119557717</v>
      </c>
      <c r="FZ21" s="1">
        <f t="shared" si="191"/>
        <v>3.6563623763454856</v>
      </c>
      <c r="GA21" s="1">
        <f t="shared" si="192"/>
        <v>2.2962322347655229</v>
      </c>
      <c r="GB21" s="1">
        <f t="shared" ref="GB21:GB52" si="223">GB20</f>
        <v>-0.39082709476344168</v>
      </c>
      <c r="GC21" s="1">
        <f t="shared" si="193"/>
        <v>-0.78840067877851649</v>
      </c>
      <c r="GD21" s="1">
        <f t="shared" si="89"/>
        <v>2.8576755644329883E-2</v>
      </c>
      <c r="GE21" s="1">
        <f t="shared" si="194"/>
        <v>1020.0037289510309</v>
      </c>
      <c r="GF21" s="1">
        <f t="shared" si="195"/>
        <v>-809.70326511911196</v>
      </c>
      <c r="GG21" s="1">
        <f t="shared" si="196"/>
        <v>3656.3623763454857</v>
      </c>
      <c r="GH21" s="2">
        <f t="shared" si="197"/>
        <v>350</v>
      </c>
      <c r="GI21" s="1">
        <f t="shared" si="198"/>
        <v>3.0044197302810658E-4</v>
      </c>
      <c r="GJ21" s="3">
        <f t="shared" si="199"/>
        <v>-2.7143720297486311</v>
      </c>
      <c r="GK21" s="1">
        <f t="shared" si="200"/>
        <v>-12.71623650526409</v>
      </c>
      <c r="GL21" s="13">
        <f t="shared" si="201"/>
        <v>120.92885669258885</v>
      </c>
      <c r="GM21" s="13">
        <f t="shared" si="202"/>
        <v>120.92885669258885</v>
      </c>
      <c r="GN21" s="3">
        <f t="shared" si="203"/>
        <v>2.8948506399764724E-2</v>
      </c>
      <c r="GO21" s="15">
        <f t="shared" si="90"/>
        <v>0</v>
      </c>
      <c r="GP21" s="15">
        <f t="shared" si="91"/>
        <v>0</v>
      </c>
      <c r="GQ21" s="15">
        <f t="shared" si="92"/>
        <v>0</v>
      </c>
      <c r="GR21" s="16">
        <f t="shared" si="93"/>
        <v>0</v>
      </c>
      <c r="GS21" s="16">
        <f t="shared" si="94"/>
        <v>0</v>
      </c>
      <c r="GT21" s="16">
        <f t="shared" si="95"/>
        <v>1.3859999999999992</v>
      </c>
      <c r="GU21" s="3">
        <f t="shared" si="96"/>
        <v>3.7175075543484024E-4</v>
      </c>
      <c r="GV21" s="22">
        <f t="shared" si="97"/>
        <v>-11.587461565662601</v>
      </c>
      <c r="GW21" s="3">
        <f t="shared" si="98"/>
        <v>-25.004000000000001</v>
      </c>
      <c r="GX21" s="3">
        <f t="shared" si="99"/>
        <v>-38.42</v>
      </c>
      <c r="GY21" s="1">
        <f t="shared" si="100"/>
        <v>25.004000000000001</v>
      </c>
      <c r="GZ21" s="1">
        <f t="shared" si="101"/>
        <v>74.995999999999995</v>
      </c>
      <c r="HA21" s="1">
        <f t="shared" si="102"/>
        <v>0.47380863489124225</v>
      </c>
      <c r="HB21" s="1">
        <f t="shared" si="204"/>
        <v>3.2780755247986888</v>
      </c>
      <c r="HC21" s="1">
        <f t="shared" si="205"/>
        <v>2.2769634071061935</v>
      </c>
      <c r="HD21" s="1">
        <f t="shared" ref="HD21:HD52" si="224">HD20</f>
        <v>-0.38774801173042012</v>
      </c>
      <c r="HE21" s="1">
        <f t="shared" si="206"/>
        <v>-0.60975775032859336</v>
      </c>
      <c r="HF21" s="1">
        <f t="shared" si="103"/>
        <v>2.8948506399764724E-2</v>
      </c>
      <c r="HG21" s="1">
        <f t="shared" si="207"/>
        <v>1020.2639544798353</v>
      </c>
      <c r="HH21" s="1">
        <f t="shared" si="208"/>
        <v>-626.23340474247198</v>
      </c>
      <c r="HI21" s="1">
        <f t="shared" si="209"/>
        <v>3278.075524798689</v>
      </c>
      <c r="HJ21" s="2">
        <f t="shared" si="210"/>
        <v>350</v>
      </c>
      <c r="HK21" s="1">
        <f t="shared" si="211"/>
        <v>2.1903502479933486E-4</v>
      </c>
      <c r="HL21" s="3">
        <f t="shared" si="212"/>
        <v>-0.5165591576334555</v>
      </c>
      <c r="HM21" s="1">
        <f t="shared" si="213"/>
        <v>-10.648536397551108</v>
      </c>
      <c r="HN21" s="13">
        <f t="shared" si="214"/>
        <v>138.90193924538625</v>
      </c>
      <c r="HO21" s="13">
        <f t="shared" si="215"/>
        <v>138.90193924538625</v>
      </c>
      <c r="HP21" s="3">
        <f t="shared" si="216"/>
        <v>3.0072077434929016E-2</v>
      </c>
      <c r="HQ21" s="15">
        <f t="shared" si="104"/>
        <v>0</v>
      </c>
      <c r="HR21" s="15">
        <f t="shared" si="105"/>
        <v>0</v>
      </c>
      <c r="HS21" s="15">
        <f t="shared" si="106"/>
        <v>0</v>
      </c>
      <c r="HT21" s="16">
        <f t="shared" si="107"/>
        <v>0</v>
      </c>
      <c r="HU21" s="16">
        <f t="shared" si="108"/>
        <v>0</v>
      </c>
      <c r="HV21" s="16">
        <f t="shared" si="109"/>
        <v>1.3859999999999992</v>
      </c>
      <c r="HW21" s="3">
        <f t="shared" si="110"/>
        <v>1.1235710351642919E-3</v>
      </c>
      <c r="HX21" s="3"/>
      <c r="HY21" s="3"/>
      <c r="HZ21" s="3"/>
      <c r="IA21" s="3"/>
      <c r="IB21" s="3"/>
      <c r="IC21" s="3"/>
      <c r="ID21" s="1">
        <f t="shared" si="0"/>
        <v>5.467278268600001E-7</v>
      </c>
      <c r="IE21">
        <v>90</v>
      </c>
      <c r="IF21" s="1">
        <v>5.4672782686000011E-9</v>
      </c>
      <c r="IG21">
        <v>9.9789119076347799</v>
      </c>
      <c r="IH21" s="4">
        <v>2.7933460475000005</v>
      </c>
    </row>
    <row r="22" spans="1:242" s="4" customFormat="1">
      <c r="A22" s="9">
        <v>4</v>
      </c>
      <c r="B22" s="9">
        <f t="shared" si="1"/>
        <v>100</v>
      </c>
      <c r="C22" s="9">
        <v>0</v>
      </c>
      <c r="D22" s="9">
        <v>-100</v>
      </c>
      <c r="E22" s="9">
        <f t="shared" si="111"/>
        <v>0</v>
      </c>
      <c r="F22" s="9">
        <f t="shared" si="112"/>
        <v>0</v>
      </c>
      <c r="G22" s="9">
        <v>485</v>
      </c>
      <c r="H22" s="9">
        <f t="shared" si="113"/>
        <v>1.4034999999999993</v>
      </c>
      <c r="I22" s="12">
        <f t="shared" si="2"/>
        <v>-69.135146018817721</v>
      </c>
      <c r="J22" s="14">
        <f t="shared" si="3"/>
        <v>82.551553883816467</v>
      </c>
      <c r="K22" s="14">
        <f t="shared" si="4"/>
        <v>17.448446116183533</v>
      </c>
      <c r="L22" s="1">
        <f t="shared" si="5"/>
        <v>1.1273394129342926</v>
      </c>
      <c r="M22" s="1">
        <f t="shared" si="6"/>
        <v>-0.3605354247662913</v>
      </c>
      <c r="N22" s="1">
        <f t="shared" si="114"/>
        <v>0.51919605396303137</v>
      </c>
      <c r="O22" s="1">
        <f t="shared" si="115"/>
        <v>0.14241293508632979</v>
      </c>
      <c r="P22" s="1">
        <f t="shared" si="116"/>
        <v>5.9411449287144813E-2</v>
      </c>
      <c r="Q22" s="1">
        <f t="shared" si="217"/>
        <v>0.17715384273191323</v>
      </c>
      <c r="R22" s="1">
        <f t="shared" si="7"/>
        <v>1.191383363673636E-2</v>
      </c>
      <c r="S22" s="1">
        <f t="shared" si="117"/>
        <v>1008.4335439138523</v>
      </c>
      <c r="T22" s="1">
        <f t="shared" si="118"/>
        <v>146.26093259236242</v>
      </c>
      <c r="U22" s="1">
        <f t="shared" si="119"/>
        <v>519.19605396303132</v>
      </c>
      <c r="V22" s="1">
        <f t="shared" si="120"/>
        <v>350</v>
      </c>
      <c r="W22" s="1">
        <f t="shared" si="121"/>
        <v>5.3634496078240263E-5</v>
      </c>
      <c r="X22" s="1">
        <f t="shared" si="122"/>
        <v>1.0046936150176788</v>
      </c>
      <c r="Y22" s="1">
        <f t="shared" si="123"/>
        <v>-2.4546319599280571</v>
      </c>
      <c r="Z22" s="13">
        <f t="shared" si="124"/>
        <v>130.75976627043053</v>
      </c>
      <c r="AA22" s="13">
        <f t="shared" si="125"/>
        <v>130.75976627043053</v>
      </c>
      <c r="AB22" s="3">
        <f t="shared" si="126"/>
        <v>2.8559234319960845E-2</v>
      </c>
      <c r="AC22" s="15">
        <f t="shared" si="8"/>
        <v>0</v>
      </c>
      <c r="AD22" s="15">
        <f t="shared" si="9"/>
        <v>0</v>
      </c>
      <c r="AE22" s="15">
        <f t="shared" si="10"/>
        <v>0</v>
      </c>
      <c r="AF22" s="16">
        <f t="shared" si="11"/>
        <v>0</v>
      </c>
      <c r="AG22" s="16">
        <f t="shared" si="12"/>
        <v>0</v>
      </c>
      <c r="AH22" s="16">
        <f t="shared" si="13"/>
        <v>1.4034999999999993</v>
      </c>
      <c r="AI22" s="3"/>
      <c r="AJ22" s="22">
        <f t="shared" si="14"/>
        <v>-12.595938456346225</v>
      </c>
      <c r="AK22" s="3">
        <f t="shared" si="15"/>
        <v>-26.012</v>
      </c>
      <c r="AL22" s="3">
        <f t="shared" si="16"/>
        <v>-39.429000000000002</v>
      </c>
      <c r="AM22" s="1">
        <f t="shared" si="17"/>
        <v>26.012</v>
      </c>
      <c r="AN22" s="1">
        <f t="shared" si="18"/>
        <v>73.988</v>
      </c>
      <c r="AO22" s="1">
        <f t="shared" si="19"/>
        <v>0.63199870264232094</v>
      </c>
      <c r="AP22" s="1">
        <f t="shared" si="127"/>
        <v>1.5661899160382964</v>
      </c>
      <c r="AQ22" s="1">
        <f t="shared" si="128"/>
        <v>0.26617459907350133</v>
      </c>
      <c r="AR22" s="1">
        <f t="shared" si="218"/>
        <v>-0.36650355119596562</v>
      </c>
      <c r="AS22" s="1">
        <f t="shared" si="129"/>
        <v>-7.5535556484265645E-2</v>
      </c>
      <c r="AT22" s="1">
        <f t="shared" si="20"/>
        <v>2.8559234319960845E-2</v>
      </c>
      <c r="AU22" s="1">
        <f t="shared" si="130"/>
        <v>1019.9914640239726</v>
      </c>
      <c r="AV22" s="1">
        <f t="shared" si="131"/>
        <v>-77.576527220470496</v>
      </c>
      <c r="AW22" s="1">
        <f t="shared" si="132"/>
        <v>1566.1899160382964</v>
      </c>
      <c r="AX22" s="2">
        <f t="shared" si="133"/>
        <v>350</v>
      </c>
      <c r="AY22" s="1">
        <f t="shared" si="134"/>
        <v>2.1630302090451802E-4</v>
      </c>
      <c r="AZ22" s="3">
        <f t="shared" si="135"/>
        <v>4.4928563232329131</v>
      </c>
      <c r="BA22" s="1">
        <f t="shared" si="136"/>
        <v>-5.5028756887533836</v>
      </c>
      <c r="BB22" s="13">
        <f t="shared" si="137"/>
        <v>72.687389672690443</v>
      </c>
      <c r="BC22" s="13">
        <f t="shared" si="138"/>
        <v>72.687389672690443</v>
      </c>
      <c r="BD22" s="3">
        <f t="shared" si="139"/>
        <v>2.4447615610783523E-2</v>
      </c>
      <c r="BE22" s="15">
        <f t="shared" si="21"/>
        <v>0</v>
      </c>
      <c r="BF22" s="15">
        <f t="shared" si="22"/>
        <v>0</v>
      </c>
      <c r="BG22" s="15">
        <f t="shared" si="23"/>
        <v>0</v>
      </c>
      <c r="BH22" s="16">
        <f t="shared" si="24"/>
        <v>0</v>
      </c>
      <c r="BI22" s="16">
        <f t="shared" si="25"/>
        <v>0</v>
      </c>
      <c r="BJ22" s="16">
        <f t="shared" si="26"/>
        <v>1.4034999999999993</v>
      </c>
      <c r="BK22" s="3">
        <f t="shared" si="27"/>
        <v>-4.1116187091773219E-3</v>
      </c>
      <c r="BL22" s="22">
        <f t="shared" si="28"/>
        <v>-23.247800397220118</v>
      </c>
      <c r="BM22" s="3">
        <f t="shared" si="29"/>
        <v>-36.664000000000001</v>
      </c>
      <c r="BN22" s="3">
        <f t="shared" si="30"/>
        <v>-50.081000000000003</v>
      </c>
      <c r="BO22" s="1">
        <f t="shared" si="31"/>
        <v>36.664000000000001</v>
      </c>
      <c r="BP22" s="1">
        <f t="shared" si="32"/>
        <v>63.335999999999999</v>
      </c>
      <c r="BQ22" s="1">
        <f t="shared" si="33"/>
        <v>0.76774983783977502</v>
      </c>
      <c r="BR22" s="1">
        <f t="shared" si="140"/>
        <v>2.6297022218432575</v>
      </c>
      <c r="BS22" s="1">
        <f t="shared" si="141"/>
        <v>1.4080619870203113</v>
      </c>
      <c r="BT22" s="1">
        <f t="shared" si="219"/>
        <v>-0.44750961533660361</v>
      </c>
      <c r="BU22" s="1">
        <f t="shared" si="142"/>
        <v>-0.94416471865247764</v>
      </c>
      <c r="BV22" s="1">
        <f t="shared" si="143"/>
        <v>2.4447615610783523E-2</v>
      </c>
      <c r="BW22" s="1">
        <f t="shared" si="144"/>
        <v>1017.1133309275484</v>
      </c>
      <c r="BX22" s="1">
        <f t="shared" si="145"/>
        <v>-969.67604935046757</v>
      </c>
      <c r="BY22" s="1">
        <f t="shared" si="146"/>
        <v>2629.7022218432576</v>
      </c>
      <c r="BZ22" s="2">
        <f t="shared" si="147"/>
        <v>350</v>
      </c>
      <c r="CA22" s="1">
        <f t="shared" si="148"/>
        <v>2.831893950779346E-4</v>
      </c>
      <c r="CB22" s="3">
        <f t="shared" si="149"/>
        <v>-6.0968951673487206</v>
      </c>
      <c r="CC22" s="1">
        <f t="shared" si="150"/>
        <v>-14.653560631122954</v>
      </c>
      <c r="CD22" s="13">
        <v>98.679448655952342</v>
      </c>
      <c r="CE22" s="13">
        <v>98.679448655952342</v>
      </c>
      <c r="CF22" s="3">
        <f t="shared" si="151"/>
        <v>2.795386295798194E-2</v>
      </c>
      <c r="CG22" s="15">
        <f t="shared" si="34"/>
        <v>0</v>
      </c>
      <c r="CH22" s="15">
        <f t="shared" si="35"/>
        <v>0</v>
      </c>
      <c r="CI22" s="15">
        <f t="shared" si="36"/>
        <v>0</v>
      </c>
      <c r="CJ22" s="16">
        <f t="shared" si="37"/>
        <v>0</v>
      </c>
      <c r="CK22" s="16">
        <f t="shared" si="38"/>
        <v>0</v>
      </c>
      <c r="CL22" s="16">
        <f t="shared" si="39"/>
        <v>1.4034999999999993</v>
      </c>
      <c r="CM22" s="3">
        <f t="shared" si="40"/>
        <v>3.5062473471984164E-3</v>
      </c>
      <c r="CN22" s="22">
        <f t="shared" si="41"/>
        <v>-14.164258046965152</v>
      </c>
      <c r="CO22" s="3">
        <f t="shared" si="42"/>
        <v>-27.581</v>
      </c>
      <c r="CP22" s="3">
        <f t="shared" si="43"/>
        <v>-40.997</v>
      </c>
      <c r="CQ22" s="1">
        <f t="shared" si="44"/>
        <v>27.581</v>
      </c>
      <c r="CR22" s="1">
        <f t="shared" si="45"/>
        <v>72.418999999999997</v>
      </c>
      <c r="CS22" s="1">
        <f t="shared" si="46"/>
        <v>0.56205921036065942</v>
      </c>
      <c r="CT22" s="1">
        <f t="shared" si="152"/>
        <v>3.1120504434652929</v>
      </c>
      <c r="CU22" s="1">
        <f t="shared" si="153"/>
        <v>1.9468790898193284</v>
      </c>
      <c r="CV22" s="1">
        <f t="shared" si="220"/>
        <v>-0.39563774455521705</v>
      </c>
      <c r="CW22" s="1">
        <f t="shared" si="154"/>
        <v>-0.6834681398621032</v>
      </c>
      <c r="CX22" s="1">
        <f t="shared" si="47"/>
        <v>2.795386295798194E-2</v>
      </c>
      <c r="CY22" s="1">
        <f t="shared" si="155"/>
        <v>1019.5677040705873</v>
      </c>
      <c r="CZ22" s="1">
        <f t="shared" si="156"/>
        <v>-701.93544900117718</v>
      </c>
      <c r="DA22" s="1">
        <f t="shared" si="157"/>
        <v>3112.050443465293</v>
      </c>
      <c r="DB22" s="2">
        <f t="shared" si="158"/>
        <v>350</v>
      </c>
      <c r="DC22" s="1">
        <f t="shared" si="159"/>
        <v>2.7039485859395307E-4</v>
      </c>
      <c r="DD22" s="3">
        <f t="shared" si="160"/>
        <v>-2.2066791868334419</v>
      </c>
      <c r="DE22" s="1">
        <f t="shared" si="161"/>
        <v>-11.990531222127121</v>
      </c>
      <c r="DF22" s="13">
        <f t="shared" si="162"/>
        <v>126.69863921523194</v>
      </c>
      <c r="DG22" s="13">
        <f t="shared" si="163"/>
        <v>126.69863921523194</v>
      </c>
      <c r="DH22" s="3">
        <f t="shared" si="164"/>
        <v>2.7817651180215702E-2</v>
      </c>
      <c r="DI22" s="15">
        <f t="shared" si="48"/>
        <v>0</v>
      </c>
      <c r="DJ22" s="15">
        <f t="shared" si="49"/>
        <v>0</v>
      </c>
      <c r="DK22" s="15">
        <f t="shared" si="50"/>
        <v>0</v>
      </c>
      <c r="DL22" s="16">
        <f t="shared" si="51"/>
        <v>0</v>
      </c>
      <c r="DM22" s="16">
        <f t="shared" si="52"/>
        <v>0</v>
      </c>
      <c r="DN22" s="16">
        <f t="shared" si="53"/>
        <v>1.4034999999999993</v>
      </c>
      <c r="DO22" s="3">
        <f t="shared" si="54"/>
        <v>-1.362117777662375E-4</v>
      </c>
      <c r="DP22" s="22">
        <f t="shared" si="55"/>
        <v>-14.517138300245556</v>
      </c>
      <c r="DQ22" s="3">
        <f t="shared" si="56"/>
        <v>-27.934000000000001</v>
      </c>
      <c r="DR22" s="3">
        <f t="shared" si="57"/>
        <v>-41.35</v>
      </c>
      <c r="DS22" s="1">
        <f t="shared" si="58"/>
        <v>27.934000000000001</v>
      </c>
      <c r="DT22" s="1">
        <f t="shared" si="59"/>
        <v>72.066000000000003</v>
      </c>
      <c r="DU22" s="1">
        <f t="shared" si="60"/>
        <v>0.5746032784752817</v>
      </c>
      <c r="DV22" s="1">
        <f t="shared" si="165"/>
        <v>2.4823896617256813</v>
      </c>
      <c r="DW22" s="1">
        <f t="shared" si="166"/>
        <v>1.777636110515832</v>
      </c>
      <c r="DX22" s="1">
        <f t="shared" si="221"/>
        <v>-0.39000557217755683</v>
      </c>
      <c r="DY22" s="1">
        <f t="shared" si="167"/>
        <v>-0.46401266246926087</v>
      </c>
      <c r="DZ22" s="1">
        <f t="shared" si="61"/>
        <v>2.7817651180215702E-2</v>
      </c>
      <c r="EA22" s="1">
        <f t="shared" si="168"/>
        <v>1019.4723558261509</v>
      </c>
      <c r="EB22" s="1">
        <f t="shared" si="169"/>
        <v>-476.55028460918027</v>
      </c>
      <c r="EC22" s="1">
        <f t="shared" si="170"/>
        <v>2482.3896617256814</v>
      </c>
      <c r="ED22" s="2">
        <f t="shared" si="171"/>
        <v>350</v>
      </c>
      <c r="EE22" s="1">
        <f t="shared" si="172"/>
        <v>2.1207610012346362E-4</v>
      </c>
      <c r="EF22" s="3">
        <f t="shared" si="173"/>
        <v>-3.7904439609764043E-2</v>
      </c>
      <c r="EG22" s="1">
        <f t="shared" si="174"/>
        <v>-9.7740823526852605</v>
      </c>
      <c r="EH22" s="13">
        <f t="shared" si="175"/>
        <v>131.6789094237549</v>
      </c>
      <c r="EI22" s="13">
        <f t="shared" si="176"/>
        <v>131.6789094237549</v>
      </c>
      <c r="EJ22" s="3">
        <f t="shared" si="177"/>
        <v>2.8863839874464205E-2</v>
      </c>
      <c r="EK22" s="15">
        <f t="shared" si="62"/>
        <v>0</v>
      </c>
      <c r="EL22" s="15">
        <f t="shared" si="63"/>
        <v>0</v>
      </c>
      <c r="EM22" s="15">
        <f t="shared" si="64"/>
        <v>0</v>
      </c>
      <c r="EN22" s="16">
        <f t="shared" si="65"/>
        <v>0</v>
      </c>
      <c r="EO22" s="16">
        <f t="shared" si="66"/>
        <v>0</v>
      </c>
      <c r="EP22" s="16">
        <f t="shared" si="67"/>
        <v>1.4034999999999993</v>
      </c>
      <c r="EQ22" s="3">
        <f t="shared" si="68"/>
        <v>1.0461886942485024E-3</v>
      </c>
      <c r="ER22" s="22">
        <f t="shared" si="69"/>
        <v>-11.8068048954567</v>
      </c>
      <c r="ES22" s="3">
        <f t="shared" si="70"/>
        <v>-25.222999999999999</v>
      </c>
      <c r="ET22" s="3">
        <f t="shared" si="71"/>
        <v>-38.64</v>
      </c>
      <c r="EU22" s="1">
        <f t="shared" si="72"/>
        <v>25.222999999999999</v>
      </c>
      <c r="EV22" s="1">
        <f t="shared" si="73"/>
        <v>74.777000000000001</v>
      </c>
      <c r="EW22" s="1">
        <f t="shared" si="74"/>
        <v>0.53251948687384232</v>
      </c>
      <c r="EX22" s="1">
        <f t="shared" si="178"/>
        <v>2.1787808002526621</v>
      </c>
      <c r="EY22" s="1">
        <f t="shared" si="179"/>
        <v>1.4182380052774519</v>
      </c>
      <c r="EZ22" s="1">
        <f t="shared" si="222"/>
        <v>-0.37290196323715286</v>
      </c>
      <c r="FA22" s="1">
        <f t="shared" si="180"/>
        <v>-0.2598443274899504</v>
      </c>
      <c r="FB22" s="1">
        <f t="shared" si="75"/>
        <v>2.8863839874464205E-2</v>
      </c>
      <c r="FC22" s="1">
        <f t="shared" si="181"/>
        <v>1020.2046879121249</v>
      </c>
      <c r="FD22" s="1">
        <f t="shared" si="182"/>
        <v>-266.86532121872887</v>
      </c>
      <c r="FE22" s="1">
        <f t="shared" si="183"/>
        <v>2178.7808002526622</v>
      </c>
      <c r="FF22" s="2">
        <f t="shared" si="184"/>
        <v>350</v>
      </c>
      <c r="FG22" s="1">
        <f t="shared" si="185"/>
        <v>2.2262088345555015E-4</v>
      </c>
      <c r="FH22" s="3">
        <f t="shared" si="186"/>
        <v>2.8859759878648559</v>
      </c>
      <c r="FI22" s="1">
        <f t="shared" si="187"/>
        <v>-7.2163679681976154</v>
      </c>
      <c r="FJ22" s="13">
        <f t="shared" si="188"/>
        <v>92.6157235332645</v>
      </c>
      <c r="FK22" s="13">
        <f t="shared" si="189"/>
        <v>92.6157235332645</v>
      </c>
      <c r="FL22" s="3">
        <f t="shared" si="190"/>
        <v>2.707454577918935E-2</v>
      </c>
      <c r="FM22" s="15">
        <f t="shared" si="76"/>
        <v>0</v>
      </c>
      <c r="FN22" s="15">
        <f t="shared" si="77"/>
        <v>0</v>
      </c>
      <c r="FO22" s="15">
        <f t="shared" si="78"/>
        <v>0</v>
      </c>
      <c r="FP22" s="16">
        <f t="shared" si="79"/>
        <v>0</v>
      </c>
      <c r="FQ22" s="16">
        <f t="shared" si="80"/>
        <v>0</v>
      </c>
      <c r="FR22" s="16">
        <f t="shared" si="81"/>
        <v>1.4034999999999993</v>
      </c>
      <c r="FS22" s="3">
        <f t="shared" si="82"/>
        <v>-1.7892940952748543E-3</v>
      </c>
      <c r="FT22" s="22">
        <f t="shared" si="83"/>
        <v>-16.442281826220572</v>
      </c>
      <c r="FU22" s="3">
        <f t="shared" si="84"/>
        <v>-29.859000000000002</v>
      </c>
      <c r="FV22" s="3">
        <f t="shared" si="85"/>
        <v>-43.274999999999999</v>
      </c>
      <c r="FW22" s="1">
        <f t="shared" si="86"/>
        <v>29.859000000000002</v>
      </c>
      <c r="FX22" s="1">
        <f t="shared" si="87"/>
        <v>70.140999999999991</v>
      </c>
      <c r="FY22" s="1">
        <f t="shared" si="88"/>
        <v>0.61702548084909314</v>
      </c>
      <c r="FZ22" s="1">
        <f t="shared" si="191"/>
        <v>2.7271217930703195</v>
      </c>
      <c r="GA22" s="1">
        <f t="shared" si="192"/>
        <v>1.6796466238833263</v>
      </c>
      <c r="GB22" s="1">
        <f t="shared" si="223"/>
        <v>-0.39082709476344168</v>
      </c>
      <c r="GC22" s="1">
        <f t="shared" si="193"/>
        <v>-0.64452488179626821</v>
      </c>
      <c r="GD22" s="1">
        <f t="shared" si="89"/>
        <v>2.707454577918935E-2</v>
      </c>
      <c r="GE22" s="1">
        <f t="shared" si="194"/>
        <v>1018.9521820454326</v>
      </c>
      <c r="GF22" s="1">
        <f t="shared" si="195"/>
        <v>-661.93994410240339</v>
      </c>
      <c r="GG22" s="1">
        <f t="shared" si="196"/>
        <v>2727.1217930703197</v>
      </c>
      <c r="GH22" s="2">
        <f t="shared" si="197"/>
        <v>350</v>
      </c>
      <c r="GI22" s="1">
        <f t="shared" si="198"/>
        <v>2.6119765659461669E-4</v>
      </c>
      <c r="GJ22" s="3">
        <f t="shared" si="199"/>
        <v>-2.3776693899122723</v>
      </c>
      <c r="GK22" s="1">
        <f t="shared" si="200"/>
        <v>-11.853760412628544</v>
      </c>
      <c r="GL22" s="13">
        <f t="shared" si="201"/>
        <v>129.66382369114422</v>
      </c>
      <c r="GM22" s="13">
        <f t="shared" si="202"/>
        <v>129.66382369114422</v>
      </c>
      <c r="GN22" s="3">
        <f t="shared" si="203"/>
        <v>2.7853331275768049E-2</v>
      </c>
      <c r="GO22" s="15">
        <f t="shared" si="90"/>
        <v>0</v>
      </c>
      <c r="GP22" s="15">
        <f t="shared" si="91"/>
        <v>0</v>
      </c>
      <c r="GQ22" s="15">
        <f t="shared" si="92"/>
        <v>0</v>
      </c>
      <c r="GR22" s="16">
        <f t="shared" si="93"/>
        <v>0</v>
      </c>
      <c r="GS22" s="16">
        <f t="shared" si="94"/>
        <v>0</v>
      </c>
      <c r="GT22" s="16">
        <f t="shared" si="95"/>
        <v>1.4034999999999993</v>
      </c>
      <c r="GU22" s="3">
        <f t="shared" si="96"/>
        <v>7.7878549657869889E-4</v>
      </c>
      <c r="GV22" s="22">
        <f t="shared" si="97"/>
        <v>-14.424702819539995</v>
      </c>
      <c r="GW22" s="3">
        <f t="shared" si="98"/>
        <v>-27.841000000000001</v>
      </c>
      <c r="GX22" s="3">
        <f t="shared" si="99"/>
        <v>-41.258000000000003</v>
      </c>
      <c r="GY22" s="1">
        <f t="shared" si="100"/>
        <v>27.841000000000001</v>
      </c>
      <c r="GZ22" s="1">
        <f t="shared" si="101"/>
        <v>72.158999999999992</v>
      </c>
      <c r="HA22" s="1">
        <f t="shared" si="102"/>
        <v>0.58948235236144619</v>
      </c>
      <c r="HB22" s="1">
        <f t="shared" si="204"/>
        <v>2.3134743494040788</v>
      </c>
      <c r="HC22" s="1">
        <f t="shared" si="205"/>
        <v>1.5242865975740634</v>
      </c>
      <c r="HD22" s="1">
        <f t="shared" si="224"/>
        <v>-0.38774801173042012</v>
      </c>
      <c r="HE22" s="1">
        <f t="shared" si="206"/>
        <v>-0.39684173388583299</v>
      </c>
      <c r="HF22" s="1">
        <f t="shared" si="103"/>
        <v>2.7853331275768049E-2</v>
      </c>
      <c r="HG22" s="1">
        <f t="shared" si="207"/>
        <v>1019.4973318930375</v>
      </c>
      <c r="HH22" s="1">
        <f t="shared" si="208"/>
        <v>-407.56439753542821</v>
      </c>
      <c r="HI22" s="1">
        <f t="shared" si="209"/>
        <v>2313.474349404079</v>
      </c>
      <c r="HJ22" s="2">
        <f t="shared" si="210"/>
        <v>350</v>
      </c>
      <c r="HK22" s="1">
        <f t="shared" si="211"/>
        <v>2.0464949101781023E-4</v>
      </c>
      <c r="HL22" s="3">
        <f t="shared" si="212"/>
        <v>0.68223954116343744</v>
      </c>
      <c r="HM22" s="1">
        <f t="shared" si="213"/>
        <v>-9.0664264053553811</v>
      </c>
      <c r="HN22" s="13">
        <f t="shared" si="214"/>
        <v>126.57776628243917</v>
      </c>
      <c r="HO22" s="13">
        <f t="shared" si="215"/>
        <v>126.57776628243917</v>
      </c>
      <c r="HP22" s="3">
        <f t="shared" si="216"/>
        <v>2.8907195275087196E-2</v>
      </c>
      <c r="HQ22" s="15">
        <f t="shared" si="104"/>
        <v>0</v>
      </c>
      <c r="HR22" s="15">
        <f t="shared" si="105"/>
        <v>0</v>
      </c>
      <c r="HS22" s="15">
        <f t="shared" si="106"/>
        <v>0</v>
      </c>
      <c r="HT22" s="16">
        <f t="shared" si="107"/>
        <v>0</v>
      </c>
      <c r="HU22" s="16">
        <f t="shared" si="108"/>
        <v>0</v>
      </c>
      <c r="HV22" s="16">
        <f t="shared" si="109"/>
        <v>1.4034999999999993</v>
      </c>
      <c r="HW22" s="3">
        <f t="shared" si="110"/>
        <v>1.0538639993191469E-3</v>
      </c>
      <c r="HX22" s="3"/>
      <c r="HY22" s="3"/>
      <c r="HZ22" s="3"/>
      <c r="IA22" s="3"/>
      <c r="IB22" s="3"/>
      <c r="IC22" s="3"/>
      <c r="ID22" s="1">
        <f t="shared" si="0"/>
        <v>9.1088342274499993E-7</v>
      </c>
      <c r="IE22">
        <v>95</v>
      </c>
      <c r="IF22" s="1">
        <v>9.1088342274499993E-9</v>
      </c>
      <c r="IG22">
        <v>9.9738369399826254</v>
      </c>
      <c r="IH22" s="4">
        <v>2.7758460400000007</v>
      </c>
    </row>
    <row r="23" spans="1:242" s="4" customFormat="1">
      <c r="A23" s="9">
        <v>5</v>
      </c>
      <c r="B23" s="9">
        <f t="shared" si="1"/>
        <v>100</v>
      </c>
      <c r="C23" s="9">
        <v>0</v>
      </c>
      <c r="D23" s="9">
        <v>-100</v>
      </c>
      <c r="E23" s="9">
        <f t="shared" si="111"/>
        <v>0</v>
      </c>
      <c r="F23" s="9">
        <f t="shared" si="112"/>
        <v>0</v>
      </c>
      <c r="G23" s="9">
        <v>480</v>
      </c>
      <c r="H23" s="9">
        <f t="shared" si="113"/>
        <v>1.4209999999999994</v>
      </c>
      <c r="I23" s="12">
        <f t="shared" si="2"/>
        <v>-69.829893377344149</v>
      </c>
      <c r="J23" s="14">
        <f t="shared" si="3"/>
        <v>83.246301242342895</v>
      </c>
      <c r="K23" s="14">
        <f t="shared" si="4"/>
        <v>16.753698757657105</v>
      </c>
      <c r="L23" s="1">
        <f t="shared" si="5"/>
        <v>1.1531674270795256</v>
      </c>
      <c r="M23" s="1">
        <f t="shared" si="6"/>
        <v>-0.35372934708807335</v>
      </c>
      <c r="N23" s="1">
        <f t="shared" si="114"/>
        <v>0.51656028290465894</v>
      </c>
      <c r="O23" s="1">
        <f t="shared" si="115"/>
        <v>0.13979955794166793</v>
      </c>
      <c r="P23" s="1">
        <f t="shared" si="116"/>
        <v>5.8911447221569373E-2</v>
      </c>
      <c r="Q23" s="1">
        <f t="shared" si="217"/>
        <v>0.17715384273191323</v>
      </c>
      <c r="R23" s="1">
        <f t="shared" si="7"/>
        <v>1.1645661156345159E-2</v>
      </c>
      <c r="S23" s="1">
        <f t="shared" si="117"/>
        <v>1008.2458231775786</v>
      </c>
      <c r="T23" s="1">
        <f t="shared" si="118"/>
        <v>143.57694199725179</v>
      </c>
      <c r="U23" s="1">
        <f t="shared" si="119"/>
        <v>516.56028290465895</v>
      </c>
      <c r="V23" s="1">
        <f t="shared" si="120"/>
        <v>350</v>
      </c>
      <c r="W23" s="1">
        <f t="shared" si="121"/>
        <v>5.3634496078240263E-5</v>
      </c>
      <c r="X23" s="1">
        <f t="shared" si="122"/>
        <v>0.94775339855147289</v>
      </c>
      <c r="Y23" s="1">
        <f t="shared" si="123"/>
        <v>-2.4316114800938551</v>
      </c>
      <c r="Z23" s="13">
        <f t="shared" si="124"/>
        <v>129.53345103796627</v>
      </c>
      <c r="AA23" s="13">
        <f t="shared" si="125"/>
        <v>129.53345103796627</v>
      </c>
      <c r="AB23" s="3">
        <f t="shared" si="126"/>
        <v>2.7477719215438255E-2</v>
      </c>
      <c r="AC23" s="15">
        <f t="shared" si="8"/>
        <v>0</v>
      </c>
      <c r="AD23" s="15">
        <f t="shared" si="9"/>
        <v>0</v>
      </c>
      <c r="AE23" s="15">
        <f t="shared" si="10"/>
        <v>0</v>
      </c>
      <c r="AF23" s="16">
        <f t="shared" si="11"/>
        <v>0</v>
      </c>
      <c r="AG23" s="16">
        <f t="shared" si="12"/>
        <v>0</v>
      </c>
      <c r="AH23" s="16">
        <f t="shared" si="13"/>
        <v>1.4209999999999994</v>
      </c>
      <c r="AI23" s="3"/>
      <c r="AJ23" s="22">
        <f t="shared" si="14"/>
        <v>-15.397791058736352</v>
      </c>
      <c r="AK23" s="3">
        <f t="shared" si="15"/>
        <v>-28.814</v>
      </c>
      <c r="AL23" s="3">
        <f t="shared" si="16"/>
        <v>-42.231000000000002</v>
      </c>
      <c r="AM23" s="1">
        <f t="shared" si="17"/>
        <v>28.814</v>
      </c>
      <c r="AN23" s="1">
        <f t="shared" si="18"/>
        <v>71.186000000000007</v>
      </c>
      <c r="AO23" s="1">
        <f t="shared" si="19"/>
        <v>0.70631551222763678</v>
      </c>
      <c r="AP23" s="1">
        <f t="shared" si="127"/>
        <v>1.4863361917063167</v>
      </c>
      <c r="AQ23" s="1">
        <f t="shared" si="128"/>
        <v>0.25558057933750333</v>
      </c>
      <c r="AR23" s="1">
        <f t="shared" si="218"/>
        <v>-0.36650355119596562</v>
      </c>
      <c r="AS23" s="1">
        <f t="shared" si="129"/>
        <v>-0.10706265039682214</v>
      </c>
      <c r="AT23" s="1">
        <f t="shared" si="20"/>
        <v>2.7477719215438255E-2</v>
      </c>
      <c r="AU23" s="1">
        <f t="shared" si="130"/>
        <v>1019.2344034508068</v>
      </c>
      <c r="AV23" s="1">
        <f t="shared" si="131"/>
        <v>-109.95548321054427</v>
      </c>
      <c r="AW23" s="1">
        <f t="shared" si="132"/>
        <v>1486.3361917063166</v>
      </c>
      <c r="AX23" s="2">
        <f t="shared" si="133"/>
        <v>350</v>
      </c>
      <c r="AY23" s="1">
        <f t="shared" si="134"/>
        <v>2.1018619302878432E-4</v>
      </c>
      <c r="AZ23" s="3">
        <f t="shared" si="135"/>
        <v>3.4502661658263656</v>
      </c>
      <c r="BA23" s="1">
        <f t="shared" si="136"/>
        <v>-6.1669355595770234</v>
      </c>
      <c r="BB23" s="13">
        <f t="shared" si="137"/>
        <v>83.829559071431504</v>
      </c>
      <c r="BC23" s="13">
        <f t="shared" si="138"/>
        <v>83.829559071431504</v>
      </c>
      <c r="BD23" s="3">
        <f t="shared" si="139"/>
        <v>2.303166863539385E-2</v>
      </c>
      <c r="BE23" s="15">
        <f t="shared" si="21"/>
        <v>0</v>
      </c>
      <c r="BF23" s="15">
        <f t="shared" si="22"/>
        <v>0</v>
      </c>
      <c r="BG23" s="15">
        <f t="shared" si="23"/>
        <v>0</v>
      </c>
      <c r="BH23" s="16">
        <f t="shared" si="24"/>
        <v>0</v>
      </c>
      <c r="BI23" s="16">
        <f t="shared" si="25"/>
        <v>0</v>
      </c>
      <c r="BJ23" s="16">
        <f t="shared" si="26"/>
        <v>1.4209999999999994</v>
      </c>
      <c r="BK23" s="3">
        <f t="shared" si="27"/>
        <v>-4.4460505800444049E-3</v>
      </c>
      <c r="BL23" s="22">
        <f t="shared" si="28"/>
        <v>-26.916056810146735</v>
      </c>
      <c r="BM23" s="3">
        <f t="shared" si="29"/>
        <v>-40.332000000000001</v>
      </c>
      <c r="BN23" s="3">
        <f t="shared" si="30"/>
        <v>-53.749000000000002</v>
      </c>
      <c r="BO23" s="1">
        <f t="shared" si="31"/>
        <v>40.332000000000001</v>
      </c>
      <c r="BP23" s="1">
        <f t="shared" si="32"/>
        <v>59.667999999999999</v>
      </c>
      <c r="BQ23" s="1">
        <f t="shared" si="33"/>
        <v>0.8669291543426797</v>
      </c>
      <c r="BR23" s="1">
        <f t="shared" si="140"/>
        <v>1.9835863300580936</v>
      </c>
      <c r="BS23" s="1">
        <f t="shared" si="141"/>
        <v>1.0852091612742063</v>
      </c>
      <c r="BT23" s="1">
        <f t="shared" si="219"/>
        <v>-0.44750961533660361</v>
      </c>
      <c r="BU23" s="1">
        <f t="shared" si="142"/>
        <v>-0.73436415519158627</v>
      </c>
      <c r="BV23" s="1">
        <f t="shared" si="143"/>
        <v>2.303166863539385E-2</v>
      </c>
      <c r="BW23" s="1">
        <f t="shared" si="144"/>
        <v>1016.1221680447757</v>
      </c>
      <c r="BX23" s="1">
        <f t="shared" si="145"/>
        <v>-754.20667466486293</v>
      </c>
      <c r="BY23" s="1">
        <f t="shared" si="146"/>
        <v>1983.5863300580936</v>
      </c>
      <c r="BZ23" s="2">
        <f t="shared" si="147"/>
        <v>350</v>
      </c>
      <c r="CA23" s="1">
        <f t="shared" si="148"/>
        <v>2.4129936273784637E-4</v>
      </c>
      <c r="CB23" s="3">
        <f t="shared" si="149"/>
        <v>-4.0268022912829293</v>
      </c>
      <c r="CC23" s="1">
        <f t="shared" si="150"/>
        <v>-12.087886313670776</v>
      </c>
      <c r="CD23" s="13">
        <v>100.8816364088481</v>
      </c>
      <c r="CE23" s="13">
        <v>100.8816364088481</v>
      </c>
      <c r="CF23" s="3">
        <f t="shared" si="151"/>
        <v>2.6601888665012174E-2</v>
      </c>
      <c r="CG23" s="15">
        <f t="shared" si="34"/>
        <v>0</v>
      </c>
      <c r="CH23" s="15">
        <f t="shared" si="35"/>
        <v>0</v>
      </c>
      <c r="CI23" s="15">
        <f t="shared" si="36"/>
        <v>0</v>
      </c>
      <c r="CJ23" s="16">
        <f t="shared" si="37"/>
        <v>0</v>
      </c>
      <c r="CK23" s="16">
        <f t="shared" si="38"/>
        <v>0</v>
      </c>
      <c r="CL23" s="16">
        <f t="shared" si="39"/>
        <v>1.4209999999999994</v>
      </c>
      <c r="CM23" s="3">
        <f t="shared" si="40"/>
        <v>3.5702200296183241E-3</v>
      </c>
      <c r="CN23" s="22">
        <f t="shared" si="41"/>
        <v>-17.66678212201635</v>
      </c>
      <c r="CO23" s="3">
        <f t="shared" si="42"/>
        <v>-31.082999999999998</v>
      </c>
      <c r="CP23" s="3">
        <f t="shared" si="43"/>
        <v>-44.5</v>
      </c>
      <c r="CQ23" s="1">
        <f t="shared" si="44"/>
        <v>31.082999999999998</v>
      </c>
      <c r="CR23" s="1">
        <f t="shared" si="45"/>
        <v>68.917000000000002</v>
      </c>
      <c r="CS23" s="1">
        <f t="shared" si="46"/>
        <v>0.68332502852239529</v>
      </c>
      <c r="CT23" s="1">
        <f t="shared" si="152"/>
        <v>2.4253163632347174</v>
      </c>
      <c r="CU23" s="1">
        <f t="shared" si="153"/>
        <v>1.3689481508047665</v>
      </c>
      <c r="CV23" s="1">
        <f t="shared" si="220"/>
        <v>-0.39563774455521705</v>
      </c>
      <c r="CW23" s="1">
        <f t="shared" si="154"/>
        <v>-0.5705933985098316</v>
      </c>
      <c r="CX23" s="1">
        <f t="shared" si="47"/>
        <v>2.6601888665012174E-2</v>
      </c>
      <c r="CY23" s="1">
        <f t="shared" si="155"/>
        <v>1018.6213220655085</v>
      </c>
      <c r="CZ23" s="1">
        <f t="shared" si="156"/>
        <v>-586.01083213756726</v>
      </c>
      <c r="DA23" s="1">
        <f t="shared" si="157"/>
        <v>2425.3163632347173</v>
      </c>
      <c r="DB23" s="2">
        <f t="shared" si="158"/>
        <v>350</v>
      </c>
      <c r="DC23" s="1">
        <f t="shared" si="159"/>
        <v>2.4757384740815641E-4</v>
      </c>
      <c r="DD23" s="3">
        <f t="shared" si="160"/>
        <v>-1.8385518656787372</v>
      </c>
      <c r="DE23" s="1">
        <f t="shared" si="161"/>
        <v>-11.149212898432998</v>
      </c>
      <c r="DF23" s="13">
        <f t="shared" si="162"/>
        <v>128.66825122689991</v>
      </c>
      <c r="DG23" s="13">
        <f t="shared" si="163"/>
        <v>128.66825122689991</v>
      </c>
      <c r="DH23" s="3">
        <f t="shared" si="164"/>
        <v>2.6757270679598384E-2</v>
      </c>
      <c r="DI23" s="15">
        <f t="shared" si="48"/>
        <v>0</v>
      </c>
      <c r="DJ23" s="15">
        <f t="shared" si="49"/>
        <v>0</v>
      </c>
      <c r="DK23" s="15">
        <f t="shared" si="50"/>
        <v>0</v>
      </c>
      <c r="DL23" s="16">
        <f t="shared" si="51"/>
        <v>0</v>
      </c>
      <c r="DM23" s="16">
        <f t="shared" si="52"/>
        <v>0</v>
      </c>
      <c r="DN23" s="16">
        <f t="shared" si="53"/>
        <v>1.4209999999999994</v>
      </c>
      <c r="DO23" s="3">
        <f t="shared" si="54"/>
        <v>1.5538201458620976E-4</v>
      </c>
      <c r="DP23" s="22">
        <f t="shared" si="55"/>
        <v>-17.264238042777471</v>
      </c>
      <c r="DQ23" s="3">
        <f t="shared" si="56"/>
        <v>-30.681000000000001</v>
      </c>
      <c r="DR23" s="3">
        <f t="shared" si="57"/>
        <v>-44.097000000000001</v>
      </c>
      <c r="DS23" s="1">
        <f t="shared" si="58"/>
        <v>30.681000000000001</v>
      </c>
      <c r="DT23" s="1">
        <f t="shared" si="59"/>
        <v>69.319000000000003</v>
      </c>
      <c r="DU23" s="1">
        <f t="shared" si="60"/>
        <v>0.67449557312460218</v>
      </c>
      <c r="DV23" s="1">
        <f t="shared" si="165"/>
        <v>1.9978458929864096</v>
      </c>
      <c r="DW23" s="1">
        <f t="shared" si="166"/>
        <v>1.3137361380231543</v>
      </c>
      <c r="DX23" s="1">
        <f t="shared" si="221"/>
        <v>-0.39000557217755683</v>
      </c>
      <c r="DY23" s="1">
        <f t="shared" si="167"/>
        <v>-0.36936608146593725</v>
      </c>
      <c r="DZ23" s="1">
        <f t="shared" si="61"/>
        <v>2.6757270679598384E-2</v>
      </c>
      <c r="EA23" s="1">
        <f t="shared" si="168"/>
        <v>1018.7300894757187</v>
      </c>
      <c r="EB23" s="1">
        <f t="shared" si="169"/>
        <v>-379.34635298714687</v>
      </c>
      <c r="EC23" s="1">
        <f t="shared" si="170"/>
        <v>1997.8458929864096</v>
      </c>
      <c r="ED23" s="2">
        <f t="shared" si="171"/>
        <v>350</v>
      </c>
      <c r="EE23" s="1">
        <f t="shared" si="172"/>
        <v>2.0307768713673165E-4</v>
      </c>
      <c r="EF23" s="3">
        <f t="shared" si="173"/>
        <v>0.32724717515589646</v>
      </c>
      <c r="EG23" s="1">
        <f t="shared" si="174"/>
        <v>-9.0377975627035383</v>
      </c>
      <c r="EH23" s="13">
        <f t="shared" si="175"/>
        <v>127.15468210545194</v>
      </c>
      <c r="EI23" s="13">
        <f t="shared" si="176"/>
        <v>127.15468210545194</v>
      </c>
      <c r="EJ23" s="3">
        <f t="shared" si="177"/>
        <v>2.7750735457186454E-2</v>
      </c>
      <c r="EK23" s="15">
        <f t="shared" si="62"/>
        <v>0</v>
      </c>
      <c r="EL23" s="15">
        <f t="shared" si="63"/>
        <v>0</v>
      </c>
      <c r="EM23" s="15">
        <f t="shared" si="64"/>
        <v>0</v>
      </c>
      <c r="EN23" s="16">
        <f t="shared" si="65"/>
        <v>0</v>
      </c>
      <c r="EO23" s="16">
        <f t="shared" si="66"/>
        <v>0</v>
      </c>
      <c r="EP23" s="16">
        <f t="shared" si="67"/>
        <v>1.4209999999999994</v>
      </c>
      <c r="EQ23" s="3">
        <f t="shared" si="68"/>
        <v>9.9346477758806978E-4</v>
      </c>
      <c r="ER23" s="22">
        <f t="shared" si="69"/>
        <v>-14.690495095658115</v>
      </c>
      <c r="ES23" s="3">
        <f t="shared" si="70"/>
        <v>-28.106999999999999</v>
      </c>
      <c r="ET23" s="3">
        <f t="shared" si="71"/>
        <v>-41.523000000000003</v>
      </c>
      <c r="EU23" s="1">
        <f t="shared" si="72"/>
        <v>28.106999999999999</v>
      </c>
      <c r="EV23" s="1">
        <f t="shared" si="73"/>
        <v>71.893000000000001</v>
      </c>
      <c r="EW23" s="1">
        <f t="shared" si="74"/>
        <v>0.62877245051271036</v>
      </c>
      <c r="EX23" s="1">
        <f t="shared" si="178"/>
        <v>1.9250592727773608</v>
      </c>
      <c r="EY23" s="1">
        <f t="shared" si="179"/>
        <v>1.1392289229869326</v>
      </c>
      <c r="EZ23" s="1">
        <f t="shared" si="222"/>
        <v>-0.37290196323715286</v>
      </c>
      <c r="FA23" s="1">
        <f t="shared" si="180"/>
        <v>-0.25878646905142383</v>
      </c>
      <c r="FB23" s="1">
        <f t="shared" si="75"/>
        <v>2.7750735457186454E-2</v>
      </c>
      <c r="FC23" s="1">
        <f t="shared" si="181"/>
        <v>1019.4255148200305</v>
      </c>
      <c r="FD23" s="1">
        <f t="shared" si="182"/>
        <v>-265.7788794451933</v>
      </c>
      <c r="FE23" s="1">
        <f t="shared" si="183"/>
        <v>1925.0592727773608</v>
      </c>
      <c r="FF23" s="2">
        <f t="shared" si="184"/>
        <v>350</v>
      </c>
      <c r="FG23" s="1">
        <f t="shared" si="185"/>
        <v>2.1662537745433669E-4</v>
      </c>
      <c r="FH23" s="3">
        <f t="shared" si="186"/>
        <v>2.0432685835308768</v>
      </c>
      <c r="FI23" s="1">
        <f t="shared" si="187"/>
        <v>-7.6694888264843826</v>
      </c>
      <c r="FJ23" s="13">
        <f t="shared" si="188"/>
        <v>101.15539313091745</v>
      </c>
      <c r="FK23" s="13">
        <f t="shared" si="189"/>
        <v>101.15539313091745</v>
      </c>
      <c r="FL23" s="3">
        <f t="shared" si="190"/>
        <v>2.5768557496216267E-2</v>
      </c>
      <c r="FM23" s="15">
        <f t="shared" si="76"/>
        <v>0</v>
      </c>
      <c r="FN23" s="15">
        <f t="shared" si="77"/>
        <v>0</v>
      </c>
      <c r="FO23" s="15">
        <f t="shared" si="78"/>
        <v>0</v>
      </c>
      <c r="FP23" s="16">
        <f t="shared" si="79"/>
        <v>0</v>
      </c>
      <c r="FQ23" s="16">
        <f t="shared" si="80"/>
        <v>0</v>
      </c>
      <c r="FR23" s="16">
        <f t="shared" si="81"/>
        <v>1.4209999999999994</v>
      </c>
      <c r="FS23" s="3">
        <f t="shared" si="82"/>
        <v>-1.982177960970187E-3</v>
      </c>
      <c r="FT23" s="22">
        <f t="shared" si="83"/>
        <v>-19.825671160347717</v>
      </c>
      <c r="FU23" s="3">
        <f t="shared" si="84"/>
        <v>-33.241999999999997</v>
      </c>
      <c r="FV23" s="3">
        <f t="shared" si="85"/>
        <v>-46.658000000000001</v>
      </c>
      <c r="FW23" s="1">
        <f t="shared" si="86"/>
        <v>33.241999999999997</v>
      </c>
      <c r="FX23" s="1">
        <f t="shared" si="87"/>
        <v>66.75800000000001</v>
      </c>
      <c r="FY23" s="1">
        <f t="shared" si="88"/>
        <v>0.72488475964617594</v>
      </c>
      <c r="FZ23" s="1">
        <f t="shared" si="191"/>
        <v>2.1571855759416558</v>
      </c>
      <c r="GA23" s="1">
        <f t="shared" si="192"/>
        <v>1.290542337721114</v>
      </c>
      <c r="GB23" s="1">
        <f t="shared" si="223"/>
        <v>-0.39082709476344168</v>
      </c>
      <c r="GC23" s="1">
        <f t="shared" si="193"/>
        <v>-0.53541713161510684</v>
      </c>
      <c r="GD23" s="1">
        <f t="shared" si="89"/>
        <v>2.5768557496216267E-2</v>
      </c>
      <c r="GE23" s="1">
        <f t="shared" si="194"/>
        <v>1018.0379902473513</v>
      </c>
      <c r="GF23" s="1">
        <f t="shared" si="195"/>
        <v>-549.88410251134701</v>
      </c>
      <c r="GG23" s="1">
        <f t="shared" si="196"/>
        <v>2157.1855759416558</v>
      </c>
      <c r="GH23" s="2">
        <f t="shared" si="197"/>
        <v>350</v>
      </c>
      <c r="GI23" s="1">
        <f t="shared" si="198"/>
        <v>2.3103383609267975E-4</v>
      </c>
      <c r="GJ23" s="3">
        <f t="shared" si="199"/>
        <v>-1.7843586597655758</v>
      </c>
      <c r="GK23" s="1">
        <f t="shared" si="200"/>
        <v>-10.803353783441271</v>
      </c>
      <c r="GL23" s="13">
        <f t="shared" si="201"/>
        <v>133.60261690484259</v>
      </c>
      <c r="GM23" s="13">
        <f t="shared" si="202"/>
        <v>133.60261690484259</v>
      </c>
      <c r="GN23" s="3">
        <f t="shared" si="203"/>
        <v>2.6830083820678998E-2</v>
      </c>
      <c r="GO23" s="15">
        <f t="shared" si="90"/>
        <v>0</v>
      </c>
      <c r="GP23" s="15">
        <f t="shared" si="91"/>
        <v>0</v>
      </c>
      <c r="GQ23" s="15">
        <f t="shared" si="92"/>
        <v>0</v>
      </c>
      <c r="GR23" s="16">
        <f t="shared" si="93"/>
        <v>0</v>
      </c>
      <c r="GS23" s="16">
        <f t="shared" si="94"/>
        <v>0</v>
      </c>
      <c r="GT23" s="16">
        <f t="shared" si="95"/>
        <v>1.4209999999999994</v>
      </c>
      <c r="GU23" s="3">
        <f t="shared" si="96"/>
        <v>1.0615263244627311E-3</v>
      </c>
      <c r="GV23" s="22">
        <f t="shared" si="97"/>
        <v>-17.075602962257754</v>
      </c>
      <c r="GW23" s="3">
        <f t="shared" si="98"/>
        <v>-30.492000000000001</v>
      </c>
      <c r="GX23" s="3">
        <f t="shared" si="99"/>
        <v>-43.908000000000001</v>
      </c>
      <c r="GY23" s="1">
        <f t="shared" si="100"/>
        <v>30.492000000000001</v>
      </c>
      <c r="GZ23" s="1">
        <f t="shared" si="101"/>
        <v>69.507999999999996</v>
      </c>
      <c r="HA23" s="1">
        <f t="shared" si="102"/>
        <v>0.68231720463397882</v>
      </c>
      <c r="HB23" s="1">
        <f t="shared" si="204"/>
        <v>1.8566970454506524</v>
      </c>
      <c r="HC23" s="1">
        <f t="shared" si="205"/>
        <v>1.1282932907001872</v>
      </c>
      <c r="HD23" s="1">
        <f t="shared" si="224"/>
        <v>-0.38774801173042012</v>
      </c>
      <c r="HE23" s="1">
        <f t="shared" si="206"/>
        <v>-0.30278169622301898</v>
      </c>
      <c r="HF23" s="1">
        <f t="shared" si="103"/>
        <v>2.6830083820678998E-2</v>
      </c>
      <c r="HG23" s="1">
        <f t="shared" si="207"/>
        <v>1018.7810586744752</v>
      </c>
      <c r="HH23" s="1">
        <f t="shared" si="208"/>
        <v>-310.96285765496492</v>
      </c>
      <c r="HI23" s="1">
        <f t="shared" si="209"/>
        <v>1856.6970454506525</v>
      </c>
      <c r="HJ23" s="2">
        <f t="shared" si="210"/>
        <v>350</v>
      </c>
      <c r="HK23" s="1">
        <f t="shared" si="211"/>
        <v>1.9569497381390563E-4</v>
      </c>
      <c r="HL23" s="3">
        <f t="shared" si="212"/>
        <v>1.0563038268808316</v>
      </c>
      <c r="HM23" s="1">
        <f t="shared" si="213"/>
        <v>-8.3342255103568181</v>
      </c>
      <c r="HN23" s="13">
        <f t="shared" si="214"/>
        <v>121.6795322979406</v>
      </c>
      <c r="HO23" s="13">
        <f t="shared" si="215"/>
        <v>121.6795322979406</v>
      </c>
      <c r="HP23" s="3">
        <f t="shared" si="216"/>
        <v>2.7743267744512714E-2</v>
      </c>
      <c r="HQ23" s="15">
        <f t="shared" si="104"/>
        <v>0</v>
      </c>
      <c r="HR23" s="15">
        <f t="shared" si="105"/>
        <v>0</v>
      </c>
      <c r="HS23" s="15">
        <f t="shared" si="106"/>
        <v>0</v>
      </c>
      <c r="HT23" s="16">
        <f t="shared" si="107"/>
        <v>0</v>
      </c>
      <c r="HU23" s="16">
        <f t="shared" si="108"/>
        <v>0</v>
      </c>
      <c r="HV23" s="16">
        <f t="shared" si="109"/>
        <v>1.4209999999999994</v>
      </c>
      <c r="HW23" s="3">
        <f t="shared" si="110"/>
        <v>9.1318392383371583E-4</v>
      </c>
      <c r="HX23" s="3"/>
      <c r="HY23" s="3"/>
      <c r="HZ23" s="3"/>
      <c r="IA23" s="3"/>
      <c r="IB23" s="3"/>
      <c r="IC23" s="3"/>
      <c r="ID23" s="1">
        <f t="shared" si="0"/>
        <v>1.5174404798525E-6</v>
      </c>
      <c r="IE23">
        <v>100</v>
      </c>
      <c r="IF23" s="1">
        <v>1.5174404798524999E-8</v>
      </c>
      <c r="IG23">
        <v>9.9674521903790083</v>
      </c>
      <c r="IH23" s="4">
        <v>2.7583460450000001</v>
      </c>
    </row>
    <row r="24" spans="1:242" s="4" customFormat="1">
      <c r="A24" s="9">
        <v>6</v>
      </c>
      <c r="B24" s="9">
        <f t="shared" si="1"/>
        <v>100</v>
      </c>
      <c r="C24" s="9">
        <v>0</v>
      </c>
      <c r="D24" s="9">
        <v>-100</v>
      </c>
      <c r="E24" s="9">
        <f t="shared" si="111"/>
        <v>0</v>
      </c>
      <c r="F24" s="9">
        <f t="shared" si="112"/>
        <v>0</v>
      </c>
      <c r="G24" s="9">
        <v>475</v>
      </c>
      <c r="H24" s="9">
        <f t="shared" si="113"/>
        <v>1.4384999999999994</v>
      </c>
      <c r="I24" s="12">
        <f t="shared" si="2"/>
        <v>-70.524640735870577</v>
      </c>
      <c r="J24" s="14">
        <f t="shared" si="3"/>
        <v>83.941048600869323</v>
      </c>
      <c r="K24" s="14">
        <f t="shared" si="4"/>
        <v>16.058951399130677</v>
      </c>
      <c r="L24" s="1">
        <f t="shared" si="5"/>
        <v>1.1788636866903786</v>
      </c>
      <c r="M24" s="1">
        <f t="shared" si="6"/>
        <v>-0.34705049443035163</v>
      </c>
      <c r="N24" s="1">
        <f t="shared" si="114"/>
        <v>0.51392519221705957</v>
      </c>
      <c r="O24" s="1">
        <f t="shared" si="115"/>
        <v>0.13718630513066726</v>
      </c>
      <c r="P24" s="1">
        <f t="shared" si="116"/>
        <v>5.8419790874880709E-2</v>
      </c>
      <c r="Q24" s="1">
        <f t="shared" si="217"/>
        <v>0.17715384273191323</v>
      </c>
      <c r="R24" s="1">
        <f t="shared" si="7"/>
        <v>1.1377488675953958E-2</v>
      </c>
      <c r="S24" s="1">
        <f t="shared" si="117"/>
        <v>1008.0581024413046</v>
      </c>
      <c r="T24" s="1">
        <f t="shared" si="118"/>
        <v>140.89307909529788</v>
      </c>
      <c r="U24" s="1">
        <f t="shared" si="119"/>
        <v>513.92519221705959</v>
      </c>
      <c r="V24" s="1">
        <f t="shared" si="120"/>
        <v>350</v>
      </c>
      <c r="W24" s="1">
        <f t="shared" si="121"/>
        <v>5.3634496078239917E-5</v>
      </c>
      <c r="X24" s="1">
        <f t="shared" si="122"/>
        <v>0.89225353557626153</v>
      </c>
      <c r="Y24" s="1">
        <f t="shared" si="123"/>
        <v>-2.4071499854798386</v>
      </c>
      <c r="Z24" s="13">
        <f t="shared" si="124"/>
        <v>128.2303720548156</v>
      </c>
      <c r="AA24" s="13">
        <f t="shared" si="125"/>
        <v>128.2303720548156</v>
      </c>
      <c r="AB24" s="3">
        <f t="shared" si="126"/>
        <v>2.6426788250294334E-2</v>
      </c>
      <c r="AC24" s="15">
        <f t="shared" si="8"/>
        <v>0</v>
      </c>
      <c r="AD24" s="15">
        <f t="shared" si="9"/>
        <v>0</v>
      </c>
      <c r="AE24" s="15">
        <f t="shared" si="10"/>
        <v>0</v>
      </c>
      <c r="AF24" s="16">
        <f t="shared" si="11"/>
        <v>0</v>
      </c>
      <c r="AG24" s="16">
        <f t="shared" si="12"/>
        <v>0</v>
      </c>
      <c r="AH24" s="16">
        <f t="shared" si="13"/>
        <v>1.4384999999999994</v>
      </c>
      <c r="AI24" s="3"/>
      <c r="AJ24" s="22">
        <f t="shared" si="14"/>
        <v>-18.120410139420095</v>
      </c>
      <c r="AK24" s="3">
        <f t="shared" si="15"/>
        <v>-31.536999999999999</v>
      </c>
      <c r="AL24" s="3">
        <f t="shared" si="16"/>
        <v>-44.953000000000003</v>
      </c>
      <c r="AM24" s="1">
        <f t="shared" si="17"/>
        <v>31.536999999999999</v>
      </c>
      <c r="AN24" s="1">
        <f t="shared" si="18"/>
        <v>68.462999999999994</v>
      </c>
      <c r="AO24" s="1">
        <f t="shared" si="19"/>
        <v>0.77689776443383618</v>
      </c>
      <c r="AP24" s="1">
        <f t="shared" si="127"/>
        <v>1.4116450441239881</v>
      </c>
      <c r="AQ24" s="1">
        <f t="shared" si="128"/>
        <v>0.24549910214989049</v>
      </c>
      <c r="AR24" s="1">
        <f t="shared" si="218"/>
        <v>-0.36650355119596562</v>
      </c>
      <c r="AS24" s="1">
        <f t="shared" si="129"/>
        <v>-0.1353813280746336</v>
      </c>
      <c r="AT24" s="1">
        <f t="shared" si="20"/>
        <v>2.6426788250294334E-2</v>
      </c>
      <c r="AU24" s="1">
        <f t="shared" si="130"/>
        <v>1018.498751775206</v>
      </c>
      <c r="AV24" s="1">
        <f t="shared" si="131"/>
        <v>-139.03933155921021</v>
      </c>
      <c r="AW24" s="1">
        <f t="shared" si="132"/>
        <v>1411.6450441239881</v>
      </c>
      <c r="AX24" s="2">
        <f t="shared" si="133"/>
        <v>350</v>
      </c>
      <c r="AY24" s="1">
        <f t="shared" si="134"/>
        <v>2.043036604326677E-4</v>
      </c>
      <c r="AZ24" s="3">
        <f t="shared" si="135"/>
        <v>2.6029724141403756</v>
      </c>
      <c r="BA24" s="1">
        <f t="shared" si="136"/>
        <v>-6.6464034734626418</v>
      </c>
      <c r="BB24" s="13">
        <f t="shared" si="137"/>
        <v>92.948526569115003</v>
      </c>
      <c r="BC24" s="13">
        <f t="shared" si="138"/>
        <v>92.948526569115003</v>
      </c>
      <c r="BD24" s="3">
        <f t="shared" si="139"/>
        <v>2.1825171821704618E-2</v>
      </c>
      <c r="BE24" s="15">
        <f t="shared" si="21"/>
        <v>0</v>
      </c>
      <c r="BF24" s="15">
        <f t="shared" si="22"/>
        <v>0</v>
      </c>
      <c r="BG24" s="15">
        <f t="shared" si="23"/>
        <v>0</v>
      </c>
      <c r="BH24" s="16">
        <f t="shared" si="24"/>
        <v>0</v>
      </c>
      <c r="BI24" s="16">
        <f t="shared" si="25"/>
        <v>0</v>
      </c>
      <c r="BJ24" s="16">
        <f t="shared" si="26"/>
        <v>1.4384999999999994</v>
      </c>
      <c r="BK24" s="3">
        <f t="shared" si="27"/>
        <v>-4.6016164285897151E-3</v>
      </c>
      <c r="BL24" s="22">
        <f t="shared" si="28"/>
        <v>-30.041696223849399</v>
      </c>
      <c r="BM24" s="3">
        <f t="shared" si="29"/>
        <v>-43.457999999999998</v>
      </c>
      <c r="BN24" s="3">
        <f t="shared" si="30"/>
        <v>-56.875</v>
      </c>
      <c r="BO24" s="1">
        <f t="shared" si="31"/>
        <v>43.457999999999998</v>
      </c>
      <c r="BP24" s="1">
        <f t="shared" si="32"/>
        <v>56.542000000000002</v>
      </c>
      <c r="BQ24" s="1">
        <f t="shared" si="33"/>
        <v>0.94724565166982289</v>
      </c>
      <c r="BR24" s="1">
        <f t="shared" si="140"/>
        <v>1.6063299465428638</v>
      </c>
      <c r="BS24" s="1">
        <f t="shared" si="141"/>
        <v>0.87749448604459379</v>
      </c>
      <c r="BT24" s="1">
        <f t="shared" si="219"/>
        <v>-0.44750961533660361</v>
      </c>
      <c r="BU24" s="1">
        <f t="shared" si="142"/>
        <v>-0.59941497804866539</v>
      </c>
      <c r="BV24" s="1">
        <f t="shared" si="143"/>
        <v>2.1825171821704618E-2</v>
      </c>
      <c r="BW24" s="1">
        <f t="shared" si="144"/>
        <v>1015.2776202751932</v>
      </c>
      <c r="BX24" s="1">
        <f t="shared" si="145"/>
        <v>-615.61117075554034</v>
      </c>
      <c r="BY24" s="1">
        <f t="shared" si="146"/>
        <v>1606.3299465428638</v>
      </c>
      <c r="BZ24" s="2">
        <f t="shared" si="147"/>
        <v>350</v>
      </c>
      <c r="CA24" s="1">
        <f t="shared" si="148"/>
        <v>2.122749037806508E-4</v>
      </c>
      <c r="CB24" s="3">
        <f t="shared" si="149"/>
        <v>-2.7346185079180274</v>
      </c>
      <c r="CC24" s="1">
        <f t="shared" si="150"/>
        <v>-10.373428645514643</v>
      </c>
      <c r="CD24" s="13">
        <v>104.95031813136389</v>
      </c>
      <c r="CE24" s="13">
        <v>104.95031813136389</v>
      </c>
      <c r="CF24" s="3">
        <f t="shared" si="151"/>
        <v>2.5364019427971393E-2</v>
      </c>
      <c r="CG24" s="15">
        <f t="shared" si="34"/>
        <v>0</v>
      </c>
      <c r="CH24" s="15">
        <f t="shared" si="35"/>
        <v>0</v>
      </c>
      <c r="CI24" s="15">
        <f t="shared" si="36"/>
        <v>0</v>
      </c>
      <c r="CJ24" s="16">
        <f t="shared" si="37"/>
        <v>0</v>
      </c>
      <c r="CK24" s="16">
        <f t="shared" si="38"/>
        <v>0</v>
      </c>
      <c r="CL24" s="16">
        <f t="shared" si="39"/>
        <v>1.4384999999999994</v>
      </c>
      <c r="CM24" s="3">
        <f t="shared" si="40"/>
        <v>3.5388476062667741E-3</v>
      </c>
      <c r="CN24" s="22">
        <f t="shared" si="41"/>
        <v>-20.873697243883662</v>
      </c>
      <c r="CO24" s="3">
        <f t="shared" si="42"/>
        <v>-34.29</v>
      </c>
      <c r="CP24" s="3">
        <f t="shared" si="43"/>
        <v>-47.707000000000001</v>
      </c>
      <c r="CQ24" s="1">
        <f t="shared" si="44"/>
        <v>34.29</v>
      </c>
      <c r="CR24" s="1">
        <f t="shared" si="45"/>
        <v>65.710000000000008</v>
      </c>
      <c r="CS24" s="1">
        <f t="shared" si="46"/>
        <v>0.78203932653803643</v>
      </c>
      <c r="CT24" s="1">
        <f t="shared" si="152"/>
        <v>1.9742859603128227</v>
      </c>
      <c r="CU24" s="1">
        <f t="shared" si="153"/>
        <v>1.0167572682655635</v>
      </c>
      <c r="CV24" s="1">
        <f t="shared" si="220"/>
        <v>-0.39563774455521705</v>
      </c>
      <c r="CW24" s="1">
        <f t="shared" si="154"/>
        <v>-0.48452294544145369</v>
      </c>
      <c r="CX24" s="1">
        <f t="shared" si="47"/>
        <v>2.5364019427971393E-2</v>
      </c>
      <c r="CY24" s="1">
        <f t="shared" si="155"/>
        <v>1017.75481359958</v>
      </c>
      <c r="CZ24" s="1">
        <f t="shared" si="156"/>
        <v>-497.61475542728175</v>
      </c>
      <c r="DA24" s="1">
        <f t="shared" si="157"/>
        <v>1974.2859603128227</v>
      </c>
      <c r="DB24" s="2">
        <f t="shared" si="158"/>
        <v>350</v>
      </c>
      <c r="DC24" s="1">
        <f t="shared" si="159"/>
        <v>2.267560365421771E-4</v>
      </c>
      <c r="DD24" s="3">
        <f t="shared" si="160"/>
        <v>-1.3811671536344727</v>
      </c>
      <c r="DE24" s="1">
        <f t="shared" si="161"/>
        <v>-10.25857395342446</v>
      </c>
      <c r="DF24" s="13">
        <f t="shared" si="162"/>
        <v>129.25879170606643</v>
      </c>
      <c r="DG24" s="13">
        <f t="shared" si="163"/>
        <v>129.25879170606643</v>
      </c>
      <c r="DH24" s="3">
        <f t="shared" si="164"/>
        <v>2.5741882243914726E-2</v>
      </c>
      <c r="DI24" s="15">
        <f t="shared" si="48"/>
        <v>0</v>
      </c>
      <c r="DJ24" s="15">
        <f t="shared" si="49"/>
        <v>0</v>
      </c>
      <c r="DK24" s="15">
        <f t="shared" si="50"/>
        <v>0</v>
      </c>
      <c r="DL24" s="16">
        <f t="shared" si="51"/>
        <v>0</v>
      </c>
      <c r="DM24" s="16">
        <f t="shared" si="52"/>
        <v>0</v>
      </c>
      <c r="DN24" s="16">
        <f t="shared" si="53"/>
        <v>1.4384999999999994</v>
      </c>
      <c r="DO24" s="3">
        <f t="shared" si="54"/>
        <v>3.7786281594333337E-4</v>
      </c>
      <c r="DP24" s="22">
        <f t="shared" si="55"/>
        <v>-19.89477803159523</v>
      </c>
      <c r="DQ24" s="3">
        <f t="shared" si="56"/>
        <v>-33.311</v>
      </c>
      <c r="DR24" s="3">
        <f t="shared" si="57"/>
        <v>-46.728000000000002</v>
      </c>
      <c r="DS24" s="1">
        <f t="shared" si="58"/>
        <v>33.311</v>
      </c>
      <c r="DT24" s="1">
        <f t="shared" si="59"/>
        <v>66.688999999999993</v>
      </c>
      <c r="DU24" s="1">
        <f t="shared" si="60"/>
        <v>0.75990841886898719</v>
      </c>
      <c r="DV24" s="1">
        <f t="shared" si="165"/>
        <v>1.7082569148877003</v>
      </c>
      <c r="DW24" s="1">
        <f t="shared" si="166"/>
        <v>1.0254887080392157</v>
      </c>
      <c r="DX24" s="1">
        <f t="shared" si="221"/>
        <v>-0.39000557217755683</v>
      </c>
      <c r="DY24" s="1">
        <f t="shared" si="167"/>
        <v>-0.31980503000245564</v>
      </c>
      <c r="DZ24" s="1">
        <f t="shared" si="61"/>
        <v>2.5741882243914726E-2</v>
      </c>
      <c r="EA24" s="1">
        <f t="shared" si="168"/>
        <v>1018.0193175707403</v>
      </c>
      <c r="EB24" s="1">
        <f t="shared" si="169"/>
        <v>-328.44616191312195</v>
      </c>
      <c r="EC24" s="1">
        <f t="shared" si="170"/>
        <v>1708.2569148877003</v>
      </c>
      <c r="ED24" s="2">
        <f t="shared" si="171"/>
        <v>350</v>
      </c>
      <c r="EE24" s="1">
        <f t="shared" si="172"/>
        <v>1.9546029136710482E-4</v>
      </c>
      <c r="EF24" s="3">
        <f t="shared" si="173"/>
        <v>0.41690080270225394</v>
      </c>
      <c r="EG24" s="1">
        <f t="shared" si="174"/>
        <v>-8.5927579826679015</v>
      </c>
      <c r="EH24" s="13">
        <f t="shared" si="175"/>
        <v>125.60472984882009</v>
      </c>
      <c r="EI24" s="13">
        <f t="shared" si="176"/>
        <v>125.60472984882009</v>
      </c>
      <c r="EJ24" s="3">
        <f t="shared" si="177"/>
        <v>2.6667608569914771E-2</v>
      </c>
      <c r="EK24" s="15">
        <f t="shared" si="62"/>
        <v>0</v>
      </c>
      <c r="EL24" s="15">
        <f t="shared" si="63"/>
        <v>0</v>
      </c>
      <c r="EM24" s="15">
        <f t="shared" si="64"/>
        <v>0</v>
      </c>
      <c r="EN24" s="16">
        <f t="shared" si="65"/>
        <v>0</v>
      </c>
      <c r="EO24" s="16">
        <f t="shared" si="66"/>
        <v>0</v>
      </c>
      <c r="EP24" s="16">
        <f t="shared" si="67"/>
        <v>1.4384999999999994</v>
      </c>
      <c r="EQ24" s="3">
        <f t="shared" si="68"/>
        <v>9.2572632600004465E-4</v>
      </c>
      <c r="ER24" s="22">
        <f t="shared" si="69"/>
        <v>-17.496523301025171</v>
      </c>
      <c r="ES24" s="3">
        <f t="shared" si="70"/>
        <v>-30.913</v>
      </c>
      <c r="ET24" s="3">
        <f t="shared" si="71"/>
        <v>-44.329000000000001</v>
      </c>
      <c r="EU24" s="1">
        <f t="shared" si="72"/>
        <v>30.913</v>
      </c>
      <c r="EV24" s="1">
        <f t="shared" si="73"/>
        <v>69.087000000000003</v>
      </c>
      <c r="EW24" s="1">
        <f t="shared" si="74"/>
        <v>0.7154520543470011</v>
      </c>
      <c r="EX24" s="1">
        <f t="shared" si="178"/>
        <v>1.7335920766858148</v>
      </c>
      <c r="EY24" s="1">
        <f t="shared" si="179"/>
        <v>0.94897475915698637</v>
      </c>
      <c r="EZ24" s="1">
        <f t="shared" si="222"/>
        <v>-0.37290196323715286</v>
      </c>
      <c r="FA24" s="1">
        <f t="shared" si="180"/>
        <v>-0.26200922309090396</v>
      </c>
      <c r="FB24" s="1">
        <f t="shared" si="75"/>
        <v>2.6667608569914771E-2</v>
      </c>
      <c r="FC24" s="1">
        <f t="shared" si="181"/>
        <v>1018.6673259989403</v>
      </c>
      <c r="FD24" s="1">
        <f t="shared" si="182"/>
        <v>-269.08871229882021</v>
      </c>
      <c r="FE24" s="1">
        <f t="shared" si="183"/>
        <v>1733.5920766858148</v>
      </c>
      <c r="FF24" s="2">
        <f t="shared" si="184"/>
        <v>350</v>
      </c>
      <c r="FG24" s="1">
        <f t="shared" si="185"/>
        <v>2.0786529302895679E-4</v>
      </c>
      <c r="FH24" s="3">
        <f t="shared" si="186"/>
        <v>1.4009931850787951</v>
      </c>
      <c r="FI24" s="1">
        <f t="shared" si="187"/>
        <v>-7.9326698143913745</v>
      </c>
      <c r="FJ24" s="13">
        <f t="shared" si="188"/>
        <v>109.03585956075766</v>
      </c>
      <c r="FK24" s="13">
        <f t="shared" si="189"/>
        <v>109.03585956075766</v>
      </c>
      <c r="FL24" s="3">
        <f t="shared" si="190"/>
        <v>2.4613388315752868E-2</v>
      </c>
      <c r="FM24" s="15">
        <f t="shared" si="76"/>
        <v>0</v>
      </c>
      <c r="FN24" s="15">
        <f t="shared" si="77"/>
        <v>0</v>
      </c>
      <c r="FO24" s="15">
        <f t="shared" si="78"/>
        <v>0</v>
      </c>
      <c r="FP24" s="16">
        <f t="shared" si="79"/>
        <v>0</v>
      </c>
      <c r="FQ24" s="16">
        <f t="shared" si="80"/>
        <v>0</v>
      </c>
      <c r="FR24" s="16">
        <f t="shared" si="81"/>
        <v>1.4384999999999994</v>
      </c>
      <c r="FS24" s="3">
        <f t="shared" si="82"/>
        <v>-2.0542202541619023E-3</v>
      </c>
      <c r="FT24" s="22">
        <f t="shared" si="83"/>
        <v>-22.818337430978296</v>
      </c>
      <c r="FU24" s="3">
        <f t="shared" si="84"/>
        <v>-36.234999999999999</v>
      </c>
      <c r="FV24" s="3">
        <f t="shared" si="85"/>
        <v>-49.651000000000003</v>
      </c>
      <c r="FW24" s="1">
        <f t="shared" si="86"/>
        <v>36.234999999999999</v>
      </c>
      <c r="FX24" s="1">
        <f t="shared" si="87"/>
        <v>63.765000000000001</v>
      </c>
      <c r="FY24" s="1">
        <f t="shared" si="88"/>
        <v>0.81395851740575897</v>
      </c>
      <c r="FZ24" s="1">
        <f t="shared" si="191"/>
        <v>1.7814751551916608</v>
      </c>
      <c r="GA24" s="1">
        <f t="shared" si="192"/>
        <v>1.0281426070683863</v>
      </c>
      <c r="GB24" s="1">
        <f t="shared" si="223"/>
        <v>-0.39082709476344168</v>
      </c>
      <c r="GC24" s="1">
        <f t="shared" si="193"/>
        <v>-0.45125494290311735</v>
      </c>
      <c r="GD24" s="1">
        <f t="shared" si="89"/>
        <v>2.4613388315752868E-2</v>
      </c>
      <c r="GE24" s="1">
        <f t="shared" si="194"/>
        <v>1017.229371821027</v>
      </c>
      <c r="GF24" s="1">
        <f t="shared" si="195"/>
        <v>-463.44785146035957</v>
      </c>
      <c r="GG24" s="1">
        <f t="shared" si="196"/>
        <v>1781.4751551916609</v>
      </c>
      <c r="GH24" s="2">
        <f t="shared" si="197"/>
        <v>350</v>
      </c>
      <c r="GI24" s="1">
        <f t="shared" si="198"/>
        <v>2.0875829650611328E-4</v>
      </c>
      <c r="GJ24" s="3">
        <f t="shared" si="199"/>
        <v>-1.2200305337903909</v>
      </c>
      <c r="GK24" s="1">
        <f t="shared" si="200"/>
        <v>-9.8347164443038952</v>
      </c>
      <c r="GL24" s="13">
        <f t="shared" si="201"/>
        <v>134.60154787211255</v>
      </c>
      <c r="GM24" s="13">
        <f t="shared" si="202"/>
        <v>134.60154787211255</v>
      </c>
      <c r="GN24" s="3">
        <f t="shared" si="203"/>
        <v>2.585160895160947E-2</v>
      </c>
      <c r="GO24" s="15">
        <f t="shared" si="90"/>
        <v>0</v>
      </c>
      <c r="GP24" s="15">
        <f t="shared" si="91"/>
        <v>0</v>
      </c>
      <c r="GQ24" s="15">
        <f t="shared" si="92"/>
        <v>0</v>
      </c>
      <c r="GR24" s="16">
        <f t="shared" si="93"/>
        <v>0</v>
      </c>
      <c r="GS24" s="16">
        <f t="shared" si="94"/>
        <v>0</v>
      </c>
      <c r="GT24" s="16">
        <f t="shared" si="95"/>
        <v>1.4384999999999994</v>
      </c>
      <c r="GU24" s="3">
        <f t="shared" si="96"/>
        <v>1.2382206358566017E-3</v>
      </c>
      <c r="GV24" s="22">
        <f t="shared" si="97"/>
        <v>-19.610511949484511</v>
      </c>
      <c r="GW24" s="3">
        <f t="shared" si="98"/>
        <v>-33.027000000000001</v>
      </c>
      <c r="GX24" s="3">
        <f t="shared" si="99"/>
        <v>-46.442999999999998</v>
      </c>
      <c r="GY24" s="1">
        <f t="shared" si="100"/>
        <v>33.027000000000001</v>
      </c>
      <c r="GZ24" s="1">
        <f t="shared" si="101"/>
        <v>66.972999999999999</v>
      </c>
      <c r="HA24" s="1">
        <f t="shared" si="102"/>
        <v>0.76211566428593014</v>
      </c>
      <c r="HB24" s="1">
        <f t="shared" si="204"/>
        <v>1.5959691930390263</v>
      </c>
      <c r="HC24" s="1">
        <f t="shared" si="205"/>
        <v>0.89229735787186992</v>
      </c>
      <c r="HD24" s="1">
        <f t="shared" si="224"/>
        <v>-0.38774801173042012</v>
      </c>
      <c r="HE24" s="1">
        <f t="shared" si="206"/>
        <v>-0.25747895318394598</v>
      </c>
      <c r="HF24" s="1">
        <f t="shared" si="103"/>
        <v>2.585160895160947E-2</v>
      </c>
      <c r="HG24" s="1">
        <f t="shared" si="207"/>
        <v>1018.0961262661266</v>
      </c>
      <c r="HH24" s="1">
        <f t="shared" si="208"/>
        <v>-264.4360344989762</v>
      </c>
      <c r="HI24" s="1">
        <f t="shared" si="209"/>
        <v>1595.9691930390263</v>
      </c>
      <c r="HJ24" s="2">
        <f t="shared" si="210"/>
        <v>350</v>
      </c>
      <c r="HK24" s="1">
        <f t="shared" si="211"/>
        <v>1.9051140846244251E-4</v>
      </c>
      <c r="HL24" s="3">
        <f t="shared" si="212"/>
        <v>1.0970366263087419</v>
      </c>
      <c r="HM24" s="1">
        <f t="shared" si="213"/>
        <v>-7.9510265067545722</v>
      </c>
      <c r="HN24" s="13">
        <f t="shared" si="214"/>
        <v>119.24335017031711</v>
      </c>
      <c r="HO24" s="13">
        <f t="shared" si="215"/>
        <v>119.24335017031711</v>
      </c>
      <c r="HP24" s="3">
        <f t="shared" si="216"/>
        <v>2.6603851599577476E-2</v>
      </c>
      <c r="HQ24" s="15">
        <f t="shared" si="104"/>
        <v>0</v>
      </c>
      <c r="HR24" s="15">
        <f t="shared" si="105"/>
        <v>0</v>
      </c>
      <c r="HS24" s="15">
        <f t="shared" si="106"/>
        <v>0</v>
      </c>
      <c r="HT24" s="16">
        <f t="shared" si="107"/>
        <v>0</v>
      </c>
      <c r="HU24" s="16">
        <f t="shared" si="108"/>
        <v>0</v>
      </c>
      <c r="HV24" s="16">
        <f t="shared" si="109"/>
        <v>1.4384999999999994</v>
      </c>
      <c r="HW24" s="3">
        <f t="shared" si="110"/>
        <v>7.5224264796800583E-4</v>
      </c>
      <c r="HX24" s="3"/>
      <c r="HY24" s="3"/>
      <c r="HZ24" s="3"/>
      <c r="IA24" s="3"/>
      <c r="IB24" s="3"/>
      <c r="IC24" s="3"/>
      <c r="ID24" s="1">
        <f t="shared" si="0"/>
        <v>2.5275641052399995E-6</v>
      </c>
      <c r="IE24">
        <v>105</v>
      </c>
      <c r="IF24" s="1">
        <v>2.5275641052399995E-8</v>
      </c>
      <c r="IG24">
        <v>9.9589539253922261</v>
      </c>
      <c r="IH24" s="4">
        <v>2.7408460350000001</v>
      </c>
    </row>
    <row r="25" spans="1:242" s="4" customFormat="1">
      <c r="A25" s="9">
        <v>7</v>
      </c>
      <c r="B25" s="9">
        <f t="shared" si="1"/>
        <v>100</v>
      </c>
      <c r="C25" s="9">
        <v>0</v>
      </c>
      <c r="D25" s="9">
        <v>-100</v>
      </c>
      <c r="E25" s="9">
        <f t="shared" si="111"/>
        <v>0</v>
      </c>
      <c r="F25" s="9">
        <f t="shared" si="112"/>
        <v>0</v>
      </c>
      <c r="G25" s="9">
        <v>470</v>
      </c>
      <c r="H25" s="9">
        <f t="shared" si="113"/>
        <v>1.4559999999999995</v>
      </c>
      <c r="I25" s="12">
        <f t="shared" si="2"/>
        <v>-71.219388094397004</v>
      </c>
      <c r="J25" s="14">
        <f t="shared" si="3"/>
        <v>84.63579595939575</v>
      </c>
      <c r="K25" s="14">
        <f t="shared" si="4"/>
        <v>15.36420404060425</v>
      </c>
      <c r="L25" s="1">
        <f t="shared" si="5"/>
        <v>1.2044282246684022</v>
      </c>
      <c r="M25" s="1">
        <f t="shared" si="6"/>
        <v>-0.34049886093875048</v>
      </c>
      <c r="N25" s="1">
        <f t="shared" si="114"/>
        <v>0.5112907595604721</v>
      </c>
      <c r="O25" s="1">
        <f t="shared" si="115"/>
        <v>0.13457317257088425</v>
      </c>
      <c r="P25" s="1">
        <f t="shared" si="116"/>
        <v>5.7936273024288006E-2</v>
      </c>
      <c r="Q25" s="1">
        <f t="shared" si="217"/>
        <v>0.17715384273191323</v>
      </c>
      <c r="R25" s="1">
        <f t="shared" si="7"/>
        <v>1.1109316195562758E-2</v>
      </c>
      <c r="S25" s="1">
        <f t="shared" si="117"/>
        <v>1007.8703817050307</v>
      </c>
      <c r="T25" s="1">
        <f t="shared" si="118"/>
        <v>138.20933969374954</v>
      </c>
      <c r="U25" s="1">
        <f t="shared" si="119"/>
        <v>511.29075956047211</v>
      </c>
      <c r="V25" s="1">
        <f t="shared" si="120"/>
        <v>350</v>
      </c>
      <c r="W25" s="1">
        <f t="shared" si="121"/>
        <v>5.3634496078240615E-5</v>
      </c>
      <c r="X25" s="1">
        <f t="shared" si="122"/>
        <v>0.8381938979330249</v>
      </c>
      <c r="Y25" s="1">
        <f t="shared" si="123"/>
        <v>-2.3812476259581672</v>
      </c>
      <c r="Z25" s="13">
        <f t="shared" si="124"/>
        <v>126.85053730475811</v>
      </c>
      <c r="AA25" s="13">
        <f t="shared" si="125"/>
        <v>126.85053730475811</v>
      </c>
      <c r="AB25" s="3">
        <f t="shared" si="126"/>
        <v>2.5405269948130995E-2</v>
      </c>
      <c r="AC25" s="15">
        <f t="shared" si="8"/>
        <v>0</v>
      </c>
      <c r="AD25" s="15">
        <f t="shared" si="9"/>
        <v>0</v>
      </c>
      <c r="AE25" s="15">
        <f t="shared" si="10"/>
        <v>0</v>
      </c>
      <c r="AF25" s="16">
        <f t="shared" si="11"/>
        <v>0</v>
      </c>
      <c r="AG25" s="16">
        <f t="shared" si="12"/>
        <v>0</v>
      </c>
      <c r="AH25" s="16">
        <f t="shared" si="13"/>
        <v>1.4559999999999995</v>
      </c>
      <c r="AI25" s="3"/>
      <c r="AJ25" s="22">
        <f t="shared" si="14"/>
        <v>-20.766830611345846</v>
      </c>
      <c r="AK25" s="3">
        <f t="shared" si="15"/>
        <v>-34.183</v>
      </c>
      <c r="AL25" s="3">
        <f t="shared" si="16"/>
        <v>-47.6</v>
      </c>
      <c r="AM25" s="1">
        <f t="shared" si="17"/>
        <v>34.183</v>
      </c>
      <c r="AN25" s="1">
        <f t="shared" si="18"/>
        <v>65.817000000000007</v>
      </c>
      <c r="AO25" s="1">
        <f t="shared" si="19"/>
        <v>0.8440019199628972</v>
      </c>
      <c r="AP25" s="1">
        <f t="shared" si="127"/>
        <v>1.3420831105812203</v>
      </c>
      <c r="AQ25" s="1">
        <f t="shared" si="128"/>
        <v>0.23589975414195088</v>
      </c>
      <c r="AR25" s="1">
        <f t="shared" si="218"/>
        <v>-0.36650355119596562</v>
      </c>
      <c r="AS25" s="1">
        <f t="shared" si="129"/>
        <v>-0.16090489792075552</v>
      </c>
      <c r="AT25" s="1">
        <f t="shared" si="20"/>
        <v>2.5405269948130995E-2</v>
      </c>
      <c r="AU25" s="1">
        <f t="shared" si="130"/>
        <v>1017.7836889636917</v>
      </c>
      <c r="AV25" s="1">
        <f t="shared" si="131"/>
        <v>-165.25254826257432</v>
      </c>
      <c r="AW25" s="1">
        <f t="shared" si="132"/>
        <v>1342.0831105812204</v>
      </c>
      <c r="AX25" s="2">
        <f t="shared" si="133"/>
        <v>350</v>
      </c>
      <c r="AY25" s="1">
        <f t="shared" si="134"/>
        <v>1.986432436225795E-4</v>
      </c>
      <c r="AZ25" s="3">
        <f t="shared" si="135"/>
        <v>1.9173887488179475</v>
      </c>
      <c r="BA25" s="1">
        <f t="shared" si="136"/>
        <v>-6.9744557330279005</v>
      </c>
      <c r="BB25" s="13">
        <f t="shared" si="137"/>
        <v>100.31560105784861</v>
      </c>
      <c r="BC25" s="13">
        <f t="shared" si="138"/>
        <v>100.31560105784861</v>
      </c>
      <c r="BD25" s="3">
        <f t="shared" si="139"/>
        <v>2.0763797302801364E-2</v>
      </c>
      <c r="BE25" s="15">
        <f t="shared" si="21"/>
        <v>0</v>
      </c>
      <c r="BF25" s="15">
        <f t="shared" si="22"/>
        <v>0</v>
      </c>
      <c r="BG25" s="15">
        <f t="shared" si="23"/>
        <v>0</v>
      </c>
      <c r="BH25" s="16">
        <f t="shared" si="24"/>
        <v>0</v>
      </c>
      <c r="BI25" s="16">
        <f t="shared" si="25"/>
        <v>0</v>
      </c>
      <c r="BJ25" s="16">
        <f t="shared" si="26"/>
        <v>1.4559999999999995</v>
      </c>
      <c r="BK25" s="3">
        <f t="shared" si="27"/>
        <v>-4.6414726453296307E-3</v>
      </c>
      <c r="BL25" s="22">
        <f t="shared" si="28"/>
        <v>-32.791371143287883</v>
      </c>
      <c r="BM25" s="3">
        <f t="shared" si="29"/>
        <v>-46.207999999999998</v>
      </c>
      <c r="BN25" s="3">
        <f t="shared" si="30"/>
        <v>-59.624000000000002</v>
      </c>
      <c r="BO25" s="1">
        <f t="shared" si="31"/>
        <v>46.207999999999998</v>
      </c>
      <c r="BP25" s="1">
        <f t="shared" si="32"/>
        <v>53.792000000000002</v>
      </c>
      <c r="BQ25" s="1">
        <f t="shared" si="33"/>
        <v>1.0154051482933302</v>
      </c>
      <c r="BR25" s="1">
        <f t="shared" si="140"/>
        <v>1.3631899324701457</v>
      </c>
      <c r="BS25" s="1">
        <f t="shared" si="141"/>
        <v>0.73345489319062063</v>
      </c>
      <c r="BT25" s="1">
        <f t="shared" si="219"/>
        <v>-0.44750961533660361</v>
      </c>
      <c r="BU25" s="1">
        <f t="shared" si="142"/>
        <v>-0.50665304408081635</v>
      </c>
      <c r="BV25" s="1">
        <f t="shared" si="143"/>
        <v>2.0763797302801364E-2</v>
      </c>
      <c r="BW25" s="1">
        <f t="shared" si="144"/>
        <v>1014.534658111961</v>
      </c>
      <c r="BX25" s="1">
        <f t="shared" si="145"/>
        <v>-520.34280933187995</v>
      </c>
      <c r="BY25" s="1">
        <f t="shared" si="146"/>
        <v>1363.1899324701458</v>
      </c>
      <c r="BZ25" s="2">
        <f t="shared" si="147"/>
        <v>350</v>
      </c>
      <c r="CA25" s="1">
        <f t="shared" si="148"/>
        <v>1.9118542450775045E-4</v>
      </c>
      <c r="CB25" s="3">
        <f t="shared" si="149"/>
        <v>-1.8884180771228107</v>
      </c>
      <c r="CC25" s="1">
        <f t="shared" si="150"/>
        <v>-9.1557471331032882</v>
      </c>
      <c r="CD25" s="13">
        <v>109.35598326178905</v>
      </c>
      <c r="CE25" s="13">
        <v>109.35598326178905</v>
      </c>
      <c r="CF25" s="3">
        <f t="shared" si="151"/>
        <v>2.4230239245260507E-2</v>
      </c>
      <c r="CG25" s="15">
        <f t="shared" si="34"/>
        <v>0</v>
      </c>
      <c r="CH25" s="15">
        <f t="shared" si="35"/>
        <v>0</v>
      </c>
      <c r="CI25" s="15">
        <f t="shared" si="36"/>
        <v>0</v>
      </c>
      <c r="CJ25" s="16">
        <f t="shared" si="37"/>
        <v>0</v>
      </c>
      <c r="CK25" s="16">
        <f t="shared" si="38"/>
        <v>0</v>
      </c>
      <c r="CL25" s="16">
        <f t="shared" si="39"/>
        <v>1.4559999999999995</v>
      </c>
      <c r="CM25" s="3">
        <f t="shared" si="40"/>
        <v>3.4664419424591426E-3</v>
      </c>
      <c r="CN25" s="22">
        <f t="shared" si="41"/>
        <v>-23.810951603238294</v>
      </c>
      <c r="CO25" s="3">
        <f t="shared" si="42"/>
        <v>-37.226999999999997</v>
      </c>
      <c r="CP25" s="3">
        <f t="shared" si="43"/>
        <v>-50.643999999999998</v>
      </c>
      <c r="CQ25" s="1">
        <f t="shared" si="44"/>
        <v>37.226999999999997</v>
      </c>
      <c r="CR25" s="1">
        <f t="shared" si="45"/>
        <v>62.773000000000003</v>
      </c>
      <c r="CS25" s="1">
        <f t="shared" si="46"/>
        <v>0.86537943867223843</v>
      </c>
      <c r="CT25" s="1">
        <f t="shared" si="152"/>
        <v>1.6668022426840401</v>
      </c>
      <c r="CU25" s="1">
        <f t="shared" si="153"/>
        <v>0.79144512648888254</v>
      </c>
      <c r="CV25" s="1">
        <f t="shared" si="220"/>
        <v>-0.39563774455521705</v>
      </c>
      <c r="CW25" s="1">
        <f t="shared" si="154"/>
        <v>-0.41958141165728391</v>
      </c>
      <c r="CX25" s="1">
        <f t="shared" si="47"/>
        <v>2.4230239245260507E-2</v>
      </c>
      <c r="CY25" s="1">
        <f t="shared" si="155"/>
        <v>1016.9611674716823</v>
      </c>
      <c r="CZ25" s="1">
        <f t="shared" si="156"/>
        <v>-430.91850140026372</v>
      </c>
      <c r="DA25" s="1">
        <f t="shared" si="157"/>
        <v>1666.80224268404</v>
      </c>
      <c r="DB25" s="2">
        <f t="shared" si="158"/>
        <v>350</v>
      </c>
      <c r="DC25" s="1">
        <f t="shared" si="159"/>
        <v>2.0921112142264288E-4</v>
      </c>
      <c r="DD25" s="3">
        <f t="shared" si="160"/>
        <v>-0.97985396627494536</v>
      </c>
      <c r="DE25" s="1">
        <f t="shared" si="161"/>
        <v>-9.4604377021161223</v>
      </c>
      <c r="DF25" s="13">
        <f t="shared" si="162"/>
        <v>129.19878170071618</v>
      </c>
      <c r="DG25" s="13">
        <f t="shared" si="163"/>
        <v>129.19878170071618</v>
      </c>
      <c r="DH25" s="3">
        <f t="shared" si="164"/>
        <v>2.4764580787079202E-2</v>
      </c>
      <c r="DI25" s="15">
        <f t="shared" si="48"/>
        <v>0</v>
      </c>
      <c r="DJ25" s="15">
        <f t="shared" si="49"/>
        <v>0</v>
      </c>
      <c r="DK25" s="15">
        <f t="shared" si="50"/>
        <v>0</v>
      </c>
      <c r="DL25" s="16">
        <f t="shared" si="51"/>
        <v>0</v>
      </c>
      <c r="DM25" s="16">
        <f t="shared" si="52"/>
        <v>0</v>
      </c>
      <c r="DN25" s="16">
        <f t="shared" si="53"/>
        <v>1.4559999999999995</v>
      </c>
      <c r="DO25" s="3">
        <f t="shared" si="54"/>
        <v>5.3434154181869475E-4</v>
      </c>
      <c r="DP25" s="22">
        <f t="shared" si="55"/>
        <v>-22.426647090754621</v>
      </c>
      <c r="DQ25" s="3">
        <f t="shared" si="56"/>
        <v>-35.843000000000004</v>
      </c>
      <c r="DR25" s="3">
        <f t="shared" si="57"/>
        <v>-49.259</v>
      </c>
      <c r="DS25" s="1">
        <f t="shared" si="58"/>
        <v>35.843000000000004</v>
      </c>
      <c r="DT25" s="1">
        <f t="shared" si="59"/>
        <v>64.156999999999996</v>
      </c>
      <c r="DU25" s="1">
        <f t="shared" si="60"/>
        <v>0.83570247200395353</v>
      </c>
      <c r="DV25" s="1">
        <f t="shared" si="165"/>
        <v>1.5158810626993269</v>
      </c>
      <c r="DW25" s="1">
        <f t="shared" si="166"/>
        <v>0.83434473082374017</v>
      </c>
      <c r="DX25" s="1">
        <f t="shared" si="221"/>
        <v>-0.39000557217755683</v>
      </c>
      <c r="DY25" s="1">
        <f t="shared" si="167"/>
        <v>-0.29342194146303641</v>
      </c>
      <c r="DZ25" s="1">
        <f t="shared" si="61"/>
        <v>2.4764580787079202E-2</v>
      </c>
      <c r="EA25" s="1">
        <f t="shared" si="168"/>
        <v>1017.3352065509554</v>
      </c>
      <c r="EB25" s="1">
        <f t="shared" si="169"/>
        <v>-301.35020232136765</v>
      </c>
      <c r="EC25" s="1">
        <f t="shared" si="170"/>
        <v>1515.8810626993268</v>
      </c>
      <c r="ED25" s="2">
        <f t="shared" si="171"/>
        <v>350</v>
      </c>
      <c r="EE25" s="1">
        <f t="shared" si="172"/>
        <v>1.8821298910850977E-4</v>
      </c>
      <c r="EF25" s="3">
        <f t="shared" si="173"/>
        <v>0.38106343159167749</v>
      </c>
      <c r="EG25" s="1">
        <f t="shared" si="174"/>
        <v>-8.2865398438860431</v>
      </c>
      <c r="EH25" s="13">
        <f t="shared" si="175"/>
        <v>125.79274277259873</v>
      </c>
      <c r="EI25" s="13">
        <f t="shared" si="176"/>
        <v>125.79274277259873</v>
      </c>
      <c r="EJ25" s="3">
        <f t="shared" si="177"/>
        <v>2.5628282104769987E-2</v>
      </c>
      <c r="EK25" s="15">
        <f t="shared" si="62"/>
        <v>0</v>
      </c>
      <c r="EL25" s="15">
        <f t="shared" si="63"/>
        <v>0</v>
      </c>
      <c r="EM25" s="15">
        <f t="shared" si="64"/>
        <v>0</v>
      </c>
      <c r="EN25" s="16">
        <f t="shared" si="65"/>
        <v>0</v>
      </c>
      <c r="EO25" s="16">
        <f t="shared" si="66"/>
        <v>0</v>
      </c>
      <c r="EP25" s="16">
        <f t="shared" si="67"/>
        <v>1.4559999999999995</v>
      </c>
      <c r="EQ25" s="3">
        <f t="shared" si="68"/>
        <v>8.6370131769078484E-4</v>
      </c>
      <c r="ER25" s="22">
        <f t="shared" si="69"/>
        <v>-20.189078910208558</v>
      </c>
      <c r="ES25" s="3">
        <f t="shared" si="70"/>
        <v>-33.604999999999997</v>
      </c>
      <c r="ET25" s="3">
        <f t="shared" si="71"/>
        <v>-47.021999999999998</v>
      </c>
      <c r="EU25" s="1">
        <f t="shared" si="72"/>
        <v>33.604999999999997</v>
      </c>
      <c r="EV25" s="1">
        <f t="shared" si="73"/>
        <v>66.39500000000001</v>
      </c>
      <c r="EW25" s="1">
        <f t="shared" si="74"/>
        <v>0.79415441118859675</v>
      </c>
      <c r="EX25" s="1">
        <f t="shared" si="178"/>
        <v>1.5740471368319131</v>
      </c>
      <c r="EY25" s="1">
        <f t="shared" si="179"/>
        <v>0.80867671890093917</v>
      </c>
      <c r="EZ25" s="1">
        <f t="shared" si="222"/>
        <v>-0.37290196323715286</v>
      </c>
      <c r="FA25" s="1">
        <f t="shared" si="180"/>
        <v>-0.26244490895298783</v>
      </c>
      <c r="FB25" s="1">
        <f t="shared" si="75"/>
        <v>2.5628282104769987E-2</v>
      </c>
      <c r="FC25" s="1">
        <f t="shared" si="181"/>
        <v>1017.939797473339</v>
      </c>
      <c r="FD25" s="1">
        <f t="shared" si="182"/>
        <v>-269.53617039289753</v>
      </c>
      <c r="FE25" s="1">
        <f t="shared" si="183"/>
        <v>1574.0471368319131</v>
      </c>
      <c r="FF25" s="2">
        <f t="shared" si="184"/>
        <v>350</v>
      </c>
      <c r="FG25" s="1">
        <f t="shared" si="185"/>
        <v>1.9822724890678005E-4</v>
      </c>
      <c r="FH25" s="3">
        <f t="shared" si="186"/>
        <v>0.9632392109934409</v>
      </c>
      <c r="FI25" s="1">
        <f t="shared" si="187"/>
        <v>-8.0066595256760547</v>
      </c>
      <c r="FJ25" s="13">
        <f t="shared" si="188"/>
        <v>115.40376108492576</v>
      </c>
      <c r="FK25" s="13">
        <f t="shared" si="189"/>
        <v>115.40376108492576</v>
      </c>
      <c r="FL25" s="3">
        <f t="shared" si="190"/>
        <v>2.3569596833222302E-2</v>
      </c>
      <c r="FM25" s="15">
        <f t="shared" si="76"/>
        <v>0</v>
      </c>
      <c r="FN25" s="15">
        <f t="shared" si="77"/>
        <v>0</v>
      </c>
      <c r="FO25" s="15">
        <f t="shared" si="78"/>
        <v>0</v>
      </c>
      <c r="FP25" s="16">
        <f t="shared" si="79"/>
        <v>0</v>
      </c>
      <c r="FQ25" s="16">
        <f t="shared" si="80"/>
        <v>0</v>
      </c>
      <c r="FR25" s="16">
        <f t="shared" si="81"/>
        <v>1.4559999999999995</v>
      </c>
      <c r="FS25" s="3">
        <f t="shared" si="82"/>
        <v>-2.0586852715476847E-3</v>
      </c>
      <c r="FT25" s="22">
        <f t="shared" si="83"/>
        <v>-25.522460442715506</v>
      </c>
      <c r="FU25" s="3">
        <f t="shared" si="84"/>
        <v>-38.939</v>
      </c>
      <c r="FV25" s="3">
        <f t="shared" si="85"/>
        <v>-52.354999999999997</v>
      </c>
      <c r="FW25" s="1">
        <f t="shared" si="86"/>
        <v>38.939</v>
      </c>
      <c r="FX25" s="1">
        <f t="shared" si="87"/>
        <v>61.061</v>
      </c>
      <c r="FY25" s="1">
        <f t="shared" si="88"/>
        <v>0.89004367288885022</v>
      </c>
      <c r="FZ25" s="1">
        <f t="shared" si="191"/>
        <v>1.521703109661825</v>
      </c>
      <c r="GA25" s="1">
        <f t="shared" si="192"/>
        <v>0.8437061704134583</v>
      </c>
      <c r="GB25" s="1">
        <f t="shared" si="223"/>
        <v>-0.39082709476344168</v>
      </c>
      <c r="GC25" s="1">
        <f t="shared" si="193"/>
        <v>-0.38675269655071931</v>
      </c>
      <c r="GD25" s="1">
        <f t="shared" si="89"/>
        <v>2.3569596833222302E-2</v>
      </c>
      <c r="GE25" s="1">
        <f t="shared" si="194"/>
        <v>1016.4987177832556</v>
      </c>
      <c r="GF25" s="1">
        <f t="shared" si="195"/>
        <v>-397.20275441151972</v>
      </c>
      <c r="GG25" s="1">
        <f t="shared" si="196"/>
        <v>1521.703109661825</v>
      </c>
      <c r="GH25" s="2">
        <f t="shared" si="197"/>
        <v>350</v>
      </c>
      <c r="GI25" s="1">
        <f t="shared" si="198"/>
        <v>1.9339756140804645E-4</v>
      </c>
      <c r="GJ25" s="3">
        <f t="shared" si="199"/>
        <v>-0.76655502488281857</v>
      </c>
      <c r="GK25" s="1">
        <f t="shared" si="200"/>
        <v>-9.0159139165106232</v>
      </c>
      <c r="GL25" s="13">
        <f t="shared" si="201"/>
        <v>133.19585758800292</v>
      </c>
      <c r="GM25" s="13">
        <f t="shared" si="202"/>
        <v>133.19585758800292</v>
      </c>
      <c r="GN25" s="3">
        <f t="shared" si="203"/>
        <v>2.4899051909297257E-2</v>
      </c>
      <c r="GO25" s="15">
        <f t="shared" si="90"/>
        <v>0</v>
      </c>
      <c r="GP25" s="15">
        <f t="shared" si="91"/>
        <v>0</v>
      </c>
      <c r="GQ25" s="15">
        <f t="shared" si="92"/>
        <v>0</v>
      </c>
      <c r="GR25" s="16">
        <f t="shared" si="93"/>
        <v>0</v>
      </c>
      <c r="GS25" s="16">
        <f t="shared" si="94"/>
        <v>0</v>
      </c>
      <c r="GT25" s="16">
        <f t="shared" si="95"/>
        <v>1.4559999999999995</v>
      </c>
      <c r="GU25" s="3">
        <f t="shared" si="96"/>
        <v>1.3294550760749556E-3</v>
      </c>
      <c r="GV25" s="22">
        <f t="shared" si="97"/>
        <v>-22.078276307806298</v>
      </c>
      <c r="GW25" s="3">
        <f t="shared" si="98"/>
        <v>-35.494999999999997</v>
      </c>
      <c r="GX25" s="3">
        <f t="shared" si="99"/>
        <v>-48.911000000000001</v>
      </c>
      <c r="GY25" s="1">
        <f t="shared" si="100"/>
        <v>35.494999999999997</v>
      </c>
      <c r="GZ25" s="1">
        <f t="shared" si="101"/>
        <v>64.504999999999995</v>
      </c>
      <c r="HA25" s="1">
        <f t="shared" si="102"/>
        <v>0.83461114435593942</v>
      </c>
      <c r="HB25" s="1">
        <f t="shared" si="204"/>
        <v>1.4499096014001855</v>
      </c>
      <c r="HC25" s="1">
        <f t="shared" si="205"/>
        <v>0.74295311923254348</v>
      </c>
      <c r="HD25" s="1">
        <f t="shared" si="224"/>
        <v>-0.38774801173042012</v>
      </c>
      <c r="HE25" s="1">
        <f t="shared" si="206"/>
        <v>-0.24852916188464266</v>
      </c>
      <c r="HF25" s="1">
        <f t="shared" si="103"/>
        <v>2.4899051909297257E-2</v>
      </c>
      <c r="HG25" s="1">
        <f t="shared" si="207"/>
        <v>1017.4293363365081</v>
      </c>
      <c r="HH25" s="1">
        <f t="shared" si="208"/>
        <v>-255.24441983876571</v>
      </c>
      <c r="HI25" s="1">
        <f t="shared" si="209"/>
        <v>1449.9096014001855</v>
      </c>
      <c r="HJ25" s="2">
        <f t="shared" si="210"/>
        <v>350</v>
      </c>
      <c r="HK25" s="1">
        <f t="shared" si="211"/>
        <v>1.8339327642540593E-4</v>
      </c>
      <c r="HL25" s="3">
        <f t="shared" si="212"/>
        <v>0.86681075064463131</v>
      </c>
      <c r="HM25" s="1">
        <f t="shared" si="213"/>
        <v>-7.8478574176094087</v>
      </c>
      <c r="HN25" s="13">
        <f t="shared" si="214"/>
        <v>122.26429562546423</v>
      </c>
      <c r="HO25" s="13">
        <f t="shared" si="215"/>
        <v>122.26429562546423</v>
      </c>
      <c r="HP25" s="3">
        <f t="shared" si="216"/>
        <v>2.5537687138574915E-2</v>
      </c>
      <c r="HQ25" s="15">
        <f t="shared" si="104"/>
        <v>0</v>
      </c>
      <c r="HR25" s="15">
        <f t="shared" si="105"/>
        <v>0</v>
      </c>
      <c r="HS25" s="15">
        <f t="shared" si="106"/>
        <v>0</v>
      </c>
      <c r="HT25" s="16">
        <f t="shared" si="107"/>
        <v>0</v>
      </c>
      <c r="HU25" s="16">
        <f t="shared" si="108"/>
        <v>0</v>
      </c>
      <c r="HV25" s="16">
        <f t="shared" si="109"/>
        <v>1.4559999999999995</v>
      </c>
      <c r="HW25" s="3">
        <f t="shared" si="110"/>
        <v>6.3863522927765787E-4</v>
      </c>
      <c r="HX25" s="3"/>
      <c r="HY25" s="3"/>
      <c r="HZ25" s="3"/>
      <c r="IA25" s="3"/>
      <c r="IB25" s="3"/>
      <c r="IC25" s="3"/>
      <c r="ID25" s="1">
        <f t="shared" si="0"/>
        <v>4.2093132402999998E-6</v>
      </c>
      <c r="IE25">
        <v>110</v>
      </c>
      <c r="IF25" s="1">
        <v>4.2093132403E-8</v>
      </c>
      <c r="IG25">
        <v>9.9475512724968542</v>
      </c>
      <c r="IH25" s="4">
        <v>2.7233460325000003</v>
      </c>
    </row>
    <row r="26" spans="1:242" s="4" customFormat="1">
      <c r="A26" s="9">
        <v>8</v>
      </c>
      <c r="B26" s="9">
        <f t="shared" si="1"/>
        <v>100</v>
      </c>
      <c r="C26" s="9">
        <v>0</v>
      </c>
      <c r="D26" s="9">
        <v>-100</v>
      </c>
      <c r="E26" s="9">
        <f t="shared" si="111"/>
        <v>0</v>
      </c>
      <c r="F26" s="9">
        <f t="shared" si="112"/>
        <v>0</v>
      </c>
      <c r="G26" s="9">
        <v>465</v>
      </c>
      <c r="H26" s="9">
        <f t="shared" si="113"/>
        <v>1.4734999999999996</v>
      </c>
      <c r="I26" s="12">
        <f t="shared" si="2"/>
        <v>-71.914135452923432</v>
      </c>
      <c r="J26" s="14">
        <f t="shared" si="3"/>
        <v>85.330543317922178</v>
      </c>
      <c r="K26" s="14">
        <f t="shared" si="4"/>
        <v>14.669456682077822</v>
      </c>
      <c r="L26" s="1">
        <f t="shared" si="5"/>
        <v>1.2298610728436314</v>
      </c>
      <c r="M26" s="1">
        <f t="shared" si="6"/>
        <v>-0.33407444094955485</v>
      </c>
      <c r="N26" s="1">
        <f t="shared" si="114"/>
        <v>0.50865696350458567</v>
      </c>
      <c r="O26" s="1">
        <f t="shared" si="115"/>
        <v>0.13196015634607389</v>
      </c>
      <c r="P26" s="1">
        <f t="shared" si="116"/>
        <v>5.7460693251093695E-2</v>
      </c>
      <c r="Q26" s="1">
        <f t="shared" si="217"/>
        <v>0.17715384273191323</v>
      </c>
      <c r="R26" s="1">
        <f t="shared" si="7"/>
        <v>1.0841143715171555E-2</v>
      </c>
      <c r="S26" s="1">
        <f t="shared" si="117"/>
        <v>1007.682660968757</v>
      </c>
      <c r="T26" s="1">
        <f t="shared" si="118"/>
        <v>135.52571977054481</v>
      </c>
      <c r="U26" s="1">
        <f t="shared" si="119"/>
        <v>508.65696350458569</v>
      </c>
      <c r="V26" s="1">
        <f t="shared" si="120"/>
        <v>350</v>
      </c>
      <c r="W26" s="1">
        <f t="shared" si="121"/>
        <v>5.3634496078239917E-5</v>
      </c>
      <c r="X26" s="1">
        <f t="shared" si="122"/>
        <v>0.78557436294966509</v>
      </c>
      <c r="Y26" s="1">
        <f t="shared" si="123"/>
        <v>-2.3539045450301264</v>
      </c>
      <c r="Z26" s="13">
        <f t="shared" si="124"/>
        <v>125.39395443220198</v>
      </c>
      <c r="AA26" s="13">
        <f t="shared" si="125"/>
        <v>125.39395443220198</v>
      </c>
      <c r="AB26" s="3">
        <f t="shared" si="126"/>
        <v>2.4412053730018098E-2</v>
      </c>
      <c r="AC26" s="15">
        <f t="shared" si="8"/>
        <v>0</v>
      </c>
      <c r="AD26" s="15">
        <f t="shared" si="9"/>
        <v>0</v>
      </c>
      <c r="AE26" s="15">
        <f t="shared" si="10"/>
        <v>0</v>
      </c>
      <c r="AF26" s="16">
        <f t="shared" si="11"/>
        <v>0</v>
      </c>
      <c r="AG26" s="16">
        <f t="shared" si="12"/>
        <v>0</v>
      </c>
      <c r="AH26" s="16">
        <f t="shared" si="13"/>
        <v>1.4734999999999996</v>
      </c>
      <c r="AI26" s="3"/>
      <c r="AJ26" s="22">
        <f t="shared" si="14"/>
        <v>-23.339929622001009</v>
      </c>
      <c r="AK26" s="3">
        <f t="shared" si="15"/>
        <v>-36.756</v>
      </c>
      <c r="AL26" s="3">
        <f t="shared" si="16"/>
        <v>-50.173000000000002</v>
      </c>
      <c r="AM26" s="1">
        <f t="shared" si="17"/>
        <v>36.756</v>
      </c>
      <c r="AN26" s="1">
        <f t="shared" si="18"/>
        <v>63.244</v>
      </c>
      <c r="AO26" s="1">
        <f t="shared" si="19"/>
        <v>0.90783600620695037</v>
      </c>
      <c r="AP26" s="1">
        <f t="shared" si="127"/>
        <v>1.2766817248810636</v>
      </c>
      <c r="AQ26" s="1">
        <f t="shared" si="128"/>
        <v>0.22675422953053942</v>
      </c>
      <c r="AR26" s="1">
        <f t="shared" si="218"/>
        <v>-0.36650355119596562</v>
      </c>
      <c r="AS26" s="1">
        <f t="shared" si="129"/>
        <v>-0.18360569168164256</v>
      </c>
      <c r="AT26" s="1">
        <f t="shared" si="20"/>
        <v>2.4412053730018098E-2</v>
      </c>
      <c r="AU26" s="1">
        <f t="shared" si="130"/>
        <v>1017.0884376110128</v>
      </c>
      <c r="AV26" s="1">
        <f t="shared" si="131"/>
        <v>-188.56671747088055</v>
      </c>
      <c r="AW26" s="1">
        <f t="shared" si="132"/>
        <v>1276.6817248810635</v>
      </c>
      <c r="AX26" s="2">
        <f t="shared" si="133"/>
        <v>350</v>
      </c>
      <c r="AY26" s="1">
        <f t="shared" si="134"/>
        <v>1.9319350958730414E-4</v>
      </c>
      <c r="AZ26" s="3">
        <f t="shared" si="135"/>
        <v>1.3696028590627565</v>
      </c>
      <c r="BA26" s="1">
        <f t="shared" si="136"/>
        <v>-7.1746159464435779</v>
      </c>
      <c r="BB26" s="13">
        <f t="shared" si="137"/>
        <v>106.10554540840336</v>
      </c>
      <c r="BC26" s="13">
        <f t="shared" si="138"/>
        <v>106.10554540840336</v>
      </c>
      <c r="BD26" s="3">
        <f t="shared" si="139"/>
        <v>1.9807870180262612E-2</v>
      </c>
      <c r="BE26" s="15">
        <f t="shared" si="21"/>
        <v>0</v>
      </c>
      <c r="BF26" s="15">
        <f t="shared" si="22"/>
        <v>0</v>
      </c>
      <c r="BG26" s="15">
        <f t="shared" si="23"/>
        <v>0</v>
      </c>
      <c r="BH26" s="16">
        <f t="shared" si="24"/>
        <v>0</v>
      </c>
      <c r="BI26" s="16">
        <f t="shared" si="25"/>
        <v>0</v>
      </c>
      <c r="BJ26" s="16">
        <f t="shared" si="26"/>
        <v>1.4734999999999996</v>
      </c>
      <c r="BK26" s="3">
        <f t="shared" si="27"/>
        <v>-4.6041835497554855E-3</v>
      </c>
      <c r="BL26" s="22">
        <f t="shared" si="28"/>
        <v>-35.267866279398639</v>
      </c>
      <c r="BM26" s="3">
        <f t="shared" si="29"/>
        <v>-48.683999999999997</v>
      </c>
      <c r="BN26" s="3">
        <f t="shared" si="30"/>
        <v>-62.100999999999999</v>
      </c>
      <c r="BO26" s="1">
        <f t="shared" si="31"/>
        <v>48.683999999999997</v>
      </c>
      <c r="BP26" s="1">
        <f t="shared" si="32"/>
        <v>51.316000000000003</v>
      </c>
      <c r="BQ26" s="1">
        <f t="shared" si="33"/>
        <v>1.0752004895466052</v>
      </c>
      <c r="BR26" s="1">
        <f t="shared" si="140"/>
        <v>1.1959068250655003</v>
      </c>
      <c r="BS26" s="1">
        <f t="shared" si="141"/>
        <v>0.62811126441838516</v>
      </c>
      <c r="BT26" s="1">
        <f t="shared" si="219"/>
        <v>-0.44750961533660361</v>
      </c>
      <c r="BU26" s="1">
        <f t="shared" si="142"/>
        <v>-0.44061481286149468</v>
      </c>
      <c r="BV26" s="1">
        <f t="shared" si="143"/>
        <v>1.9807870180262612E-2</v>
      </c>
      <c r="BW26" s="1">
        <f t="shared" si="144"/>
        <v>1013.865509126184</v>
      </c>
      <c r="BX26" s="1">
        <f t="shared" si="145"/>
        <v>-452.52022510501223</v>
      </c>
      <c r="BY26" s="1">
        <f t="shared" si="146"/>
        <v>1195.9068250655002</v>
      </c>
      <c r="BZ26" s="2">
        <f t="shared" si="147"/>
        <v>350</v>
      </c>
      <c r="CA26" s="1">
        <f t="shared" si="148"/>
        <v>1.752353105330784E-4</v>
      </c>
      <c r="CB26" s="3">
        <f t="shared" si="149"/>
        <v>-1.3186469154120186</v>
      </c>
      <c r="CC26" s="1">
        <f t="shared" si="150"/>
        <v>-8.2514014785039329</v>
      </c>
      <c r="CD26" s="13">
        <v>113.31716631742178</v>
      </c>
      <c r="CE26" s="13">
        <v>113.31716631742178</v>
      </c>
      <c r="CF26" s="3">
        <f t="shared" si="151"/>
        <v>2.3184183638147293E-2</v>
      </c>
      <c r="CG26" s="15">
        <f t="shared" si="34"/>
        <v>0</v>
      </c>
      <c r="CH26" s="15">
        <f t="shared" si="35"/>
        <v>0</v>
      </c>
      <c r="CI26" s="15">
        <f t="shared" si="36"/>
        <v>0</v>
      </c>
      <c r="CJ26" s="16">
        <f t="shared" si="37"/>
        <v>0</v>
      </c>
      <c r="CK26" s="16">
        <f t="shared" si="38"/>
        <v>0</v>
      </c>
      <c r="CL26" s="16">
        <f t="shared" si="39"/>
        <v>1.4734999999999996</v>
      </c>
      <c r="CM26" s="3">
        <f t="shared" si="40"/>
        <v>3.3763134578846804E-3</v>
      </c>
      <c r="CN26" s="22">
        <f t="shared" si="41"/>
        <v>-26.520940222702578</v>
      </c>
      <c r="CO26" s="3">
        <f t="shared" si="42"/>
        <v>-39.936999999999998</v>
      </c>
      <c r="CP26" s="3">
        <f t="shared" si="43"/>
        <v>-53.353999999999999</v>
      </c>
      <c r="CQ26" s="1">
        <f t="shared" si="44"/>
        <v>39.936999999999998</v>
      </c>
      <c r="CR26" s="1">
        <f t="shared" si="45"/>
        <v>60.063000000000002</v>
      </c>
      <c r="CS26" s="1">
        <f t="shared" si="46"/>
        <v>0.93797928591677204</v>
      </c>
      <c r="CT26" s="1">
        <f t="shared" si="152"/>
        <v>1.4519969448906722</v>
      </c>
      <c r="CU26" s="1">
        <f t="shared" si="153"/>
        <v>0.64137721858251284</v>
      </c>
      <c r="CV26" s="1">
        <f t="shared" si="220"/>
        <v>-0.39563774455521705</v>
      </c>
      <c r="CW26" s="1">
        <f t="shared" si="154"/>
        <v>-0.37266865111585673</v>
      </c>
      <c r="CX26" s="1">
        <f t="shared" si="47"/>
        <v>2.3184183638147293E-2</v>
      </c>
      <c r="CY26" s="1">
        <f t="shared" si="155"/>
        <v>1016.2289285467029</v>
      </c>
      <c r="CZ26" s="1">
        <f t="shared" si="156"/>
        <v>-382.73815806900717</v>
      </c>
      <c r="DA26" s="1">
        <f t="shared" si="157"/>
        <v>1451.9969448906722</v>
      </c>
      <c r="DB26" s="2">
        <f t="shared" si="158"/>
        <v>350</v>
      </c>
      <c r="DC26" s="1">
        <f t="shared" si="159"/>
        <v>1.9475677466319967E-4</v>
      </c>
      <c r="DD26" s="3">
        <f t="shared" si="160"/>
        <v>-0.68408188685829374</v>
      </c>
      <c r="DE26" s="1">
        <f t="shared" si="161"/>
        <v>-8.7985461602098471</v>
      </c>
      <c r="DF26" s="13">
        <f t="shared" si="162"/>
        <v>129.07742674604566</v>
      </c>
      <c r="DG26" s="13">
        <f t="shared" si="163"/>
        <v>129.07742674604566</v>
      </c>
      <c r="DH26" s="3">
        <f t="shared" si="164"/>
        <v>2.3823515841536653E-2</v>
      </c>
      <c r="DI26" s="15">
        <f t="shared" si="48"/>
        <v>0</v>
      </c>
      <c r="DJ26" s="15">
        <f t="shared" si="49"/>
        <v>0</v>
      </c>
      <c r="DK26" s="15">
        <f t="shared" si="50"/>
        <v>0</v>
      </c>
      <c r="DL26" s="16">
        <f t="shared" si="51"/>
        <v>0</v>
      </c>
      <c r="DM26" s="16">
        <f t="shared" si="52"/>
        <v>0</v>
      </c>
      <c r="DN26" s="16">
        <f t="shared" si="53"/>
        <v>1.4734999999999996</v>
      </c>
      <c r="DO26" s="3">
        <f t="shared" si="54"/>
        <v>6.3933220338936031E-4</v>
      </c>
      <c r="DP26" s="22">
        <f t="shared" si="55"/>
        <v>-24.864639177652421</v>
      </c>
      <c r="DQ26" s="3">
        <f t="shared" si="56"/>
        <v>-38.280999999999999</v>
      </c>
      <c r="DR26" s="3">
        <f t="shared" si="57"/>
        <v>-51.697000000000003</v>
      </c>
      <c r="DS26" s="1">
        <f t="shared" si="58"/>
        <v>38.280999999999999</v>
      </c>
      <c r="DT26" s="1">
        <f t="shared" si="59"/>
        <v>61.719000000000001</v>
      </c>
      <c r="DU26" s="1">
        <f t="shared" si="60"/>
        <v>0.90450373576273291</v>
      </c>
      <c r="DV26" s="1">
        <f t="shared" si="165"/>
        <v>1.3760252751755875</v>
      </c>
      <c r="DW26" s="1">
        <f t="shared" si="166"/>
        <v>0.70060723575510209</v>
      </c>
      <c r="DX26" s="1">
        <f t="shared" si="221"/>
        <v>-0.39000557217755683</v>
      </c>
      <c r="DY26" s="1">
        <f t="shared" si="167"/>
        <v>-0.27885405348909093</v>
      </c>
      <c r="DZ26" s="1">
        <f t="shared" si="61"/>
        <v>2.3823515841536653E-2</v>
      </c>
      <c r="EA26" s="1">
        <f t="shared" si="168"/>
        <v>1016.6764610890757</v>
      </c>
      <c r="EB26" s="1">
        <f t="shared" si="169"/>
        <v>-286.38869001436615</v>
      </c>
      <c r="EC26" s="1">
        <f t="shared" si="170"/>
        <v>1376.0252751755875</v>
      </c>
      <c r="ED26" s="2">
        <f t="shared" si="171"/>
        <v>350</v>
      </c>
      <c r="EE26" s="1">
        <f t="shared" si="172"/>
        <v>1.810750490116579E-4</v>
      </c>
      <c r="EF26" s="3">
        <f t="shared" si="173"/>
        <v>0.30291953433833724</v>
      </c>
      <c r="EG26" s="1">
        <f t="shared" si="174"/>
        <v>-8.0353110101994929</v>
      </c>
      <c r="EH26" s="13">
        <f t="shared" si="175"/>
        <v>126.78738226510028</v>
      </c>
      <c r="EI26" s="13">
        <f t="shared" si="176"/>
        <v>126.78738226510028</v>
      </c>
      <c r="EJ26" s="3">
        <f t="shared" si="177"/>
        <v>2.4637145860236086E-2</v>
      </c>
      <c r="EK26" s="15">
        <f t="shared" si="62"/>
        <v>0</v>
      </c>
      <c r="EL26" s="15">
        <f t="shared" si="63"/>
        <v>0</v>
      </c>
      <c r="EM26" s="15">
        <f t="shared" si="64"/>
        <v>0</v>
      </c>
      <c r="EN26" s="16">
        <f t="shared" si="65"/>
        <v>0</v>
      </c>
      <c r="EO26" s="16">
        <f t="shared" si="66"/>
        <v>0</v>
      </c>
      <c r="EP26" s="16">
        <f t="shared" si="67"/>
        <v>1.4734999999999996</v>
      </c>
      <c r="EQ26" s="3">
        <f t="shared" si="68"/>
        <v>8.1363001869943358E-4</v>
      </c>
      <c r="ER26" s="22">
        <f t="shared" si="69"/>
        <v>-22.756789388275656</v>
      </c>
      <c r="ES26" s="3">
        <f t="shared" si="70"/>
        <v>-36.173000000000002</v>
      </c>
      <c r="ET26" s="3">
        <f t="shared" si="71"/>
        <v>-49.59</v>
      </c>
      <c r="EU26" s="1">
        <f t="shared" si="72"/>
        <v>36.173000000000002</v>
      </c>
      <c r="EV26" s="1">
        <f t="shared" si="73"/>
        <v>63.826999999999998</v>
      </c>
      <c r="EW26" s="1">
        <f t="shared" si="74"/>
        <v>0.8659244948353656</v>
      </c>
      <c r="EX26" s="1">
        <f t="shared" si="178"/>
        <v>1.4354016729353769</v>
      </c>
      <c r="EY26" s="1">
        <f t="shared" si="179"/>
        <v>0.70040849273838679</v>
      </c>
      <c r="EZ26" s="1">
        <f t="shared" si="222"/>
        <v>-0.37290196323715286</v>
      </c>
      <c r="FA26" s="1">
        <f t="shared" si="180"/>
        <v>-0.2581597288988598</v>
      </c>
      <c r="FB26" s="1">
        <f t="shared" si="75"/>
        <v>2.4637145860236086E-2</v>
      </c>
      <c r="FC26" s="1">
        <f t="shared" si="181"/>
        <v>1017.2460021021652</v>
      </c>
      <c r="FD26" s="1">
        <f t="shared" si="182"/>
        <v>-265.13520477370696</v>
      </c>
      <c r="FE26" s="1">
        <f t="shared" si="183"/>
        <v>1435.4016729353768</v>
      </c>
      <c r="FF26" s="2">
        <f t="shared" si="184"/>
        <v>350</v>
      </c>
      <c r="FG26" s="1">
        <f t="shared" si="185"/>
        <v>1.8971439976130932E-4</v>
      </c>
      <c r="FH26" s="3">
        <f t="shared" si="186"/>
        <v>0.69674725094598733</v>
      </c>
      <c r="FI26" s="1">
        <f t="shared" si="187"/>
        <v>-7.9262538001366423</v>
      </c>
      <c r="FJ26" s="13">
        <f t="shared" si="188"/>
        <v>119.37122041054675</v>
      </c>
      <c r="FK26" s="13">
        <f t="shared" si="189"/>
        <v>119.37122041054675</v>
      </c>
      <c r="FL26" s="3">
        <f t="shared" si="190"/>
        <v>2.260260902618207E-2</v>
      </c>
      <c r="FM26" s="15">
        <f t="shared" si="76"/>
        <v>0</v>
      </c>
      <c r="FN26" s="15">
        <f t="shared" si="77"/>
        <v>0</v>
      </c>
      <c r="FO26" s="15">
        <f t="shared" si="78"/>
        <v>0</v>
      </c>
      <c r="FP26" s="16">
        <f t="shared" si="79"/>
        <v>0</v>
      </c>
      <c r="FQ26" s="16">
        <f t="shared" si="80"/>
        <v>0</v>
      </c>
      <c r="FR26" s="16">
        <f t="shared" si="81"/>
        <v>1.4734999999999996</v>
      </c>
      <c r="FS26" s="3">
        <f t="shared" si="82"/>
        <v>-2.0345368340540168E-3</v>
      </c>
      <c r="FT26" s="22">
        <f t="shared" si="83"/>
        <v>-28.027610201887093</v>
      </c>
      <c r="FU26" s="3">
        <f t="shared" si="84"/>
        <v>-41.444000000000003</v>
      </c>
      <c r="FV26" s="3">
        <f t="shared" si="85"/>
        <v>-54.86</v>
      </c>
      <c r="FW26" s="1">
        <f t="shared" si="86"/>
        <v>41.444000000000003</v>
      </c>
      <c r="FX26" s="1">
        <f t="shared" si="87"/>
        <v>58.555999999999997</v>
      </c>
      <c r="FY26" s="1">
        <f t="shared" si="88"/>
        <v>0.95752804401292346</v>
      </c>
      <c r="FZ26" s="1">
        <f t="shared" si="191"/>
        <v>1.3496874224814648</v>
      </c>
      <c r="GA26" s="1">
        <f t="shared" si="192"/>
        <v>0.71301246555742692</v>
      </c>
      <c r="GB26" s="1">
        <f t="shared" si="223"/>
        <v>-0.39082709476344168</v>
      </c>
      <c r="GC26" s="1">
        <f t="shared" si="193"/>
        <v>-0.34813897678859301</v>
      </c>
      <c r="GD26" s="1">
        <f t="shared" si="89"/>
        <v>2.260260902618207E-2</v>
      </c>
      <c r="GE26" s="1">
        <f t="shared" si="194"/>
        <v>1015.8218263183275</v>
      </c>
      <c r="GF26" s="1">
        <f t="shared" si="195"/>
        <v>-357.54569194142078</v>
      </c>
      <c r="GG26" s="1">
        <f t="shared" si="196"/>
        <v>1349.6874224814649</v>
      </c>
      <c r="GH26" s="2">
        <f t="shared" si="197"/>
        <v>350</v>
      </c>
      <c r="GI26" s="1">
        <f t="shared" si="198"/>
        <v>1.8081368716760111E-4</v>
      </c>
      <c r="GJ26" s="3">
        <f t="shared" si="199"/>
        <v>-0.52296348775390245</v>
      </c>
      <c r="GK26" s="1">
        <f t="shared" si="200"/>
        <v>-8.4338766469176267</v>
      </c>
      <c r="GL26" s="13">
        <f t="shared" si="201"/>
        <v>133.26861919158077</v>
      </c>
      <c r="GM26" s="13">
        <f t="shared" si="202"/>
        <v>133.26861919158077</v>
      </c>
      <c r="GN26" s="3">
        <f t="shared" si="203"/>
        <v>2.3982085527170228E-2</v>
      </c>
      <c r="GO26" s="15">
        <f t="shared" si="90"/>
        <v>0</v>
      </c>
      <c r="GP26" s="15">
        <f t="shared" si="91"/>
        <v>0</v>
      </c>
      <c r="GQ26" s="15">
        <f t="shared" si="92"/>
        <v>0</v>
      </c>
      <c r="GR26" s="16">
        <f t="shared" si="93"/>
        <v>0</v>
      </c>
      <c r="GS26" s="16">
        <f t="shared" si="94"/>
        <v>0</v>
      </c>
      <c r="GT26" s="16">
        <f t="shared" si="95"/>
        <v>1.4734999999999996</v>
      </c>
      <c r="GU26" s="3">
        <f t="shared" si="96"/>
        <v>1.3794765009881582E-3</v>
      </c>
      <c r="GV26" s="22">
        <f t="shared" si="97"/>
        <v>-24.45383688326492</v>
      </c>
      <c r="GW26" s="3">
        <f t="shared" si="98"/>
        <v>-37.869999999999997</v>
      </c>
      <c r="GX26" s="3">
        <f t="shared" si="99"/>
        <v>-51.286999999999999</v>
      </c>
      <c r="GY26" s="1">
        <f t="shared" si="100"/>
        <v>37.869999999999997</v>
      </c>
      <c r="GZ26" s="1">
        <f t="shared" si="101"/>
        <v>62.13</v>
      </c>
      <c r="HA26" s="1">
        <f t="shared" si="102"/>
        <v>0.90113944298240745</v>
      </c>
      <c r="HB26" s="1">
        <f t="shared" si="204"/>
        <v>1.3305659725293606</v>
      </c>
      <c r="HC26" s="1">
        <f t="shared" si="205"/>
        <v>0.63493827523468827</v>
      </c>
      <c r="HD26" s="1">
        <f t="shared" si="224"/>
        <v>-0.38774801173042012</v>
      </c>
      <c r="HE26" s="1">
        <f t="shared" si="206"/>
        <v>-0.24116649758307421</v>
      </c>
      <c r="HF26" s="1">
        <f t="shared" si="103"/>
        <v>2.3982085527170228E-2</v>
      </c>
      <c r="HG26" s="1">
        <f t="shared" si="207"/>
        <v>1016.7874598690192</v>
      </c>
      <c r="HH26" s="1">
        <f t="shared" si="208"/>
        <v>-247.68281634776886</v>
      </c>
      <c r="HI26" s="1">
        <f t="shared" si="209"/>
        <v>1330.5659725293606</v>
      </c>
      <c r="HJ26" s="2">
        <f t="shared" si="210"/>
        <v>350</v>
      </c>
      <c r="HK26" s="1">
        <f t="shared" si="211"/>
        <v>1.7625486060801192E-4</v>
      </c>
      <c r="HL26" s="3">
        <f t="shared" si="212"/>
        <v>0.6992102353869023</v>
      </c>
      <c r="HM26" s="1">
        <f t="shared" si="213"/>
        <v>-7.6945196991226776</v>
      </c>
      <c r="HN26" s="13">
        <f t="shared" si="214"/>
        <v>124.73041549978132</v>
      </c>
      <c r="HO26" s="13">
        <f t="shared" si="215"/>
        <v>124.73041549978132</v>
      </c>
      <c r="HP26" s="3">
        <f t="shared" si="216"/>
        <v>2.4534087211691914E-2</v>
      </c>
      <c r="HQ26" s="15">
        <f t="shared" si="104"/>
        <v>0</v>
      </c>
      <c r="HR26" s="15">
        <f t="shared" si="105"/>
        <v>0</v>
      </c>
      <c r="HS26" s="15">
        <f t="shared" si="106"/>
        <v>0</v>
      </c>
      <c r="HT26" s="16">
        <f t="shared" si="107"/>
        <v>0</v>
      </c>
      <c r="HU26" s="16">
        <f t="shared" si="108"/>
        <v>0</v>
      </c>
      <c r="HV26" s="16">
        <f t="shared" si="109"/>
        <v>1.4734999999999996</v>
      </c>
      <c r="HW26" s="3">
        <f t="shared" si="110"/>
        <v>5.5200168452168574E-4</v>
      </c>
      <c r="HX26" s="3"/>
      <c r="HY26" s="3"/>
      <c r="HZ26" s="3"/>
      <c r="IA26" s="3"/>
      <c r="IB26" s="3"/>
      <c r="IC26" s="3"/>
      <c r="ID26" s="1">
        <f t="shared" si="0"/>
        <v>7.0081614592900014E-6</v>
      </c>
      <c r="IE26">
        <v>115</v>
      </c>
      <c r="IF26" s="1">
        <v>7.0081614592900016E-8</v>
      </c>
      <c r="IG26">
        <v>9.9320483782955513</v>
      </c>
      <c r="IH26" s="4">
        <v>2.7058460374999993</v>
      </c>
    </row>
    <row r="27" spans="1:242" s="4" customFormat="1">
      <c r="A27" s="9">
        <v>9</v>
      </c>
      <c r="B27" s="9">
        <f t="shared" si="1"/>
        <v>100</v>
      </c>
      <c r="C27" s="9">
        <v>0</v>
      </c>
      <c r="D27" s="9">
        <v>-100</v>
      </c>
      <c r="E27" s="9">
        <f t="shared" si="111"/>
        <v>0</v>
      </c>
      <c r="F27" s="9">
        <f t="shared" si="112"/>
        <v>0</v>
      </c>
      <c r="G27" s="9">
        <v>460</v>
      </c>
      <c r="H27" s="9">
        <f t="shared" si="113"/>
        <v>1.4909999999999997</v>
      </c>
      <c r="I27" s="12">
        <f t="shared" si="2"/>
        <v>-72.60888281144986</v>
      </c>
      <c r="J27" s="14">
        <f t="shared" si="3"/>
        <v>86.025290676448606</v>
      </c>
      <c r="K27" s="14">
        <f t="shared" si="4"/>
        <v>13.974709323551394</v>
      </c>
      <c r="L27" s="1">
        <f t="shared" si="5"/>
        <v>1.2551622620178524</v>
      </c>
      <c r="M27" s="1">
        <f t="shared" si="6"/>
        <v>-0.327777228982014</v>
      </c>
      <c r="N27" s="1">
        <f t="shared" si="114"/>
        <v>0.50602378348441945</v>
      </c>
      <c r="O27" s="1">
        <f t="shared" si="115"/>
        <v>0.12934725269807607</v>
      </c>
      <c r="P27" s="1">
        <f t="shared" si="116"/>
        <v>5.6992857663705487E-2</v>
      </c>
      <c r="Q27" s="1">
        <f t="shared" si="217"/>
        <v>0.17715384273191323</v>
      </c>
      <c r="R27" s="1">
        <f t="shared" si="7"/>
        <v>1.0572971234780355E-2</v>
      </c>
      <c r="S27" s="1">
        <f t="shared" si="117"/>
        <v>1007.4949402324831</v>
      </c>
      <c r="T27" s="1">
        <f t="shared" si="118"/>
        <v>132.84221546597809</v>
      </c>
      <c r="U27" s="1">
        <f t="shared" si="119"/>
        <v>506.02378348441948</v>
      </c>
      <c r="V27" s="1">
        <f t="shared" si="120"/>
        <v>350</v>
      </c>
      <c r="W27" s="1">
        <f t="shared" si="121"/>
        <v>5.3634496078239226E-5</v>
      </c>
      <c r="X27" s="1">
        <f t="shared" si="122"/>
        <v>0.73439481316606703</v>
      </c>
      <c r="Y27" s="1">
        <f t="shared" si="123"/>
        <v>-2.3251208801442171</v>
      </c>
      <c r="Z27" s="13">
        <f t="shared" si="124"/>
        <v>123.86063075911078</v>
      </c>
      <c r="AA27" s="13">
        <f t="shared" si="125"/>
        <v>123.86063075911078</v>
      </c>
      <c r="AB27" s="3">
        <f t="shared" si="126"/>
        <v>2.3446086182081577E-2</v>
      </c>
      <c r="AC27" s="15">
        <f t="shared" si="8"/>
        <v>0</v>
      </c>
      <c r="AD27" s="15">
        <f t="shared" si="9"/>
        <v>0</v>
      </c>
      <c r="AE27" s="15">
        <f t="shared" si="10"/>
        <v>0</v>
      </c>
      <c r="AF27" s="16">
        <f t="shared" si="11"/>
        <v>0</v>
      </c>
      <c r="AG27" s="16">
        <f t="shared" si="12"/>
        <v>0</v>
      </c>
      <c r="AH27" s="16">
        <f t="shared" si="13"/>
        <v>1.4909999999999997</v>
      </c>
      <c r="AI27" s="3"/>
      <c r="AJ27" s="22">
        <f t="shared" si="14"/>
        <v>-25.842436222872827</v>
      </c>
      <c r="AK27" s="3">
        <f t="shared" si="15"/>
        <v>-39.259</v>
      </c>
      <c r="AL27" s="3">
        <f t="shared" si="16"/>
        <v>-52.674999999999997</v>
      </c>
      <c r="AM27" s="1">
        <f t="shared" si="17"/>
        <v>39.259</v>
      </c>
      <c r="AN27" s="1">
        <f t="shared" si="18"/>
        <v>60.741</v>
      </c>
      <c r="AO27" s="1">
        <f t="shared" si="19"/>
        <v>0.9686099293282896</v>
      </c>
      <c r="AP27" s="1">
        <f t="shared" si="127"/>
        <v>1.2154784624267845</v>
      </c>
      <c r="AQ27" s="1">
        <f t="shared" si="128"/>
        <v>0.21803615997721432</v>
      </c>
      <c r="AR27" s="1">
        <f t="shared" si="218"/>
        <v>-0.36650355119596562</v>
      </c>
      <c r="AS27" s="1">
        <f t="shared" si="129"/>
        <v>-0.20387970459134136</v>
      </c>
      <c r="AT27" s="1">
        <f t="shared" si="20"/>
        <v>2.3446086182081577E-2</v>
      </c>
      <c r="AU27" s="1">
        <f t="shared" si="130"/>
        <v>1016.412260327457</v>
      </c>
      <c r="AV27" s="1">
        <f t="shared" si="131"/>
        <v>-209.38853420939941</v>
      </c>
      <c r="AW27" s="1">
        <f t="shared" si="132"/>
        <v>1215.4784624267845</v>
      </c>
      <c r="AX27" s="2">
        <f t="shared" si="133"/>
        <v>350</v>
      </c>
      <c r="AY27" s="1">
        <f t="shared" si="134"/>
        <v>1.8794371490008232E-4</v>
      </c>
      <c r="AZ27" s="3">
        <f t="shared" si="135"/>
        <v>0.93504955295388636</v>
      </c>
      <c r="BA27" s="1">
        <f t="shared" si="136"/>
        <v>-7.2710806107746659</v>
      </c>
      <c r="BB27" s="13">
        <f t="shared" si="137"/>
        <v>110.53583803975165</v>
      </c>
      <c r="BC27" s="13">
        <f t="shared" si="138"/>
        <v>110.53583803975165</v>
      </c>
      <c r="BD27" s="3">
        <f t="shared" si="139"/>
        <v>1.893169362759722E-2</v>
      </c>
      <c r="BE27" s="15">
        <f t="shared" si="21"/>
        <v>0</v>
      </c>
      <c r="BF27" s="15">
        <f t="shared" si="22"/>
        <v>0</v>
      </c>
      <c r="BG27" s="15">
        <f t="shared" si="23"/>
        <v>0</v>
      </c>
      <c r="BH27" s="16">
        <f t="shared" si="24"/>
        <v>0</v>
      </c>
      <c r="BI27" s="16">
        <f t="shared" si="25"/>
        <v>0</v>
      </c>
      <c r="BJ27" s="16">
        <f t="shared" si="26"/>
        <v>1.4909999999999997</v>
      </c>
      <c r="BK27" s="3">
        <f t="shared" si="27"/>
        <v>-4.5143925544843568E-3</v>
      </c>
      <c r="BL27" s="22">
        <f t="shared" si="28"/>
        <v>-37.537753721536966</v>
      </c>
      <c r="BM27" s="3">
        <f t="shared" si="29"/>
        <v>-50.954000000000001</v>
      </c>
      <c r="BN27" s="3">
        <f t="shared" si="30"/>
        <v>-64.370999999999995</v>
      </c>
      <c r="BO27" s="1">
        <f t="shared" si="31"/>
        <v>50.954000000000001</v>
      </c>
      <c r="BP27" s="1">
        <f t="shared" si="32"/>
        <v>49.045999999999999</v>
      </c>
      <c r="BQ27" s="1">
        <f t="shared" si="33"/>
        <v>1.1289113223206084</v>
      </c>
      <c r="BR27" s="1">
        <f t="shared" si="140"/>
        <v>1.0742166554800647</v>
      </c>
      <c r="BS27" s="1">
        <f t="shared" si="141"/>
        <v>0.54793052433533829</v>
      </c>
      <c r="BT27" s="1">
        <f t="shared" si="219"/>
        <v>-0.44750961533660361</v>
      </c>
      <c r="BU27" s="1">
        <f t="shared" si="142"/>
        <v>-0.39180377841283526</v>
      </c>
      <c r="BV27" s="1">
        <f t="shared" si="143"/>
        <v>1.893169362759722E-2</v>
      </c>
      <c r="BW27" s="1">
        <f t="shared" si="144"/>
        <v>1013.2521855393179</v>
      </c>
      <c r="BX27" s="1">
        <f t="shared" si="145"/>
        <v>-402.39031650555006</v>
      </c>
      <c r="BY27" s="1">
        <f t="shared" si="146"/>
        <v>1074.2166554800647</v>
      </c>
      <c r="BZ27" s="2">
        <f t="shared" si="147"/>
        <v>350</v>
      </c>
      <c r="CA27" s="1">
        <f t="shared" si="148"/>
        <v>1.6279251423239742E-4</v>
      </c>
      <c r="CB27" s="3">
        <f t="shared" si="149"/>
        <v>-0.9216180202787706</v>
      </c>
      <c r="CC27" s="1">
        <f t="shared" si="150"/>
        <v>-7.5477107899377973</v>
      </c>
      <c r="CD27" s="13">
        <v>116.5417312991583</v>
      </c>
      <c r="CE27" s="13">
        <v>116.5417312991583</v>
      </c>
      <c r="CF27" s="3">
        <f t="shared" si="151"/>
        <v>2.2210399764831294E-2</v>
      </c>
      <c r="CG27" s="15">
        <f t="shared" si="34"/>
        <v>0</v>
      </c>
      <c r="CH27" s="15">
        <f t="shared" si="35"/>
        <v>0</v>
      </c>
      <c r="CI27" s="15">
        <f t="shared" si="36"/>
        <v>0</v>
      </c>
      <c r="CJ27" s="16">
        <f t="shared" si="37"/>
        <v>0</v>
      </c>
      <c r="CK27" s="16">
        <f t="shared" si="38"/>
        <v>0</v>
      </c>
      <c r="CL27" s="16">
        <f t="shared" si="39"/>
        <v>1.4909999999999997</v>
      </c>
      <c r="CM27" s="3">
        <f t="shared" si="40"/>
        <v>3.2787061372340741E-3</v>
      </c>
      <c r="CN27" s="22">
        <f t="shared" si="41"/>
        <v>-29.043696371189618</v>
      </c>
      <c r="CO27" s="3">
        <f t="shared" si="42"/>
        <v>-42.46</v>
      </c>
      <c r="CP27" s="3">
        <f t="shared" si="43"/>
        <v>-55.877000000000002</v>
      </c>
      <c r="CQ27" s="1">
        <f t="shared" si="44"/>
        <v>42.46</v>
      </c>
      <c r="CR27" s="1">
        <f t="shared" si="45"/>
        <v>57.54</v>
      </c>
      <c r="CS27" s="1">
        <f t="shared" si="46"/>
        <v>1.002798163232181</v>
      </c>
      <c r="CT27" s="1">
        <f t="shared" si="152"/>
        <v>1.2963775463081784</v>
      </c>
      <c r="CU27" s="1">
        <f t="shared" si="153"/>
        <v>0.5368558971763252</v>
      </c>
      <c r="CV27" s="1">
        <f t="shared" si="220"/>
        <v>-0.39563774455521705</v>
      </c>
      <c r="CW27" s="1">
        <f t="shared" si="154"/>
        <v>-0.33918744268558793</v>
      </c>
      <c r="CX27" s="1">
        <f t="shared" si="47"/>
        <v>2.2210399764831294E-2</v>
      </c>
      <c r="CY27" s="1">
        <f t="shared" si="155"/>
        <v>1015.5472798353819</v>
      </c>
      <c r="CZ27" s="1">
        <f t="shared" si="156"/>
        <v>-348.35228738695253</v>
      </c>
      <c r="DA27" s="1">
        <f t="shared" si="157"/>
        <v>1296.3775463081784</v>
      </c>
      <c r="DB27" s="2">
        <f t="shared" si="158"/>
        <v>350</v>
      </c>
      <c r="DC27" s="1">
        <f t="shared" si="159"/>
        <v>1.8269081753876233E-4</v>
      </c>
      <c r="DD27" s="3">
        <f t="shared" si="160"/>
        <v>-0.47913984416761424</v>
      </c>
      <c r="DE27" s="1">
        <f t="shared" si="161"/>
        <v>-8.2527797618585677</v>
      </c>
      <c r="DF27" s="13">
        <f t="shared" si="162"/>
        <v>129.06708211081488</v>
      </c>
      <c r="DG27" s="13">
        <f t="shared" si="163"/>
        <v>129.06708211081488</v>
      </c>
      <c r="DH27" s="3">
        <f t="shared" si="164"/>
        <v>2.2918140596478363E-2</v>
      </c>
      <c r="DI27" s="15">
        <f t="shared" si="48"/>
        <v>0</v>
      </c>
      <c r="DJ27" s="15">
        <f t="shared" si="49"/>
        <v>0</v>
      </c>
      <c r="DK27" s="15">
        <f t="shared" si="50"/>
        <v>0</v>
      </c>
      <c r="DL27" s="16">
        <f t="shared" si="51"/>
        <v>0</v>
      </c>
      <c r="DM27" s="16">
        <f t="shared" si="52"/>
        <v>0</v>
      </c>
      <c r="DN27" s="16">
        <f t="shared" si="53"/>
        <v>1.4909999999999997</v>
      </c>
      <c r="DO27" s="3">
        <f t="shared" si="54"/>
        <v>7.0774083164706902E-4</v>
      </c>
      <c r="DP27" s="22">
        <f t="shared" si="55"/>
        <v>-27.210170900601355</v>
      </c>
      <c r="DQ27" s="3">
        <f t="shared" si="56"/>
        <v>-40.627000000000002</v>
      </c>
      <c r="DR27" s="3">
        <f t="shared" si="57"/>
        <v>-54.042999999999999</v>
      </c>
      <c r="DS27" s="1">
        <f t="shared" si="58"/>
        <v>40.627000000000002</v>
      </c>
      <c r="DT27" s="1">
        <f t="shared" si="59"/>
        <v>59.372999999999998</v>
      </c>
      <c r="DU27" s="1">
        <f t="shared" si="60"/>
        <v>0.96775225600121006</v>
      </c>
      <c r="DV27" s="1">
        <f t="shared" si="165"/>
        <v>1.2649704047695431</v>
      </c>
      <c r="DW27" s="1">
        <f t="shared" si="166"/>
        <v>0.60231271993910684</v>
      </c>
      <c r="DX27" s="1">
        <f t="shared" si="221"/>
        <v>-0.39000557217755683</v>
      </c>
      <c r="DY27" s="1">
        <f t="shared" si="167"/>
        <v>-0.26882075463141836</v>
      </c>
      <c r="DZ27" s="1">
        <f t="shared" si="61"/>
        <v>2.2918140596478363E-2</v>
      </c>
      <c r="EA27" s="1">
        <f t="shared" si="168"/>
        <v>1016.0426984175348</v>
      </c>
      <c r="EB27" s="1">
        <f t="shared" si="169"/>
        <v>-276.08429142155927</v>
      </c>
      <c r="EC27" s="1">
        <f t="shared" si="170"/>
        <v>1264.9704047695432</v>
      </c>
      <c r="ED27" s="2">
        <f t="shared" si="171"/>
        <v>350</v>
      </c>
      <c r="EE27" s="1">
        <f t="shared" si="172"/>
        <v>1.746593476273449E-4</v>
      </c>
      <c r="EF27" s="3">
        <f t="shared" si="173"/>
        <v>0.235465422956633</v>
      </c>
      <c r="EG27" s="1">
        <f t="shared" si="174"/>
        <v>-7.7858837858107943</v>
      </c>
      <c r="EH27" s="13">
        <f t="shared" si="175"/>
        <v>127.36439559270934</v>
      </c>
      <c r="EI27" s="13">
        <f t="shared" si="176"/>
        <v>127.36439559270934</v>
      </c>
      <c r="EJ27" s="3">
        <f t="shared" si="177"/>
        <v>2.368857386142954E-2</v>
      </c>
      <c r="EK27" s="15">
        <f t="shared" si="62"/>
        <v>0</v>
      </c>
      <c r="EL27" s="15">
        <f t="shared" si="63"/>
        <v>0</v>
      </c>
      <c r="EM27" s="15">
        <f t="shared" si="64"/>
        <v>0</v>
      </c>
      <c r="EN27" s="16">
        <f t="shared" si="65"/>
        <v>0</v>
      </c>
      <c r="EO27" s="16">
        <f t="shared" si="66"/>
        <v>0</v>
      </c>
      <c r="EP27" s="16">
        <f t="shared" si="67"/>
        <v>1.4909999999999997</v>
      </c>
      <c r="EQ27" s="3">
        <f t="shared" si="68"/>
        <v>7.7043326495117651E-4</v>
      </c>
      <c r="ER27" s="22">
        <f t="shared" si="69"/>
        <v>-25.214229799691573</v>
      </c>
      <c r="ES27" s="3">
        <f t="shared" si="70"/>
        <v>-38.631</v>
      </c>
      <c r="ET27" s="3">
        <f t="shared" si="71"/>
        <v>-52.046999999999997</v>
      </c>
      <c r="EU27" s="1">
        <f t="shared" si="72"/>
        <v>38.631</v>
      </c>
      <c r="EV27" s="1">
        <f t="shared" si="73"/>
        <v>61.369</v>
      </c>
      <c r="EW27" s="1">
        <f t="shared" si="74"/>
        <v>0.93212963442327013</v>
      </c>
      <c r="EX27" s="1">
        <f t="shared" si="178"/>
        <v>1.3241027917580905</v>
      </c>
      <c r="EY27" s="1">
        <f t="shared" si="179"/>
        <v>0.61650070378289457</v>
      </c>
      <c r="EZ27" s="1">
        <f t="shared" si="222"/>
        <v>-0.37290196323715286</v>
      </c>
      <c r="FA27" s="1">
        <f t="shared" si="180"/>
        <v>-0.25626106528035891</v>
      </c>
      <c r="FB27" s="1">
        <f t="shared" si="75"/>
        <v>2.368857386142954E-2</v>
      </c>
      <c r="FC27" s="1">
        <f t="shared" si="181"/>
        <v>1016.5820017030007</v>
      </c>
      <c r="FD27" s="1">
        <f t="shared" si="182"/>
        <v>-263.18523926423421</v>
      </c>
      <c r="FE27" s="1">
        <f t="shared" si="183"/>
        <v>1324.1027917580905</v>
      </c>
      <c r="FF27" s="2">
        <f t="shared" si="184"/>
        <v>350</v>
      </c>
      <c r="FG27" s="1">
        <f t="shared" si="185"/>
        <v>1.8191809032720995E-4</v>
      </c>
      <c r="FH27" s="3">
        <f t="shared" si="186"/>
        <v>0.4909464631291206</v>
      </c>
      <c r="FI27" s="1">
        <f t="shared" si="187"/>
        <v>-7.8000543883712181</v>
      </c>
      <c r="FJ27" s="13">
        <f t="shared" si="188"/>
        <v>122.50496715843805</v>
      </c>
      <c r="FK27" s="13">
        <f t="shared" si="189"/>
        <v>122.50496715843805</v>
      </c>
      <c r="FL27" s="3">
        <f t="shared" si="190"/>
        <v>2.1698540590344064E-2</v>
      </c>
      <c r="FM27" s="15">
        <f t="shared" si="76"/>
        <v>0</v>
      </c>
      <c r="FN27" s="15">
        <f t="shared" si="77"/>
        <v>0</v>
      </c>
      <c r="FO27" s="15">
        <f t="shared" si="78"/>
        <v>0</v>
      </c>
      <c r="FP27" s="16">
        <f t="shared" si="79"/>
        <v>0</v>
      </c>
      <c r="FQ27" s="16">
        <f t="shared" si="80"/>
        <v>0</v>
      </c>
      <c r="FR27" s="16">
        <f t="shared" si="81"/>
        <v>1.4909999999999997</v>
      </c>
      <c r="FS27" s="3">
        <f t="shared" si="82"/>
        <v>-1.9900332710854757E-3</v>
      </c>
      <c r="FT27" s="22">
        <f t="shared" si="83"/>
        <v>-30.369756408721301</v>
      </c>
      <c r="FU27" s="3">
        <f t="shared" si="84"/>
        <v>-43.786000000000001</v>
      </c>
      <c r="FV27" s="3">
        <f t="shared" si="85"/>
        <v>-57.203000000000003</v>
      </c>
      <c r="FW27" s="1">
        <f t="shared" si="86"/>
        <v>43.786000000000001</v>
      </c>
      <c r="FX27" s="1">
        <f t="shared" si="87"/>
        <v>56.213999999999999</v>
      </c>
      <c r="FY27" s="1">
        <f t="shared" si="88"/>
        <v>1.0186071645806023</v>
      </c>
      <c r="FZ27" s="1">
        <f t="shared" si="191"/>
        <v>1.2215824113535767</v>
      </c>
      <c r="GA27" s="1">
        <f t="shared" si="192"/>
        <v>0.61509588241052193</v>
      </c>
      <c r="GB27" s="1">
        <f t="shared" si="223"/>
        <v>-0.39082709476344168</v>
      </c>
      <c r="GC27" s="1">
        <f t="shared" si="193"/>
        <v>-0.32023693134049241</v>
      </c>
      <c r="GD27" s="1">
        <f t="shared" si="89"/>
        <v>2.1698540590344064E-2</v>
      </c>
      <c r="GE27" s="1">
        <f t="shared" si="194"/>
        <v>1015.1889784132409</v>
      </c>
      <c r="GF27" s="1">
        <f t="shared" si="195"/>
        <v>-328.88973322531251</v>
      </c>
      <c r="GG27" s="1">
        <f t="shared" si="196"/>
        <v>1221.5824113535766</v>
      </c>
      <c r="GH27" s="2">
        <f t="shared" si="197"/>
        <v>350</v>
      </c>
      <c r="GI27" s="1">
        <f t="shared" si="198"/>
        <v>1.7005650324117619E-4</v>
      </c>
      <c r="GJ27" s="3">
        <f t="shared" si="199"/>
        <v>-0.35525885913484845</v>
      </c>
      <c r="GK27" s="1">
        <f t="shared" si="200"/>
        <v>-7.949748065755271</v>
      </c>
      <c r="GL27" s="13">
        <f t="shared" si="201"/>
        <v>133.56481798255763</v>
      </c>
      <c r="GM27" s="13">
        <f t="shared" si="202"/>
        <v>133.56481798255763</v>
      </c>
      <c r="GN27" s="3">
        <f t="shared" si="203"/>
        <v>2.3100811224130168E-2</v>
      </c>
      <c r="GO27" s="15">
        <f t="shared" si="90"/>
        <v>0</v>
      </c>
      <c r="GP27" s="15">
        <f t="shared" si="91"/>
        <v>0</v>
      </c>
      <c r="GQ27" s="15">
        <f t="shared" si="92"/>
        <v>0</v>
      </c>
      <c r="GR27" s="16">
        <f t="shared" si="93"/>
        <v>0</v>
      </c>
      <c r="GS27" s="16">
        <f t="shared" si="94"/>
        <v>0</v>
      </c>
      <c r="GT27" s="16">
        <f t="shared" si="95"/>
        <v>1.4909999999999997</v>
      </c>
      <c r="GU27" s="3">
        <f t="shared" si="96"/>
        <v>1.4022706337861041E-3</v>
      </c>
      <c r="GV27" s="22">
        <f t="shared" si="97"/>
        <v>-26.736930932591505</v>
      </c>
      <c r="GW27" s="3">
        <f t="shared" si="98"/>
        <v>-40.152999999999999</v>
      </c>
      <c r="GX27" s="3">
        <f t="shared" si="99"/>
        <v>-53.57</v>
      </c>
      <c r="GY27" s="1">
        <f t="shared" si="100"/>
        <v>40.152999999999999</v>
      </c>
      <c r="GZ27" s="1">
        <f t="shared" si="101"/>
        <v>59.847000000000001</v>
      </c>
      <c r="HA27" s="1">
        <f t="shared" si="102"/>
        <v>0.96238155482858245</v>
      </c>
      <c r="HB27" s="1">
        <f t="shared" si="204"/>
        <v>1.2248422369235001</v>
      </c>
      <c r="HC27" s="1">
        <f t="shared" si="205"/>
        <v>0.55272503346804458</v>
      </c>
      <c r="HD27" s="1">
        <f t="shared" si="224"/>
        <v>-0.38774801173042012</v>
      </c>
      <c r="HE27" s="1">
        <f t="shared" si="206"/>
        <v>-0.2307216439770288</v>
      </c>
      <c r="HF27" s="1">
        <f t="shared" si="103"/>
        <v>2.3100811224130168E-2</v>
      </c>
      <c r="HG27" s="1">
        <f t="shared" si="207"/>
        <v>1016.1705678568911</v>
      </c>
      <c r="HH27" s="1">
        <f t="shared" si="208"/>
        <v>-236.95574279728811</v>
      </c>
      <c r="HI27" s="1">
        <f t="shared" si="209"/>
        <v>1224.8422369235002</v>
      </c>
      <c r="HJ27" s="2">
        <f t="shared" si="210"/>
        <v>350</v>
      </c>
      <c r="HK27" s="1">
        <f t="shared" si="211"/>
        <v>1.7208374763095919E-4</v>
      </c>
      <c r="HL27" s="3">
        <f t="shared" si="212"/>
        <v>0.61610108507849759</v>
      </c>
      <c r="HM27" s="1">
        <f t="shared" si="213"/>
        <v>-7.4691828433670615</v>
      </c>
      <c r="HN27" s="13">
        <f t="shared" si="214"/>
        <v>124.01242245947492</v>
      </c>
      <c r="HO27" s="13">
        <f t="shared" si="215"/>
        <v>124.01242245947492</v>
      </c>
      <c r="HP27" s="3">
        <f t="shared" si="216"/>
        <v>2.3564455663471786E-2</v>
      </c>
      <c r="HQ27" s="15">
        <f t="shared" si="104"/>
        <v>0</v>
      </c>
      <c r="HR27" s="15">
        <f t="shared" si="105"/>
        <v>0</v>
      </c>
      <c r="HS27" s="15">
        <f t="shared" si="106"/>
        <v>0</v>
      </c>
      <c r="HT27" s="16">
        <f t="shared" si="107"/>
        <v>0</v>
      </c>
      <c r="HU27" s="16">
        <f t="shared" si="108"/>
        <v>0</v>
      </c>
      <c r="HV27" s="16">
        <f t="shared" si="109"/>
        <v>1.4909999999999997</v>
      </c>
      <c r="HW27" s="3">
        <f t="shared" si="110"/>
        <v>4.6364443934161781E-4</v>
      </c>
      <c r="HX27" s="3"/>
      <c r="HY27" s="3"/>
      <c r="HZ27" s="3"/>
      <c r="IA27" s="3"/>
      <c r="IB27" s="3"/>
      <c r="IC27" s="3"/>
      <c r="ID27" s="1">
        <f t="shared" si="0"/>
        <v>1.1663433550650003E-5</v>
      </c>
      <c r="IE27">
        <v>120</v>
      </c>
      <c r="IF27" s="1">
        <v>1.1663433550650003E-7</v>
      </c>
      <c r="IG27">
        <v>9.9102633231196204</v>
      </c>
      <c r="IH27" s="4">
        <v>2.6883460374999997</v>
      </c>
    </row>
    <row r="28" spans="1:242" s="4" customFormat="1">
      <c r="A28" s="9">
        <v>10</v>
      </c>
      <c r="B28" s="9">
        <f t="shared" si="1"/>
        <v>100</v>
      </c>
      <c r="C28" s="9">
        <v>0</v>
      </c>
      <c r="D28" s="9">
        <v>-100</v>
      </c>
      <c r="E28" s="9">
        <f t="shared" si="111"/>
        <v>0</v>
      </c>
      <c r="F28" s="9">
        <f t="shared" si="112"/>
        <v>0</v>
      </c>
      <c r="G28" s="9">
        <v>455</v>
      </c>
      <c r="H28" s="9">
        <f t="shared" si="113"/>
        <v>1.5084999999999997</v>
      </c>
      <c r="I28" s="12">
        <f t="shared" si="2"/>
        <v>-73.303630169976273</v>
      </c>
      <c r="J28" s="14">
        <f t="shared" si="3"/>
        <v>86.720038034975005</v>
      </c>
      <c r="K28" s="14">
        <f t="shared" si="4"/>
        <v>13.279961965024995</v>
      </c>
      <c r="L28" s="1">
        <f t="shared" si="5"/>
        <v>1.2803318220057924</v>
      </c>
      <c r="M28" s="1">
        <f t="shared" si="6"/>
        <v>-0.32160721973100892</v>
      </c>
      <c r="N28" s="1">
        <f t="shared" si="114"/>
        <v>0.50339119975880031</v>
      </c>
      <c r="O28" s="1">
        <f t="shared" si="115"/>
        <v>0.12673445801934477</v>
      </c>
      <c r="P28" s="1">
        <f t="shared" si="116"/>
        <v>5.6532578634068076E-2</v>
      </c>
      <c r="Q28" s="1">
        <f t="shared" si="217"/>
        <v>0.17715384273191323</v>
      </c>
      <c r="R28" s="1">
        <f t="shared" si="7"/>
        <v>1.0304798754389159E-2</v>
      </c>
      <c r="S28" s="1">
        <f t="shared" si="117"/>
        <v>1007.3072194962094</v>
      </c>
      <c r="T28" s="1">
        <f t="shared" si="118"/>
        <v>130.15882307502747</v>
      </c>
      <c r="U28" s="1">
        <f t="shared" si="119"/>
        <v>503.39119975880033</v>
      </c>
      <c r="V28" s="1">
        <f t="shared" si="120"/>
        <v>350</v>
      </c>
      <c r="W28" s="1">
        <f t="shared" si="121"/>
        <v>5.3634496078240263E-5</v>
      </c>
      <c r="X28" s="1">
        <f t="shared" si="122"/>
        <v>0.68465513607604422</v>
      </c>
      <c r="Y28" s="1">
        <f t="shared" si="123"/>
        <v>-2.2948967629939485</v>
      </c>
      <c r="Z28" s="13">
        <f t="shared" si="124"/>
        <v>122.25057330087537</v>
      </c>
      <c r="AA28" s="13">
        <f t="shared" si="125"/>
        <v>122.25057330087537</v>
      </c>
      <c r="AB28" s="3">
        <f t="shared" si="126"/>
        <v>2.2506367607581165E-2</v>
      </c>
      <c r="AC28" s="15">
        <f t="shared" si="8"/>
        <v>0</v>
      </c>
      <c r="AD28" s="15">
        <f t="shared" si="9"/>
        <v>0</v>
      </c>
      <c r="AE28" s="15">
        <f t="shared" si="10"/>
        <v>0</v>
      </c>
      <c r="AF28" s="16">
        <f t="shared" si="11"/>
        <v>0</v>
      </c>
      <c r="AG28" s="16">
        <f t="shared" si="12"/>
        <v>0</v>
      </c>
      <c r="AH28" s="16">
        <f t="shared" si="13"/>
        <v>1.5084999999999997</v>
      </c>
      <c r="AI28" s="3"/>
      <c r="AJ28" s="22">
        <f t="shared" si="14"/>
        <v>-28.276940301889439</v>
      </c>
      <c r="AK28" s="3">
        <f t="shared" si="15"/>
        <v>-41.692999999999998</v>
      </c>
      <c r="AL28" s="3">
        <f t="shared" si="16"/>
        <v>-55.11</v>
      </c>
      <c r="AM28" s="1">
        <f t="shared" si="17"/>
        <v>41.692999999999998</v>
      </c>
      <c r="AN28" s="1">
        <f t="shared" si="18"/>
        <v>58.307000000000002</v>
      </c>
      <c r="AO28" s="1">
        <f t="shared" si="19"/>
        <v>1.0265265665157448</v>
      </c>
      <c r="AP28" s="1">
        <f t="shared" si="127"/>
        <v>1.1583327437491042</v>
      </c>
      <c r="AQ28" s="1">
        <f t="shared" si="128"/>
        <v>0.20972095976609267</v>
      </c>
      <c r="AR28" s="1">
        <f t="shared" si="218"/>
        <v>-0.36650355119596562</v>
      </c>
      <c r="AS28" s="1">
        <f t="shared" si="129"/>
        <v>-0.22200771585016532</v>
      </c>
      <c r="AT28" s="1">
        <f t="shared" si="20"/>
        <v>2.2506367607581165E-2</v>
      </c>
      <c r="AU28" s="1">
        <f t="shared" si="130"/>
        <v>1015.7544573253068</v>
      </c>
      <c r="AV28" s="1">
        <f t="shared" si="131"/>
        <v>-228.00636433243679</v>
      </c>
      <c r="AW28" s="1">
        <f t="shared" si="132"/>
        <v>1158.3327437491041</v>
      </c>
      <c r="AX28" s="2">
        <f t="shared" si="133"/>
        <v>350</v>
      </c>
      <c r="AY28" s="1">
        <f t="shared" si="134"/>
        <v>1.8288375346179193E-4</v>
      </c>
      <c r="AZ28" s="3">
        <f t="shared" si="135"/>
        <v>0.59339175338973638</v>
      </c>
      <c r="BA28" s="1">
        <f t="shared" si="136"/>
        <v>-7.2838369092636714</v>
      </c>
      <c r="BB28" s="13">
        <f t="shared" si="137"/>
        <v>113.79339172543848</v>
      </c>
      <c r="BC28" s="13">
        <f t="shared" si="138"/>
        <v>113.79339172543848</v>
      </c>
      <c r="BD28" s="3">
        <f t="shared" si="139"/>
        <v>1.8117731056435233E-2</v>
      </c>
      <c r="BE28" s="15">
        <f t="shared" si="21"/>
        <v>0</v>
      </c>
      <c r="BF28" s="15">
        <f t="shared" si="22"/>
        <v>0</v>
      </c>
      <c r="BG28" s="15">
        <f t="shared" si="23"/>
        <v>0</v>
      </c>
      <c r="BH28" s="16">
        <f t="shared" si="24"/>
        <v>0</v>
      </c>
      <c r="BI28" s="16">
        <f t="shared" si="25"/>
        <v>0</v>
      </c>
      <c r="BJ28" s="16">
        <f t="shared" si="26"/>
        <v>1.5084999999999997</v>
      </c>
      <c r="BK28" s="3">
        <f t="shared" si="27"/>
        <v>-4.3886365511459323E-3</v>
      </c>
      <c r="BL28" s="22">
        <f t="shared" si="28"/>
        <v>-39.646465045790819</v>
      </c>
      <c r="BM28" s="3">
        <f t="shared" si="29"/>
        <v>-53.063000000000002</v>
      </c>
      <c r="BN28" s="3">
        <f t="shared" si="30"/>
        <v>-66.478999999999999</v>
      </c>
      <c r="BO28" s="1">
        <f t="shared" si="31"/>
        <v>53.063000000000002</v>
      </c>
      <c r="BP28" s="1">
        <f t="shared" si="32"/>
        <v>46.936999999999998</v>
      </c>
      <c r="BQ28" s="1">
        <f t="shared" si="33"/>
        <v>1.1780105438572832</v>
      </c>
      <c r="BR28" s="1">
        <f t="shared" si="140"/>
        <v>0.98198443073349573</v>
      </c>
      <c r="BS28" s="1">
        <f t="shared" si="141"/>
        <v>0.48497987266759551</v>
      </c>
      <c r="BT28" s="1">
        <f t="shared" si="219"/>
        <v>-0.44750961533660361</v>
      </c>
      <c r="BU28" s="1">
        <f t="shared" si="142"/>
        <v>-0.35487927557333304</v>
      </c>
      <c r="BV28" s="1">
        <f t="shared" si="143"/>
        <v>1.8117731056435233E-2</v>
      </c>
      <c r="BW28" s="1">
        <f t="shared" si="144"/>
        <v>1012.6824117395046</v>
      </c>
      <c r="BX28" s="1">
        <f t="shared" si="145"/>
        <v>-364.46811359932451</v>
      </c>
      <c r="BY28" s="1">
        <f t="shared" si="146"/>
        <v>981.98443073349574</v>
      </c>
      <c r="BZ28" s="2">
        <f t="shared" si="147"/>
        <v>350</v>
      </c>
      <c r="CA28" s="1">
        <f t="shared" si="148"/>
        <v>1.5290447759030087E-4</v>
      </c>
      <c r="CB28" s="3">
        <f t="shared" si="149"/>
        <v>-0.6388859221771821</v>
      </c>
      <c r="CC28" s="1">
        <f t="shared" si="150"/>
        <v>-6.9800917919295138</v>
      </c>
      <c r="CD28" s="13">
        <v>119.07370613396483</v>
      </c>
      <c r="CE28" s="13">
        <v>119.07370613396483</v>
      </c>
      <c r="CF28" s="3">
        <f t="shared" si="151"/>
        <v>2.1296945677137483E-2</v>
      </c>
      <c r="CG28" s="15">
        <f t="shared" si="34"/>
        <v>0</v>
      </c>
      <c r="CH28" s="15">
        <f t="shared" si="35"/>
        <v>0</v>
      </c>
      <c r="CI28" s="15">
        <f t="shared" si="36"/>
        <v>0</v>
      </c>
      <c r="CJ28" s="16">
        <f t="shared" si="37"/>
        <v>0</v>
      </c>
      <c r="CK28" s="16">
        <f t="shared" si="38"/>
        <v>0</v>
      </c>
      <c r="CL28" s="16">
        <f t="shared" si="39"/>
        <v>1.5084999999999997</v>
      </c>
      <c r="CM28" s="3">
        <f t="shared" si="40"/>
        <v>3.1792146207022497E-3</v>
      </c>
      <c r="CN28" s="22">
        <f t="shared" si="41"/>
        <v>-31.410157738272034</v>
      </c>
      <c r="CO28" s="3">
        <f t="shared" si="42"/>
        <v>-44.826999999999998</v>
      </c>
      <c r="CP28" s="3">
        <f t="shared" si="43"/>
        <v>-58.243000000000002</v>
      </c>
      <c r="CQ28" s="1">
        <f t="shared" si="44"/>
        <v>44.826999999999998</v>
      </c>
      <c r="CR28" s="1">
        <f t="shared" si="45"/>
        <v>55.173000000000002</v>
      </c>
      <c r="CS28" s="1">
        <f t="shared" si="46"/>
        <v>1.0616573921462225</v>
      </c>
      <c r="CT28" s="1">
        <f t="shared" si="152"/>
        <v>1.1771845782808299</v>
      </c>
      <c r="CU28" s="1">
        <f t="shared" si="153"/>
        <v>0.46075125956737123</v>
      </c>
      <c r="CV28" s="1">
        <f t="shared" si="220"/>
        <v>-0.39563774455521705</v>
      </c>
      <c r="CW28" s="1">
        <f t="shared" si="154"/>
        <v>-0.31359811907938973</v>
      </c>
      <c r="CX28" s="1">
        <f t="shared" si="47"/>
        <v>2.1296945677137483E-2</v>
      </c>
      <c r="CY28" s="1">
        <f t="shared" si="155"/>
        <v>1014.9078619739962</v>
      </c>
      <c r="CZ28" s="1">
        <f t="shared" si="156"/>
        <v>-322.07154025691483</v>
      </c>
      <c r="DA28" s="1">
        <f t="shared" si="157"/>
        <v>1177.18457828083</v>
      </c>
      <c r="DB28" s="2">
        <f t="shared" si="158"/>
        <v>350</v>
      </c>
      <c r="DC28" s="1">
        <f t="shared" si="159"/>
        <v>1.7269189818798839E-4</v>
      </c>
      <c r="DD28" s="3">
        <f t="shared" si="160"/>
        <v>-0.32595635860615629</v>
      </c>
      <c r="DE28" s="1">
        <f t="shared" si="161"/>
        <v>-7.7798873456042745</v>
      </c>
      <c r="DF28" s="13">
        <f t="shared" si="162"/>
        <v>128.71622694581885</v>
      </c>
      <c r="DG28" s="13">
        <f t="shared" si="163"/>
        <v>128.71622694581885</v>
      </c>
      <c r="DH28" s="3">
        <f t="shared" si="164"/>
        <v>2.2044843858341639E-2</v>
      </c>
      <c r="DI28" s="15">
        <f t="shared" si="48"/>
        <v>0</v>
      </c>
      <c r="DJ28" s="15">
        <f t="shared" si="49"/>
        <v>0</v>
      </c>
      <c r="DK28" s="15">
        <f t="shared" si="50"/>
        <v>0</v>
      </c>
      <c r="DL28" s="16">
        <f t="shared" si="51"/>
        <v>0</v>
      </c>
      <c r="DM28" s="16">
        <f t="shared" si="52"/>
        <v>0</v>
      </c>
      <c r="DN28" s="16">
        <f t="shared" si="53"/>
        <v>1.5084999999999997</v>
      </c>
      <c r="DO28" s="3">
        <f t="shared" si="54"/>
        <v>7.4789818120415616E-4</v>
      </c>
      <c r="DP28" s="22">
        <f t="shared" si="55"/>
        <v>-29.472597683338982</v>
      </c>
      <c r="DQ28" s="3">
        <f t="shared" si="56"/>
        <v>-42.889000000000003</v>
      </c>
      <c r="DR28" s="3">
        <f t="shared" si="57"/>
        <v>-56.305</v>
      </c>
      <c r="DS28" s="1">
        <f t="shared" si="58"/>
        <v>42.889000000000003</v>
      </c>
      <c r="DT28" s="1">
        <f t="shared" si="59"/>
        <v>57.110999999999997</v>
      </c>
      <c r="DU28" s="1">
        <f t="shared" si="60"/>
        <v>1.0265283330213295</v>
      </c>
      <c r="DV28" s="1">
        <f t="shared" si="165"/>
        <v>1.1755215404023889</v>
      </c>
      <c r="DW28" s="1">
        <f t="shared" si="166"/>
        <v>0.52793978069716041</v>
      </c>
      <c r="DX28" s="1">
        <f t="shared" si="221"/>
        <v>-0.39000557217755683</v>
      </c>
      <c r="DY28" s="1">
        <f t="shared" si="167"/>
        <v>-0.26284493390129171</v>
      </c>
      <c r="DZ28" s="1">
        <f t="shared" si="61"/>
        <v>2.2044843858341639E-2</v>
      </c>
      <c r="EA28" s="1">
        <f t="shared" si="168"/>
        <v>1015.4313907008392</v>
      </c>
      <c r="EB28" s="1">
        <f t="shared" si="169"/>
        <v>-269.94700401530463</v>
      </c>
      <c r="EC28" s="1">
        <f t="shared" si="170"/>
        <v>1175.5215404023888</v>
      </c>
      <c r="ED28" s="2">
        <f t="shared" si="171"/>
        <v>350</v>
      </c>
      <c r="EE28" s="1">
        <f t="shared" si="172"/>
        <v>1.6880327366325111E-4</v>
      </c>
      <c r="EF28" s="3">
        <f t="shared" si="173"/>
        <v>0.17011118024993097</v>
      </c>
      <c r="EG28" s="1">
        <f t="shared" si="174"/>
        <v>-7.5455841701696427</v>
      </c>
      <c r="EH28" s="13">
        <f t="shared" si="175"/>
        <v>127.71560318064977</v>
      </c>
      <c r="EI28" s="13">
        <f t="shared" si="176"/>
        <v>127.71560318064977</v>
      </c>
      <c r="EJ28" s="3">
        <f t="shared" si="177"/>
        <v>2.277898340979349E-2</v>
      </c>
      <c r="EK28" s="15">
        <f t="shared" si="62"/>
        <v>0</v>
      </c>
      <c r="EL28" s="15">
        <f t="shared" si="63"/>
        <v>0</v>
      </c>
      <c r="EM28" s="15">
        <f t="shared" si="64"/>
        <v>0</v>
      </c>
      <c r="EN28" s="16">
        <f t="shared" si="65"/>
        <v>0</v>
      </c>
      <c r="EO28" s="16">
        <f t="shared" si="66"/>
        <v>0</v>
      </c>
      <c r="EP28" s="16">
        <f t="shared" si="67"/>
        <v>1.5084999999999997</v>
      </c>
      <c r="EQ28" s="3">
        <f t="shared" si="68"/>
        <v>7.3413955145185117E-4</v>
      </c>
      <c r="ER28" s="22">
        <f t="shared" si="69"/>
        <v>-27.570681746935229</v>
      </c>
      <c r="ES28" s="3">
        <f t="shared" si="70"/>
        <v>-40.987000000000002</v>
      </c>
      <c r="ET28" s="3">
        <f t="shared" si="71"/>
        <v>-54.402999999999999</v>
      </c>
      <c r="EU28" s="1">
        <f t="shared" si="72"/>
        <v>40.987000000000002</v>
      </c>
      <c r="EV28" s="1">
        <f t="shared" si="73"/>
        <v>59.012999999999998</v>
      </c>
      <c r="EW28" s="1">
        <f t="shared" si="74"/>
        <v>0.99372924995116185</v>
      </c>
      <c r="EX28" s="1">
        <f t="shared" si="178"/>
        <v>1.2319923105578345</v>
      </c>
      <c r="EY28" s="1">
        <f t="shared" si="179"/>
        <v>0.54955495584007075</v>
      </c>
      <c r="EZ28" s="1">
        <f t="shared" si="222"/>
        <v>-0.37290196323715286</v>
      </c>
      <c r="FA28" s="1">
        <f t="shared" si="180"/>
        <v>-0.25567233165065184</v>
      </c>
      <c r="FB28" s="1">
        <f t="shared" si="75"/>
        <v>2.277898340979349E-2</v>
      </c>
      <c r="FC28" s="1">
        <f t="shared" si="181"/>
        <v>1015.9452883868554</v>
      </c>
      <c r="FD28" s="1">
        <f t="shared" si="182"/>
        <v>-262.58059805185246</v>
      </c>
      <c r="FE28" s="1">
        <f t="shared" si="183"/>
        <v>1231.9923105578346</v>
      </c>
      <c r="FF28" s="2">
        <f t="shared" si="184"/>
        <v>350</v>
      </c>
      <c r="FG28" s="1">
        <f t="shared" si="185"/>
        <v>1.7447640639112265E-4</v>
      </c>
      <c r="FH28" s="3">
        <f t="shared" si="186"/>
        <v>0.33343505549746966</v>
      </c>
      <c r="FI28" s="1">
        <f t="shared" si="187"/>
        <v>-7.6392091379302522</v>
      </c>
      <c r="FJ28" s="13">
        <f t="shared" si="188"/>
        <v>125.0960647007479</v>
      </c>
      <c r="FK28" s="13">
        <f t="shared" si="189"/>
        <v>125.0960647007479</v>
      </c>
      <c r="FL28" s="3">
        <f t="shared" si="190"/>
        <v>2.0848258074138183E-2</v>
      </c>
      <c r="FM28" s="15">
        <f t="shared" si="76"/>
        <v>0</v>
      </c>
      <c r="FN28" s="15">
        <f t="shared" si="77"/>
        <v>0</v>
      </c>
      <c r="FO28" s="15">
        <f t="shared" si="78"/>
        <v>0</v>
      </c>
      <c r="FP28" s="16">
        <f t="shared" si="79"/>
        <v>0</v>
      </c>
      <c r="FQ28" s="16">
        <f t="shared" si="80"/>
        <v>0</v>
      </c>
      <c r="FR28" s="16">
        <f t="shared" si="81"/>
        <v>1.5084999999999997</v>
      </c>
      <c r="FS28" s="3">
        <f t="shared" si="82"/>
        <v>-1.9307253356553068E-3</v>
      </c>
      <c r="FT28" s="22">
        <f t="shared" si="83"/>
        <v>-32.572560854850529</v>
      </c>
      <c r="FU28" s="3">
        <f t="shared" si="84"/>
        <v>-45.988999999999997</v>
      </c>
      <c r="FV28" s="3">
        <f t="shared" si="85"/>
        <v>-59.405000000000001</v>
      </c>
      <c r="FW28" s="1">
        <f t="shared" si="86"/>
        <v>45.988999999999997</v>
      </c>
      <c r="FX28" s="1">
        <f t="shared" si="87"/>
        <v>54.011000000000003</v>
      </c>
      <c r="FY28" s="1">
        <f t="shared" si="88"/>
        <v>1.074381596425948</v>
      </c>
      <c r="FZ28" s="1">
        <f t="shared" si="191"/>
        <v>1.1154886369069139</v>
      </c>
      <c r="GA28" s="1">
        <f t="shared" si="192"/>
        <v>0.53838558543090909</v>
      </c>
      <c r="GB28" s="1">
        <f t="shared" si="223"/>
        <v>-0.39082709476344168</v>
      </c>
      <c r="GC28" s="1">
        <f t="shared" si="193"/>
        <v>-0.29385426491808631</v>
      </c>
      <c r="GD28" s="1">
        <f t="shared" si="89"/>
        <v>2.0848258074138183E-2</v>
      </c>
      <c r="GE28" s="1">
        <f t="shared" si="194"/>
        <v>1014.5937806518967</v>
      </c>
      <c r="GF28" s="1">
        <f t="shared" si="195"/>
        <v>-301.794207156173</v>
      </c>
      <c r="GG28" s="1">
        <f t="shared" si="196"/>
        <v>1115.4886369069138</v>
      </c>
      <c r="GH28" s="2">
        <f t="shared" si="197"/>
        <v>350</v>
      </c>
      <c r="GI28" s="1">
        <f t="shared" si="198"/>
        <v>1.6240486857650588E-4</v>
      </c>
      <c r="GJ28" s="3">
        <f t="shared" si="199"/>
        <v>-0.19153120093854967</v>
      </c>
      <c r="GK28" s="1">
        <f t="shared" si="200"/>
        <v>-7.4884215268869134</v>
      </c>
      <c r="GL28" s="13">
        <f t="shared" si="201"/>
        <v>131.74167907867084</v>
      </c>
      <c r="GM28" s="13">
        <f t="shared" si="202"/>
        <v>131.74167907867084</v>
      </c>
      <c r="GN28" s="3">
        <f t="shared" si="203"/>
        <v>2.2240392485975372E-2</v>
      </c>
      <c r="GO28" s="15">
        <f t="shared" si="90"/>
        <v>0</v>
      </c>
      <c r="GP28" s="15">
        <f t="shared" si="91"/>
        <v>0</v>
      </c>
      <c r="GQ28" s="15">
        <f t="shared" si="92"/>
        <v>0</v>
      </c>
      <c r="GR28" s="16">
        <f t="shared" si="93"/>
        <v>0</v>
      </c>
      <c r="GS28" s="16">
        <f t="shared" si="94"/>
        <v>0</v>
      </c>
      <c r="GT28" s="16">
        <f t="shared" si="95"/>
        <v>1.5084999999999997</v>
      </c>
      <c r="GU28" s="3">
        <f t="shared" si="96"/>
        <v>1.3921344118371891E-3</v>
      </c>
      <c r="GV28" s="22">
        <f t="shared" si="97"/>
        <v>-28.965995021075429</v>
      </c>
      <c r="GW28" s="3">
        <f t="shared" si="98"/>
        <v>-42.381999999999998</v>
      </c>
      <c r="GX28" s="3">
        <f t="shared" si="99"/>
        <v>-55.798999999999999</v>
      </c>
      <c r="GY28" s="1">
        <f t="shared" si="100"/>
        <v>42.381999999999998</v>
      </c>
      <c r="GZ28" s="1">
        <f t="shared" si="101"/>
        <v>57.618000000000002</v>
      </c>
      <c r="HA28" s="1">
        <f t="shared" si="102"/>
        <v>1.0203248478516629</v>
      </c>
      <c r="HB28" s="1">
        <f t="shared" si="204"/>
        <v>1.1588658604616087</v>
      </c>
      <c r="HC28" s="1">
        <f t="shared" si="205"/>
        <v>0.49314195887000278</v>
      </c>
      <c r="HD28" s="1">
        <f t="shared" si="224"/>
        <v>-0.38774801173042012</v>
      </c>
      <c r="HE28" s="1">
        <f t="shared" si="206"/>
        <v>-0.23853133002599203</v>
      </c>
      <c r="HF28" s="1">
        <f t="shared" si="103"/>
        <v>2.2240392485975372E-2</v>
      </c>
      <c r="HG28" s="1">
        <f t="shared" si="207"/>
        <v>1015.5682747401828</v>
      </c>
      <c r="HH28" s="1">
        <f t="shared" si="208"/>
        <v>-244.97644656329433</v>
      </c>
      <c r="HI28" s="1">
        <f t="shared" si="209"/>
        <v>1158.8658604616087</v>
      </c>
      <c r="HJ28" s="2">
        <f t="shared" si="210"/>
        <v>350</v>
      </c>
      <c r="HK28" s="1">
        <f t="shared" si="211"/>
        <v>1.6554452815399704E-4</v>
      </c>
      <c r="HL28" s="3">
        <f t="shared" si="212"/>
        <v>0.4073843260394574</v>
      </c>
      <c r="HM28" s="1">
        <f t="shared" si="213"/>
        <v>-7.3767530440519229</v>
      </c>
      <c r="HN28" s="13">
        <f t="shared" si="214"/>
        <v>127.3158195184411</v>
      </c>
      <c r="HO28" s="13">
        <f t="shared" si="215"/>
        <v>127.3158195184411</v>
      </c>
      <c r="HP28" s="3">
        <f t="shared" si="216"/>
        <v>2.2656844566808623E-2</v>
      </c>
      <c r="HQ28" s="15">
        <f t="shared" si="104"/>
        <v>0</v>
      </c>
      <c r="HR28" s="15">
        <f t="shared" si="105"/>
        <v>0</v>
      </c>
      <c r="HS28" s="15">
        <f t="shared" si="106"/>
        <v>0</v>
      </c>
      <c r="HT28" s="16">
        <f t="shared" si="107"/>
        <v>0</v>
      </c>
      <c r="HU28" s="16">
        <f t="shared" si="108"/>
        <v>0</v>
      </c>
      <c r="HV28" s="16">
        <f t="shared" si="109"/>
        <v>1.5084999999999997</v>
      </c>
      <c r="HW28" s="3">
        <f t="shared" si="110"/>
        <v>4.16452080833251E-4</v>
      </c>
      <c r="HX28" s="3"/>
      <c r="HY28" s="3"/>
      <c r="HZ28" s="3"/>
      <c r="IA28" s="3"/>
      <c r="IB28" s="3"/>
      <c r="IC28" s="3"/>
      <c r="ID28" s="1">
        <f t="shared" si="0"/>
        <v>1.9399470338924995E-5</v>
      </c>
      <c r="IE28">
        <v>125</v>
      </c>
      <c r="IF28" s="1">
        <v>1.9399470338924996E-7</v>
      </c>
      <c r="IG28">
        <v>9.8786110411840777</v>
      </c>
      <c r="IH28" s="4">
        <v>2.6708460300000003</v>
      </c>
    </row>
    <row r="29" spans="1:242" s="4" customFormat="1">
      <c r="A29" s="9">
        <v>11</v>
      </c>
      <c r="B29" s="9">
        <f t="shared" si="1"/>
        <v>100</v>
      </c>
      <c r="C29" s="9">
        <v>0</v>
      </c>
      <c r="D29" s="9">
        <v>-100</v>
      </c>
      <c r="E29" s="9">
        <f t="shared" si="111"/>
        <v>0</v>
      </c>
      <c r="F29" s="9">
        <f t="shared" si="112"/>
        <v>0</v>
      </c>
      <c r="G29" s="9">
        <v>450</v>
      </c>
      <c r="H29" s="9">
        <f t="shared" si="113"/>
        <v>1.5259999999999998</v>
      </c>
      <c r="I29" s="12">
        <f t="shared" si="2"/>
        <v>-73.998377528502701</v>
      </c>
      <c r="J29" s="14">
        <f t="shared" si="3"/>
        <v>87.414785393501433</v>
      </c>
      <c r="K29" s="14">
        <f t="shared" si="4"/>
        <v>12.585214606498567</v>
      </c>
      <c r="L29" s="1">
        <f t="shared" si="5"/>
        <v>1.3053697816743435</v>
      </c>
      <c r="M29" s="1">
        <f t="shared" si="6"/>
        <v>-0.31556440806007657</v>
      </c>
      <c r="N29" s="1">
        <f t="shared" si="114"/>
        <v>0.50075919337102093</v>
      </c>
      <c r="O29" s="1">
        <f t="shared" si="115"/>
        <v>0.12412176884561876</v>
      </c>
      <c r="P29" s="1">
        <f t="shared" si="116"/>
        <v>5.6079674546770916E-2</v>
      </c>
      <c r="Q29" s="1">
        <f t="shared" si="217"/>
        <v>0.17715384273191323</v>
      </c>
      <c r="R29" s="1">
        <f t="shared" si="7"/>
        <v>1.0036626273997958E-2</v>
      </c>
      <c r="S29" s="1">
        <f t="shared" si="117"/>
        <v>1007.1194987599355</v>
      </c>
      <c r="T29" s="1">
        <f t="shared" si="118"/>
        <v>127.47553903982738</v>
      </c>
      <c r="U29" s="1">
        <f t="shared" si="119"/>
        <v>500.75919337102096</v>
      </c>
      <c r="V29" s="1">
        <f t="shared" si="120"/>
        <v>350</v>
      </c>
      <c r="W29" s="1">
        <f t="shared" si="121"/>
        <v>5.3634496078240263E-5</v>
      </c>
      <c r="X29" s="1">
        <f t="shared" si="122"/>
        <v>0.63635522388234922</v>
      </c>
      <c r="Y29" s="1">
        <f t="shared" si="123"/>
        <v>-2.2632323198018036</v>
      </c>
      <c r="Z29" s="13">
        <f t="shared" si="124"/>
        <v>120.56378878145213</v>
      </c>
      <c r="AA29" s="13">
        <f t="shared" si="125"/>
        <v>120.56378878145213</v>
      </c>
      <c r="AB29" s="3">
        <f t="shared" si="126"/>
        <v>2.1591948840272206E-2</v>
      </c>
      <c r="AC29" s="15">
        <f t="shared" si="8"/>
        <v>0</v>
      </c>
      <c r="AD29" s="15">
        <f t="shared" si="9"/>
        <v>0</v>
      </c>
      <c r="AE29" s="15">
        <f t="shared" si="10"/>
        <v>0</v>
      </c>
      <c r="AF29" s="16">
        <f t="shared" si="11"/>
        <v>0</v>
      </c>
      <c r="AG29" s="16">
        <f t="shared" si="12"/>
        <v>0</v>
      </c>
      <c r="AH29" s="16">
        <f t="shared" si="13"/>
        <v>1.5259999999999998</v>
      </c>
      <c r="AI29" s="3"/>
      <c r="AJ29" s="22">
        <f t="shared" si="14"/>
        <v>-30.645900838959278</v>
      </c>
      <c r="AK29" s="3">
        <f t="shared" si="15"/>
        <v>-44.061999999999998</v>
      </c>
      <c r="AL29" s="3">
        <f t="shared" si="16"/>
        <v>-57.478999999999999</v>
      </c>
      <c r="AM29" s="1">
        <f t="shared" si="17"/>
        <v>44.061999999999998</v>
      </c>
      <c r="AN29" s="1">
        <f t="shared" si="18"/>
        <v>55.938000000000002</v>
      </c>
      <c r="AO29" s="1">
        <f t="shared" si="19"/>
        <v>1.0817547669009675</v>
      </c>
      <c r="AP29" s="1">
        <f t="shared" si="127"/>
        <v>1.1045640077044538</v>
      </c>
      <c r="AQ29" s="1">
        <f t="shared" si="128"/>
        <v>0.20178568473061245</v>
      </c>
      <c r="AR29" s="1">
        <f t="shared" si="218"/>
        <v>-0.36650355119596562</v>
      </c>
      <c r="AS29" s="1">
        <f t="shared" si="129"/>
        <v>-0.23793614306593069</v>
      </c>
      <c r="AT29" s="1">
        <f t="shared" si="20"/>
        <v>2.1591948840272206E-2</v>
      </c>
      <c r="AU29" s="1">
        <f t="shared" si="130"/>
        <v>1015.1143641881906</v>
      </c>
      <c r="AV29" s="1">
        <f t="shared" si="131"/>
        <v>-244.36517765157214</v>
      </c>
      <c r="AW29" s="1">
        <f t="shared" si="132"/>
        <v>1104.5640077044538</v>
      </c>
      <c r="AX29" s="2">
        <f t="shared" si="133"/>
        <v>350</v>
      </c>
      <c r="AY29" s="1">
        <f t="shared" si="134"/>
        <v>1.7800410840774702E-4</v>
      </c>
      <c r="AZ29" s="3">
        <f t="shared" si="135"/>
        <v>0.33080591182616897</v>
      </c>
      <c r="BA29" s="1">
        <f t="shared" si="136"/>
        <v>-7.2263761822691031</v>
      </c>
      <c r="BB29" s="13">
        <f t="shared" si="137"/>
        <v>115.99051997666621</v>
      </c>
      <c r="BC29" s="13">
        <f t="shared" si="138"/>
        <v>115.99051997666621</v>
      </c>
      <c r="BD29" s="3">
        <f t="shared" si="139"/>
        <v>1.7353208668483729E-2</v>
      </c>
      <c r="BE29" s="15">
        <f t="shared" si="21"/>
        <v>0</v>
      </c>
      <c r="BF29" s="15">
        <f t="shared" si="22"/>
        <v>0</v>
      </c>
      <c r="BG29" s="15">
        <f t="shared" si="23"/>
        <v>0</v>
      </c>
      <c r="BH29" s="16">
        <f t="shared" si="24"/>
        <v>0</v>
      </c>
      <c r="BI29" s="16">
        <f t="shared" si="25"/>
        <v>0</v>
      </c>
      <c r="BJ29" s="16">
        <f t="shared" si="26"/>
        <v>1.5259999999999998</v>
      </c>
      <c r="BK29" s="3">
        <f t="shared" si="27"/>
        <v>-4.2387401717884771E-3</v>
      </c>
      <c r="BL29" s="22">
        <f t="shared" si="28"/>
        <v>-41.627092993851711</v>
      </c>
      <c r="BM29" s="3">
        <f t="shared" si="29"/>
        <v>-55.043999999999997</v>
      </c>
      <c r="BN29" s="3">
        <f t="shared" si="30"/>
        <v>-68.459999999999994</v>
      </c>
      <c r="BO29" s="1">
        <f t="shared" si="31"/>
        <v>55.043999999999997</v>
      </c>
      <c r="BP29" s="1">
        <f t="shared" si="32"/>
        <v>44.956000000000003</v>
      </c>
      <c r="BQ29" s="1">
        <f t="shared" si="33"/>
        <v>1.223516568081467</v>
      </c>
      <c r="BR29" s="1">
        <f t="shared" si="140"/>
        <v>0.91012048448367633</v>
      </c>
      <c r="BS29" s="1">
        <f t="shared" si="141"/>
        <v>0.43431295205421461</v>
      </c>
      <c r="BT29" s="1">
        <f t="shared" si="219"/>
        <v>-0.44750961533660361</v>
      </c>
      <c r="BU29" s="1">
        <f t="shared" si="142"/>
        <v>-0.32697507969245848</v>
      </c>
      <c r="BV29" s="1">
        <f t="shared" si="143"/>
        <v>1.7353208668483729E-2</v>
      </c>
      <c r="BW29" s="1">
        <f t="shared" si="144"/>
        <v>1012.1472460679386</v>
      </c>
      <c r="BX29" s="1">
        <f t="shared" si="145"/>
        <v>-335.8099463457487</v>
      </c>
      <c r="BY29" s="1">
        <f t="shared" si="146"/>
        <v>910.12048448367636</v>
      </c>
      <c r="BZ29" s="2">
        <f t="shared" si="147"/>
        <v>350</v>
      </c>
      <c r="CA29" s="1">
        <f t="shared" si="148"/>
        <v>1.4488029899926286E-4</v>
      </c>
      <c r="CB29" s="3">
        <f t="shared" si="149"/>
        <v>-0.43707840343251719</v>
      </c>
      <c r="CC29" s="1">
        <f t="shared" si="150"/>
        <v>-6.5107014374018224</v>
      </c>
      <c r="CD29" s="13">
        <v>120.82336317222101</v>
      </c>
      <c r="CE29" s="13">
        <v>120.82336317222101</v>
      </c>
      <c r="CF29" s="3">
        <f t="shared" si="151"/>
        <v>2.0433486186197541E-2</v>
      </c>
      <c r="CG29" s="15">
        <f t="shared" si="34"/>
        <v>0</v>
      </c>
      <c r="CH29" s="15">
        <f t="shared" si="35"/>
        <v>0</v>
      </c>
      <c r="CI29" s="15">
        <f t="shared" si="36"/>
        <v>0</v>
      </c>
      <c r="CJ29" s="16">
        <f t="shared" si="37"/>
        <v>0</v>
      </c>
      <c r="CK29" s="16">
        <f t="shared" si="38"/>
        <v>0</v>
      </c>
      <c r="CL29" s="16">
        <f t="shared" si="39"/>
        <v>1.5259999999999998</v>
      </c>
      <c r="CM29" s="3">
        <f t="shared" si="40"/>
        <v>3.0802775177138121E-3</v>
      </c>
      <c r="CN29" s="22">
        <f t="shared" si="41"/>
        <v>-33.647099424644942</v>
      </c>
      <c r="CO29" s="3">
        <f t="shared" si="42"/>
        <v>-47.064</v>
      </c>
      <c r="CP29" s="3">
        <f t="shared" si="43"/>
        <v>-60.48</v>
      </c>
      <c r="CQ29" s="1">
        <f t="shared" si="44"/>
        <v>47.064</v>
      </c>
      <c r="CR29" s="1">
        <f t="shared" si="45"/>
        <v>52.936</v>
      </c>
      <c r="CS29" s="1">
        <f t="shared" si="46"/>
        <v>1.1158741783352262</v>
      </c>
      <c r="CT29" s="1">
        <f t="shared" si="152"/>
        <v>1.0843357237800744</v>
      </c>
      <c r="CU29" s="1">
        <f t="shared" si="153"/>
        <v>0.40394907614443948</v>
      </c>
      <c r="CV29" s="1">
        <f t="shared" si="220"/>
        <v>-0.39563774455521705</v>
      </c>
      <c r="CW29" s="1">
        <f t="shared" si="154"/>
        <v>-0.29491003515687358</v>
      </c>
      <c r="CX29" s="1">
        <f t="shared" si="47"/>
        <v>2.0433486186197541E-2</v>
      </c>
      <c r="CY29" s="1">
        <f t="shared" si="155"/>
        <v>1014.3034403303384</v>
      </c>
      <c r="CZ29" s="1">
        <f t="shared" si="156"/>
        <v>-302.87850430681232</v>
      </c>
      <c r="DA29" s="1">
        <f t="shared" si="157"/>
        <v>1084.3357237800744</v>
      </c>
      <c r="DB29" s="2">
        <f t="shared" si="158"/>
        <v>350</v>
      </c>
      <c r="DC29" s="1">
        <f t="shared" si="159"/>
        <v>1.6443215176340024E-4</v>
      </c>
      <c r="DD29" s="3">
        <f t="shared" si="160"/>
        <v>-0.22030089811227468</v>
      </c>
      <c r="DE29" s="1">
        <f t="shared" si="161"/>
        <v>-7.3720210632814132</v>
      </c>
      <c r="DF29" s="13">
        <f t="shared" si="162"/>
        <v>128.09488349923436</v>
      </c>
      <c r="DG29" s="13">
        <f t="shared" si="163"/>
        <v>128.09488349923436</v>
      </c>
      <c r="DH29" s="3">
        <f t="shared" si="164"/>
        <v>2.1200827490025383E-2</v>
      </c>
      <c r="DI29" s="15">
        <f t="shared" si="48"/>
        <v>0</v>
      </c>
      <c r="DJ29" s="15">
        <f t="shared" si="49"/>
        <v>0</v>
      </c>
      <c r="DK29" s="15">
        <f t="shared" si="50"/>
        <v>0</v>
      </c>
      <c r="DL29" s="16">
        <f t="shared" si="51"/>
        <v>0</v>
      </c>
      <c r="DM29" s="16">
        <f t="shared" si="52"/>
        <v>0</v>
      </c>
      <c r="DN29" s="16">
        <f t="shared" si="53"/>
        <v>1.5259999999999998</v>
      </c>
      <c r="DO29" s="3">
        <f t="shared" si="54"/>
        <v>7.673413038278426E-4</v>
      </c>
      <c r="DP29" s="22">
        <f t="shared" si="55"/>
        <v>-31.659168585712699</v>
      </c>
      <c r="DQ29" s="3">
        <f t="shared" si="56"/>
        <v>-45.076000000000001</v>
      </c>
      <c r="DR29" s="3">
        <f t="shared" si="57"/>
        <v>-58.491999999999997</v>
      </c>
      <c r="DS29" s="1">
        <f t="shared" si="58"/>
        <v>45.076000000000001</v>
      </c>
      <c r="DT29" s="1">
        <f t="shared" si="59"/>
        <v>54.923999999999999</v>
      </c>
      <c r="DU29" s="1">
        <f t="shared" si="60"/>
        <v>1.0816386220414789</v>
      </c>
      <c r="DV29" s="1">
        <f t="shared" si="165"/>
        <v>1.1022057804029872</v>
      </c>
      <c r="DW29" s="1">
        <f t="shared" si="166"/>
        <v>0.47027588774370832</v>
      </c>
      <c r="DX29" s="1">
        <f t="shared" si="221"/>
        <v>-0.39000557217755683</v>
      </c>
      <c r="DY29" s="1">
        <f t="shared" si="167"/>
        <v>-0.26030023504981797</v>
      </c>
      <c r="DZ29" s="1">
        <f t="shared" si="61"/>
        <v>2.1200827490025383E-2</v>
      </c>
      <c r="EA29" s="1">
        <f t="shared" si="168"/>
        <v>1014.8405792430177</v>
      </c>
      <c r="EB29" s="1">
        <f t="shared" si="169"/>
        <v>-267.33354740086406</v>
      </c>
      <c r="EC29" s="1">
        <f t="shared" si="170"/>
        <v>1102.2057804029873</v>
      </c>
      <c r="ED29" s="2">
        <f t="shared" si="171"/>
        <v>350</v>
      </c>
      <c r="EE29" s="1">
        <f t="shared" si="172"/>
        <v>1.6319988379990337E-4</v>
      </c>
      <c r="EF29" s="3">
        <f t="shared" si="173"/>
        <v>0.1057224588190644</v>
      </c>
      <c r="EG29" s="1">
        <f t="shared" si="174"/>
        <v>-7.3145671626898192</v>
      </c>
      <c r="EH29" s="13">
        <f t="shared" si="175"/>
        <v>128.05623898356774</v>
      </c>
      <c r="EI29" s="13">
        <f t="shared" si="176"/>
        <v>128.05623898356774</v>
      </c>
      <c r="EJ29" s="3">
        <f t="shared" si="177"/>
        <v>2.1906601377837877E-2</v>
      </c>
      <c r="EK29" s="15">
        <f t="shared" si="62"/>
        <v>0</v>
      </c>
      <c r="EL29" s="15">
        <f t="shared" si="63"/>
        <v>0</v>
      </c>
      <c r="EM29" s="15">
        <f t="shared" si="64"/>
        <v>0</v>
      </c>
      <c r="EN29" s="16">
        <f t="shared" si="65"/>
        <v>0</v>
      </c>
      <c r="EO29" s="16">
        <f t="shared" si="66"/>
        <v>0</v>
      </c>
      <c r="EP29" s="16">
        <f t="shared" si="67"/>
        <v>1.5259999999999998</v>
      </c>
      <c r="EQ29" s="3">
        <f t="shared" si="68"/>
        <v>7.0577388781249348E-4</v>
      </c>
      <c r="ER29" s="22">
        <f t="shared" si="69"/>
        <v>-29.830738824540447</v>
      </c>
      <c r="ES29" s="3">
        <f t="shared" si="70"/>
        <v>-43.247</v>
      </c>
      <c r="ET29" s="3">
        <f t="shared" si="71"/>
        <v>-56.664000000000001</v>
      </c>
      <c r="EU29" s="1">
        <f t="shared" si="72"/>
        <v>43.247</v>
      </c>
      <c r="EV29" s="1">
        <f t="shared" si="73"/>
        <v>56.753</v>
      </c>
      <c r="EW29" s="1">
        <f t="shared" si="74"/>
        <v>1.0512109160567404</v>
      </c>
      <c r="EX29" s="1">
        <f t="shared" si="178"/>
        <v>1.1496333221115718</v>
      </c>
      <c r="EY29" s="1">
        <f t="shared" si="179"/>
        <v>0.49433589399068162</v>
      </c>
      <c r="EZ29" s="1">
        <f t="shared" si="222"/>
        <v>-0.37290196323715286</v>
      </c>
      <c r="FA29" s="1">
        <f t="shared" si="180"/>
        <v>-0.25251474786974148</v>
      </c>
      <c r="FB29" s="1">
        <f t="shared" si="75"/>
        <v>2.1906601377837877E-2</v>
      </c>
      <c r="FC29" s="1">
        <f t="shared" si="181"/>
        <v>1015.3346209644865</v>
      </c>
      <c r="FD29" s="1">
        <f t="shared" si="182"/>
        <v>-259.33769635718187</v>
      </c>
      <c r="FE29" s="1">
        <f t="shared" si="183"/>
        <v>1149.6333221115717</v>
      </c>
      <c r="FF29" s="2">
        <f t="shared" si="184"/>
        <v>350</v>
      </c>
      <c r="FG29" s="1">
        <f t="shared" si="185"/>
        <v>1.6852117793951168E-4</v>
      </c>
      <c r="FH29" s="3">
        <f t="shared" si="186"/>
        <v>0.24306891666435035</v>
      </c>
      <c r="FI29" s="1">
        <f t="shared" si="187"/>
        <v>-7.4242415655789058</v>
      </c>
      <c r="FJ29" s="13">
        <f t="shared" si="188"/>
        <v>125.87212490533781</v>
      </c>
      <c r="FK29" s="13">
        <f t="shared" si="189"/>
        <v>125.87212490533781</v>
      </c>
      <c r="FL29" s="3">
        <f t="shared" si="190"/>
        <v>2.0036233731255654E-2</v>
      </c>
      <c r="FM29" s="15">
        <f t="shared" si="76"/>
        <v>0</v>
      </c>
      <c r="FN29" s="15">
        <f t="shared" si="77"/>
        <v>0</v>
      </c>
      <c r="FO29" s="15">
        <f t="shared" si="78"/>
        <v>0</v>
      </c>
      <c r="FP29" s="16">
        <f t="shared" si="79"/>
        <v>0</v>
      </c>
      <c r="FQ29" s="16">
        <f t="shared" si="80"/>
        <v>0</v>
      </c>
      <c r="FR29" s="16">
        <f t="shared" si="81"/>
        <v>1.5259999999999998</v>
      </c>
      <c r="FS29" s="3">
        <f t="shared" si="82"/>
        <v>-1.870367646582223E-3</v>
      </c>
      <c r="FT29" s="22">
        <f t="shared" si="83"/>
        <v>-34.67625086231822</v>
      </c>
      <c r="FU29" s="3">
        <f t="shared" si="84"/>
        <v>-48.093000000000004</v>
      </c>
      <c r="FV29" s="3">
        <f t="shared" si="85"/>
        <v>-61.509</v>
      </c>
      <c r="FW29" s="1">
        <f t="shared" si="86"/>
        <v>48.093000000000004</v>
      </c>
      <c r="FX29" s="1">
        <f t="shared" si="87"/>
        <v>51.906999999999996</v>
      </c>
      <c r="FY29" s="1">
        <f t="shared" si="88"/>
        <v>1.1264078417225649</v>
      </c>
      <c r="FZ29" s="1">
        <f t="shared" si="191"/>
        <v>1.0405249059323385</v>
      </c>
      <c r="GA29" s="1">
        <f t="shared" si="192"/>
        <v>0.47992724381381063</v>
      </c>
      <c r="GB29" s="1">
        <f t="shared" si="223"/>
        <v>-0.39082709476344168</v>
      </c>
      <c r="GC29" s="1">
        <f t="shared" si="193"/>
        <v>-0.28216277854990479</v>
      </c>
      <c r="GD29" s="1">
        <f t="shared" si="89"/>
        <v>2.0036233731255654E-2</v>
      </c>
      <c r="GE29" s="1">
        <f t="shared" si="194"/>
        <v>1014.025363611879</v>
      </c>
      <c r="GF29" s="1">
        <f t="shared" si="195"/>
        <v>-289.78681682632322</v>
      </c>
      <c r="GG29" s="1">
        <f t="shared" si="196"/>
        <v>1040.5249059323385</v>
      </c>
      <c r="GH29" s="2">
        <f t="shared" si="197"/>
        <v>350</v>
      </c>
      <c r="GI29" s="1">
        <f t="shared" si="198"/>
        <v>1.5498517649612729E-4</v>
      </c>
      <c r="GJ29" s="3">
        <f t="shared" si="199"/>
        <v>-0.13932791586569521</v>
      </c>
      <c r="GK29" s="1">
        <f t="shared" si="200"/>
        <v>-7.1520097218051735</v>
      </c>
      <c r="GL29" s="13">
        <f t="shared" si="201"/>
        <v>131.84688983067053</v>
      </c>
      <c r="GM29" s="13">
        <f t="shared" si="202"/>
        <v>131.84688983067053</v>
      </c>
      <c r="GN29" s="3">
        <f t="shared" si="203"/>
        <v>2.1412669845205387E-2</v>
      </c>
      <c r="GO29" s="15">
        <f t="shared" si="90"/>
        <v>0</v>
      </c>
      <c r="GP29" s="15">
        <f t="shared" si="91"/>
        <v>0</v>
      </c>
      <c r="GQ29" s="15">
        <f t="shared" si="92"/>
        <v>0</v>
      </c>
      <c r="GR29" s="16">
        <f t="shared" si="93"/>
        <v>0</v>
      </c>
      <c r="GS29" s="16">
        <f t="shared" si="94"/>
        <v>0</v>
      </c>
      <c r="GT29" s="16">
        <f t="shared" si="95"/>
        <v>1.5259999999999998</v>
      </c>
      <c r="GU29" s="3">
        <f t="shared" si="96"/>
        <v>1.3764361139497333E-3</v>
      </c>
      <c r="GV29" s="22">
        <f t="shared" si="97"/>
        <v>-31.110354194054665</v>
      </c>
      <c r="GW29" s="3">
        <f t="shared" si="98"/>
        <v>-44.527000000000001</v>
      </c>
      <c r="GX29" s="3">
        <f t="shared" si="99"/>
        <v>-57.942999999999998</v>
      </c>
      <c r="GY29" s="1">
        <f t="shared" si="100"/>
        <v>44.527000000000001</v>
      </c>
      <c r="GZ29" s="1">
        <f t="shared" si="101"/>
        <v>55.472999999999999</v>
      </c>
      <c r="HA29" s="1">
        <f t="shared" si="102"/>
        <v>1.0745789597131497</v>
      </c>
      <c r="HB29" s="1">
        <f t="shared" si="204"/>
        <v>1.0850822372297353</v>
      </c>
      <c r="HC29" s="1">
        <f t="shared" si="205"/>
        <v>0.44272278475527921</v>
      </c>
      <c r="HD29" s="1">
        <f t="shared" si="224"/>
        <v>-0.38774801173042012</v>
      </c>
      <c r="HE29" s="1">
        <f t="shared" si="206"/>
        <v>-0.23371980474608367</v>
      </c>
      <c r="HF29" s="1">
        <f t="shared" si="103"/>
        <v>2.1412669845205387E-2</v>
      </c>
      <c r="HG29" s="1">
        <f t="shared" si="207"/>
        <v>1014.9888688916437</v>
      </c>
      <c r="HH29" s="1">
        <f t="shared" si="208"/>
        <v>-240.03491387032284</v>
      </c>
      <c r="HI29" s="1">
        <f t="shared" si="209"/>
        <v>1085.0822372297353</v>
      </c>
      <c r="HJ29" s="2">
        <f t="shared" si="210"/>
        <v>350</v>
      </c>
      <c r="HK29" s="1">
        <f t="shared" si="211"/>
        <v>1.6102419568156319E-4</v>
      </c>
      <c r="HL29" s="3">
        <f t="shared" si="212"/>
        <v>0.34622209386877445</v>
      </c>
      <c r="HM29" s="1">
        <f t="shared" si="213"/>
        <v>-7.1482123519531111</v>
      </c>
      <c r="HN29" s="13">
        <f t="shared" si="214"/>
        <v>126.83475161156544</v>
      </c>
      <c r="HO29" s="13">
        <f t="shared" si="215"/>
        <v>126.83475161156544</v>
      </c>
      <c r="HP29" s="3">
        <f t="shared" si="216"/>
        <v>2.1780945232542512E-2</v>
      </c>
      <c r="HQ29" s="15">
        <f t="shared" si="104"/>
        <v>0</v>
      </c>
      <c r="HR29" s="15">
        <f t="shared" si="105"/>
        <v>0</v>
      </c>
      <c r="HS29" s="15">
        <f t="shared" si="106"/>
        <v>0</v>
      </c>
      <c r="HT29" s="16">
        <f t="shared" si="107"/>
        <v>0</v>
      </c>
      <c r="HU29" s="16">
        <f t="shared" si="108"/>
        <v>0</v>
      </c>
      <c r="HV29" s="16">
        <f t="shared" si="109"/>
        <v>1.5259999999999998</v>
      </c>
      <c r="HW29" s="3">
        <f t="shared" si="110"/>
        <v>3.6827538733712542E-4</v>
      </c>
      <c r="HX29" s="3"/>
      <c r="HY29" s="3"/>
      <c r="HZ29" s="3"/>
      <c r="IA29" s="3"/>
      <c r="IB29" s="3"/>
      <c r="IC29" s="3"/>
      <c r="ID29" s="1">
        <f t="shared" si="0"/>
        <v>3.2236158334324995E-5</v>
      </c>
      <c r="IE29">
        <v>130</v>
      </c>
      <c r="IF29" s="1">
        <v>3.2236158334324995E-7</v>
      </c>
      <c r="IG29">
        <v>9.8307141380790117</v>
      </c>
      <c r="IH29" s="4">
        <v>2.6533460275000005</v>
      </c>
    </row>
    <row r="30" spans="1:242" s="4" customFormat="1">
      <c r="A30" s="9">
        <v>12</v>
      </c>
      <c r="B30" s="9">
        <f t="shared" si="1"/>
        <v>100</v>
      </c>
      <c r="C30" s="9">
        <v>0</v>
      </c>
      <c r="D30" s="9">
        <v>-100</v>
      </c>
      <c r="E30" s="9">
        <f t="shared" si="111"/>
        <v>0</v>
      </c>
      <c r="F30" s="9">
        <f t="shared" si="112"/>
        <v>0</v>
      </c>
      <c r="G30" s="9">
        <v>445</v>
      </c>
      <c r="H30" s="9">
        <f t="shared" si="113"/>
        <v>1.5434999999999999</v>
      </c>
      <c r="I30" s="12">
        <f t="shared" si="2"/>
        <v>-74.693124887029128</v>
      </c>
      <c r="J30" s="14">
        <f t="shared" si="3"/>
        <v>88.10953275202786</v>
      </c>
      <c r="K30" s="14">
        <f t="shared" si="4"/>
        <v>11.89046724797214</v>
      </c>
      <c r="L30" s="1">
        <f t="shared" si="5"/>
        <v>1.3302761689799312</v>
      </c>
      <c r="M30" s="1">
        <f t="shared" si="6"/>
        <v>-0.30964878899475745</v>
      </c>
      <c r="N30" s="1">
        <f t="shared" si="114"/>
        <v>0.49812774611175392</v>
      </c>
      <c r="O30" s="1">
        <f t="shared" si="115"/>
        <v>0.1215091818492809</v>
      </c>
      <c r="P30" s="1">
        <f t="shared" si="116"/>
        <v>5.5633969560102983E-2</v>
      </c>
      <c r="Q30" s="1">
        <f t="shared" si="217"/>
        <v>0.17715384273191323</v>
      </c>
      <c r="R30" s="1">
        <f t="shared" si="7"/>
        <v>9.7684537936067566E-3</v>
      </c>
      <c r="S30" s="1">
        <f t="shared" si="117"/>
        <v>1006.9317780236618</v>
      </c>
      <c r="T30" s="1">
        <f t="shared" si="118"/>
        <v>124.79235994284848</v>
      </c>
      <c r="U30" s="1">
        <f t="shared" si="119"/>
        <v>498.12774611175394</v>
      </c>
      <c r="V30" s="1">
        <f t="shared" si="120"/>
        <v>350</v>
      </c>
      <c r="W30" s="1">
        <f t="shared" si="121"/>
        <v>5.363449607823888E-5</v>
      </c>
      <c r="X30" s="1">
        <f t="shared" si="122"/>
        <v>0.5894949732671424</v>
      </c>
      <c r="Y30" s="1">
        <f t="shared" si="123"/>
        <v>-2.2301276715840945</v>
      </c>
      <c r="Z30" s="13">
        <f t="shared" si="124"/>
        <v>118.80028364745567</v>
      </c>
      <c r="AA30" s="13">
        <f t="shared" si="125"/>
        <v>118.80028364745567</v>
      </c>
      <c r="AB30" s="3">
        <f t="shared" si="126"/>
        <v>2.0701928298233471E-2</v>
      </c>
      <c r="AC30" s="15">
        <f t="shared" si="8"/>
        <v>0</v>
      </c>
      <c r="AD30" s="15">
        <f t="shared" si="9"/>
        <v>0</v>
      </c>
      <c r="AE30" s="15">
        <f t="shared" si="10"/>
        <v>0</v>
      </c>
      <c r="AF30" s="16">
        <f t="shared" si="11"/>
        <v>0</v>
      </c>
      <c r="AG30" s="16">
        <f t="shared" si="12"/>
        <v>0</v>
      </c>
      <c r="AH30" s="16">
        <f t="shared" si="13"/>
        <v>1.5434999999999999</v>
      </c>
      <c r="AI30" s="3"/>
      <c r="AJ30" s="22">
        <f t="shared" si="14"/>
        <v>-32.9516535385415</v>
      </c>
      <c r="AK30" s="3">
        <f t="shared" si="15"/>
        <v>-46.368000000000002</v>
      </c>
      <c r="AL30" s="3">
        <f t="shared" si="16"/>
        <v>-59.783999999999999</v>
      </c>
      <c r="AM30" s="1">
        <f t="shared" si="17"/>
        <v>46.368000000000002</v>
      </c>
      <c r="AN30" s="1">
        <f t="shared" si="18"/>
        <v>53.631999999999998</v>
      </c>
      <c r="AO30" s="1">
        <f t="shared" si="19"/>
        <v>1.1344598224569851</v>
      </c>
      <c r="AP30" s="1">
        <f t="shared" si="127"/>
        <v>1.0541011111203513</v>
      </c>
      <c r="AQ30" s="1">
        <f t="shared" si="128"/>
        <v>0.19420890353181197</v>
      </c>
      <c r="AR30" s="1">
        <f t="shared" si="218"/>
        <v>-0.36650355119596562</v>
      </c>
      <c r="AS30" s="1">
        <f t="shared" si="129"/>
        <v>-0.25192944748259383</v>
      </c>
      <c r="AT30" s="1">
        <f t="shared" si="20"/>
        <v>2.0701928298233471E-2</v>
      </c>
      <c r="AU30" s="1">
        <f t="shared" si="130"/>
        <v>1014.4913498087633</v>
      </c>
      <c r="AV30" s="1">
        <f t="shared" si="131"/>
        <v>-258.73658115357352</v>
      </c>
      <c r="AW30" s="1">
        <f t="shared" si="132"/>
        <v>1054.1011111203513</v>
      </c>
      <c r="AX30" s="2">
        <f t="shared" si="133"/>
        <v>350</v>
      </c>
      <c r="AY30" s="1">
        <f t="shared" si="134"/>
        <v>1.7329580774451403E-4</v>
      </c>
      <c r="AZ30" s="3">
        <f t="shared" si="135"/>
        <v>0.13246032766093152</v>
      </c>
      <c r="BA30" s="1">
        <f t="shared" si="136"/>
        <v>-7.1132145767207833</v>
      </c>
      <c r="BB30" s="13">
        <f t="shared" si="137"/>
        <v>117.27617928971863</v>
      </c>
      <c r="BC30" s="13">
        <f t="shared" si="138"/>
        <v>117.27617928971863</v>
      </c>
      <c r="BD30" s="3">
        <f t="shared" si="139"/>
        <v>1.6628807173487414E-2</v>
      </c>
      <c r="BE30" s="15">
        <f t="shared" si="21"/>
        <v>0</v>
      </c>
      <c r="BF30" s="15">
        <f t="shared" si="22"/>
        <v>0</v>
      </c>
      <c r="BG30" s="15">
        <f t="shared" si="23"/>
        <v>0</v>
      </c>
      <c r="BH30" s="16">
        <f t="shared" si="24"/>
        <v>0</v>
      </c>
      <c r="BI30" s="16">
        <f t="shared" si="25"/>
        <v>0</v>
      </c>
      <c r="BJ30" s="16">
        <f t="shared" si="26"/>
        <v>1.5434999999999999</v>
      </c>
      <c r="BK30" s="3">
        <f t="shared" si="27"/>
        <v>-4.0731211247460562E-3</v>
      </c>
      <c r="BL30" s="22">
        <f t="shared" si="28"/>
        <v>-43.503780804722986</v>
      </c>
      <c r="BM30" s="3">
        <f t="shared" si="29"/>
        <v>-56.92</v>
      </c>
      <c r="BN30" s="3">
        <f t="shared" si="30"/>
        <v>-70.337000000000003</v>
      </c>
      <c r="BO30" s="1">
        <f t="shared" si="31"/>
        <v>56.92</v>
      </c>
      <c r="BP30" s="1">
        <f t="shared" si="32"/>
        <v>43.08</v>
      </c>
      <c r="BQ30" s="1">
        <f t="shared" si="33"/>
        <v>1.2661293708593127</v>
      </c>
      <c r="BR30" s="1">
        <f t="shared" si="140"/>
        <v>0.85225605555691253</v>
      </c>
      <c r="BS30" s="1">
        <f t="shared" si="141"/>
        <v>0.39268850691162233</v>
      </c>
      <c r="BT30" s="1">
        <f t="shared" si="219"/>
        <v>-0.44750961533660361</v>
      </c>
      <c r="BU30" s="1">
        <f t="shared" si="142"/>
        <v>-0.30536136168732608</v>
      </c>
      <c r="BV30" s="1">
        <f t="shared" si="143"/>
        <v>1.6628807173487414E-2</v>
      </c>
      <c r="BW30" s="1">
        <f t="shared" si="144"/>
        <v>1011.6401650214412</v>
      </c>
      <c r="BX30" s="1">
        <f t="shared" si="145"/>
        <v>-313.6122256801176</v>
      </c>
      <c r="BY30" s="1">
        <f t="shared" si="146"/>
        <v>852.25605555691254</v>
      </c>
      <c r="BZ30" s="2">
        <f t="shared" si="147"/>
        <v>350</v>
      </c>
      <c r="CA30" s="1">
        <f t="shared" si="148"/>
        <v>1.3822938497680474E-4</v>
      </c>
      <c r="CB30" s="3">
        <f t="shared" si="149"/>
        <v>-0.28949840795088677</v>
      </c>
      <c r="CC30" s="1">
        <f t="shared" si="150"/>
        <v>-6.1095809186714813</v>
      </c>
      <c r="CD30" s="13">
        <v>121.76697557056315</v>
      </c>
      <c r="CE30" s="13">
        <v>121.76697557056315</v>
      </c>
      <c r="CF30" s="3">
        <f t="shared" si="151"/>
        <v>1.961132542738054E-2</v>
      </c>
      <c r="CG30" s="15">
        <f t="shared" si="34"/>
        <v>0</v>
      </c>
      <c r="CH30" s="15">
        <f t="shared" si="35"/>
        <v>0</v>
      </c>
      <c r="CI30" s="15">
        <f t="shared" si="36"/>
        <v>0</v>
      </c>
      <c r="CJ30" s="16">
        <f t="shared" si="37"/>
        <v>0</v>
      </c>
      <c r="CK30" s="16">
        <f t="shared" si="38"/>
        <v>0</v>
      </c>
      <c r="CL30" s="16">
        <f t="shared" si="39"/>
        <v>1.5434999999999999</v>
      </c>
      <c r="CM30" s="3">
        <f t="shared" si="40"/>
        <v>2.9825182538931252E-3</v>
      </c>
      <c r="CN30" s="22">
        <f t="shared" si="41"/>
        <v>-35.777049577020591</v>
      </c>
      <c r="CO30" s="3">
        <f t="shared" si="42"/>
        <v>-49.192999999999998</v>
      </c>
      <c r="CP30" s="3">
        <f t="shared" si="43"/>
        <v>-62.61</v>
      </c>
      <c r="CQ30" s="1">
        <f t="shared" si="44"/>
        <v>49.192999999999998</v>
      </c>
      <c r="CR30" s="1">
        <f t="shared" si="45"/>
        <v>50.807000000000002</v>
      </c>
      <c r="CS30" s="1">
        <f t="shared" si="46"/>
        <v>1.1664104887248348</v>
      </c>
      <c r="CT30" s="1">
        <f t="shared" si="152"/>
        <v>1.0107262077921719</v>
      </c>
      <c r="CU30" s="1">
        <f t="shared" si="153"/>
        <v>0.36039241139228784</v>
      </c>
      <c r="CV30" s="1">
        <f t="shared" si="220"/>
        <v>-0.39563774455521705</v>
      </c>
      <c r="CW30" s="1">
        <f t="shared" si="154"/>
        <v>-0.28211401519082624</v>
      </c>
      <c r="CX30" s="1">
        <f t="shared" si="47"/>
        <v>1.961132542738054E-2</v>
      </c>
      <c r="CY30" s="1">
        <f t="shared" si="155"/>
        <v>1013.7279277991664</v>
      </c>
      <c r="CZ30" s="1">
        <f t="shared" si="156"/>
        <v>-289.73673588128236</v>
      </c>
      <c r="DA30" s="1">
        <f t="shared" si="157"/>
        <v>1010.726207792172</v>
      </c>
      <c r="DB30" s="2">
        <f t="shared" si="158"/>
        <v>350</v>
      </c>
      <c r="DC30" s="1">
        <f t="shared" si="159"/>
        <v>1.5737497998128403E-4</v>
      </c>
      <c r="DD30" s="3">
        <f t="shared" si="160"/>
        <v>-0.15377883915737697</v>
      </c>
      <c r="DE30" s="1">
        <f t="shared" si="161"/>
        <v>-7.0177427387405658</v>
      </c>
      <c r="DF30" s="13">
        <f t="shared" si="162"/>
        <v>127.40712368410345</v>
      </c>
      <c r="DG30" s="13">
        <f t="shared" si="163"/>
        <v>127.40712368410345</v>
      </c>
      <c r="DH30" s="3">
        <f t="shared" si="164"/>
        <v>2.0384828071025866E-2</v>
      </c>
      <c r="DI30" s="15">
        <f t="shared" si="48"/>
        <v>0</v>
      </c>
      <c r="DJ30" s="15">
        <f t="shared" si="49"/>
        <v>0</v>
      </c>
      <c r="DK30" s="15">
        <f t="shared" si="50"/>
        <v>0</v>
      </c>
      <c r="DL30" s="16">
        <f t="shared" si="51"/>
        <v>0</v>
      </c>
      <c r="DM30" s="16">
        <f t="shared" si="52"/>
        <v>0</v>
      </c>
      <c r="DN30" s="16">
        <f t="shared" si="53"/>
        <v>1.5434999999999999</v>
      </c>
      <c r="DO30" s="3">
        <f t="shared" si="54"/>
        <v>7.7350264364532684E-4</v>
      </c>
      <c r="DP30" s="22">
        <f t="shared" si="55"/>
        <v>-33.773156717835803</v>
      </c>
      <c r="DQ30" s="3">
        <f t="shared" si="56"/>
        <v>-47.19</v>
      </c>
      <c r="DR30" s="3">
        <f t="shared" si="57"/>
        <v>-60.606000000000002</v>
      </c>
      <c r="DS30" s="1">
        <f t="shared" si="58"/>
        <v>47.19</v>
      </c>
      <c r="DT30" s="1">
        <f t="shared" si="59"/>
        <v>52.81</v>
      </c>
      <c r="DU30" s="1">
        <f t="shared" si="60"/>
        <v>1.1335325813652959</v>
      </c>
      <c r="DV30" s="1">
        <f t="shared" si="165"/>
        <v>1.0378791864763404</v>
      </c>
      <c r="DW30" s="1">
        <f t="shared" si="166"/>
        <v>0.42400403256168157</v>
      </c>
      <c r="DX30" s="1">
        <f t="shared" si="221"/>
        <v>-0.39000557217755683</v>
      </c>
      <c r="DY30" s="1">
        <f t="shared" si="167"/>
        <v>-0.25771222281801254</v>
      </c>
      <c r="DZ30" s="1">
        <f t="shared" si="61"/>
        <v>2.0384828071025866E-2</v>
      </c>
      <c r="EA30" s="1">
        <f t="shared" si="168"/>
        <v>1014.2693796497182</v>
      </c>
      <c r="EB30" s="1">
        <f t="shared" si="169"/>
        <v>-264.67560707855523</v>
      </c>
      <c r="EC30" s="1">
        <f t="shared" si="170"/>
        <v>1037.8791864763405</v>
      </c>
      <c r="ED30" s="2">
        <f t="shared" si="171"/>
        <v>350</v>
      </c>
      <c r="EE30" s="1">
        <f t="shared" si="172"/>
        <v>1.5842873833467401E-4</v>
      </c>
      <c r="EF30" s="3">
        <f t="shared" si="173"/>
        <v>6.5186348883692624E-2</v>
      </c>
      <c r="EG30" s="1">
        <f t="shared" si="174"/>
        <v>-7.0695034759753606</v>
      </c>
      <c r="EH30" s="13">
        <f t="shared" si="175"/>
        <v>127.49316552190773</v>
      </c>
      <c r="EI30" s="13">
        <f t="shared" si="176"/>
        <v>127.49316552190773</v>
      </c>
      <c r="EJ30" s="3">
        <f t="shared" si="177"/>
        <v>2.1063995488140318E-2</v>
      </c>
      <c r="EK30" s="15">
        <f t="shared" si="62"/>
        <v>0</v>
      </c>
      <c r="EL30" s="15">
        <f t="shared" si="63"/>
        <v>0</v>
      </c>
      <c r="EM30" s="15">
        <f t="shared" si="64"/>
        <v>0</v>
      </c>
      <c r="EN30" s="16">
        <f t="shared" si="65"/>
        <v>0</v>
      </c>
      <c r="EO30" s="16">
        <f t="shared" si="66"/>
        <v>0</v>
      </c>
      <c r="EP30" s="16">
        <f t="shared" si="67"/>
        <v>1.5434999999999999</v>
      </c>
      <c r="EQ30" s="3">
        <f t="shared" si="68"/>
        <v>6.7916741711445197E-4</v>
      </c>
      <c r="ER30" s="22">
        <f t="shared" si="69"/>
        <v>-32.013655637228418</v>
      </c>
      <c r="ES30" s="3">
        <f t="shared" si="70"/>
        <v>-45.43</v>
      </c>
      <c r="ET30" s="3">
        <f t="shared" si="71"/>
        <v>-58.845999999999997</v>
      </c>
      <c r="EU30" s="1">
        <f t="shared" si="72"/>
        <v>45.43</v>
      </c>
      <c r="EV30" s="1">
        <f t="shared" si="73"/>
        <v>54.57</v>
      </c>
      <c r="EW30" s="1">
        <f t="shared" si="74"/>
        <v>1.1053859893987705</v>
      </c>
      <c r="EX30" s="1">
        <f t="shared" si="178"/>
        <v>1.0835014668406018</v>
      </c>
      <c r="EY30" s="1">
        <f t="shared" si="179"/>
        <v>0.44971863298164783</v>
      </c>
      <c r="EZ30" s="1">
        <f t="shared" si="222"/>
        <v>-0.37290196323715286</v>
      </c>
      <c r="FA30" s="1">
        <f t="shared" si="180"/>
        <v>-0.25378897767030706</v>
      </c>
      <c r="FB30" s="1">
        <f t="shared" si="75"/>
        <v>2.1063995488140318E-2</v>
      </c>
      <c r="FC30" s="1">
        <f t="shared" si="181"/>
        <v>1014.7447968416983</v>
      </c>
      <c r="FD30" s="1">
        <f t="shared" si="182"/>
        <v>-260.64635584695873</v>
      </c>
      <c r="FE30" s="1">
        <f t="shared" si="183"/>
        <v>1083.5014668406018</v>
      </c>
      <c r="FF30" s="2">
        <f t="shared" si="184"/>
        <v>350</v>
      </c>
      <c r="FG30" s="1">
        <f t="shared" si="185"/>
        <v>1.6283706497447828E-4</v>
      </c>
      <c r="FH30" s="3">
        <f t="shared" si="186"/>
        <v>0.14692122781702097</v>
      </c>
      <c r="FI30" s="1">
        <f t="shared" si="187"/>
        <v>-7.2254771930320905</v>
      </c>
      <c r="FJ30" s="13">
        <f t="shared" si="188"/>
        <v>126.77838767700622</v>
      </c>
      <c r="FK30" s="13">
        <f t="shared" si="189"/>
        <v>126.77838767700622</v>
      </c>
      <c r="FL30" s="3">
        <f t="shared" si="190"/>
        <v>1.9261307848775017E-2</v>
      </c>
      <c r="FM30" s="15">
        <f t="shared" si="76"/>
        <v>0</v>
      </c>
      <c r="FN30" s="15">
        <f t="shared" si="77"/>
        <v>0</v>
      </c>
      <c r="FO30" s="15">
        <f t="shared" si="78"/>
        <v>0</v>
      </c>
      <c r="FP30" s="16">
        <f t="shared" si="79"/>
        <v>0</v>
      </c>
      <c r="FQ30" s="16">
        <f t="shared" si="80"/>
        <v>0</v>
      </c>
      <c r="FR30" s="16">
        <f t="shared" si="81"/>
        <v>1.5434999999999999</v>
      </c>
      <c r="FS30" s="3">
        <f t="shared" si="82"/>
        <v>-1.802687639365301E-3</v>
      </c>
      <c r="FT30" s="22">
        <f t="shared" si="83"/>
        <v>-36.683830868744742</v>
      </c>
      <c r="FU30" s="3">
        <f t="shared" si="84"/>
        <v>-50.1</v>
      </c>
      <c r="FV30" s="3">
        <f t="shared" si="85"/>
        <v>-63.517000000000003</v>
      </c>
      <c r="FW30" s="1">
        <f t="shared" si="86"/>
        <v>50.1</v>
      </c>
      <c r="FX30" s="1">
        <f t="shared" si="87"/>
        <v>49.9</v>
      </c>
      <c r="FY30" s="1">
        <f t="shared" si="88"/>
        <v>1.1750684260522324</v>
      </c>
      <c r="FZ30" s="1">
        <f t="shared" si="191"/>
        <v>0.97321168659334933</v>
      </c>
      <c r="GA30" s="1">
        <f t="shared" si="192"/>
        <v>0.43173588713125677</v>
      </c>
      <c r="GB30" s="1">
        <f t="shared" si="223"/>
        <v>-0.39082709476344168</v>
      </c>
      <c r="GC30" s="1">
        <f t="shared" si="193"/>
        <v>-0.26845585190608284</v>
      </c>
      <c r="GD30" s="1">
        <f t="shared" si="89"/>
        <v>1.9261307848775017E-2</v>
      </c>
      <c r="GE30" s="1">
        <f t="shared" si="194"/>
        <v>1013.4829154941425</v>
      </c>
      <c r="GF30" s="1">
        <f t="shared" si="195"/>
        <v>-275.70952902458521</v>
      </c>
      <c r="GG30" s="1">
        <f t="shared" si="196"/>
        <v>973.21168659334933</v>
      </c>
      <c r="GH30" s="2">
        <f t="shared" si="197"/>
        <v>350</v>
      </c>
      <c r="GI30" s="1">
        <f t="shared" si="198"/>
        <v>1.4907099473734017E-4</v>
      </c>
      <c r="GJ30" s="3">
        <f t="shared" si="199"/>
        <v>-6.6210260795173503E-2</v>
      </c>
      <c r="GK30" s="1">
        <f t="shared" si="200"/>
        <v>-6.8076680078664298</v>
      </c>
      <c r="GL30" s="13">
        <f t="shared" si="201"/>
        <v>130.47796492367166</v>
      </c>
      <c r="GM30" s="13">
        <f t="shared" si="202"/>
        <v>130.47796492367166</v>
      </c>
      <c r="GN30" s="3">
        <f t="shared" si="203"/>
        <v>2.0607548866797571E-2</v>
      </c>
      <c r="GO30" s="15">
        <f t="shared" si="90"/>
        <v>0</v>
      </c>
      <c r="GP30" s="15">
        <f t="shared" si="91"/>
        <v>0</v>
      </c>
      <c r="GQ30" s="15">
        <f t="shared" si="92"/>
        <v>0</v>
      </c>
      <c r="GR30" s="16">
        <f t="shared" si="93"/>
        <v>0</v>
      </c>
      <c r="GS30" s="16">
        <f t="shared" si="94"/>
        <v>0</v>
      </c>
      <c r="GT30" s="16">
        <f t="shared" si="95"/>
        <v>1.5434999999999999</v>
      </c>
      <c r="GU30" s="3">
        <f t="shared" si="96"/>
        <v>1.3462410180225537E-3</v>
      </c>
      <c r="GV30" s="22">
        <f t="shared" si="97"/>
        <v>-33.196159837598238</v>
      </c>
      <c r="GW30" s="3">
        <f t="shared" si="98"/>
        <v>-46.613</v>
      </c>
      <c r="GX30" s="3">
        <f t="shared" si="99"/>
        <v>-60.029000000000003</v>
      </c>
      <c r="GY30" s="1">
        <f t="shared" si="100"/>
        <v>46.613</v>
      </c>
      <c r="GZ30" s="1">
        <f t="shared" si="101"/>
        <v>53.387</v>
      </c>
      <c r="HA30" s="1">
        <f t="shared" si="102"/>
        <v>1.1260036351702243</v>
      </c>
      <c r="HB30" s="1">
        <f t="shared" si="204"/>
        <v>1.0284935091414926</v>
      </c>
      <c r="HC30" s="1">
        <f t="shared" si="205"/>
        <v>0.4029722131669865</v>
      </c>
      <c r="HD30" s="1">
        <f t="shared" si="224"/>
        <v>-0.38774801173042012</v>
      </c>
      <c r="HE30" s="1">
        <f t="shared" si="206"/>
        <v>-0.23602557000418314</v>
      </c>
      <c r="HF30" s="1">
        <f t="shared" si="103"/>
        <v>2.0607548866797571E-2</v>
      </c>
      <c r="HG30" s="1">
        <f t="shared" si="207"/>
        <v>1014.4252842067583</v>
      </c>
      <c r="HH30" s="1">
        <f t="shared" si="208"/>
        <v>-242.40298090569615</v>
      </c>
      <c r="HI30" s="1">
        <f t="shared" si="209"/>
        <v>1028.4935091414927</v>
      </c>
      <c r="HJ30" s="2">
        <f t="shared" si="210"/>
        <v>350</v>
      </c>
      <c r="HK30" s="1">
        <f t="shared" si="211"/>
        <v>1.5692322843715857E-4</v>
      </c>
      <c r="HL30" s="3">
        <f t="shared" si="212"/>
        <v>0.25053085413559872</v>
      </c>
      <c r="HM30" s="1">
        <f t="shared" si="213"/>
        <v>-6.9621112492435504</v>
      </c>
      <c r="HN30" s="13">
        <f t="shared" si="214"/>
        <v>126.76100679623723</v>
      </c>
      <c r="HO30" s="13">
        <f t="shared" si="215"/>
        <v>126.76100679623723</v>
      </c>
      <c r="HP30" s="3">
        <f t="shared" si="216"/>
        <v>2.0938427222959112E-2</v>
      </c>
      <c r="HQ30" s="15">
        <f t="shared" si="104"/>
        <v>0</v>
      </c>
      <c r="HR30" s="15">
        <f t="shared" si="105"/>
        <v>0</v>
      </c>
      <c r="HS30" s="15">
        <f t="shared" si="106"/>
        <v>0</v>
      </c>
      <c r="HT30" s="16">
        <f t="shared" si="107"/>
        <v>0</v>
      </c>
      <c r="HU30" s="16">
        <f t="shared" si="108"/>
        <v>0</v>
      </c>
      <c r="HV30" s="16">
        <f t="shared" si="109"/>
        <v>1.5434999999999999</v>
      </c>
      <c r="HW30" s="3">
        <f t="shared" si="110"/>
        <v>3.3087835616154096E-4</v>
      </c>
      <c r="HX30" s="3"/>
      <c r="HY30" s="3"/>
      <c r="HZ30" s="3"/>
      <c r="IA30" s="3"/>
      <c r="IB30" s="3"/>
      <c r="IC30" s="3"/>
      <c r="ID30" s="1">
        <f t="shared" si="0"/>
        <v>5.3482242369299998E-5</v>
      </c>
      <c r="IE30">
        <v>135</v>
      </c>
      <c r="IF30" s="1">
        <v>5.3482242369299997E-7</v>
      </c>
      <c r="IG30">
        <v>9.7535484321836989</v>
      </c>
      <c r="IH30" s="4">
        <v>2.6358460349999997</v>
      </c>
    </row>
    <row r="31" spans="1:242" s="4" customFormat="1">
      <c r="A31" s="9">
        <v>13</v>
      </c>
      <c r="B31" s="9">
        <f t="shared" si="1"/>
        <v>100</v>
      </c>
      <c r="C31" s="9">
        <v>0</v>
      </c>
      <c r="D31" s="9">
        <v>-100</v>
      </c>
      <c r="E31" s="9">
        <f t="shared" si="111"/>
        <v>0</v>
      </c>
      <c r="F31" s="9">
        <f t="shared" si="112"/>
        <v>0</v>
      </c>
      <c r="G31" s="9">
        <v>440</v>
      </c>
      <c r="H31" s="9">
        <f t="shared" si="113"/>
        <v>1.5609999999999999</v>
      </c>
      <c r="I31" s="12">
        <f t="shared" si="2"/>
        <v>-75.387872245555542</v>
      </c>
      <c r="J31" s="14">
        <f t="shared" si="3"/>
        <v>88.804280110554288</v>
      </c>
      <c r="K31" s="14">
        <f t="shared" si="4"/>
        <v>11.195719889445712</v>
      </c>
      <c r="L31" s="1">
        <f t="shared" si="5"/>
        <v>1.3550510110041278</v>
      </c>
      <c r="M31" s="1">
        <f t="shared" si="6"/>
        <v>-0.30386035771625974</v>
      </c>
      <c r="N31" s="1">
        <f t="shared" si="114"/>
        <v>0.49549684048393328</v>
      </c>
      <c r="O31" s="1">
        <f t="shared" si="115"/>
        <v>0.11889669383285431</v>
      </c>
      <c r="P31" s="1">
        <f t="shared" si="116"/>
        <v>5.5195293378433735E-2</v>
      </c>
      <c r="Q31" s="1">
        <f t="shared" si="217"/>
        <v>0.17715384273191323</v>
      </c>
      <c r="R31" s="1">
        <f t="shared" si="7"/>
        <v>9.5002813132155622E-3</v>
      </c>
      <c r="S31" s="1">
        <f t="shared" si="117"/>
        <v>1006.7440572873878</v>
      </c>
      <c r="T31" s="1">
        <f t="shared" si="118"/>
        <v>122.10928250021803</v>
      </c>
      <c r="U31" s="1">
        <f t="shared" si="119"/>
        <v>495.49684048393328</v>
      </c>
      <c r="V31" s="1">
        <f t="shared" si="120"/>
        <v>350</v>
      </c>
      <c r="W31" s="1">
        <f t="shared" si="121"/>
        <v>5.3634496078240263E-5</v>
      </c>
      <c r="X31" s="1">
        <f t="shared" si="122"/>
        <v>0.54407428517406031</v>
      </c>
      <c r="Y31" s="1">
        <f t="shared" si="123"/>
        <v>-2.1955829344034878</v>
      </c>
      <c r="Z31" s="13">
        <f t="shared" si="124"/>
        <v>116.96006408160697</v>
      </c>
      <c r="AA31" s="13">
        <f t="shared" si="125"/>
        <v>116.96006408160697</v>
      </c>
      <c r="AB31" s="3">
        <f t="shared" si="126"/>
        <v>1.98354492595109E-2</v>
      </c>
      <c r="AC31" s="15">
        <f t="shared" si="8"/>
        <v>0</v>
      </c>
      <c r="AD31" s="15">
        <f t="shared" si="9"/>
        <v>0</v>
      </c>
      <c r="AE31" s="15">
        <f t="shared" si="10"/>
        <v>0</v>
      </c>
      <c r="AF31" s="16">
        <f t="shared" si="11"/>
        <v>0</v>
      </c>
      <c r="AG31" s="16">
        <f t="shared" si="12"/>
        <v>0</v>
      </c>
      <c r="AH31" s="16">
        <f t="shared" si="13"/>
        <v>1.5609999999999999</v>
      </c>
      <c r="AI31" s="3"/>
      <c r="AJ31" s="22">
        <f t="shared" si="14"/>
        <v>-35.196417887563697</v>
      </c>
      <c r="AK31" s="3">
        <f t="shared" si="15"/>
        <v>-48.613</v>
      </c>
      <c r="AL31" s="3">
        <f t="shared" si="16"/>
        <v>-62.029000000000003</v>
      </c>
      <c r="AM31" s="1">
        <f t="shared" si="17"/>
        <v>48.613</v>
      </c>
      <c r="AN31" s="1">
        <f t="shared" si="18"/>
        <v>51.387</v>
      </c>
      <c r="AO31" s="1">
        <f t="shared" si="19"/>
        <v>1.1848088556635563</v>
      </c>
      <c r="AP31" s="1">
        <f t="shared" si="127"/>
        <v>1.006980664131425</v>
      </c>
      <c r="AQ31" s="1">
        <f t="shared" si="128"/>
        <v>0.18697058003925004</v>
      </c>
      <c r="AR31" s="1">
        <f t="shared" si="218"/>
        <v>-0.36650355119596562</v>
      </c>
      <c r="AS31" s="1">
        <f t="shared" si="129"/>
        <v>-0.26437186146432451</v>
      </c>
      <c r="AT31" s="1">
        <f t="shared" si="20"/>
        <v>1.98354492595109E-2</v>
      </c>
      <c r="AU31" s="1">
        <f t="shared" si="130"/>
        <v>1013.8848144816577</v>
      </c>
      <c r="AV31" s="1">
        <f t="shared" si="131"/>
        <v>-271.51518916109057</v>
      </c>
      <c r="AW31" s="1">
        <f t="shared" si="132"/>
        <v>1006.980664131425</v>
      </c>
      <c r="AX31" s="2">
        <f t="shared" si="133"/>
        <v>350</v>
      </c>
      <c r="AY31" s="1">
        <f t="shared" si="134"/>
        <v>1.6875038332233097E-4</v>
      </c>
      <c r="AZ31" s="3">
        <f t="shared" si="135"/>
        <v>-1.5090803631754284E-2</v>
      </c>
      <c r="BA31" s="1">
        <f t="shared" si="136"/>
        <v>-6.9574980444605687</v>
      </c>
      <c r="BB31" s="13">
        <f t="shared" si="137"/>
        <v>117.79864110498499</v>
      </c>
      <c r="BC31" s="13">
        <f t="shared" si="138"/>
        <v>117.79864110498499</v>
      </c>
      <c r="BD31" s="3">
        <f t="shared" si="139"/>
        <v>1.5937660248603391E-2</v>
      </c>
      <c r="BE31" s="15">
        <f t="shared" si="21"/>
        <v>0</v>
      </c>
      <c r="BF31" s="15">
        <f t="shared" si="22"/>
        <v>0</v>
      </c>
      <c r="BG31" s="15">
        <f t="shared" si="23"/>
        <v>0</v>
      </c>
      <c r="BH31" s="16">
        <f t="shared" si="24"/>
        <v>0</v>
      </c>
      <c r="BI31" s="16">
        <f t="shared" si="25"/>
        <v>0</v>
      </c>
      <c r="BJ31" s="16">
        <f t="shared" si="26"/>
        <v>1.5609999999999999</v>
      </c>
      <c r="BK31" s="3">
        <f t="shared" si="27"/>
        <v>-3.8977890109075097E-3</v>
      </c>
      <c r="BL31" s="22">
        <f t="shared" si="28"/>
        <v>-45.294316879552063</v>
      </c>
      <c r="BM31" s="3">
        <f t="shared" si="29"/>
        <v>-58.710999999999999</v>
      </c>
      <c r="BN31" s="3">
        <f t="shared" si="30"/>
        <v>-72.126999999999995</v>
      </c>
      <c r="BO31" s="1">
        <f t="shared" si="31"/>
        <v>58.710999999999999</v>
      </c>
      <c r="BP31" s="1">
        <f t="shared" si="32"/>
        <v>41.289000000000001</v>
      </c>
      <c r="BQ31" s="1">
        <f t="shared" si="33"/>
        <v>1.30635252663837</v>
      </c>
      <c r="BR31" s="1">
        <f t="shared" si="140"/>
        <v>0.80446311558114658</v>
      </c>
      <c r="BS31" s="1">
        <f t="shared" si="141"/>
        <v>0.35790299260136471</v>
      </c>
      <c r="BT31" s="1">
        <f t="shared" si="219"/>
        <v>-0.44750961533660361</v>
      </c>
      <c r="BU31" s="1">
        <f t="shared" si="142"/>
        <v>-0.28843157765487437</v>
      </c>
      <c r="BV31" s="1">
        <f t="shared" si="143"/>
        <v>1.5937660248603391E-2</v>
      </c>
      <c r="BW31" s="1">
        <f t="shared" si="144"/>
        <v>1011.1563621740223</v>
      </c>
      <c r="BX31" s="1">
        <f t="shared" si="145"/>
        <v>-296.22499888310909</v>
      </c>
      <c r="BY31" s="1">
        <f t="shared" si="146"/>
        <v>804.46311558114655</v>
      </c>
      <c r="BZ31" s="2">
        <f t="shared" si="147"/>
        <v>350</v>
      </c>
      <c r="CA31" s="1">
        <f t="shared" si="148"/>
        <v>1.3268017375808912E-4</v>
      </c>
      <c r="CB31" s="3">
        <f t="shared" si="149"/>
        <v>-0.17982035733959209</v>
      </c>
      <c r="CC31" s="1">
        <f t="shared" si="150"/>
        <v>-5.7580014443507785</v>
      </c>
      <c r="CD31" s="13">
        <v>122.11526876580277</v>
      </c>
      <c r="CE31" s="13">
        <v>122.11526876580277</v>
      </c>
      <c r="CF31" s="3">
        <f t="shared" si="151"/>
        <v>1.8824450527474119E-2</v>
      </c>
      <c r="CG31" s="15">
        <f t="shared" si="34"/>
        <v>0</v>
      </c>
      <c r="CH31" s="15">
        <f t="shared" si="35"/>
        <v>0</v>
      </c>
      <c r="CI31" s="15">
        <f t="shared" si="36"/>
        <v>0</v>
      </c>
      <c r="CJ31" s="16">
        <f t="shared" si="37"/>
        <v>0</v>
      </c>
      <c r="CK31" s="16">
        <f t="shared" si="38"/>
        <v>0</v>
      </c>
      <c r="CL31" s="16">
        <f t="shared" si="39"/>
        <v>1.5609999999999999</v>
      </c>
      <c r="CM31" s="3">
        <f t="shared" si="40"/>
        <v>2.8867902788707288E-3</v>
      </c>
      <c r="CN31" s="22">
        <f t="shared" si="41"/>
        <v>-37.815585587140852</v>
      </c>
      <c r="CO31" s="3">
        <f t="shared" si="42"/>
        <v>-51.231999999999999</v>
      </c>
      <c r="CP31" s="3">
        <f t="shared" si="43"/>
        <v>-64.647999999999996</v>
      </c>
      <c r="CQ31" s="1">
        <f t="shared" si="44"/>
        <v>51.231999999999999</v>
      </c>
      <c r="CR31" s="1">
        <f t="shared" si="45"/>
        <v>48.768000000000001</v>
      </c>
      <c r="CS31" s="1">
        <f t="shared" si="46"/>
        <v>1.2138629041870814</v>
      </c>
      <c r="CT31" s="1">
        <f t="shared" si="152"/>
        <v>0.94904830924493311</v>
      </c>
      <c r="CU31" s="1">
        <f t="shared" si="153"/>
        <v>0.32575084907238416</v>
      </c>
      <c r="CV31" s="1">
        <f t="shared" si="220"/>
        <v>-0.39563774455521705</v>
      </c>
      <c r="CW31" s="1">
        <f t="shared" si="154"/>
        <v>-0.27196664696101486</v>
      </c>
      <c r="CX31" s="1">
        <f t="shared" si="47"/>
        <v>1.8824450527474119E-2</v>
      </c>
      <c r="CY31" s="1">
        <f t="shared" si="155"/>
        <v>1013.177115369232</v>
      </c>
      <c r="CZ31" s="1">
        <f t="shared" si="156"/>
        <v>-279.31518576190149</v>
      </c>
      <c r="DA31" s="1">
        <f t="shared" si="157"/>
        <v>949.04830924493308</v>
      </c>
      <c r="DB31" s="2">
        <f t="shared" si="158"/>
        <v>350</v>
      </c>
      <c r="DC31" s="1">
        <f t="shared" si="159"/>
        <v>1.514915883626032E-4</v>
      </c>
      <c r="DD31" s="3">
        <f t="shared" si="160"/>
        <v>-0.10116894971788781</v>
      </c>
      <c r="DE31" s="1">
        <f t="shared" si="161"/>
        <v>-6.6897266343338293</v>
      </c>
      <c r="DF31" s="13">
        <f t="shared" si="162"/>
        <v>126.1687521803259</v>
      </c>
      <c r="DG31" s="13">
        <f t="shared" si="163"/>
        <v>126.1687521803259</v>
      </c>
      <c r="DH31" s="3">
        <f t="shared" si="164"/>
        <v>1.9592684379352496E-2</v>
      </c>
      <c r="DI31" s="15">
        <f t="shared" si="48"/>
        <v>0</v>
      </c>
      <c r="DJ31" s="15">
        <f t="shared" si="49"/>
        <v>0</v>
      </c>
      <c r="DK31" s="15">
        <f t="shared" si="50"/>
        <v>0</v>
      </c>
      <c r="DL31" s="16">
        <f t="shared" si="51"/>
        <v>0</v>
      </c>
      <c r="DM31" s="16">
        <f t="shared" si="52"/>
        <v>0</v>
      </c>
      <c r="DN31" s="16">
        <f t="shared" si="53"/>
        <v>1.5609999999999999</v>
      </c>
      <c r="DO31" s="3">
        <f t="shared" si="54"/>
        <v>7.6823385187837698E-4</v>
      </c>
      <c r="DP31" s="22">
        <f t="shared" si="55"/>
        <v>-35.825342447559571</v>
      </c>
      <c r="DQ31" s="3">
        <f t="shared" si="56"/>
        <v>-49.241999999999997</v>
      </c>
      <c r="DR31" s="3">
        <f t="shared" si="57"/>
        <v>-62.658000000000001</v>
      </c>
      <c r="DS31" s="1">
        <f t="shared" si="58"/>
        <v>49.241999999999997</v>
      </c>
      <c r="DT31" s="1">
        <f t="shared" si="59"/>
        <v>50.758000000000003</v>
      </c>
      <c r="DU31" s="1">
        <f t="shared" si="60"/>
        <v>1.18272693735115</v>
      </c>
      <c r="DV31" s="1">
        <f t="shared" si="165"/>
        <v>0.98388711971708176</v>
      </c>
      <c r="DW31" s="1">
        <f t="shared" si="166"/>
        <v>0.38665362590770513</v>
      </c>
      <c r="DX31" s="1">
        <f t="shared" si="221"/>
        <v>-0.39000557217755683</v>
      </c>
      <c r="DY31" s="1">
        <f t="shared" si="167"/>
        <v>-0.25798395168812643</v>
      </c>
      <c r="DZ31" s="1">
        <f t="shared" si="61"/>
        <v>1.9592684379352496E-2</v>
      </c>
      <c r="EA31" s="1">
        <f t="shared" si="168"/>
        <v>1013.7148790655468</v>
      </c>
      <c r="EB31" s="1">
        <f t="shared" si="169"/>
        <v>-264.95467806273962</v>
      </c>
      <c r="EC31" s="1">
        <f t="shared" si="170"/>
        <v>983.88711971708176</v>
      </c>
      <c r="ED31" s="2">
        <f t="shared" si="171"/>
        <v>350</v>
      </c>
      <c r="EE31" s="1">
        <f t="shared" si="172"/>
        <v>1.5397494683046798E-4</v>
      </c>
      <c r="EF31" s="3">
        <f t="shared" si="173"/>
        <v>2.0998884761477255E-2</v>
      </c>
      <c r="EG31" s="1">
        <f t="shared" si="174"/>
        <v>-6.8364406480118971</v>
      </c>
      <c r="EH31" s="13">
        <f t="shared" si="175"/>
        <v>126.85627089226716</v>
      </c>
      <c r="EI31" s="13">
        <f t="shared" si="176"/>
        <v>126.85627089226716</v>
      </c>
      <c r="EJ31" s="3">
        <f t="shared" si="177"/>
        <v>2.0249810163267927E-2</v>
      </c>
      <c r="EK31" s="15">
        <f t="shared" si="62"/>
        <v>0</v>
      </c>
      <c r="EL31" s="15">
        <f t="shared" si="63"/>
        <v>0</v>
      </c>
      <c r="EM31" s="15">
        <f t="shared" si="64"/>
        <v>0</v>
      </c>
      <c r="EN31" s="16">
        <f t="shared" si="65"/>
        <v>0</v>
      </c>
      <c r="EO31" s="16">
        <f t="shared" si="66"/>
        <v>0</v>
      </c>
      <c r="EP31" s="16">
        <f t="shared" si="67"/>
        <v>1.5609999999999999</v>
      </c>
      <c r="EQ31" s="3">
        <f t="shared" si="68"/>
        <v>6.5712578391543056E-4</v>
      </c>
      <c r="ER31" s="22">
        <f t="shared" si="69"/>
        <v>-34.122944043633581</v>
      </c>
      <c r="ES31" s="3">
        <f t="shared" si="70"/>
        <v>-47.539000000000001</v>
      </c>
      <c r="ET31" s="3">
        <f t="shared" si="71"/>
        <v>-60.956000000000003</v>
      </c>
      <c r="EU31" s="1">
        <f t="shared" si="72"/>
        <v>47.539000000000001</v>
      </c>
      <c r="EV31" s="1">
        <f t="shared" si="73"/>
        <v>52.460999999999999</v>
      </c>
      <c r="EW31" s="1">
        <f t="shared" si="74"/>
        <v>1.156599336082903</v>
      </c>
      <c r="EX31" s="1">
        <f t="shared" si="178"/>
        <v>1.0242669336826493</v>
      </c>
      <c r="EY31" s="1">
        <f t="shared" si="179"/>
        <v>0.4120291513753126</v>
      </c>
      <c r="EZ31" s="1">
        <f t="shared" si="222"/>
        <v>-0.37290196323715286</v>
      </c>
      <c r="FA31" s="1">
        <f t="shared" si="180"/>
        <v>-0.25413897419164955</v>
      </c>
      <c r="FB31" s="1">
        <f t="shared" si="75"/>
        <v>2.0249810163267927E-2</v>
      </c>
      <c r="FC31" s="1">
        <f t="shared" si="181"/>
        <v>1014.1748671142876</v>
      </c>
      <c r="FD31" s="1">
        <f t="shared" si="182"/>
        <v>-261.00580927430792</v>
      </c>
      <c r="FE31" s="1">
        <f t="shared" si="183"/>
        <v>1024.2669336826493</v>
      </c>
      <c r="FF31" s="2">
        <f t="shared" si="184"/>
        <v>350</v>
      </c>
      <c r="FG31" s="1">
        <f t="shared" si="185"/>
        <v>1.5791845557364611E-4</v>
      </c>
      <c r="FH31" s="3">
        <f t="shared" si="186"/>
        <v>8.4044541261012573E-2</v>
      </c>
      <c r="FI31" s="1">
        <f t="shared" si="187"/>
        <v>-7.0033890158827621</v>
      </c>
      <c r="FJ31" s="13">
        <f t="shared" si="188"/>
        <v>126.70895766955215</v>
      </c>
      <c r="FK31" s="13">
        <f t="shared" si="189"/>
        <v>126.70895766955215</v>
      </c>
      <c r="FL31" s="3">
        <f t="shared" si="190"/>
        <v>1.8515952875088316E-2</v>
      </c>
      <c r="FM31" s="15">
        <f t="shared" si="76"/>
        <v>0</v>
      </c>
      <c r="FN31" s="15">
        <f t="shared" si="77"/>
        <v>0</v>
      </c>
      <c r="FO31" s="15">
        <f t="shared" si="78"/>
        <v>0</v>
      </c>
      <c r="FP31" s="16">
        <f t="shared" si="79"/>
        <v>0</v>
      </c>
      <c r="FQ31" s="16">
        <f t="shared" si="80"/>
        <v>0</v>
      </c>
      <c r="FR31" s="16">
        <f t="shared" si="81"/>
        <v>1.5609999999999999</v>
      </c>
      <c r="FS31" s="3">
        <f t="shared" si="82"/>
        <v>-1.7338572881796105E-3</v>
      </c>
      <c r="FT31" s="22">
        <f t="shared" si="83"/>
        <v>-38.61480230316625</v>
      </c>
      <c r="FU31" s="3">
        <f t="shared" si="84"/>
        <v>-52.030999999999999</v>
      </c>
      <c r="FV31" s="3">
        <f t="shared" si="85"/>
        <v>-65.447999999999993</v>
      </c>
      <c r="FW31" s="1">
        <f t="shared" si="86"/>
        <v>52.030999999999999</v>
      </c>
      <c r="FX31" s="1">
        <f t="shared" si="87"/>
        <v>47.969000000000001</v>
      </c>
      <c r="FY31" s="1">
        <f t="shared" si="88"/>
        <v>1.2209805660644233</v>
      </c>
      <c r="FZ31" s="1">
        <f t="shared" si="191"/>
        <v>0.9182428002438181</v>
      </c>
      <c r="GA31" s="1">
        <f t="shared" si="192"/>
        <v>0.39263953495688514</v>
      </c>
      <c r="GB31" s="1">
        <f t="shared" si="223"/>
        <v>-0.39082709476344168</v>
      </c>
      <c r="GC31" s="1">
        <f t="shared" si="193"/>
        <v>-0.25935368719743973</v>
      </c>
      <c r="GD31" s="1">
        <f t="shared" si="89"/>
        <v>1.8515952875088316E-2</v>
      </c>
      <c r="GE31" s="1">
        <f t="shared" si="194"/>
        <v>1012.9611670125618</v>
      </c>
      <c r="GF31" s="1">
        <f t="shared" si="195"/>
        <v>-266.36142382551452</v>
      </c>
      <c r="GG31" s="1">
        <f t="shared" si="196"/>
        <v>918.24280024381812</v>
      </c>
      <c r="GH31" s="2">
        <f t="shared" si="197"/>
        <v>350</v>
      </c>
      <c r="GI31" s="1">
        <f t="shared" si="198"/>
        <v>1.4423818377481203E-4</v>
      </c>
      <c r="GJ31" s="3">
        <f t="shared" si="199"/>
        <v>-2.2809115026935275E-2</v>
      </c>
      <c r="GK31" s="1">
        <f t="shared" si="200"/>
        <v>-6.5033926213078459</v>
      </c>
      <c r="GL31" s="13">
        <f t="shared" si="201"/>
        <v>128.82248853170913</v>
      </c>
      <c r="GM31" s="13">
        <f t="shared" si="202"/>
        <v>128.82248853170913</v>
      </c>
      <c r="GN31" s="3">
        <f t="shared" si="203"/>
        <v>1.9822932724611778E-2</v>
      </c>
      <c r="GO31" s="15">
        <f t="shared" si="90"/>
        <v>0</v>
      </c>
      <c r="GP31" s="15">
        <f t="shared" si="91"/>
        <v>0</v>
      </c>
      <c r="GQ31" s="15">
        <f t="shared" si="92"/>
        <v>0</v>
      </c>
      <c r="GR31" s="16">
        <f t="shared" si="93"/>
        <v>0</v>
      </c>
      <c r="GS31" s="16">
        <f t="shared" si="94"/>
        <v>0</v>
      </c>
      <c r="GT31" s="16">
        <f t="shared" si="95"/>
        <v>1.5609999999999999</v>
      </c>
      <c r="GU31" s="3">
        <f t="shared" si="96"/>
        <v>1.3069798495234618E-3</v>
      </c>
      <c r="GV31" s="22">
        <f t="shared" si="97"/>
        <v>-35.228844143779042</v>
      </c>
      <c r="GW31" s="3">
        <f t="shared" si="98"/>
        <v>-48.645000000000003</v>
      </c>
      <c r="GX31" s="3">
        <f t="shared" si="99"/>
        <v>-62.061999999999998</v>
      </c>
      <c r="GY31" s="1">
        <f t="shared" si="100"/>
        <v>48.645000000000003</v>
      </c>
      <c r="GZ31" s="1">
        <f t="shared" si="101"/>
        <v>51.354999999999997</v>
      </c>
      <c r="HA31" s="1">
        <f t="shared" si="102"/>
        <v>1.175079483674375</v>
      </c>
      <c r="HB31" s="1">
        <f t="shared" si="204"/>
        <v>0.98151697008301397</v>
      </c>
      <c r="HC31" s="1">
        <f t="shared" si="205"/>
        <v>0.37067305319310628</v>
      </c>
      <c r="HD31" s="1">
        <f t="shared" si="224"/>
        <v>-0.38774801173042012</v>
      </c>
      <c r="HE31" s="1">
        <f t="shared" si="206"/>
        <v>-0.24166214948781839</v>
      </c>
      <c r="HF31" s="1">
        <f t="shared" si="103"/>
        <v>1.9822932724611778E-2</v>
      </c>
      <c r="HG31" s="1">
        <f t="shared" si="207"/>
        <v>1013.8760529072282</v>
      </c>
      <c r="HH31" s="1">
        <f t="shared" si="208"/>
        <v>-248.19186076697923</v>
      </c>
      <c r="HI31" s="1">
        <f t="shared" si="209"/>
        <v>981.51697008301403</v>
      </c>
      <c r="HJ31" s="2">
        <f t="shared" si="210"/>
        <v>350</v>
      </c>
      <c r="HK31" s="1">
        <f t="shared" si="211"/>
        <v>1.5214432109025359E-4</v>
      </c>
      <c r="HL31" s="3">
        <f t="shared" si="212"/>
        <v>0.15226743996668063</v>
      </c>
      <c r="HM31" s="1">
        <f t="shared" si="213"/>
        <v>-6.7857590136474411</v>
      </c>
      <c r="HN31" s="13">
        <f t="shared" si="214"/>
        <v>127.43086798904872</v>
      </c>
      <c r="HO31" s="13">
        <f t="shared" si="215"/>
        <v>127.43086798904872</v>
      </c>
      <c r="HP31" s="3">
        <f t="shared" si="216"/>
        <v>2.0132674612089004E-2</v>
      </c>
      <c r="HQ31" s="15">
        <f t="shared" si="104"/>
        <v>0</v>
      </c>
      <c r="HR31" s="15">
        <f t="shared" si="105"/>
        <v>0</v>
      </c>
      <c r="HS31" s="15">
        <f t="shared" si="106"/>
        <v>0</v>
      </c>
      <c r="HT31" s="16">
        <f t="shared" si="107"/>
        <v>0</v>
      </c>
      <c r="HU31" s="16">
        <f t="shared" si="108"/>
        <v>0</v>
      </c>
      <c r="HV31" s="16">
        <f t="shared" si="109"/>
        <v>1.5609999999999999</v>
      </c>
      <c r="HW31" s="3">
        <f t="shared" si="110"/>
        <v>3.0974188747722592E-4</v>
      </c>
      <c r="HX31" s="3"/>
      <c r="HY31" s="3"/>
      <c r="HZ31" s="3"/>
      <c r="IA31" s="3"/>
      <c r="IB31" s="3"/>
      <c r="IC31" s="3"/>
      <c r="ID31" s="1">
        <f t="shared" si="0"/>
        <v>8.8476856986299997E-5</v>
      </c>
      <c r="IE31">
        <v>140</v>
      </c>
      <c r="IF31" s="1">
        <v>8.8476856986299994E-7</v>
      </c>
      <c r="IG31">
        <v>9.6167042364685926</v>
      </c>
      <c r="IH31" s="4">
        <v>2.6183460374999998</v>
      </c>
    </row>
    <row r="32" spans="1:242" s="4" customFormat="1">
      <c r="A32" s="9">
        <v>14</v>
      </c>
      <c r="B32" s="9">
        <f t="shared" si="1"/>
        <v>100</v>
      </c>
      <c r="C32" s="9">
        <v>0</v>
      </c>
      <c r="D32" s="9">
        <v>-100</v>
      </c>
      <c r="E32" s="9">
        <f t="shared" si="111"/>
        <v>0</v>
      </c>
      <c r="F32" s="9">
        <f t="shared" si="112"/>
        <v>0</v>
      </c>
      <c r="G32" s="9">
        <v>435</v>
      </c>
      <c r="H32" s="9">
        <f t="shared" si="113"/>
        <v>1.5785</v>
      </c>
      <c r="I32" s="12">
        <f t="shared" si="2"/>
        <v>-76.08261960408197</v>
      </c>
      <c r="J32" s="14">
        <f t="shared" si="3"/>
        <v>89.499027469080715</v>
      </c>
      <c r="K32" s="14">
        <f t="shared" si="4"/>
        <v>10.500972530919285</v>
      </c>
      <c r="L32" s="1">
        <f t="shared" si="5"/>
        <v>1.3796943339876113</v>
      </c>
      <c r="M32" s="1">
        <f t="shared" si="6"/>
        <v>-0.29819910955541906</v>
      </c>
      <c r="N32" s="1">
        <f t="shared" si="114"/>
        <v>0.49286645966966969</v>
      </c>
      <c r="O32" s="1">
        <f t="shared" si="115"/>
        <v>0.11628430172293194</v>
      </c>
      <c r="P32" s="1">
        <f t="shared" si="116"/>
        <v>5.4763481035268305E-2</v>
      </c>
      <c r="Q32" s="1">
        <f t="shared" si="217"/>
        <v>0.17715384273191323</v>
      </c>
      <c r="R32" s="1">
        <f t="shared" si="7"/>
        <v>9.2321088328243608E-3</v>
      </c>
      <c r="S32" s="1">
        <f t="shared" si="117"/>
        <v>1006.5563365511139</v>
      </c>
      <c r="T32" s="1">
        <f t="shared" si="118"/>
        <v>119.42630355548556</v>
      </c>
      <c r="U32" s="1">
        <f t="shared" si="119"/>
        <v>492.86645966966967</v>
      </c>
      <c r="V32" s="1">
        <f t="shared" si="120"/>
        <v>350</v>
      </c>
      <c r="W32" s="1">
        <f t="shared" si="121"/>
        <v>5.3634496078240263E-5</v>
      </c>
      <c r="X32" s="1">
        <f t="shared" si="122"/>
        <v>0.50009306460289094</v>
      </c>
      <c r="Y32" s="1">
        <f t="shared" si="123"/>
        <v>-2.1595982196066115</v>
      </c>
      <c r="Z32" s="13">
        <f t="shared" si="124"/>
        <v>115.04313601541918</v>
      </c>
      <c r="AA32" s="13">
        <f t="shared" si="125"/>
        <v>115.04313601541918</v>
      </c>
      <c r="AB32" s="3">
        <f t="shared" si="126"/>
        <v>1.8991697342899246E-2</v>
      </c>
      <c r="AC32" s="15">
        <f t="shared" si="8"/>
        <v>0</v>
      </c>
      <c r="AD32" s="15">
        <f t="shared" si="9"/>
        <v>0</v>
      </c>
      <c r="AE32" s="15">
        <f t="shared" si="10"/>
        <v>0</v>
      </c>
      <c r="AF32" s="16">
        <f t="shared" si="11"/>
        <v>0</v>
      </c>
      <c r="AG32" s="16">
        <f t="shared" si="12"/>
        <v>0</v>
      </c>
      <c r="AH32" s="16">
        <f t="shared" si="13"/>
        <v>1.5785</v>
      </c>
      <c r="AI32" s="3"/>
      <c r="AJ32" s="22">
        <f t="shared" si="14"/>
        <v>-37.382303681894413</v>
      </c>
      <c r="AK32" s="3">
        <f t="shared" si="15"/>
        <v>-50.798999999999999</v>
      </c>
      <c r="AL32" s="3">
        <f t="shared" si="16"/>
        <v>-64.215000000000003</v>
      </c>
      <c r="AM32" s="1">
        <f t="shared" si="17"/>
        <v>50.798999999999999</v>
      </c>
      <c r="AN32" s="1">
        <f t="shared" si="18"/>
        <v>49.201000000000001</v>
      </c>
      <c r="AO32" s="1">
        <f t="shared" si="19"/>
        <v>1.2329397701052929</v>
      </c>
      <c r="AP32" s="1">
        <f t="shared" si="127"/>
        <v>0.96261828883473122</v>
      </c>
      <c r="AQ32" s="1">
        <f t="shared" si="128"/>
        <v>0.18005196569741952</v>
      </c>
      <c r="AR32" s="1">
        <f t="shared" si="218"/>
        <v>-0.36650355119596562</v>
      </c>
      <c r="AS32" s="1">
        <f t="shared" si="129"/>
        <v>-0.27508279022337373</v>
      </c>
      <c r="AT32" s="1">
        <f t="shared" si="20"/>
        <v>1.8991697342899246E-2</v>
      </c>
      <c r="AU32" s="1">
        <f t="shared" si="130"/>
        <v>1013.2941881400295</v>
      </c>
      <c r="AV32" s="1">
        <f t="shared" si="131"/>
        <v>-282.51552721520926</v>
      </c>
      <c r="AW32" s="1">
        <f t="shared" si="132"/>
        <v>962.61828883473117</v>
      </c>
      <c r="AX32" s="2">
        <f t="shared" si="133"/>
        <v>350</v>
      </c>
      <c r="AY32" s="1">
        <f t="shared" si="134"/>
        <v>1.6435983278086653E-4</v>
      </c>
      <c r="AZ32" s="3">
        <f t="shared" si="135"/>
        <v>-0.11915823037561694</v>
      </c>
      <c r="BA32" s="1">
        <f t="shared" si="136"/>
        <v>-6.7662523003903532</v>
      </c>
      <c r="BB32" s="13">
        <f t="shared" si="137"/>
        <v>117.6208876743103</v>
      </c>
      <c r="BC32" s="13">
        <f t="shared" si="138"/>
        <v>117.6208876743103</v>
      </c>
      <c r="BD32" s="3">
        <f t="shared" si="139"/>
        <v>1.5274259379812945E-2</v>
      </c>
      <c r="BE32" s="15">
        <f t="shared" si="21"/>
        <v>0</v>
      </c>
      <c r="BF32" s="15">
        <f t="shared" si="22"/>
        <v>0</v>
      </c>
      <c r="BG32" s="15">
        <f t="shared" si="23"/>
        <v>0</v>
      </c>
      <c r="BH32" s="16">
        <f t="shared" si="24"/>
        <v>0</v>
      </c>
      <c r="BI32" s="16">
        <f t="shared" si="25"/>
        <v>0</v>
      </c>
      <c r="BJ32" s="16">
        <f t="shared" si="26"/>
        <v>1.5785</v>
      </c>
      <c r="BK32" s="3">
        <f t="shared" si="27"/>
        <v>-3.7174379630863005E-3</v>
      </c>
      <c r="BL32" s="22">
        <f t="shared" si="28"/>
        <v>-47.012971980045442</v>
      </c>
      <c r="BM32" s="3">
        <f t="shared" si="29"/>
        <v>-60.429000000000002</v>
      </c>
      <c r="BN32" s="3">
        <f t="shared" si="30"/>
        <v>-73.846000000000004</v>
      </c>
      <c r="BO32" s="1">
        <f t="shared" si="31"/>
        <v>60.429000000000002</v>
      </c>
      <c r="BP32" s="1">
        <f t="shared" si="32"/>
        <v>39.570999999999998</v>
      </c>
      <c r="BQ32" s="1">
        <f t="shared" si="33"/>
        <v>1.3445789266639463</v>
      </c>
      <c r="BR32" s="1">
        <f t="shared" si="140"/>
        <v>0.76452800051152625</v>
      </c>
      <c r="BS32" s="1">
        <f t="shared" si="141"/>
        <v>0.32840727321835539</v>
      </c>
      <c r="BT32" s="1">
        <f t="shared" si="219"/>
        <v>-0.44750961533660361</v>
      </c>
      <c r="BU32" s="1">
        <f t="shared" si="142"/>
        <v>-0.27558083430988034</v>
      </c>
      <c r="BV32" s="1">
        <f t="shared" si="143"/>
        <v>1.5274259379812945E-2</v>
      </c>
      <c r="BW32" s="1">
        <f t="shared" si="144"/>
        <v>1010.691981565869</v>
      </c>
      <c r="BX32" s="1">
        <f t="shared" si="145"/>
        <v>-283.02702845293328</v>
      </c>
      <c r="BY32" s="1">
        <f t="shared" si="146"/>
        <v>764.52800051152622</v>
      </c>
      <c r="BZ32" s="2">
        <f t="shared" si="147"/>
        <v>350</v>
      </c>
      <c r="CA32" s="1">
        <f t="shared" si="148"/>
        <v>1.2797735989280578E-4</v>
      </c>
      <c r="CB32" s="3">
        <f t="shared" si="149"/>
        <v>-0.10004783139510522</v>
      </c>
      <c r="CC32" s="1">
        <f t="shared" si="150"/>
        <v>-5.4460386143296367</v>
      </c>
      <c r="CD32" s="13">
        <v>121.76069810831225</v>
      </c>
      <c r="CE32" s="13">
        <v>121.76069810831225</v>
      </c>
      <c r="CF32" s="3">
        <f t="shared" si="151"/>
        <v>1.8066992585661103E-2</v>
      </c>
      <c r="CG32" s="15">
        <f t="shared" si="34"/>
        <v>0</v>
      </c>
      <c r="CH32" s="15">
        <f t="shared" si="35"/>
        <v>0</v>
      </c>
      <c r="CI32" s="15">
        <f t="shared" si="36"/>
        <v>0</v>
      </c>
      <c r="CJ32" s="16">
        <f t="shared" si="37"/>
        <v>0</v>
      </c>
      <c r="CK32" s="16">
        <f t="shared" si="38"/>
        <v>0</v>
      </c>
      <c r="CL32" s="16">
        <f t="shared" si="39"/>
        <v>1.5785</v>
      </c>
      <c r="CM32" s="3">
        <f t="shared" si="40"/>
        <v>2.7927332058481583E-3</v>
      </c>
      <c r="CN32" s="22">
        <f t="shared" si="41"/>
        <v>-39.777911861267839</v>
      </c>
      <c r="CO32" s="3">
        <f t="shared" si="42"/>
        <v>-53.194000000000003</v>
      </c>
      <c r="CP32" s="3">
        <f t="shared" si="43"/>
        <v>-66.611000000000004</v>
      </c>
      <c r="CQ32" s="1">
        <f t="shared" si="44"/>
        <v>53.194000000000003</v>
      </c>
      <c r="CR32" s="1">
        <f t="shared" si="45"/>
        <v>46.805999999999997</v>
      </c>
      <c r="CS32" s="1">
        <f t="shared" si="46"/>
        <v>1.2587759260826967</v>
      </c>
      <c r="CT32" s="1">
        <f t="shared" si="152"/>
        <v>0.89826043791230603</v>
      </c>
      <c r="CU32" s="1">
        <f t="shared" si="153"/>
        <v>0.29813700592881431</v>
      </c>
      <c r="CV32" s="1">
        <f t="shared" si="220"/>
        <v>-0.39563774455521705</v>
      </c>
      <c r="CW32" s="1">
        <f t="shared" si="154"/>
        <v>-0.26590139594808965</v>
      </c>
      <c r="CX32" s="1">
        <f t="shared" si="47"/>
        <v>1.8066992585661103E-2</v>
      </c>
      <c r="CY32" s="1">
        <f t="shared" si="155"/>
        <v>1012.6468948099628</v>
      </c>
      <c r="CZ32" s="1">
        <f t="shared" si="156"/>
        <v>-273.08605166660703</v>
      </c>
      <c r="DA32" s="1">
        <f t="shared" si="157"/>
        <v>898.26043791230609</v>
      </c>
      <c r="DB32" s="2">
        <f t="shared" si="158"/>
        <v>350</v>
      </c>
      <c r="DC32" s="1">
        <f t="shared" si="159"/>
        <v>1.464839986777114E-4</v>
      </c>
      <c r="DD32" s="3">
        <f t="shared" si="160"/>
        <v>-7.2201212232308187E-2</v>
      </c>
      <c r="DE32" s="1">
        <f t="shared" si="161"/>
        <v>-6.3956486172136939</v>
      </c>
      <c r="DF32" s="13">
        <f t="shared" si="162"/>
        <v>124.74592398089764</v>
      </c>
      <c r="DG32" s="13">
        <f t="shared" si="163"/>
        <v>124.74592398089764</v>
      </c>
      <c r="DH32" s="3">
        <f t="shared" si="164"/>
        <v>1.8822809645200157E-2</v>
      </c>
      <c r="DI32" s="15">
        <f t="shared" si="48"/>
        <v>0</v>
      </c>
      <c r="DJ32" s="15">
        <f t="shared" si="49"/>
        <v>0</v>
      </c>
      <c r="DK32" s="15">
        <f t="shared" si="50"/>
        <v>0</v>
      </c>
      <c r="DL32" s="16">
        <f t="shared" si="51"/>
        <v>0</v>
      </c>
      <c r="DM32" s="16">
        <f t="shared" si="52"/>
        <v>0</v>
      </c>
      <c r="DN32" s="16">
        <f t="shared" si="53"/>
        <v>1.5785</v>
      </c>
      <c r="DO32" s="3">
        <f t="shared" si="54"/>
        <v>7.5581705953905315E-4</v>
      </c>
      <c r="DP32" s="22">
        <f t="shared" si="55"/>
        <v>-37.819836577487905</v>
      </c>
      <c r="DQ32" s="3">
        <f t="shared" si="56"/>
        <v>-51.235999999999997</v>
      </c>
      <c r="DR32" s="3">
        <f t="shared" si="57"/>
        <v>-64.653000000000006</v>
      </c>
      <c r="DS32" s="1">
        <f t="shared" si="58"/>
        <v>51.235999999999997</v>
      </c>
      <c r="DT32" s="1">
        <f t="shared" si="59"/>
        <v>48.764000000000003</v>
      </c>
      <c r="DU32" s="1">
        <f t="shared" si="60"/>
        <v>1.229537744101816</v>
      </c>
      <c r="DV32" s="1">
        <f t="shared" si="165"/>
        <v>0.93621613501332135</v>
      </c>
      <c r="DW32" s="1">
        <f t="shared" si="166"/>
        <v>0.35579325177011173</v>
      </c>
      <c r="DX32" s="1">
        <f t="shared" si="221"/>
        <v>-0.39000557217755683</v>
      </c>
      <c r="DY32" s="1">
        <f t="shared" si="167"/>
        <v>-0.2589367960334702</v>
      </c>
      <c r="DZ32" s="1">
        <f t="shared" si="61"/>
        <v>1.8822809645200157E-2</v>
      </c>
      <c r="EA32" s="1">
        <f t="shared" si="168"/>
        <v>1013.17596675164</v>
      </c>
      <c r="EB32" s="1">
        <f t="shared" si="169"/>
        <v>-265.93326826229458</v>
      </c>
      <c r="EC32" s="1">
        <f t="shared" si="170"/>
        <v>936.21613501332138</v>
      </c>
      <c r="ED32" s="2">
        <f t="shared" si="171"/>
        <v>350</v>
      </c>
      <c r="EE32" s="1">
        <f t="shared" si="172"/>
        <v>1.4999634529173911E-4</v>
      </c>
      <c r="EF32" s="3">
        <f t="shared" si="173"/>
        <v>-1.2656397357673085E-2</v>
      </c>
      <c r="EG32" s="1">
        <f t="shared" si="174"/>
        <v>-6.6006397731777273</v>
      </c>
      <c r="EH32" s="13">
        <f t="shared" si="175"/>
        <v>125.72953523519236</v>
      </c>
      <c r="EI32" s="13">
        <f t="shared" si="176"/>
        <v>125.72953523519236</v>
      </c>
      <c r="EJ32" s="3">
        <f t="shared" si="177"/>
        <v>1.9460217885399696E-2</v>
      </c>
      <c r="EK32" s="15">
        <f t="shared" si="62"/>
        <v>0</v>
      </c>
      <c r="EL32" s="15">
        <f t="shared" si="63"/>
        <v>0</v>
      </c>
      <c r="EM32" s="15">
        <f t="shared" si="64"/>
        <v>0</v>
      </c>
      <c r="EN32" s="16">
        <f t="shared" si="65"/>
        <v>0</v>
      </c>
      <c r="EO32" s="16">
        <f t="shared" si="66"/>
        <v>0</v>
      </c>
      <c r="EP32" s="16">
        <f t="shared" si="67"/>
        <v>1.5785</v>
      </c>
      <c r="EQ32" s="3">
        <f t="shared" si="68"/>
        <v>6.3740824019953984E-4</v>
      </c>
      <c r="ER32" s="22">
        <f t="shared" si="69"/>
        <v>-36.168519893033142</v>
      </c>
      <c r="ES32" s="3">
        <f t="shared" si="70"/>
        <v>-49.585000000000001</v>
      </c>
      <c r="ET32" s="3">
        <f t="shared" si="71"/>
        <v>-63.000999999999998</v>
      </c>
      <c r="EU32" s="1">
        <f t="shared" si="72"/>
        <v>49.585000000000001</v>
      </c>
      <c r="EV32" s="1">
        <f t="shared" si="73"/>
        <v>50.414999999999999</v>
      </c>
      <c r="EW32" s="1">
        <f t="shared" si="74"/>
        <v>1.2052148042735391</v>
      </c>
      <c r="EX32" s="1">
        <f t="shared" si="178"/>
        <v>0.97230936381272226</v>
      </c>
      <c r="EY32" s="1">
        <f t="shared" si="179"/>
        <v>0.38029596155326362</v>
      </c>
      <c r="EZ32" s="1">
        <f t="shared" si="222"/>
        <v>-0.37290196323715286</v>
      </c>
      <c r="FA32" s="1">
        <f t="shared" si="180"/>
        <v>-0.25516938750842039</v>
      </c>
      <c r="FB32" s="1">
        <f t="shared" si="75"/>
        <v>1.9460217885399696E-2</v>
      </c>
      <c r="FC32" s="1">
        <f t="shared" si="181"/>
        <v>1013.6221525197798</v>
      </c>
      <c r="FD32" s="1">
        <f t="shared" si="182"/>
        <v>-262.06406435889789</v>
      </c>
      <c r="FE32" s="1">
        <f t="shared" si="183"/>
        <v>972.30936381272227</v>
      </c>
      <c r="FF32" s="2">
        <f t="shared" si="184"/>
        <v>350</v>
      </c>
      <c r="FG32" s="1">
        <f t="shared" si="185"/>
        <v>1.5379621082466932E-4</v>
      </c>
      <c r="FH32" s="3">
        <f t="shared" si="186"/>
        <v>3.5624806834231887E-2</v>
      </c>
      <c r="FI32" s="1">
        <f t="shared" si="187"/>
        <v>-6.7754514530556618</v>
      </c>
      <c r="FJ32" s="13">
        <f t="shared" si="188"/>
        <v>125.87067405116481</v>
      </c>
      <c r="FK32" s="13">
        <f t="shared" si="189"/>
        <v>125.87067405116481</v>
      </c>
      <c r="FL32" s="3">
        <f t="shared" si="190"/>
        <v>1.7794761956214256E-2</v>
      </c>
      <c r="FM32" s="15">
        <f t="shared" si="76"/>
        <v>0</v>
      </c>
      <c r="FN32" s="15">
        <f t="shared" si="77"/>
        <v>0</v>
      </c>
      <c r="FO32" s="15">
        <f t="shared" si="78"/>
        <v>0</v>
      </c>
      <c r="FP32" s="16">
        <f t="shared" si="79"/>
        <v>0</v>
      </c>
      <c r="FQ32" s="16">
        <f t="shared" si="80"/>
        <v>0</v>
      </c>
      <c r="FR32" s="16">
        <f t="shared" si="81"/>
        <v>1.5785</v>
      </c>
      <c r="FS32" s="3">
        <f t="shared" si="82"/>
        <v>-1.6654559291854401E-3</v>
      </c>
      <c r="FT32" s="22">
        <f t="shared" si="83"/>
        <v>-40.483172559316664</v>
      </c>
      <c r="FU32" s="3">
        <f t="shared" si="84"/>
        <v>-53.9</v>
      </c>
      <c r="FV32" s="3">
        <f t="shared" si="85"/>
        <v>-67.316000000000003</v>
      </c>
      <c r="FW32" s="1">
        <f t="shared" si="86"/>
        <v>53.9</v>
      </c>
      <c r="FX32" s="1">
        <f t="shared" si="87"/>
        <v>46.1</v>
      </c>
      <c r="FY32" s="1">
        <f t="shared" si="88"/>
        <v>1.2646680937466654</v>
      </c>
      <c r="FZ32" s="1">
        <f t="shared" si="191"/>
        <v>0.87375055364484311</v>
      </c>
      <c r="GA32" s="1">
        <f t="shared" si="192"/>
        <v>0.36070729164576371</v>
      </c>
      <c r="GB32" s="1">
        <f t="shared" si="223"/>
        <v>-0.39082709476344168</v>
      </c>
      <c r="GC32" s="1">
        <f t="shared" si="193"/>
        <v>-0.255465116530881</v>
      </c>
      <c r="GD32" s="1">
        <f t="shared" si="89"/>
        <v>1.7794761956214256E-2</v>
      </c>
      <c r="GE32" s="1">
        <f t="shared" si="194"/>
        <v>1012.45633336935</v>
      </c>
      <c r="GF32" s="1">
        <f t="shared" si="195"/>
        <v>-262.36778397954538</v>
      </c>
      <c r="GG32" s="1">
        <f t="shared" si="196"/>
        <v>873.75055364484308</v>
      </c>
      <c r="GH32" s="2">
        <f t="shared" si="197"/>
        <v>350</v>
      </c>
      <c r="GI32" s="1">
        <f t="shared" si="198"/>
        <v>1.3946712686367172E-4</v>
      </c>
      <c r="GJ32" s="3">
        <f t="shared" si="199"/>
        <v>-9.7255276279665289E-3</v>
      </c>
      <c r="GK32" s="1">
        <f t="shared" si="200"/>
        <v>-6.2378922123029561</v>
      </c>
      <c r="GL32" s="13">
        <f t="shared" si="201"/>
        <v>127.79032291552031</v>
      </c>
      <c r="GM32" s="13">
        <f t="shared" si="202"/>
        <v>127.79032291552031</v>
      </c>
      <c r="GN32" s="3">
        <f t="shared" si="203"/>
        <v>1.906221111916051E-2</v>
      </c>
      <c r="GO32" s="15">
        <f t="shared" si="90"/>
        <v>0</v>
      </c>
      <c r="GP32" s="15">
        <f t="shared" si="91"/>
        <v>0</v>
      </c>
      <c r="GQ32" s="15">
        <f t="shared" si="92"/>
        <v>0</v>
      </c>
      <c r="GR32" s="16">
        <f t="shared" si="93"/>
        <v>0</v>
      </c>
      <c r="GS32" s="16">
        <f t="shared" si="94"/>
        <v>0</v>
      </c>
      <c r="GT32" s="16">
        <f t="shared" si="95"/>
        <v>1.5785</v>
      </c>
      <c r="GU32" s="3">
        <f t="shared" si="96"/>
        <v>1.2674491629462541E-3</v>
      </c>
      <c r="GV32" s="22">
        <f t="shared" si="97"/>
        <v>-37.199625505051756</v>
      </c>
      <c r="GW32" s="3">
        <f t="shared" si="98"/>
        <v>-50.616</v>
      </c>
      <c r="GX32" s="3">
        <f t="shared" si="99"/>
        <v>-64.031999999999996</v>
      </c>
      <c r="GY32" s="1">
        <f t="shared" si="100"/>
        <v>50.616</v>
      </c>
      <c r="GZ32" s="1">
        <f t="shared" si="101"/>
        <v>49.384</v>
      </c>
      <c r="HA32" s="1">
        <f t="shared" si="102"/>
        <v>1.2216495333695774</v>
      </c>
      <c r="HB32" s="1">
        <f t="shared" si="204"/>
        <v>0.93140099390404796</v>
      </c>
      <c r="HC32" s="1">
        <f t="shared" si="205"/>
        <v>0.34206725483792166</v>
      </c>
      <c r="HD32" s="1">
        <f t="shared" si="224"/>
        <v>-0.38774801173042012</v>
      </c>
      <c r="HE32" s="1">
        <f t="shared" si="206"/>
        <v>-0.23943585206245177</v>
      </c>
      <c r="HF32" s="1">
        <f t="shared" si="103"/>
        <v>1.906221111916051E-2</v>
      </c>
      <c r="HG32" s="1">
        <f t="shared" si="207"/>
        <v>1013.3435477834123</v>
      </c>
      <c r="HH32" s="1">
        <f t="shared" si="208"/>
        <v>-245.90540878517922</v>
      </c>
      <c r="HI32" s="1">
        <f t="shared" si="209"/>
        <v>931.40099390404794</v>
      </c>
      <c r="HJ32" s="2">
        <f t="shared" si="210"/>
        <v>350</v>
      </c>
      <c r="HK32" s="1">
        <f t="shared" si="211"/>
        <v>1.4937233846840163E-4</v>
      </c>
      <c r="HL32" s="3">
        <f t="shared" si="212"/>
        <v>0.12975410886834454</v>
      </c>
      <c r="HM32" s="1">
        <f t="shared" si="213"/>
        <v>-6.5420197828378344</v>
      </c>
      <c r="HN32" s="13">
        <f t="shared" si="214"/>
        <v>125.13351056478504</v>
      </c>
      <c r="HO32" s="13">
        <f t="shared" si="215"/>
        <v>125.13351056478504</v>
      </c>
      <c r="HP32" s="3">
        <f t="shared" si="216"/>
        <v>1.9343983831627005E-2</v>
      </c>
      <c r="HQ32" s="15">
        <f t="shared" si="104"/>
        <v>0</v>
      </c>
      <c r="HR32" s="15">
        <f t="shared" si="105"/>
        <v>0</v>
      </c>
      <c r="HS32" s="15">
        <f t="shared" si="106"/>
        <v>0</v>
      </c>
      <c r="HT32" s="16">
        <f t="shared" si="107"/>
        <v>0</v>
      </c>
      <c r="HU32" s="16">
        <f t="shared" si="108"/>
        <v>0</v>
      </c>
      <c r="HV32" s="16">
        <f t="shared" si="109"/>
        <v>1.5785</v>
      </c>
      <c r="HW32" s="3">
        <f t="shared" si="110"/>
        <v>2.817727124664951E-4</v>
      </c>
      <c r="HX32" s="3"/>
      <c r="HY32" s="3"/>
      <c r="HZ32" s="3"/>
      <c r="IA32" s="3"/>
      <c r="IB32" s="3"/>
      <c r="IC32" s="3"/>
      <c r="ID32" s="1">
        <f t="shared" si="0"/>
        <v>1.4549518120437498E-4</v>
      </c>
      <c r="IE32">
        <v>145</v>
      </c>
      <c r="IF32" s="1">
        <v>1.4549518120437498E-6</v>
      </c>
      <c r="IG32">
        <v>10.860205527250631</v>
      </c>
      <c r="IH32" s="4">
        <v>2.6008460375000002</v>
      </c>
    </row>
    <row r="33" spans="1:242" s="4" customFormat="1">
      <c r="A33" s="9">
        <v>15</v>
      </c>
      <c r="B33" s="9">
        <f t="shared" si="1"/>
        <v>100</v>
      </c>
      <c r="C33" s="9">
        <v>0</v>
      </c>
      <c r="D33" s="9">
        <v>-100</v>
      </c>
      <c r="E33" s="9">
        <f t="shared" si="111"/>
        <v>0</v>
      </c>
      <c r="F33" s="9">
        <f t="shared" si="112"/>
        <v>0</v>
      </c>
      <c r="G33" s="9">
        <v>430</v>
      </c>
      <c r="H33" s="9">
        <f t="shared" si="113"/>
        <v>1.5960000000000001</v>
      </c>
      <c r="I33" s="12">
        <f t="shared" si="2"/>
        <v>-76.777366962608397</v>
      </c>
      <c r="J33" s="14">
        <f t="shared" si="3"/>
        <v>90.193774827607143</v>
      </c>
      <c r="K33" s="14">
        <f t="shared" si="4"/>
        <v>9.8062251723928568</v>
      </c>
      <c r="L33" s="1">
        <f t="shared" si="5"/>
        <v>1.4042061633625478</v>
      </c>
      <c r="M33" s="1">
        <f t="shared" si="6"/>
        <v>-0.29266503998693283</v>
      </c>
      <c r="N33" s="1">
        <f t="shared" si="114"/>
        <v>0.49023658749872911</v>
      </c>
      <c r="O33" s="1">
        <f t="shared" si="115"/>
        <v>0.11367200256453462</v>
      </c>
      <c r="P33" s="1">
        <f t="shared" si="116"/>
        <v>5.4338372686397039E-2</v>
      </c>
      <c r="Q33" s="1">
        <f t="shared" si="217"/>
        <v>0.17715384273191323</v>
      </c>
      <c r="R33" s="1">
        <f t="shared" si="7"/>
        <v>8.9639363524331595E-3</v>
      </c>
      <c r="S33" s="1">
        <f t="shared" si="117"/>
        <v>1006.3686158148402</v>
      </c>
      <c r="T33" s="1">
        <f t="shared" si="118"/>
        <v>116.74342007382835</v>
      </c>
      <c r="U33" s="1">
        <f t="shared" si="119"/>
        <v>490.23658749872914</v>
      </c>
      <c r="V33" s="1">
        <f t="shared" si="120"/>
        <v>350</v>
      </c>
      <c r="W33" s="1">
        <f t="shared" si="121"/>
        <v>5.3634496078240263E-5</v>
      </c>
      <c r="X33" s="1">
        <f t="shared" si="122"/>
        <v>0.45755122041600998</v>
      </c>
      <c r="Y33" s="1">
        <f t="shared" si="123"/>
        <v>-2.1221736340476256</v>
      </c>
      <c r="Z33" s="13">
        <f t="shared" si="124"/>
        <v>113.04950514107655</v>
      </c>
      <c r="AA33" s="13">
        <f t="shared" si="125"/>
        <v>113.04950514107655</v>
      </c>
      <c r="AB33" s="3">
        <f t="shared" si="126"/>
        <v>1.8169898178994913E-2</v>
      </c>
      <c r="AC33" s="15">
        <f t="shared" si="8"/>
        <v>0</v>
      </c>
      <c r="AD33" s="15">
        <f t="shared" si="9"/>
        <v>0</v>
      </c>
      <c r="AE33" s="15">
        <f t="shared" si="10"/>
        <v>0</v>
      </c>
      <c r="AF33" s="16">
        <f t="shared" si="11"/>
        <v>0</v>
      </c>
      <c r="AG33" s="16">
        <f t="shared" si="12"/>
        <v>0</v>
      </c>
      <c r="AH33" s="16">
        <f t="shared" si="13"/>
        <v>1.5960000000000001</v>
      </c>
      <c r="AI33" s="3"/>
      <c r="AJ33" s="22">
        <f t="shared" si="14"/>
        <v>-39.511317059884909</v>
      </c>
      <c r="AK33" s="3">
        <f t="shared" si="15"/>
        <v>-52.927999999999997</v>
      </c>
      <c r="AL33" s="3">
        <f t="shared" si="16"/>
        <v>-66.343999999999994</v>
      </c>
      <c r="AM33" s="1">
        <f t="shared" si="17"/>
        <v>52.927999999999997</v>
      </c>
      <c r="AN33" s="1">
        <f t="shared" si="18"/>
        <v>47.072000000000003</v>
      </c>
      <c r="AO33" s="1">
        <f t="shared" si="19"/>
        <v>1.2789880898902961</v>
      </c>
      <c r="AP33" s="1">
        <f t="shared" si="127"/>
        <v>0.92096639570006467</v>
      </c>
      <c r="AQ33" s="1">
        <f t="shared" si="128"/>
        <v>0.173435500874426</v>
      </c>
      <c r="AR33" s="1">
        <f t="shared" si="218"/>
        <v>-0.36650355119596562</v>
      </c>
      <c r="AS33" s="1">
        <f t="shared" si="129"/>
        <v>-0.28431536411511527</v>
      </c>
      <c r="AT33" s="1">
        <f t="shared" si="20"/>
        <v>1.8169898178994913E-2</v>
      </c>
      <c r="AU33" s="1">
        <f t="shared" si="130"/>
        <v>1012.7189287252965</v>
      </c>
      <c r="AV33" s="1">
        <f t="shared" si="131"/>
        <v>-291.99756525350568</v>
      </c>
      <c r="AW33" s="1">
        <f t="shared" si="132"/>
        <v>920.96639570006471</v>
      </c>
      <c r="AX33" s="2">
        <f t="shared" si="133"/>
        <v>350</v>
      </c>
      <c r="AY33" s="1">
        <f t="shared" si="134"/>
        <v>1.6011658413203484E-4</v>
      </c>
      <c r="AZ33" s="3">
        <f t="shared" si="135"/>
        <v>-0.18897434689021084</v>
      </c>
      <c r="BA33" s="1">
        <f t="shared" si="136"/>
        <v>-6.5484387095384307</v>
      </c>
      <c r="BB33" s="13">
        <f t="shared" si="137"/>
        <v>116.85126175916344</v>
      </c>
      <c r="BC33" s="13">
        <f t="shared" si="138"/>
        <v>116.85126175916344</v>
      </c>
      <c r="BD33" s="3">
        <f t="shared" si="139"/>
        <v>1.4634372580348916E-2</v>
      </c>
      <c r="BE33" s="15">
        <f t="shared" si="21"/>
        <v>0</v>
      </c>
      <c r="BF33" s="15">
        <f t="shared" si="22"/>
        <v>0</v>
      </c>
      <c r="BG33" s="15">
        <f t="shared" si="23"/>
        <v>0</v>
      </c>
      <c r="BH33" s="16">
        <f t="shared" si="24"/>
        <v>0</v>
      </c>
      <c r="BI33" s="16">
        <f t="shared" si="25"/>
        <v>0</v>
      </c>
      <c r="BJ33" s="16">
        <f t="shared" si="26"/>
        <v>1.5960000000000001</v>
      </c>
      <c r="BK33" s="3">
        <f t="shared" si="27"/>
        <v>-3.5355255986459968E-3</v>
      </c>
      <c r="BL33" s="22">
        <f t="shared" si="28"/>
        <v>-48.670709802491118</v>
      </c>
      <c r="BM33" s="3">
        <f t="shared" si="29"/>
        <v>-62.087000000000003</v>
      </c>
      <c r="BN33" s="3">
        <f t="shared" si="30"/>
        <v>-75.504000000000005</v>
      </c>
      <c r="BO33" s="1">
        <f t="shared" si="31"/>
        <v>62.087000000000003</v>
      </c>
      <c r="BP33" s="1">
        <f t="shared" si="32"/>
        <v>37.912999999999997</v>
      </c>
      <c r="BQ33" s="1">
        <f t="shared" si="33"/>
        <v>1.3810939357461351</v>
      </c>
      <c r="BR33" s="1">
        <f t="shared" si="140"/>
        <v>0.73030018164377708</v>
      </c>
      <c r="BS33" s="1">
        <f t="shared" si="141"/>
        <v>0.30307895435897536</v>
      </c>
      <c r="BT33" s="1">
        <f t="shared" si="219"/>
        <v>-0.44750961533660361</v>
      </c>
      <c r="BU33" s="1">
        <f t="shared" si="142"/>
        <v>-0.26560954039491191</v>
      </c>
      <c r="BV33" s="1">
        <f t="shared" si="143"/>
        <v>1.4634372580348916E-2</v>
      </c>
      <c r="BW33" s="1">
        <f t="shared" si="144"/>
        <v>1010.2440608062442</v>
      </c>
      <c r="BX33" s="1">
        <f t="shared" si="145"/>
        <v>-272.78631017638241</v>
      </c>
      <c r="BY33" s="1">
        <f t="shared" si="146"/>
        <v>730.30018164377702</v>
      </c>
      <c r="BZ33" s="2">
        <f t="shared" si="147"/>
        <v>350</v>
      </c>
      <c r="CA33" s="1">
        <f t="shared" si="148"/>
        <v>1.2394397072829321E-4</v>
      </c>
      <c r="CB33" s="3">
        <f t="shared" si="149"/>
        <v>-4.0233271890772929E-2</v>
      </c>
      <c r="CC33" s="1">
        <f t="shared" si="150"/>
        <v>-5.162263675012893</v>
      </c>
      <c r="CD33" s="13">
        <v>120.83765290918512</v>
      </c>
      <c r="CE33" s="13">
        <v>120.83765290918512</v>
      </c>
      <c r="CF33" s="3">
        <f t="shared" si="151"/>
        <v>1.7334572592272546E-2</v>
      </c>
      <c r="CG33" s="15">
        <f t="shared" si="34"/>
        <v>0</v>
      </c>
      <c r="CH33" s="15">
        <f t="shared" si="35"/>
        <v>0</v>
      </c>
      <c r="CI33" s="15">
        <f t="shared" si="36"/>
        <v>0</v>
      </c>
      <c r="CJ33" s="16">
        <f t="shared" si="37"/>
        <v>0</v>
      </c>
      <c r="CK33" s="16">
        <f t="shared" si="38"/>
        <v>0</v>
      </c>
      <c r="CL33" s="16">
        <f t="shared" si="39"/>
        <v>1.5960000000000001</v>
      </c>
      <c r="CM33" s="3">
        <f t="shared" si="40"/>
        <v>2.7002000119236303E-3</v>
      </c>
      <c r="CN33" s="22">
        <f t="shared" si="41"/>
        <v>-41.675372984036116</v>
      </c>
      <c r="CO33" s="3">
        <f t="shared" si="42"/>
        <v>-55.091999999999999</v>
      </c>
      <c r="CP33" s="3">
        <f t="shared" si="43"/>
        <v>-68.507999999999996</v>
      </c>
      <c r="CQ33" s="1">
        <f t="shared" si="44"/>
        <v>55.091999999999999</v>
      </c>
      <c r="CR33" s="1">
        <f t="shared" si="45"/>
        <v>44.908000000000001</v>
      </c>
      <c r="CS33" s="1">
        <f t="shared" si="46"/>
        <v>1.3015118177183802</v>
      </c>
      <c r="CT33" s="1">
        <f t="shared" si="152"/>
        <v>0.85471783271366952</v>
      </c>
      <c r="CU33" s="1">
        <f t="shared" si="153"/>
        <v>0.27548013666071908</v>
      </c>
      <c r="CV33" s="1">
        <f t="shared" si="220"/>
        <v>-0.39563774455521705</v>
      </c>
      <c r="CW33" s="1">
        <f t="shared" si="154"/>
        <v>-0.26209332606165431</v>
      </c>
      <c r="CX33" s="1">
        <f t="shared" si="47"/>
        <v>1.7334572592272546E-2</v>
      </c>
      <c r="CY33" s="1">
        <f t="shared" si="155"/>
        <v>1012.1342008145908</v>
      </c>
      <c r="CZ33" s="1">
        <f t="shared" si="156"/>
        <v>-269.17508773184022</v>
      </c>
      <c r="DA33" s="1">
        <f t="shared" si="157"/>
        <v>854.71783271366951</v>
      </c>
      <c r="DB33" s="2">
        <f t="shared" si="158"/>
        <v>350</v>
      </c>
      <c r="DC33" s="1">
        <f t="shared" si="159"/>
        <v>1.4217829892666442E-4</v>
      </c>
      <c r="DD33" s="3">
        <f t="shared" si="160"/>
        <v>-5.3100860804119347E-2</v>
      </c>
      <c r="DE33" s="1">
        <f t="shared" si="161"/>
        <v>-6.1202012680995104</v>
      </c>
      <c r="DF33" s="13">
        <f t="shared" si="162"/>
        <v>122.98845512595844</v>
      </c>
      <c r="DG33" s="13">
        <f t="shared" si="163"/>
        <v>122.98845512595844</v>
      </c>
      <c r="DH33" s="3">
        <f t="shared" si="164"/>
        <v>1.8072827918741461E-2</v>
      </c>
      <c r="DI33" s="15">
        <f t="shared" si="48"/>
        <v>0</v>
      </c>
      <c r="DJ33" s="15">
        <f t="shared" si="49"/>
        <v>0</v>
      </c>
      <c r="DK33" s="15">
        <f t="shared" si="50"/>
        <v>0</v>
      </c>
      <c r="DL33" s="16">
        <f t="shared" si="51"/>
        <v>0</v>
      </c>
      <c r="DM33" s="16">
        <f t="shared" si="52"/>
        <v>0</v>
      </c>
      <c r="DN33" s="16">
        <f t="shared" si="53"/>
        <v>1.5960000000000001</v>
      </c>
      <c r="DO33" s="3">
        <f t="shared" si="54"/>
        <v>7.3825532646891456E-4</v>
      </c>
      <c r="DP33" s="22">
        <f t="shared" si="55"/>
        <v>-39.762794418054476</v>
      </c>
      <c r="DQ33" s="3">
        <f t="shared" si="56"/>
        <v>-53.179000000000002</v>
      </c>
      <c r="DR33" s="3">
        <f t="shared" si="57"/>
        <v>-66.596000000000004</v>
      </c>
      <c r="DS33" s="1">
        <f t="shared" si="58"/>
        <v>53.179000000000002</v>
      </c>
      <c r="DT33" s="1">
        <f t="shared" si="59"/>
        <v>46.820999999999998</v>
      </c>
      <c r="DU33" s="1">
        <f t="shared" si="60"/>
        <v>1.2742228652168697</v>
      </c>
      <c r="DV33" s="1">
        <f t="shared" si="165"/>
        <v>0.89370242230107255</v>
      </c>
      <c r="DW33" s="1">
        <f t="shared" si="166"/>
        <v>0.32989293330877134</v>
      </c>
      <c r="DX33" s="1">
        <f t="shared" si="221"/>
        <v>-0.39000557217755683</v>
      </c>
      <c r="DY33" s="1">
        <f t="shared" si="167"/>
        <v>-0.26049524134115715</v>
      </c>
      <c r="DZ33" s="1">
        <f t="shared" si="61"/>
        <v>1.8072827918741461E-2</v>
      </c>
      <c r="EA33" s="1">
        <f t="shared" si="168"/>
        <v>1012.6509795431191</v>
      </c>
      <c r="EB33" s="1">
        <f t="shared" si="169"/>
        <v>-267.5338227621952</v>
      </c>
      <c r="EC33" s="1">
        <f t="shared" si="170"/>
        <v>893.7024223010726</v>
      </c>
      <c r="ED33" s="2">
        <f t="shared" si="171"/>
        <v>350</v>
      </c>
      <c r="EE33" s="1">
        <f t="shared" si="172"/>
        <v>1.465812187185743E-4</v>
      </c>
      <c r="EF33" s="3">
        <f t="shared" si="173"/>
        <v>-3.7802094978310094E-2</v>
      </c>
      <c r="EG33" s="1">
        <f t="shared" si="174"/>
        <v>-6.3632918665378213</v>
      </c>
      <c r="EH33" s="13">
        <f t="shared" si="175"/>
        <v>124.03249245252699</v>
      </c>
      <c r="EI33" s="13">
        <f t="shared" si="176"/>
        <v>124.03249245252699</v>
      </c>
      <c r="EJ33" s="3">
        <f t="shared" si="177"/>
        <v>1.869123683127635E-2</v>
      </c>
      <c r="EK33" s="15">
        <f t="shared" si="62"/>
        <v>0</v>
      </c>
      <c r="EL33" s="15">
        <f t="shared" si="63"/>
        <v>0</v>
      </c>
      <c r="EM33" s="15">
        <f t="shared" si="64"/>
        <v>0</v>
      </c>
      <c r="EN33" s="16">
        <f t="shared" si="65"/>
        <v>0</v>
      </c>
      <c r="EO33" s="16">
        <f t="shared" si="66"/>
        <v>0</v>
      </c>
      <c r="EP33" s="16">
        <f t="shared" si="67"/>
        <v>1.5960000000000001</v>
      </c>
      <c r="EQ33" s="3">
        <f t="shared" si="68"/>
        <v>6.1840891253488878E-4</v>
      </c>
      <c r="ER33" s="22">
        <f t="shared" si="69"/>
        <v>-38.16069878972575</v>
      </c>
      <c r="ES33" s="3">
        <f t="shared" si="70"/>
        <v>-51.576999999999998</v>
      </c>
      <c r="ET33" s="3">
        <f t="shared" si="71"/>
        <v>-64.994</v>
      </c>
      <c r="EU33" s="1">
        <f t="shared" si="72"/>
        <v>51.576999999999998</v>
      </c>
      <c r="EV33" s="1">
        <f t="shared" si="73"/>
        <v>48.423000000000002</v>
      </c>
      <c r="EW33" s="1">
        <f t="shared" si="74"/>
        <v>1.2516421606761177</v>
      </c>
      <c r="EX33" s="1">
        <f t="shared" si="178"/>
        <v>0.92854712805157114</v>
      </c>
      <c r="EY33" s="1">
        <f t="shared" si="179"/>
        <v>0.35361389094298401</v>
      </c>
      <c r="EZ33" s="1">
        <f t="shared" si="222"/>
        <v>-0.37290196323715286</v>
      </c>
      <c r="FA33" s="1">
        <f t="shared" si="180"/>
        <v>-0.25922612184171795</v>
      </c>
      <c r="FB33" s="1">
        <f t="shared" si="75"/>
        <v>1.869123683127635E-2</v>
      </c>
      <c r="FC33" s="1">
        <f t="shared" si="181"/>
        <v>1013.0838657818935</v>
      </c>
      <c r="FD33" s="1">
        <f t="shared" si="182"/>
        <v>-266.23041165388116</v>
      </c>
      <c r="FE33" s="1">
        <f t="shared" si="183"/>
        <v>928.54712805157112</v>
      </c>
      <c r="FF33" s="2">
        <f t="shared" si="184"/>
        <v>350</v>
      </c>
      <c r="FG33" s="1">
        <f t="shared" si="185"/>
        <v>1.4983119469795734E-4</v>
      </c>
      <c r="FH33" s="3">
        <f t="shared" si="186"/>
        <v>-1.7958427227324877E-2</v>
      </c>
      <c r="FI33" s="1">
        <f t="shared" si="187"/>
        <v>-6.5598913181740475</v>
      </c>
      <c r="FJ33" s="13">
        <f t="shared" si="188"/>
        <v>125.0910844109417</v>
      </c>
      <c r="FK33" s="13">
        <f t="shared" si="189"/>
        <v>125.0910844109417</v>
      </c>
      <c r="FL33" s="3">
        <f t="shared" si="190"/>
        <v>1.7097426321895898E-2</v>
      </c>
      <c r="FM33" s="15">
        <f t="shared" si="76"/>
        <v>0</v>
      </c>
      <c r="FN33" s="15">
        <f t="shared" si="77"/>
        <v>0</v>
      </c>
      <c r="FO33" s="15">
        <f t="shared" si="78"/>
        <v>0</v>
      </c>
      <c r="FP33" s="16">
        <f t="shared" si="79"/>
        <v>0</v>
      </c>
      <c r="FQ33" s="16">
        <f t="shared" si="80"/>
        <v>0</v>
      </c>
      <c r="FR33" s="16">
        <f t="shared" si="81"/>
        <v>1.5960000000000001</v>
      </c>
      <c r="FS33" s="3">
        <f t="shared" si="82"/>
        <v>-1.5938105093804521E-3</v>
      </c>
      <c r="FT33" s="22">
        <f t="shared" si="83"/>
        <v>-42.289741560141429</v>
      </c>
      <c r="FU33" s="3">
        <f t="shared" si="84"/>
        <v>-55.706000000000003</v>
      </c>
      <c r="FV33" s="3">
        <f t="shared" si="85"/>
        <v>-69.123000000000005</v>
      </c>
      <c r="FW33" s="1">
        <f t="shared" si="86"/>
        <v>55.706000000000003</v>
      </c>
      <c r="FX33" s="1">
        <f t="shared" si="87"/>
        <v>44.293999999999997</v>
      </c>
      <c r="FY33" s="1">
        <f t="shared" si="88"/>
        <v>1.3062421450374957</v>
      </c>
      <c r="FZ33" s="1">
        <f t="shared" si="191"/>
        <v>0.83148102581660499</v>
      </c>
      <c r="GA33" s="1">
        <f t="shared" si="192"/>
        <v>0.33312090331232624</v>
      </c>
      <c r="GB33" s="1">
        <f t="shared" si="223"/>
        <v>-0.39082709476344168</v>
      </c>
      <c r="GC33" s="1">
        <f t="shared" si="193"/>
        <v>-0.24880802453692114</v>
      </c>
      <c r="GD33" s="1">
        <f t="shared" si="89"/>
        <v>1.7097426321895898E-2</v>
      </c>
      <c r="GE33" s="1">
        <f t="shared" si="194"/>
        <v>1011.968198425327</v>
      </c>
      <c r="GF33" s="1">
        <f t="shared" si="195"/>
        <v>-255.53081735990875</v>
      </c>
      <c r="GG33" s="1">
        <f t="shared" si="196"/>
        <v>831.48102581660498</v>
      </c>
      <c r="GH33" s="2">
        <f t="shared" si="197"/>
        <v>350</v>
      </c>
      <c r="GI33" s="1">
        <f t="shared" si="198"/>
        <v>1.3612118665073529E-4</v>
      </c>
      <c r="GJ33" s="3">
        <f t="shared" si="199"/>
        <v>2.3299235475566889E-2</v>
      </c>
      <c r="GK33" s="1">
        <f t="shared" si="200"/>
        <v>-5.9607999771879978</v>
      </c>
      <c r="GL33" s="13">
        <f t="shared" si="201"/>
        <v>125.11540265497676</v>
      </c>
      <c r="GM33" s="13">
        <f t="shared" si="202"/>
        <v>125.11540265497676</v>
      </c>
      <c r="GN33" s="3">
        <f t="shared" si="203"/>
        <v>1.8315349426818502E-2</v>
      </c>
      <c r="GO33" s="15">
        <f t="shared" si="90"/>
        <v>0</v>
      </c>
      <c r="GP33" s="15">
        <f t="shared" si="91"/>
        <v>0</v>
      </c>
      <c r="GQ33" s="15">
        <f t="shared" si="92"/>
        <v>0</v>
      </c>
      <c r="GR33" s="16">
        <f t="shared" si="93"/>
        <v>0</v>
      </c>
      <c r="GS33" s="16">
        <f t="shared" si="94"/>
        <v>0</v>
      </c>
      <c r="GT33" s="16">
        <f t="shared" si="95"/>
        <v>1.5960000000000001</v>
      </c>
      <c r="GU33" s="3">
        <f t="shared" si="96"/>
        <v>1.2179231049226046E-3</v>
      </c>
      <c r="GV33" s="22">
        <f t="shared" si="97"/>
        <v>-39.134500355678718</v>
      </c>
      <c r="GW33" s="3">
        <f t="shared" si="98"/>
        <v>-52.551000000000002</v>
      </c>
      <c r="GX33" s="3">
        <f t="shared" si="99"/>
        <v>-65.966999999999999</v>
      </c>
      <c r="GY33" s="1">
        <f t="shared" si="100"/>
        <v>52.551000000000002</v>
      </c>
      <c r="GZ33" s="1">
        <f t="shared" si="101"/>
        <v>47.448999999999998</v>
      </c>
      <c r="HA33" s="1">
        <f t="shared" si="102"/>
        <v>1.2664957017905709</v>
      </c>
      <c r="HB33" s="1">
        <f t="shared" si="204"/>
        <v>0.89692336841987075</v>
      </c>
      <c r="HC33" s="1">
        <f t="shared" si="205"/>
        <v>0.31969374984407539</v>
      </c>
      <c r="HD33" s="1">
        <f t="shared" si="224"/>
        <v>-0.38774801173042012</v>
      </c>
      <c r="HE33" s="1">
        <f t="shared" si="206"/>
        <v>-0.24900375552609841</v>
      </c>
      <c r="HF33" s="1">
        <f t="shared" si="103"/>
        <v>1.8315349426818502E-2</v>
      </c>
      <c r="HG33" s="1">
        <f t="shared" si="207"/>
        <v>1012.8207445987729</v>
      </c>
      <c r="HH33" s="1">
        <f t="shared" si="208"/>
        <v>-255.73183700041358</v>
      </c>
      <c r="HI33" s="1">
        <f t="shared" si="209"/>
        <v>896.92336841987071</v>
      </c>
      <c r="HJ33" s="2">
        <f t="shared" si="210"/>
        <v>350</v>
      </c>
      <c r="HK33" s="1">
        <f t="shared" si="211"/>
        <v>1.4531751946742221E-4</v>
      </c>
      <c r="HL33" s="3">
        <f t="shared" si="212"/>
        <v>4.054933757667669E-2</v>
      </c>
      <c r="HM33" s="1">
        <f t="shared" si="213"/>
        <v>-6.3698229618097999</v>
      </c>
      <c r="HN33" s="13">
        <f t="shared" si="214"/>
        <v>125.23950479817718</v>
      </c>
      <c r="HO33" s="13">
        <f t="shared" si="215"/>
        <v>125.23950479817718</v>
      </c>
      <c r="HP33" s="3">
        <f t="shared" si="216"/>
        <v>1.8586818541915351E-2</v>
      </c>
      <c r="HQ33" s="15">
        <f t="shared" si="104"/>
        <v>0</v>
      </c>
      <c r="HR33" s="15">
        <f t="shared" si="105"/>
        <v>0</v>
      </c>
      <c r="HS33" s="15">
        <f t="shared" si="106"/>
        <v>0</v>
      </c>
      <c r="HT33" s="16">
        <f t="shared" si="107"/>
        <v>0</v>
      </c>
      <c r="HU33" s="16">
        <f t="shared" si="108"/>
        <v>0</v>
      </c>
      <c r="HV33" s="16">
        <f t="shared" si="109"/>
        <v>1.5960000000000001</v>
      </c>
      <c r="HW33" s="3">
        <f t="shared" si="110"/>
        <v>2.714691150968486E-4</v>
      </c>
      <c r="HX33" s="3"/>
      <c r="HY33" s="3"/>
      <c r="HZ33" s="3"/>
      <c r="IA33" s="3"/>
      <c r="IB33" s="3"/>
      <c r="IC33" s="3"/>
      <c r="ID33" s="1">
        <f t="shared" si="0"/>
        <v>3.4083793677069045E-4</v>
      </c>
      <c r="IE33">
        <v>150</v>
      </c>
      <c r="IF33" s="1">
        <v>3.4083793677069045E-6</v>
      </c>
      <c r="IG33">
        <v>12.10370681803267</v>
      </c>
      <c r="IH33" s="4">
        <v>2.5825785499999996</v>
      </c>
    </row>
    <row r="34" spans="1:242" s="4" customFormat="1">
      <c r="A34" s="9">
        <v>16</v>
      </c>
      <c r="B34" s="9">
        <f t="shared" si="1"/>
        <v>100</v>
      </c>
      <c r="C34" s="9">
        <v>0</v>
      </c>
      <c r="D34" s="9">
        <v>-100</v>
      </c>
      <c r="E34" s="9">
        <f t="shared" si="111"/>
        <v>0</v>
      </c>
      <c r="F34" s="9">
        <f t="shared" si="112"/>
        <v>0</v>
      </c>
      <c r="G34" s="9">
        <v>425</v>
      </c>
      <c r="H34" s="9">
        <f t="shared" si="113"/>
        <v>1.6135000000000002</v>
      </c>
      <c r="I34" s="12">
        <f t="shared" si="2"/>
        <v>-77.472114321134825</v>
      </c>
      <c r="J34" s="14">
        <f t="shared" si="3"/>
        <v>90.888522186133571</v>
      </c>
      <c r="K34" s="14">
        <f t="shared" si="4"/>
        <v>9.1114778138664292</v>
      </c>
      <c r="L34" s="1">
        <f t="shared" si="5"/>
        <v>1.4285865237834958</v>
      </c>
      <c r="M34" s="1">
        <f t="shared" si="6"/>
        <v>-0.28725814462386379</v>
      </c>
      <c r="N34" s="1">
        <f t="shared" si="114"/>
        <v>0.48760720841896088</v>
      </c>
      <c r="O34" s="1">
        <f t="shared" si="115"/>
        <v>0.11105979351558334</v>
      </c>
      <c r="P34" s="1">
        <f t="shared" si="116"/>
        <v>5.3919813412626146E-2</v>
      </c>
      <c r="Q34" s="1">
        <f t="shared" si="217"/>
        <v>0.17715384273191323</v>
      </c>
      <c r="R34" s="1">
        <f t="shared" si="7"/>
        <v>8.6957638720419582E-3</v>
      </c>
      <c r="S34" s="1">
        <f t="shared" si="117"/>
        <v>1006.1808950785662</v>
      </c>
      <c r="T34" s="1">
        <f t="shared" si="118"/>
        <v>114.0606291363744</v>
      </c>
      <c r="U34" s="1">
        <f t="shared" si="119"/>
        <v>487.60720841896091</v>
      </c>
      <c r="V34" s="1">
        <f t="shared" si="120"/>
        <v>350</v>
      </c>
      <c r="W34" s="1">
        <f t="shared" si="121"/>
        <v>5.3634496078240263E-5</v>
      </c>
      <c r="X34" s="1">
        <f t="shared" si="122"/>
        <v>0.41644866515456597</v>
      </c>
      <c r="Y34" s="1">
        <f t="shared" si="123"/>
        <v>-2.0833092803014437</v>
      </c>
      <c r="Z34" s="13">
        <f t="shared" si="124"/>
        <v>110.97917692280834</v>
      </c>
      <c r="AA34" s="13">
        <f t="shared" si="125"/>
        <v>110.97917692280834</v>
      </c>
      <c r="AB34" s="3">
        <f t="shared" si="126"/>
        <v>1.7369315258334739E-2</v>
      </c>
      <c r="AC34" s="15">
        <f t="shared" si="8"/>
        <v>0</v>
      </c>
      <c r="AD34" s="15">
        <f t="shared" si="9"/>
        <v>0</v>
      </c>
      <c r="AE34" s="15">
        <f t="shared" si="10"/>
        <v>0</v>
      </c>
      <c r="AF34" s="16">
        <f t="shared" si="11"/>
        <v>0</v>
      </c>
      <c r="AG34" s="16">
        <f t="shared" si="12"/>
        <v>0</v>
      </c>
      <c r="AH34" s="16">
        <f t="shared" si="13"/>
        <v>1.6135000000000002</v>
      </c>
      <c r="AI34" s="3"/>
      <c r="AJ34" s="22">
        <f t="shared" si="14"/>
        <v>-41.585366077139241</v>
      </c>
      <c r="AK34" s="3">
        <f t="shared" si="15"/>
        <v>-55.002000000000002</v>
      </c>
      <c r="AL34" s="3">
        <f t="shared" si="16"/>
        <v>-68.418000000000006</v>
      </c>
      <c r="AM34" s="1">
        <f t="shared" si="17"/>
        <v>55.002000000000002</v>
      </c>
      <c r="AN34" s="1">
        <f t="shared" si="18"/>
        <v>44.997999999999998</v>
      </c>
      <c r="AO34" s="1">
        <f t="shared" si="19"/>
        <v>1.3230808996913188</v>
      </c>
      <c r="AP34" s="1">
        <f t="shared" si="127"/>
        <v>0.88185619602045406</v>
      </c>
      <c r="AQ34" s="1">
        <f t="shared" si="128"/>
        <v>0.1671047242883342</v>
      </c>
      <c r="AR34" s="1">
        <f t="shared" si="218"/>
        <v>-0.36650355119596562</v>
      </c>
      <c r="AS34" s="1">
        <f t="shared" si="129"/>
        <v>-0.29220365050779717</v>
      </c>
      <c r="AT34" s="1">
        <f t="shared" si="20"/>
        <v>1.7369315258334739E-2</v>
      </c>
      <c r="AU34" s="1">
        <f t="shared" si="130"/>
        <v>1012.1585206808344</v>
      </c>
      <c r="AV34" s="1">
        <f t="shared" si="131"/>
        <v>-300.09899314451786</v>
      </c>
      <c r="AW34" s="1">
        <f t="shared" si="132"/>
        <v>881.85619602045404</v>
      </c>
      <c r="AX34" s="2">
        <f t="shared" si="133"/>
        <v>350</v>
      </c>
      <c r="AY34" s="1">
        <f t="shared" si="134"/>
        <v>1.5601346266526234E-4</v>
      </c>
      <c r="AZ34" s="3">
        <f t="shared" si="135"/>
        <v>-0.23154189085023177</v>
      </c>
      <c r="BA34" s="1">
        <f t="shared" si="136"/>
        <v>-6.3108022312673908</v>
      </c>
      <c r="BB34" s="13">
        <f t="shared" si="137"/>
        <v>115.57248464251636</v>
      </c>
      <c r="BC34" s="13">
        <f t="shared" si="138"/>
        <v>115.57248464251636</v>
      </c>
      <c r="BD34" s="3">
        <f t="shared" si="139"/>
        <v>1.401465272670745E-2</v>
      </c>
      <c r="BE34" s="15">
        <f t="shared" si="21"/>
        <v>0</v>
      </c>
      <c r="BF34" s="15">
        <f t="shared" si="22"/>
        <v>0</v>
      </c>
      <c r="BG34" s="15">
        <f t="shared" si="23"/>
        <v>0</v>
      </c>
      <c r="BH34" s="16">
        <f t="shared" si="24"/>
        <v>0</v>
      </c>
      <c r="BI34" s="16">
        <f t="shared" si="25"/>
        <v>0</v>
      </c>
      <c r="BJ34" s="16">
        <f t="shared" si="26"/>
        <v>1.6135000000000002</v>
      </c>
      <c r="BK34" s="3">
        <f t="shared" si="27"/>
        <v>-3.3546625316272886E-3</v>
      </c>
      <c r="BL34" s="22">
        <f t="shared" si="28"/>
        <v>-50.276201651303204</v>
      </c>
      <c r="BM34" s="3">
        <f t="shared" si="29"/>
        <v>-63.692999999999998</v>
      </c>
      <c r="BN34" s="3">
        <f t="shared" si="30"/>
        <v>-77.108999999999995</v>
      </c>
      <c r="BO34" s="1">
        <f t="shared" si="31"/>
        <v>63.692999999999998</v>
      </c>
      <c r="BP34" s="1">
        <f t="shared" si="32"/>
        <v>36.307000000000002</v>
      </c>
      <c r="BQ34" s="1">
        <f t="shared" si="33"/>
        <v>1.416119242874831</v>
      </c>
      <c r="BR34" s="1">
        <f t="shared" si="140"/>
        <v>0.70050614257391786</v>
      </c>
      <c r="BS34" s="1">
        <f t="shared" si="141"/>
        <v>0.28108851498497545</v>
      </c>
      <c r="BT34" s="1">
        <f t="shared" si="219"/>
        <v>-0.44750961533660361</v>
      </c>
      <c r="BU34" s="1">
        <f t="shared" si="142"/>
        <v>-0.25792034525977564</v>
      </c>
      <c r="BV34" s="1">
        <f t="shared" si="143"/>
        <v>1.401465272670745E-2</v>
      </c>
      <c r="BW34" s="1">
        <f t="shared" si="144"/>
        <v>1009.8102569086954</v>
      </c>
      <c r="BX34" s="1">
        <f t="shared" si="145"/>
        <v>-264.88935298869478</v>
      </c>
      <c r="BY34" s="1">
        <f t="shared" si="146"/>
        <v>700.50614257391783</v>
      </c>
      <c r="BZ34" s="2">
        <f t="shared" si="147"/>
        <v>350</v>
      </c>
      <c r="CA34" s="1">
        <f t="shared" si="148"/>
        <v>1.2044493744691048E-4</v>
      </c>
      <c r="CB34" s="3">
        <f t="shared" si="149"/>
        <v>4.8450816128331551E-3</v>
      </c>
      <c r="CC34" s="1">
        <f t="shared" si="150"/>
        <v>-4.9002833727347745</v>
      </c>
      <c r="CD34" s="13">
        <v>119.42136720677561</v>
      </c>
      <c r="CE34" s="13">
        <v>119.42136720677561</v>
      </c>
      <c r="CF34" s="3">
        <f t="shared" si="151"/>
        <v>1.6623681097639224E-2</v>
      </c>
      <c r="CG34" s="15">
        <f t="shared" si="34"/>
        <v>0</v>
      </c>
      <c r="CH34" s="15">
        <f t="shared" si="35"/>
        <v>0</v>
      </c>
      <c r="CI34" s="15">
        <f t="shared" si="36"/>
        <v>0</v>
      </c>
      <c r="CJ34" s="16">
        <f t="shared" si="37"/>
        <v>0</v>
      </c>
      <c r="CK34" s="16">
        <f t="shared" si="38"/>
        <v>0</v>
      </c>
      <c r="CL34" s="16">
        <f t="shared" si="39"/>
        <v>1.6135000000000002</v>
      </c>
      <c r="CM34" s="3">
        <f t="shared" si="40"/>
        <v>2.6090283709317742E-3</v>
      </c>
      <c r="CN34" s="22">
        <f t="shared" si="41"/>
        <v>-43.517060793967005</v>
      </c>
      <c r="CO34" s="3">
        <f t="shared" si="42"/>
        <v>-56.933</v>
      </c>
      <c r="CP34" s="3">
        <f t="shared" si="43"/>
        <v>-70.349999999999994</v>
      </c>
      <c r="CQ34" s="1">
        <f t="shared" si="44"/>
        <v>56.933</v>
      </c>
      <c r="CR34" s="1">
        <f t="shared" si="45"/>
        <v>43.067</v>
      </c>
      <c r="CS34" s="1">
        <f t="shared" si="46"/>
        <v>1.3423525622149435</v>
      </c>
      <c r="CT34" s="1">
        <f t="shared" si="152"/>
        <v>0.8168148899312655</v>
      </c>
      <c r="CU34" s="1">
        <f t="shared" si="153"/>
        <v>0.2565594845409776</v>
      </c>
      <c r="CV34" s="1">
        <f t="shared" si="220"/>
        <v>-0.39563774455521705</v>
      </c>
      <c r="CW34" s="1">
        <f t="shared" si="154"/>
        <v>-0.26008473396464321</v>
      </c>
      <c r="CX34" s="1">
        <f t="shared" si="47"/>
        <v>1.6623681097639224E-2</v>
      </c>
      <c r="CY34" s="1">
        <f t="shared" si="155"/>
        <v>1011.6365767683475</v>
      </c>
      <c r="CZ34" s="1">
        <f t="shared" si="156"/>
        <v>-267.11222347636789</v>
      </c>
      <c r="DA34" s="1">
        <f t="shared" si="157"/>
        <v>816.8148899312655</v>
      </c>
      <c r="DB34" s="2">
        <f t="shared" si="158"/>
        <v>350</v>
      </c>
      <c r="DC34" s="1">
        <f t="shared" si="159"/>
        <v>1.3858370896679823E-4</v>
      </c>
      <c r="DD34" s="3">
        <f t="shared" si="160"/>
        <v>-4.0820260485804741E-2</v>
      </c>
      <c r="DE34" s="1">
        <f t="shared" si="161"/>
        <v>-5.8591086446595328</v>
      </c>
      <c r="DF34" s="13">
        <f t="shared" si="162"/>
        <v>120.79565872582889</v>
      </c>
      <c r="DG34" s="13">
        <f t="shared" si="163"/>
        <v>120.79565872582889</v>
      </c>
      <c r="DH34" s="3">
        <f t="shared" si="164"/>
        <v>1.733992182514859E-2</v>
      </c>
      <c r="DI34" s="15">
        <f t="shared" si="48"/>
        <v>0</v>
      </c>
      <c r="DJ34" s="15">
        <f t="shared" si="49"/>
        <v>0</v>
      </c>
      <c r="DK34" s="15">
        <f t="shared" si="50"/>
        <v>0</v>
      </c>
      <c r="DL34" s="16">
        <f t="shared" si="51"/>
        <v>0</v>
      </c>
      <c r="DM34" s="16">
        <f t="shared" si="52"/>
        <v>0</v>
      </c>
      <c r="DN34" s="16">
        <f t="shared" si="53"/>
        <v>1.6135000000000002</v>
      </c>
      <c r="DO34" s="3">
        <f t="shared" si="54"/>
        <v>7.1624072750936518E-4</v>
      </c>
      <c r="DP34" s="22">
        <f t="shared" si="55"/>
        <v>-41.661514867776937</v>
      </c>
      <c r="DQ34" s="3">
        <f t="shared" si="56"/>
        <v>-55.078000000000003</v>
      </c>
      <c r="DR34" s="3">
        <f t="shared" si="57"/>
        <v>-68.494</v>
      </c>
      <c r="DS34" s="1">
        <f t="shared" si="58"/>
        <v>55.078000000000003</v>
      </c>
      <c r="DT34" s="1">
        <f t="shared" si="59"/>
        <v>44.921999999999997</v>
      </c>
      <c r="DU34" s="1">
        <f t="shared" si="60"/>
        <v>1.3170574850254346</v>
      </c>
      <c r="DV34" s="1">
        <f t="shared" si="165"/>
        <v>0.85669239617129911</v>
      </c>
      <c r="DW34" s="1">
        <f t="shared" si="166"/>
        <v>0.30816192703907952</v>
      </c>
      <c r="DX34" s="1">
        <f t="shared" si="221"/>
        <v>-0.39000557217755683</v>
      </c>
      <c r="DY34" s="1">
        <f t="shared" si="167"/>
        <v>-0.26410955901904992</v>
      </c>
      <c r="DZ34" s="1">
        <f t="shared" si="61"/>
        <v>1.733992182514859E-2</v>
      </c>
      <c r="EA34" s="1">
        <f t="shared" si="168"/>
        <v>1012.137945277604</v>
      </c>
      <c r="EB34" s="1">
        <f t="shared" si="169"/>
        <v>-271.24579930374466</v>
      </c>
      <c r="EC34" s="1">
        <f t="shared" si="170"/>
        <v>856.69239617129915</v>
      </c>
      <c r="ED34" s="2">
        <f t="shared" si="171"/>
        <v>350</v>
      </c>
      <c r="EE34" s="1">
        <f t="shared" si="172"/>
        <v>1.4336127268491233E-4</v>
      </c>
      <c r="EF34" s="3">
        <f t="shared" si="173"/>
        <v>-6.5029262493075918E-2</v>
      </c>
      <c r="EG34" s="1">
        <f t="shared" si="174"/>
        <v>-6.1340019012950826</v>
      </c>
      <c r="EH34" s="13">
        <f t="shared" si="175"/>
        <v>122.24863374716955</v>
      </c>
      <c r="EI34" s="13">
        <f t="shared" si="176"/>
        <v>122.24863374716955</v>
      </c>
      <c r="EJ34" s="3">
        <f t="shared" si="177"/>
        <v>1.7942080857786563E-2</v>
      </c>
      <c r="EK34" s="15">
        <f t="shared" si="62"/>
        <v>0</v>
      </c>
      <c r="EL34" s="15">
        <f t="shared" si="63"/>
        <v>0</v>
      </c>
      <c r="EM34" s="15">
        <f t="shared" si="64"/>
        <v>0</v>
      </c>
      <c r="EN34" s="16">
        <f t="shared" si="65"/>
        <v>0</v>
      </c>
      <c r="EO34" s="16">
        <f t="shared" si="66"/>
        <v>0</v>
      </c>
      <c r="EP34" s="16">
        <f t="shared" si="67"/>
        <v>1.6135000000000002</v>
      </c>
      <c r="EQ34" s="3">
        <f t="shared" si="68"/>
        <v>6.021590326379736E-4</v>
      </c>
      <c r="ER34" s="22">
        <f t="shared" si="69"/>
        <v>-40.101517373896179</v>
      </c>
      <c r="ES34" s="3">
        <f t="shared" si="70"/>
        <v>-53.518000000000001</v>
      </c>
      <c r="ET34" s="3">
        <f t="shared" si="71"/>
        <v>-66.933999999999997</v>
      </c>
      <c r="EU34" s="1">
        <f t="shared" si="72"/>
        <v>53.518000000000001</v>
      </c>
      <c r="EV34" s="1">
        <f t="shared" si="73"/>
        <v>46.481999999999999</v>
      </c>
      <c r="EW34" s="1">
        <f t="shared" si="74"/>
        <v>1.2959899302576305</v>
      </c>
      <c r="EX34" s="1">
        <f t="shared" si="178"/>
        <v>0.88695539163025749</v>
      </c>
      <c r="EY34" s="1">
        <f t="shared" si="179"/>
        <v>0.33027764930559983</v>
      </c>
      <c r="EZ34" s="1">
        <f t="shared" si="222"/>
        <v>-0.37290196323715286</v>
      </c>
      <c r="FA34" s="1">
        <f t="shared" si="180"/>
        <v>-0.2611775392608453</v>
      </c>
      <c r="FB34" s="1">
        <f t="shared" si="75"/>
        <v>1.7942080857786563E-2</v>
      </c>
      <c r="FC34" s="1">
        <f t="shared" si="181"/>
        <v>1012.5594566004505</v>
      </c>
      <c r="FD34" s="1">
        <f t="shared" si="182"/>
        <v>-268.23455637167336</v>
      </c>
      <c r="FE34" s="1">
        <f t="shared" si="183"/>
        <v>886.95539163025751</v>
      </c>
      <c r="FF34" s="2">
        <f t="shared" si="184"/>
        <v>350</v>
      </c>
      <c r="FG34" s="1">
        <f t="shared" si="185"/>
        <v>1.467597540273778E-4</v>
      </c>
      <c r="FH34" s="3">
        <f t="shared" si="186"/>
        <v>-4.3644106507633749E-2</v>
      </c>
      <c r="FI34" s="1">
        <f t="shared" si="187"/>
        <v>-6.3233724067329309</v>
      </c>
      <c r="FJ34" s="13">
        <f t="shared" si="188"/>
        <v>123.10444661539091</v>
      </c>
      <c r="FK34" s="13">
        <f t="shared" si="189"/>
        <v>123.10444661539091</v>
      </c>
      <c r="FL34" s="3">
        <f t="shared" si="190"/>
        <v>1.6416820388642221E-2</v>
      </c>
      <c r="FM34" s="15">
        <f t="shared" si="76"/>
        <v>0</v>
      </c>
      <c r="FN34" s="15">
        <f t="shared" si="77"/>
        <v>0</v>
      </c>
      <c r="FO34" s="15">
        <f t="shared" si="78"/>
        <v>0</v>
      </c>
      <c r="FP34" s="16">
        <f t="shared" si="79"/>
        <v>0</v>
      </c>
      <c r="FQ34" s="16">
        <f t="shared" si="80"/>
        <v>0</v>
      </c>
      <c r="FR34" s="16">
        <f t="shared" si="81"/>
        <v>1.6135000000000002</v>
      </c>
      <c r="FS34" s="3">
        <f t="shared" si="82"/>
        <v>-1.5252604691443419E-3</v>
      </c>
      <c r="FT34" s="22">
        <f t="shared" si="83"/>
        <v>-44.052969366498097</v>
      </c>
      <c r="FU34" s="3">
        <f t="shared" si="84"/>
        <v>-57.469000000000001</v>
      </c>
      <c r="FV34" s="3">
        <f t="shared" si="85"/>
        <v>-70.885999999999996</v>
      </c>
      <c r="FW34" s="1">
        <f t="shared" si="86"/>
        <v>57.469000000000001</v>
      </c>
      <c r="FX34" s="1">
        <f t="shared" si="87"/>
        <v>42.530999999999999</v>
      </c>
      <c r="FY34" s="1">
        <f t="shared" si="88"/>
        <v>1.3461796754661621</v>
      </c>
      <c r="FZ34" s="1">
        <f t="shared" si="191"/>
        <v>0.79875060857332869</v>
      </c>
      <c r="GA34" s="1">
        <f t="shared" si="192"/>
        <v>0.31061943523990171</v>
      </c>
      <c r="GB34" s="1">
        <f t="shared" si="223"/>
        <v>-0.39082709476344168</v>
      </c>
      <c r="GC34" s="1">
        <f t="shared" si="193"/>
        <v>-0.24961886196450875</v>
      </c>
      <c r="GD34" s="1">
        <f t="shared" si="89"/>
        <v>1.6416820388642221E-2</v>
      </c>
      <c r="GE34" s="1">
        <f t="shared" si="194"/>
        <v>1011.4917742720495</v>
      </c>
      <c r="GF34" s="1">
        <f t="shared" si="195"/>
        <v>-256.36356361478977</v>
      </c>
      <c r="GG34" s="1">
        <f t="shared" si="196"/>
        <v>798.75060857332869</v>
      </c>
      <c r="GH34" s="2">
        <f t="shared" si="197"/>
        <v>350</v>
      </c>
      <c r="GI34" s="1">
        <f t="shared" si="198"/>
        <v>1.3250794716795146E-4</v>
      </c>
      <c r="GJ34" s="3">
        <f t="shared" si="199"/>
        <v>1.6526239918180464E-2</v>
      </c>
      <c r="GK34" s="1">
        <f t="shared" si="200"/>
        <v>-5.7293608961065976</v>
      </c>
      <c r="GL34" s="13">
        <f t="shared" si="201"/>
        <v>123.53676070127618</v>
      </c>
      <c r="GM34" s="13">
        <f t="shared" si="202"/>
        <v>123.53676070127618</v>
      </c>
      <c r="GN34" s="3">
        <f t="shared" si="203"/>
        <v>1.7588761829481391E-2</v>
      </c>
      <c r="GO34" s="15">
        <f t="shared" si="90"/>
        <v>0</v>
      </c>
      <c r="GP34" s="15">
        <f t="shared" si="91"/>
        <v>0</v>
      </c>
      <c r="GQ34" s="15">
        <f t="shared" si="92"/>
        <v>0</v>
      </c>
      <c r="GR34" s="16">
        <f t="shared" si="93"/>
        <v>0</v>
      </c>
      <c r="GS34" s="16">
        <f t="shared" si="94"/>
        <v>0</v>
      </c>
      <c r="GT34" s="16">
        <f t="shared" si="95"/>
        <v>1.6135000000000002</v>
      </c>
      <c r="GU34" s="3">
        <f t="shared" si="96"/>
        <v>1.17194144083917E-3</v>
      </c>
      <c r="GV34" s="22">
        <f t="shared" si="97"/>
        <v>-41.016851644116834</v>
      </c>
      <c r="GW34" s="3">
        <f t="shared" si="98"/>
        <v>-54.433</v>
      </c>
      <c r="GX34" s="3">
        <f t="shared" si="99"/>
        <v>-67.849999999999994</v>
      </c>
      <c r="GY34" s="1">
        <f t="shared" si="100"/>
        <v>54.433</v>
      </c>
      <c r="GZ34" s="1">
        <f t="shared" si="101"/>
        <v>45.567</v>
      </c>
      <c r="HA34" s="1">
        <f t="shared" si="102"/>
        <v>1.3093330802938803</v>
      </c>
      <c r="HB34" s="1">
        <f t="shared" si="204"/>
        <v>0.85674757006618751</v>
      </c>
      <c r="HC34" s="1">
        <f t="shared" si="205"/>
        <v>0.29882668047434535</v>
      </c>
      <c r="HD34" s="1">
        <f t="shared" si="224"/>
        <v>-0.38774801173042012</v>
      </c>
      <c r="HE34" s="1">
        <f t="shared" si="206"/>
        <v>-0.24862784090675505</v>
      </c>
      <c r="HF34" s="1">
        <f t="shared" si="103"/>
        <v>1.7588761829481391E-2</v>
      </c>
      <c r="HG34" s="1">
        <f t="shared" si="207"/>
        <v>1012.3121332806371</v>
      </c>
      <c r="HH34" s="1">
        <f t="shared" si="208"/>
        <v>-255.34576516805558</v>
      </c>
      <c r="HI34" s="1">
        <f t="shared" si="209"/>
        <v>856.74757006618756</v>
      </c>
      <c r="HJ34" s="2">
        <f t="shared" si="210"/>
        <v>350</v>
      </c>
      <c r="HK34" s="1">
        <f t="shared" si="211"/>
        <v>1.4295898750619137E-4</v>
      </c>
      <c r="HL34" s="3">
        <f t="shared" si="212"/>
        <v>2.9383701034547016E-2</v>
      </c>
      <c r="HM34" s="1">
        <f t="shared" si="213"/>
        <v>-6.1266829392839401</v>
      </c>
      <c r="HN34" s="13">
        <f t="shared" si="214"/>
        <v>122.44636523601569</v>
      </c>
      <c r="HO34" s="13">
        <f t="shared" si="215"/>
        <v>122.44636523601569</v>
      </c>
      <c r="HP34" s="3">
        <f t="shared" si="216"/>
        <v>1.7843026655420452E-2</v>
      </c>
      <c r="HQ34" s="15">
        <f t="shared" si="104"/>
        <v>0</v>
      </c>
      <c r="HR34" s="15">
        <f t="shared" si="105"/>
        <v>0</v>
      </c>
      <c r="HS34" s="15">
        <f t="shared" si="106"/>
        <v>0</v>
      </c>
      <c r="HT34" s="16">
        <f t="shared" si="107"/>
        <v>0</v>
      </c>
      <c r="HU34" s="16">
        <f t="shared" si="108"/>
        <v>0</v>
      </c>
      <c r="HV34" s="16">
        <f t="shared" si="109"/>
        <v>1.6135000000000002</v>
      </c>
      <c r="HW34" s="3">
        <f t="shared" si="110"/>
        <v>2.5426482593906077E-4</v>
      </c>
      <c r="HX34" s="3"/>
      <c r="HY34" s="3"/>
      <c r="HZ34" s="3"/>
      <c r="IA34" s="3"/>
      <c r="IB34" s="3"/>
      <c r="IC34" s="3"/>
      <c r="ID34" s="1">
        <f t="shared" si="0"/>
        <v>5.3144739826761897E-4</v>
      </c>
      <c r="IE34">
        <v>155</v>
      </c>
      <c r="IF34" s="1">
        <v>5.3144739826761893E-6</v>
      </c>
      <c r="IG34">
        <v>11.494102480620317</v>
      </c>
      <c r="IH34" s="4">
        <v>2.5659119309523812</v>
      </c>
    </row>
    <row r="35" spans="1:242" s="4" customFormat="1">
      <c r="A35" s="9">
        <v>17</v>
      </c>
      <c r="B35" s="9">
        <f t="shared" si="1"/>
        <v>100</v>
      </c>
      <c r="C35" s="9">
        <v>0</v>
      </c>
      <c r="D35" s="9">
        <v>-100</v>
      </c>
      <c r="E35" s="9">
        <f t="shared" si="111"/>
        <v>0</v>
      </c>
      <c r="F35" s="9">
        <f t="shared" si="112"/>
        <v>0</v>
      </c>
      <c r="G35" s="9">
        <v>420</v>
      </c>
      <c r="H35" s="9">
        <f t="shared" si="113"/>
        <v>1.6310000000000002</v>
      </c>
      <c r="I35" s="12">
        <f t="shared" si="2"/>
        <v>-78.166861679661253</v>
      </c>
      <c r="J35" s="14">
        <f t="shared" si="3"/>
        <v>91.583269544659998</v>
      </c>
      <c r="K35" s="14">
        <f t="shared" si="4"/>
        <v>8.4167304553400015</v>
      </c>
      <c r="L35" s="1">
        <f t="shared" si="5"/>
        <v>1.4528354391568985</v>
      </c>
      <c r="M35" s="1">
        <f t="shared" si="6"/>
        <v>-0.28197841921239086</v>
      </c>
      <c r="N35" s="1">
        <f t="shared" si="114"/>
        <v>0.48497830746805359</v>
      </c>
      <c r="O35" s="1">
        <f t="shared" si="115"/>
        <v>0.10844767184181844</v>
      </c>
      <c r="P35" s="1">
        <f t="shared" si="116"/>
        <v>5.3507653031539273E-2</v>
      </c>
      <c r="Q35" s="1">
        <f t="shared" si="217"/>
        <v>0.17715384273191323</v>
      </c>
      <c r="R35" s="1">
        <f t="shared" si="7"/>
        <v>8.4275913916507569E-3</v>
      </c>
      <c r="S35" s="1">
        <f t="shared" si="117"/>
        <v>1005.9931743422925</v>
      </c>
      <c r="T35" s="1">
        <f t="shared" si="118"/>
        <v>111.37792793498437</v>
      </c>
      <c r="U35" s="1">
        <f t="shared" si="119"/>
        <v>484.97830746805357</v>
      </c>
      <c r="V35" s="1">
        <f t="shared" si="120"/>
        <v>350</v>
      </c>
      <c r="W35" s="1">
        <f t="shared" si="121"/>
        <v>5.3634496078240263E-5</v>
      </c>
      <c r="X35" s="1">
        <f t="shared" si="122"/>
        <v>0.37678531486535471</v>
      </c>
      <c r="Y35" s="1">
        <f t="shared" si="123"/>
        <v>-2.0430052568638737</v>
      </c>
      <c r="Z35" s="13">
        <f t="shared" si="124"/>
        <v>108.83215660754728</v>
      </c>
      <c r="AA35" s="13">
        <f t="shared" si="125"/>
        <v>108.83215660754728</v>
      </c>
      <c r="AB35" s="3">
        <f t="shared" si="126"/>
        <v>1.6589247945008427E-2</v>
      </c>
      <c r="AC35" s="15">
        <f t="shared" si="8"/>
        <v>0</v>
      </c>
      <c r="AD35" s="15">
        <f t="shared" si="9"/>
        <v>0</v>
      </c>
      <c r="AE35" s="15">
        <f t="shared" si="10"/>
        <v>0</v>
      </c>
      <c r="AF35" s="16">
        <f t="shared" si="11"/>
        <v>0</v>
      </c>
      <c r="AG35" s="16">
        <f t="shared" si="12"/>
        <v>0</v>
      </c>
      <c r="AH35" s="16">
        <f t="shared" si="13"/>
        <v>1.6310000000000002</v>
      </c>
      <c r="AI35" s="3"/>
      <c r="AJ35" s="22">
        <f t="shared" si="14"/>
        <v>-43.60626585259601</v>
      </c>
      <c r="AK35" s="3">
        <f t="shared" si="15"/>
        <v>-57.023000000000003</v>
      </c>
      <c r="AL35" s="3">
        <f t="shared" si="16"/>
        <v>-70.438999999999993</v>
      </c>
      <c r="AM35" s="1">
        <f t="shared" si="17"/>
        <v>57.023000000000003</v>
      </c>
      <c r="AN35" s="1">
        <f t="shared" si="18"/>
        <v>42.976999999999997</v>
      </c>
      <c r="AO35" s="1">
        <f t="shared" si="19"/>
        <v>1.3653373684425407</v>
      </c>
      <c r="AP35" s="1">
        <f t="shared" si="127"/>
        <v>0.84512937502443819</v>
      </c>
      <c r="AQ35" s="1">
        <f t="shared" si="128"/>
        <v>0.16104418969322903</v>
      </c>
      <c r="AR35" s="1">
        <f t="shared" si="218"/>
        <v>-0.36650355119596562</v>
      </c>
      <c r="AS35" s="1">
        <f t="shared" si="129"/>
        <v>-0.29887491636222741</v>
      </c>
      <c r="AT35" s="1">
        <f t="shared" si="20"/>
        <v>1.6589247945008427E-2</v>
      </c>
      <c r="AU35" s="1">
        <f t="shared" si="130"/>
        <v>1011.612473561506</v>
      </c>
      <c r="AV35" s="1">
        <f t="shared" si="131"/>
        <v>-306.9505166023348</v>
      </c>
      <c r="AW35" s="1">
        <f t="shared" si="132"/>
        <v>845.12937502443822</v>
      </c>
      <c r="AX35" s="2">
        <f t="shared" si="133"/>
        <v>350</v>
      </c>
      <c r="AY35" s="1">
        <f t="shared" si="134"/>
        <v>1.520436598752138E-4</v>
      </c>
      <c r="AZ35" s="3">
        <f t="shared" si="135"/>
        <v>-0.25271363975532068</v>
      </c>
      <c r="BA35" s="1">
        <f t="shared" si="136"/>
        <v>-6.0589504205082703</v>
      </c>
      <c r="BB35" s="13">
        <f t="shared" si="137"/>
        <v>113.85734156850566</v>
      </c>
      <c r="BC35" s="13">
        <f t="shared" si="138"/>
        <v>113.85734156850566</v>
      </c>
      <c r="BD35" s="3">
        <f t="shared" si="139"/>
        <v>1.3412428039472898E-2</v>
      </c>
      <c r="BE35" s="15">
        <f t="shared" si="21"/>
        <v>0</v>
      </c>
      <c r="BF35" s="15">
        <f t="shared" si="22"/>
        <v>0</v>
      </c>
      <c r="BG35" s="15">
        <f t="shared" si="23"/>
        <v>0</v>
      </c>
      <c r="BH35" s="16">
        <f t="shared" si="24"/>
        <v>0</v>
      </c>
      <c r="BI35" s="16">
        <f t="shared" si="25"/>
        <v>0</v>
      </c>
      <c r="BJ35" s="16">
        <f t="shared" si="26"/>
        <v>1.6310000000000002</v>
      </c>
      <c r="BK35" s="3">
        <f t="shared" si="27"/>
        <v>-3.1768199055355294E-3</v>
      </c>
      <c r="BL35" s="22">
        <f t="shared" si="28"/>
        <v>-51.836369234812402</v>
      </c>
      <c r="BM35" s="3">
        <f t="shared" si="29"/>
        <v>-65.253</v>
      </c>
      <c r="BN35" s="3">
        <f t="shared" si="30"/>
        <v>-78.668999999999997</v>
      </c>
      <c r="BO35" s="1">
        <f t="shared" si="31"/>
        <v>65.253</v>
      </c>
      <c r="BP35" s="1">
        <f t="shared" si="32"/>
        <v>34.747</v>
      </c>
      <c r="BQ35" s="1">
        <f t="shared" si="33"/>
        <v>1.4498359028615739</v>
      </c>
      <c r="BR35" s="1">
        <f t="shared" si="140"/>
        <v>0.67433319973485784</v>
      </c>
      <c r="BS35" s="1">
        <f t="shared" si="141"/>
        <v>0.2618095286050377</v>
      </c>
      <c r="BT35" s="1">
        <f t="shared" si="219"/>
        <v>-0.44750961533660361</v>
      </c>
      <c r="BU35" s="1">
        <f t="shared" si="142"/>
        <v>-0.25226415416016074</v>
      </c>
      <c r="BV35" s="1">
        <f t="shared" si="143"/>
        <v>1.3412428039472898E-2</v>
      </c>
      <c r="BW35" s="1">
        <f t="shared" si="144"/>
        <v>1009.3886996276311</v>
      </c>
      <c r="BX35" s="1">
        <f t="shared" si="145"/>
        <v>-259.08033160556829</v>
      </c>
      <c r="BY35" s="1">
        <f t="shared" si="146"/>
        <v>674.33319973485789</v>
      </c>
      <c r="BZ35" s="2">
        <f t="shared" si="147"/>
        <v>350</v>
      </c>
      <c r="CA35" s="1">
        <f t="shared" si="148"/>
        <v>1.1737512813348727E-4</v>
      </c>
      <c r="CB35" s="3">
        <f t="shared" si="149"/>
        <v>3.815879495765586E-2</v>
      </c>
      <c r="CC35" s="1">
        <f t="shared" si="150"/>
        <v>-4.6561910188578581</v>
      </c>
      <c r="CD35" s="13">
        <v>117.45407845248202</v>
      </c>
      <c r="CE35" s="13">
        <v>117.45407845248202</v>
      </c>
      <c r="CF35" s="3">
        <f t="shared" si="151"/>
        <v>1.5930762552805233E-2</v>
      </c>
      <c r="CG35" s="15">
        <f t="shared" si="34"/>
        <v>0</v>
      </c>
      <c r="CH35" s="15">
        <f t="shared" si="35"/>
        <v>0</v>
      </c>
      <c r="CI35" s="15">
        <f t="shared" si="36"/>
        <v>0</v>
      </c>
      <c r="CJ35" s="16">
        <f t="shared" si="37"/>
        <v>0</v>
      </c>
      <c r="CK35" s="16">
        <f t="shared" si="38"/>
        <v>0</v>
      </c>
      <c r="CL35" s="16">
        <f t="shared" si="39"/>
        <v>1.6310000000000002</v>
      </c>
      <c r="CM35" s="3">
        <f t="shared" si="40"/>
        <v>2.5183345133323355E-3</v>
      </c>
      <c r="CN35" s="22">
        <f t="shared" si="41"/>
        <v>-45.312186557785637</v>
      </c>
      <c r="CO35" s="3">
        <f t="shared" si="42"/>
        <v>-58.728999999999999</v>
      </c>
      <c r="CP35" s="3">
        <f t="shared" si="43"/>
        <v>-72.144999999999996</v>
      </c>
      <c r="CQ35" s="1">
        <f t="shared" si="44"/>
        <v>58.728999999999999</v>
      </c>
      <c r="CR35" s="1">
        <f t="shared" si="45"/>
        <v>41.271000000000001</v>
      </c>
      <c r="CS35" s="1">
        <f t="shared" si="46"/>
        <v>1.3815565757517794</v>
      </c>
      <c r="CT35" s="1">
        <f t="shared" si="152"/>
        <v>0.78408027073671782</v>
      </c>
      <c r="CU35" s="1">
        <f t="shared" si="153"/>
        <v>0.24079946549623232</v>
      </c>
      <c r="CV35" s="1">
        <f t="shared" si="220"/>
        <v>-0.39563774455521705</v>
      </c>
      <c r="CW35" s="1">
        <f t="shared" si="154"/>
        <v>-0.26065712964913645</v>
      </c>
      <c r="CX35" s="1">
        <f t="shared" si="47"/>
        <v>1.5930762552805233E-2</v>
      </c>
      <c r="CY35" s="1">
        <f t="shared" si="155"/>
        <v>1011.1515337869637</v>
      </c>
      <c r="CZ35" s="1">
        <f t="shared" si="156"/>
        <v>-267.70008529225612</v>
      </c>
      <c r="DA35" s="1">
        <f t="shared" si="157"/>
        <v>784.08027073671781</v>
      </c>
      <c r="DB35" s="2">
        <f t="shared" si="158"/>
        <v>350</v>
      </c>
      <c r="DC35" s="1">
        <f t="shared" si="159"/>
        <v>1.3541423912692105E-4</v>
      </c>
      <c r="DD35" s="3">
        <f t="shared" si="160"/>
        <v>-3.829319498513456E-2</v>
      </c>
      <c r="DE35" s="1">
        <f t="shared" si="161"/>
        <v>-5.6140600884669656</v>
      </c>
      <c r="DF35" s="13">
        <f t="shared" si="162"/>
        <v>118.45262200454455</v>
      </c>
      <c r="DG35" s="13">
        <f t="shared" si="163"/>
        <v>118.45262200454455</v>
      </c>
      <c r="DH35" s="3">
        <f t="shared" si="164"/>
        <v>1.6623115461724028E-2</v>
      </c>
      <c r="DI35" s="15">
        <f t="shared" si="48"/>
        <v>0</v>
      </c>
      <c r="DJ35" s="15">
        <f t="shared" si="49"/>
        <v>0</v>
      </c>
      <c r="DK35" s="15">
        <f t="shared" si="50"/>
        <v>0</v>
      </c>
      <c r="DL35" s="16">
        <f t="shared" si="51"/>
        <v>0</v>
      </c>
      <c r="DM35" s="16">
        <f t="shared" si="52"/>
        <v>0</v>
      </c>
      <c r="DN35" s="16">
        <f t="shared" si="53"/>
        <v>1.6310000000000002</v>
      </c>
      <c r="DO35" s="3">
        <f t="shared" si="54"/>
        <v>6.9235290891879464E-4</v>
      </c>
      <c r="DP35" s="22">
        <f t="shared" si="55"/>
        <v>-43.518526171985648</v>
      </c>
      <c r="DQ35" s="3">
        <f t="shared" si="56"/>
        <v>-56.935000000000002</v>
      </c>
      <c r="DR35" s="3">
        <f t="shared" si="57"/>
        <v>-70.350999999999999</v>
      </c>
      <c r="DS35" s="1">
        <f t="shared" si="58"/>
        <v>56.935000000000002</v>
      </c>
      <c r="DT35" s="1">
        <f t="shared" si="59"/>
        <v>43.064999999999998</v>
      </c>
      <c r="DU35" s="1">
        <f t="shared" si="60"/>
        <v>1.3581801829875126</v>
      </c>
      <c r="DV35" s="1">
        <f t="shared" si="165"/>
        <v>0.82245395924156028</v>
      </c>
      <c r="DW35" s="1">
        <f t="shared" si="166"/>
        <v>0.28937098895557445</v>
      </c>
      <c r="DX35" s="1">
        <f t="shared" si="221"/>
        <v>-0.39000557217755683</v>
      </c>
      <c r="DY35" s="1">
        <f t="shared" si="167"/>
        <v>-0.26739285916611949</v>
      </c>
      <c r="DZ35" s="1">
        <f t="shared" si="61"/>
        <v>1.6623115461724028E-2</v>
      </c>
      <c r="EA35" s="1">
        <f t="shared" si="168"/>
        <v>1011.6361808232068</v>
      </c>
      <c r="EB35" s="1">
        <f t="shared" si="169"/>
        <v>-274.61781422078803</v>
      </c>
      <c r="EC35" s="1">
        <f t="shared" si="170"/>
        <v>822.45395924156026</v>
      </c>
      <c r="ED35" s="2">
        <f t="shared" si="171"/>
        <v>350</v>
      </c>
      <c r="EE35" s="1">
        <f t="shared" si="172"/>
        <v>1.4073882665848191E-4</v>
      </c>
      <c r="EF35" s="3">
        <f t="shared" si="173"/>
        <v>-8.0860920868719571E-2</v>
      </c>
      <c r="EG35" s="1">
        <f t="shared" si="174"/>
        <v>-5.8989513324721292</v>
      </c>
      <c r="EH35" s="13">
        <f t="shared" si="175"/>
        <v>119.75477602285621</v>
      </c>
      <c r="EI35" s="13">
        <f t="shared" si="176"/>
        <v>119.75477602285621</v>
      </c>
      <c r="EJ35" s="3">
        <f t="shared" si="177"/>
        <v>1.7208282087649674E-2</v>
      </c>
      <c r="EK35" s="15">
        <f t="shared" si="62"/>
        <v>0</v>
      </c>
      <c r="EL35" s="15">
        <f t="shared" si="63"/>
        <v>0</v>
      </c>
      <c r="EM35" s="15">
        <f t="shared" si="64"/>
        <v>0</v>
      </c>
      <c r="EN35" s="16">
        <f t="shared" si="65"/>
        <v>0</v>
      </c>
      <c r="EO35" s="16">
        <f t="shared" si="66"/>
        <v>0</v>
      </c>
      <c r="EP35" s="16">
        <f t="shared" si="67"/>
        <v>1.6310000000000002</v>
      </c>
      <c r="EQ35" s="3">
        <f t="shared" si="68"/>
        <v>5.8516662592564619E-4</v>
      </c>
      <c r="ER35" s="22">
        <f t="shared" si="69"/>
        <v>-42.002550457152367</v>
      </c>
      <c r="ES35" s="3">
        <f t="shared" si="70"/>
        <v>-55.418999999999997</v>
      </c>
      <c r="ET35" s="3">
        <f t="shared" si="71"/>
        <v>-68.834999999999994</v>
      </c>
      <c r="EU35" s="1">
        <f t="shared" si="72"/>
        <v>55.418999999999997</v>
      </c>
      <c r="EV35" s="1">
        <f t="shared" si="73"/>
        <v>44.581000000000003</v>
      </c>
      <c r="EW35" s="1">
        <f t="shared" si="74"/>
        <v>1.3386094661441219</v>
      </c>
      <c r="EX35" s="1">
        <f t="shared" si="178"/>
        <v>0.85239071772982733</v>
      </c>
      <c r="EY35" s="1">
        <f t="shared" si="179"/>
        <v>0.31062465535142952</v>
      </c>
      <c r="EZ35" s="1">
        <f t="shared" si="222"/>
        <v>-0.37290196323715286</v>
      </c>
      <c r="FA35" s="1">
        <f t="shared" si="180"/>
        <v>-0.26730340763943577</v>
      </c>
      <c r="FB35" s="1">
        <f t="shared" si="75"/>
        <v>1.7208282087649674E-2</v>
      </c>
      <c r="FC35" s="1">
        <f t="shared" si="181"/>
        <v>1012.0457974613548</v>
      </c>
      <c r="FD35" s="1">
        <f t="shared" si="182"/>
        <v>-274.52594571385333</v>
      </c>
      <c r="FE35" s="1">
        <f t="shared" si="183"/>
        <v>852.39071772982732</v>
      </c>
      <c r="FF35" s="2">
        <f t="shared" si="184"/>
        <v>350</v>
      </c>
      <c r="FG35" s="1">
        <f t="shared" si="185"/>
        <v>1.4372662683585571E-4</v>
      </c>
      <c r="FH35" s="3">
        <f t="shared" si="186"/>
        <v>-8.3698558719868282E-2</v>
      </c>
      <c r="FI35" s="1">
        <f t="shared" si="187"/>
        <v>-6.1065972893972544</v>
      </c>
      <c r="FJ35" s="13">
        <f t="shared" si="188"/>
        <v>121.39310029710279</v>
      </c>
      <c r="FK35" s="13">
        <f t="shared" si="189"/>
        <v>121.39310029710279</v>
      </c>
      <c r="FL35" s="3">
        <f t="shared" si="190"/>
        <v>1.5754280652802464E-2</v>
      </c>
      <c r="FM35" s="15">
        <f t="shared" si="76"/>
        <v>0</v>
      </c>
      <c r="FN35" s="15">
        <f t="shared" si="77"/>
        <v>0</v>
      </c>
      <c r="FO35" s="15">
        <f t="shared" si="78"/>
        <v>0</v>
      </c>
      <c r="FP35" s="16">
        <f t="shared" si="79"/>
        <v>0</v>
      </c>
      <c r="FQ35" s="16">
        <f t="shared" si="80"/>
        <v>0</v>
      </c>
      <c r="FR35" s="16">
        <f t="shared" si="81"/>
        <v>1.6310000000000002</v>
      </c>
      <c r="FS35" s="3">
        <f t="shared" si="82"/>
        <v>-1.4540014348472102E-3</v>
      </c>
      <c r="FT35" s="22">
        <f t="shared" si="83"/>
        <v>-45.769393552611461</v>
      </c>
      <c r="FU35" s="3">
        <f t="shared" si="84"/>
        <v>-59.186</v>
      </c>
      <c r="FV35" s="3">
        <f t="shared" si="85"/>
        <v>-72.602000000000004</v>
      </c>
      <c r="FW35" s="1">
        <f t="shared" si="86"/>
        <v>59.186</v>
      </c>
      <c r="FX35" s="1">
        <f t="shared" si="87"/>
        <v>40.814</v>
      </c>
      <c r="FY35" s="1">
        <f t="shared" si="88"/>
        <v>1.3844878423321312</v>
      </c>
      <c r="FZ35" s="1">
        <f t="shared" si="191"/>
        <v>0.76616333731938102</v>
      </c>
      <c r="GA35" s="1">
        <f t="shared" si="192"/>
        <v>0.29061830170660041</v>
      </c>
      <c r="GB35" s="1">
        <f t="shared" si="223"/>
        <v>-0.39082709476344168</v>
      </c>
      <c r="GC35" s="1">
        <f t="shared" si="193"/>
        <v>-0.24682572845322293</v>
      </c>
      <c r="GD35" s="1">
        <f t="shared" si="89"/>
        <v>1.5754280652802464E-2</v>
      </c>
      <c r="GE35" s="1">
        <f t="shared" si="194"/>
        <v>1011.0279964569618</v>
      </c>
      <c r="GF35" s="1">
        <f t="shared" si="195"/>
        <v>-253.49495963602899</v>
      </c>
      <c r="GG35" s="1">
        <f t="shared" si="196"/>
        <v>766.16333731938107</v>
      </c>
      <c r="GH35" s="2">
        <f t="shared" si="197"/>
        <v>350</v>
      </c>
      <c r="GI35" s="1">
        <f t="shared" si="198"/>
        <v>1.2992906890448193E-4</v>
      </c>
      <c r="GJ35" s="3">
        <f t="shared" si="199"/>
        <v>3.2710845023032106E-2</v>
      </c>
      <c r="GK35" s="1">
        <f t="shared" si="200"/>
        <v>-5.4812873834578308</v>
      </c>
      <c r="GL35" s="13">
        <f t="shared" si="201"/>
        <v>120.5336205949951</v>
      </c>
      <c r="GM35" s="13">
        <f t="shared" si="202"/>
        <v>120.5336205949951</v>
      </c>
      <c r="GN35" s="3">
        <f t="shared" si="203"/>
        <v>1.6873966891950434E-2</v>
      </c>
      <c r="GO35" s="15">
        <f t="shared" si="90"/>
        <v>0</v>
      </c>
      <c r="GP35" s="15">
        <f t="shared" si="91"/>
        <v>0</v>
      </c>
      <c r="GQ35" s="15">
        <f t="shared" si="92"/>
        <v>0</v>
      </c>
      <c r="GR35" s="16">
        <f t="shared" si="93"/>
        <v>0</v>
      </c>
      <c r="GS35" s="16">
        <f t="shared" si="94"/>
        <v>0</v>
      </c>
      <c r="GT35" s="16">
        <f t="shared" si="95"/>
        <v>1.6310000000000002</v>
      </c>
      <c r="GU35" s="3">
        <f t="shared" si="96"/>
        <v>1.1196862391479705E-3</v>
      </c>
      <c r="GV35" s="22">
        <f t="shared" si="97"/>
        <v>-42.868652000414642</v>
      </c>
      <c r="GW35" s="3">
        <f t="shared" si="98"/>
        <v>-56.284999999999997</v>
      </c>
      <c r="GX35" s="3">
        <f t="shared" si="99"/>
        <v>-69.700999999999993</v>
      </c>
      <c r="GY35" s="1">
        <f t="shared" si="100"/>
        <v>56.284999999999997</v>
      </c>
      <c r="GZ35" s="1">
        <f t="shared" si="101"/>
        <v>43.715000000000003</v>
      </c>
      <c r="HA35" s="1">
        <f t="shared" si="102"/>
        <v>1.3506658181179196</v>
      </c>
      <c r="HB35" s="1">
        <f t="shared" si="204"/>
        <v>0.8266547564807869</v>
      </c>
      <c r="HC35" s="1">
        <f t="shared" si="205"/>
        <v>0.28205301230449908</v>
      </c>
      <c r="HD35" s="1">
        <f t="shared" si="224"/>
        <v>-0.38774801173042012</v>
      </c>
      <c r="HE35" s="1">
        <f t="shared" si="206"/>
        <v>-0.25677603636354607</v>
      </c>
      <c r="HF35" s="1">
        <f t="shared" si="103"/>
        <v>1.6873966891950434E-2</v>
      </c>
      <c r="HG35" s="1">
        <f t="shared" si="207"/>
        <v>1011.8117768243653</v>
      </c>
      <c r="HH35" s="1">
        <f t="shared" si="208"/>
        <v>-263.71412486608909</v>
      </c>
      <c r="HI35" s="1">
        <f t="shared" si="209"/>
        <v>826.65475648078689</v>
      </c>
      <c r="HJ35" s="2">
        <f t="shared" si="210"/>
        <v>350</v>
      </c>
      <c r="HK35" s="1">
        <f t="shared" si="211"/>
        <v>1.4009556685855919E-4</v>
      </c>
      <c r="HL35" s="3">
        <f t="shared" si="212"/>
        <v>-2.2925407731385405E-2</v>
      </c>
      <c r="HM35" s="1">
        <f t="shared" si="213"/>
        <v>-5.928813819914037</v>
      </c>
      <c r="HN35" s="13">
        <f t="shared" si="214"/>
        <v>120.91366227169327</v>
      </c>
      <c r="HO35" s="13">
        <f t="shared" si="215"/>
        <v>120.91366227169327</v>
      </c>
      <c r="HP35" s="3">
        <f t="shared" si="216"/>
        <v>1.7120131542878565E-2</v>
      </c>
      <c r="HQ35" s="15">
        <f t="shared" si="104"/>
        <v>0</v>
      </c>
      <c r="HR35" s="15">
        <f t="shared" si="105"/>
        <v>0</v>
      </c>
      <c r="HS35" s="15">
        <f t="shared" si="106"/>
        <v>0</v>
      </c>
      <c r="HT35" s="16">
        <f t="shared" si="107"/>
        <v>0</v>
      </c>
      <c r="HU35" s="16">
        <f t="shared" si="108"/>
        <v>0</v>
      </c>
      <c r="HV35" s="16">
        <f t="shared" si="109"/>
        <v>1.6310000000000002</v>
      </c>
      <c r="HW35" s="3">
        <f t="shared" si="110"/>
        <v>2.4616465092813095E-4</v>
      </c>
      <c r="HX35" s="3"/>
      <c r="HY35" s="3"/>
      <c r="HZ35" s="3"/>
      <c r="IA35" s="3"/>
      <c r="IB35" s="3"/>
      <c r="IC35" s="3"/>
      <c r="ID35" s="1">
        <f t="shared" si="0"/>
        <v>8.6258288917666673E-4</v>
      </c>
      <c r="IE35">
        <v>160</v>
      </c>
      <c r="IF35" s="1">
        <v>8.6258288917666677E-6</v>
      </c>
      <c r="IG35">
        <v>11.232012700436771</v>
      </c>
      <c r="IH35" s="4">
        <v>2.5492453309523797</v>
      </c>
    </row>
    <row r="36" spans="1:242" s="4" customFormat="1">
      <c r="A36" s="9">
        <v>18</v>
      </c>
      <c r="B36" s="9">
        <f t="shared" si="1"/>
        <v>100</v>
      </c>
      <c r="C36" s="9">
        <v>0</v>
      </c>
      <c r="D36" s="9">
        <v>-100</v>
      </c>
      <c r="E36" s="9">
        <f t="shared" si="111"/>
        <v>0</v>
      </c>
      <c r="F36" s="9">
        <f t="shared" si="112"/>
        <v>0</v>
      </c>
      <c r="G36" s="9">
        <v>415</v>
      </c>
      <c r="H36" s="9">
        <f t="shared" si="113"/>
        <v>1.6485000000000003</v>
      </c>
      <c r="I36" s="12">
        <f t="shared" si="2"/>
        <v>-78.86160903818768</v>
      </c>
      <c r="J36" s="14">
        <f t="shared" si="3"/>
        <v>92.278016903186426</v>
      </c>
      <c r="K36" s="14">
        <f t="shared" si="4"/>
        <v>7.7219830968135739</v>
      </c>
      <c r="L36" s="1">
        <f t="shared" si="5"/>
        <v>1.4769529326692479</v>
      </c>
      <c r="M36" s="1">
        <f t="shared" si="6"/>
        <v>-0.27682585962679895</v>
      </c>
      <c r="N36" s="1">
        <f t="shared" si="114"/>
        <v>0.4823498702469875</v>
      </c>
      <c r="O36" s="1">
        <f t="shared" si="115"/>
        <v>0.10583563491189205</v>
      </c>
      <c r="P36" s="1">
        <f t="shared" si="116"/>
        <v>5.3101745917833496E-2</v>
      </c>
      <c r="Q36" s="1">
        <f t="shared" si="217"/>
        <v>0.17715384273191323</v>
      </c>
      <c r="R36" s="1">
        <f t="shared" si="7"/>
        <v>8.1594189112595555E-3</v>
      </c>
      <c r="S36" s="1">
        <f t="shared" si="117"/>
        <v>1005.8054536060185</v>
      </c>
      <c r="T36" s="1">
        <f t="shared" si="118"/>
        <v>108.69531376721137</v>
      </c>
      <c r="U36" s="1">
        <f t="shared" si="119"/>
        <v>482.34987024698751</v>
      </c>
      <c r="V36" s="1">
        <f t="shared" si="120"/>
        <v>350</v>
      </c>
      <c r="W36" s="1">
        <f t="shared" si="121"/>
        <v>5.3634496078240263E-5</v>
      </c>
      <c r="X36" s="1">
        <f t="shared" si="122"/>
        <v>0.33856108893664255</v>
      </c>
      <c r="Y36" s="1">
        <f t="shared" si="123"/>
        <v>-2.0012616583419027</v>
      </c>
      <c r="Z36" s="13">
        <f t="shared" si="124"/>
        <v>106.60844923506623</v>
      </c>
      <c r="AA36" s="13">
        <f t="shared" si="125"/>
        <v>106.60844923506623</v>
      </c>
      <c r="AB36" s="3">
        <f t="shared" si="126"/>
        <v>1.5829029645632358E-2</v>
      </c>
      <c r="AC36" s="15">
        <f t="shared" si="8"/>
        <v>0</v>
      </c>
      <c r="AD36" s="15">
        <f t="shared" si="9"/>
        <v>0</v>
      </c>
      <c r="AE36" s="15">
        <f t="shared" si="10"/>
        <v>0</v>
      </c>
      <c r="AF36" s="16">
        <f t="shared" si="11"/>
        <v>0</v>
      </c>
      <c r="AG36" s="16">
        <f t="shared" si="12"/>
        <v>0</v>
      </c>
      <c r="AH36" s="16">
        <f t="shared" si="13"/>
        <v>1.6485000000000003</v>
      </c>
      <c r="AI36" s="3"/>
      <c r="AJ36" s="22">
        <f t="shared" si="14"/>
        <v>-45.575743312119506</v>
      </c>
      <c r="AK36" s="3">
        <f t="shared" si="15"/>
        <v>-58.991999999999997</v>
      </c>
      <c r="AL36" s="3">
        <f t="shared" si="16"/>
        <v>-72.409000000000006</v>
      </c>
      <c r="AM36" s="1">
        <f t="shared" si="17"/>
        <v>58.991999999999997</v>
      </c>
      <c r="AN36" s="1">
        <f t="shared" si="18"/>
        <v>41.008000000000003</v>
      </c>
      <c r="AO36" s="1">
        <f t="shared" si="19"/>
        <v>1.405869233830221</v>
      </c>
      <c r="AP36" s="1">
        <f t="shared" si="127"/>
        <v>0.81063730775360554</v>
      </c>
      <c r="AQ36" s="1">
        <f t="shared" si="128"/>
        <v>0.15523938907991616</v>
      </c>
      <c r="AR36" s="1">
        <f t="shared" si="218"/>
        <v>-0.36650355119596562</v>
      </c>
      <c r="AS36" s="1">
        <f t="shared" si="129"/>
        <v>-0.30442361693994474</v>
      </c>
      <c r="AT36" s="1">
        <f t="shared" si="20"/>
        <v>1.5829029645632358E-2</v>
      </c>
      <c r="AU36" s="1">
        <f t="shared" si="130"/>
        <v>1011.0803207519425</v>
      </c>
      <c r="AV36" s="1">
        <f t="shared" si="131"/>
        <v>-312.64914306966205</v>
      </c>
      <c r="AW36" s="1">
        <f t="shared" si="132"/>
        <v>810.63730775360557</v>
      </c>
      <c r="AX36" s="2">
        <f t="shared" si="133"/>
        <v>350</v>
      </c>
      <c r="AY36" s="1">
        <f t="shared" si="134"/>
        <v>1.4820070412165272E-4</v>
      </c>
      <c r="AZ36" s="3">
        <f t="shared" si="135"/>
        <v>-0.2573647604496489</v>
      </c>
      <c r="BA36" s="1">
        <f t="shared" si="136"/>
        <v>-5.7975251364209743</v>
      </c>
      <c r="BB36" s="13">
        <f t="shared" si="137"/>
        <v>111.76976270662155</v>
      </c>
      <c r="BC36" s="13">
        <f t="shared" si="138"/>
        <v>111.76976270662155</v>
      </c>
      <c r="BD36" s="3">
        <f t="shared" si="139"/>
        <v>1.2825552398805461E-2</v>
      </c>
      <c r="BE36" s="15">
        <f t="shared" si="21"/>
        <v>0</v>
      </c>
      <c r="BF36" s="15">
        <f t="shared" si="22"/>
        <v>0</v>
      </c>
      <c r="BG36" s="15">
        <f t="shared" si="23"/>
        <v>0</v>
      </c>
      <c r="BH36" s="16">
        <f t="shared" si="24"/>
        <v>0</v>
      </c>
      <c r="BI36" s="16">
        <f t="shared" si="25"/>
        <v>0</v>
      </c>
      <c r="BJ36" s="16">
        <f t="shared" si="26"/>
        <v>1.6485000000000003</v>
      </c>
      <c r="BK36" s="3">
        <f t="shared" si="27"/>
        <v>-3.0034772468268967E-3</v>
      </c>
      <c r="BL36" s="22">
        <f t="shared" si="28"/>
        <v>-53.356772448976749</v>
      </c>
      <c r="BM36" s="3">
        <f t="shared" si="29"/>
        <v>-66.772999999999996</v>
      </c>
      <c r="BN36" s="3">
        <f t="shared" si="30"/>
        <v>-80.19</v>
      </c>
      <c r="BO36" s="1">
        <f t="shared" si="31"/>
        <v>66.772999999999996</v>
      </c>
      <c r="BP36" s="1">
        <f t="shared" si="32"/>
        <v>33.227000000000004</v>
      </c>
      <c r="BQ36" s="1">
        <f t="shared" si="33"/>
        <v>1.4823860029574463</v>
      </c>
      <c r="BR36" s="1">
        <f t="shared" si="140"/>
        <v>0.65100200191744673</v>
      </c>
      <c r="BS36" s="1">
        <f t="shared" si="141"/>
        <v>0.24476040053261935</v>
      </c>
      <c r="BT36" s="1">
        <f t="shared" si="219"/>
        <v>-0.44750961533660361</v>
      </c>
      <c r="BU36" s="1">
        <f t="shared" si="142"/>
        <v>-0.24818777772548739</v>
      </c>
      <c r="BV36" s="1">
        <f t="shared" si="143"/>
        <v>1.2825552398805461E-2</v>
      </c>
      <c r="BW36" s="1">
        <f t="shared" si="144"/>
        <v>1008.9778866791639</v>
      </c>
      <c r="BX36" s="1">
        <f t="shared" si="145"/>
        <v>-254.89381147963005</v>
      </c>
      <c r="BY36" s="1">
        <f t="shared" si="146"/>
        <v>651.00200191744671</v>
      </c>
      <c r="BZ36" s="2">
        <f t="shared" si="147"/>
        <v>350</v>
      </c>
      <c r="CA36" s="1">
        <f t="shared" si="148"/>
        <v>1.146773584958221E-4</v>
      </c>
      <c r="CB36" s="3">
        <f t="shared" si="149"/>
        <v>6.3080174141749407E-2</v>
      </c>
      <c r="CC36" s="1">
        <f t="shared" si="150"/>
        <v>-4.4258631654401626</v>
      </c>
      <c r="CD36" s="13">
        <v>115.14466318696104</v>
      </c>
      <c r="CE36" s="13">
        <v>115.14466318696104</v>
      </c>
      <c r="CF36" s="3">
        <f t="shared" si="151"/>
        <v>1.5253691357170628E-2</v>
      </c>
      <c r="CG36" s="15">
        <f t="shared" si="34"/>
        <v>0</v>
      </c>
      <c r="CH36" s="15">
        <f t="shared" si="35"/>
        <v>0</v>
      </c>
      <c r="CI36" s="15">
        <f t="shared" si="36"/>
        <v>0</v>
      </c>
      <c r="CJ36" s="16">
        <f t="shared" si="37"/>
        <v>0</v>
      </c>
      <c r="CK36" s="16">
        <f t="shared" si="38"/>
        <v>0</v>
      </c>
      <c r="CL36" s="16">
        <f t="shared" si="39"/>
        <v>1.6485000000000003</v>
      </c>
      <c r="CM36" s="3">
        <f t="shared" si="40"/>
        <v>2.4281389583651666E-3</v>
      </c>
      <c r="CN36" s="22">
        <f t="shared" si="41"/>
        <v>-47.066257012797564</v>
      </c>
      <c r="CO36" s="3">
        <f t="shared" si="42"/>
        <v>-60.482999999999997</v>
      </c>
      <c r="CP36" s="3">
        <f t="shared" si="43"/>
        <v>-73.899000000000001</v>
      </c>
      <c r="CQ36" s="1">
        <f t="shared" si="44"/>
        <v>60.482999999999997</v>
      </c>
      <c r="CR36" s="1">
        <f t="shared" si="45"/>
        <v>39.517000000000003</v>
      </c>
      <c r="CS36" s="1">
        <f t="shared" si="46"/>
        <v>1.4192790769264041</v>
      </c>
      <c r="CT36" s="1">
        <f t="shared" si="152"/>
        <v>0.75445002349249446</v>
      </c>
      <c r="CU36" s="1">
        <f t="shared" si="153"/>
        <v>0.22721000953879611</v>
      </c>
      <c r="CV36" s="1">
        <f t="shared" si="220"/>
        <v>-0.39563774455521705</v>
      </c>
      <c r="CW36" s="1">
        <f t="shared" si="154"/>
        <v>-0.26195556074109638</v>
      </c>
      <c r="CX36" s="1">
        <f t="shared" si="47"/>
        <v>1.5253691357170628E-2</v>
      </c>
      <c r="CY36" s="1">
        <f t="shared" si="155"/>
        <v>1010.6775839500195</v>
      </c>
      <c r="CZ36" s="1">
        <f t="shared" si="156"/>
        <v>-269.03359999232083</v>
      </c>
      <c r="DA36" s="1">
        <f t="shared" si="157"/>
        <v>754.45002349249444</v>
      </c>
      <c r="DB36" s="2">
        <f t="shared" si="158"/>
        <v>350</v>
      </c>
      <c r="DC36" s="1">
        <f t="shared" si="159"/>
        <v>1.3281138790823265E-4</v>
      </c>
      <c r="DD36" s="3">
        <f t="shared" si="160"/>
        <v>-3.5371121699547814E-2</v>
      </c>
      <c r="DE36" s="1">
        <f t="shared" si="161"/>
        <v>-5.3741630967092675</v>
      </c>
      <c r="DF36" s="13">
        <f t="shared" si="162"/>
        <v>115.61321620622729</v>
      </c>
      <c r="DG36" s="13">
        <f t="shared" si="163"/>
        <v>115.61321620622729</v>
      </c>
      <c r="DH36" s="3">
        <f t="shared" si="164"/>
        <v>1.5919421328431618E-2</v>
      </c>
      <c r="DI36" s="15">
        <f t="shared" si="48"/>
        <v>0</v>
      </c>
      <c r="DJ36" s="15">
        <f t="shared" si="49"/>
        <v>0</v>
      </c>
      <c r="DK36" s="15">
        <f t="shared" si="50"/>
        <v>0</v>
      </c>
      <c r="DL36" s="16">
        <f t="shared" si="51"/>
        <v>0</v>
      </c>
      <c r="DM36" s="16">
        <f t="shared" si="52"/>
        <v>0</v>
      </c>
      <c r="DN36" s="16">
        <f t="shared" si="53"/>
        <v>1.6485000000000003</v>
      </c>
      <c r="DO36" s="3">
        <f t="shared" si="54"/>
        <v>6.6572997126099036E-4</v>
      </c>
      <c r="DP36" s="22">
        <f t="shared" si="55"/>
        <v>-45.341567968079971</v>
      </c>
      <c r="DQ36" s="3">
        <f t="shared" si="56"/>
        <v>-58.758000000000003</v>
      </c>
      <c r="DR36" s="3">
        <f t="shared" si="57"/>
        <v>-72.174000000000007</v>
      </c>
      <c r="DS36" s="1">
        <f t="shared" si="58"/>
        <v>58.758000000000003</v>
      </c>
      <c r="DT36" s="1">
        <f t="shared" si="59"/>
        <v>41.241999999999997</v>
      </c>
      <c r="DU36" s="1">
        <f t="shared" si="60"/>
        <v>1.3978057409497386</v>
      </c>
      <c r="DV36" s="1">
        <f t="shared" si="165"/>
        <v>0.79251115924451998</v>
      </c>
      <c r="DW36" s="1">
        <f t="shared" si="166"/>
        <v>0.27339265838087118</v>
      </c>
      <c r="DX36" s="1">
        <f t="shared" si="221"/>
        <v>-0.39000557217755683</v>
      </c>
      <c r="DY36" s="1">
        <f t="shared" si="167"/>
        <v>-0.27307282806298711</v>
      </c>
      <c r="DZ36" s="1">
        <f t="shared" si="61"/>
        <v>1.5919421328431618E-2</v>
      </c>
      <c r="EA36" s="1">
        <f t="shared" si="168"/>
        <v>1011.1435949299022</v>
      </c>
      <c r="EB36" s="1">
        <f t="shared" si="169"/>
        <v>-280.45125587724903</v>
      </c>
      <c r="EC36" s="1">
        <f t="shared" si="170"/>
        <v>792.51115924451994</v>
      </c>
      <c r="ED36" s="2">
        <f t="shared" si="171"/>
        <v>350</v>
      </c>
      <c r="EE36" s="1">
        <f t="shared" si="172"/>
        <v>1.3826656894646953E-4</v>
      </c>
      <c r="EF36" s="3">
        <f t="shared" si="173"/>
        <v>-0.10131298395712576</v>
      </c>
      <c r="EG36" s="1">
        <f t="shared" si="174"/>
        <v>-5.6731104489081918</v>
      </c>
      <c r="EH36" s="13">
        <f t="shared" si="175"/>
        <v>117.2292559248786</v>
      </c>
      <c r="EI36" s="13">
        <f t="shared" si="176"/>
        <v>117.2292559248786</v>
      </c>
      <c r="EJ36" s="3">
        <f t="shared" si="177"/>
        <v>1.6489648953470395E-2</v>
      </c>
      <c r="EK36" s="15">
        <f t="shared" si="62"/>
        <v>0</v>
      </c>
      <c r="EL36" s="15">
        <f t="shared" si="63"/>
        <v>0</v>
      </c>
      <c r="EM36" s="15">
        <f t="shared" si="64"/>
        <v>0</v>
      </c>
      <c r="EN36" s="16">
        <f t="shared" si="65"/>
        <v>0</v>
      </c>
      <c r="EO36" s="16">
        <f t="shared" si="66"/>
        <v>0</v>
      </c>
      <c r="EP36" s="16">
        <f t="shared" si="67"/>
        <v>1.6485000000000003</v>
      </c>
      <c r="EQ36" s="3">
        <f t="shared" si="68"/>
        <v>5.7022762503877722E-4</v>
      </c>
      <c r="ER36" s="22">
        <f t="shared" si="69"/>
        <v>-43.86429432808314</v>
      </c>
      <c r="ES36" s="3">
        <f t="shared" si="70"/>
        <v>-57.280999999999999</v>
      </c>
      <c r="ET36" s="3">
        <f t="shared" si="71"/>
        <v>-70.697000000000003</v>
      </c>
      <c r="EU36" s="1">
        <f t="shared" si="72"/>
        <v>57.280999999999999</v>
      </c>
      <c r="EV36" s="1">
        <f t="shared" si="73"/>
        <v>42.719000000000001</v>
      </c>
      <c r="EW36" s="1">
        <f t="shared" si="74"/>
        <v>1.3795720916834517</v>
      </c>
      <c r="EX36" s="1">
        <f t="shared" si="178"/>
        <v>0.81925251078659667</v>
      </c>
      <c r="EY36" s="1">
        <f t="shared" si="179"/>
        <v>0.29316220595588793</v>
      </c>
      <c r="EZ36" s="1">
        <f t="shared" si="222"/>
        <v>-0.37290196323715286</v>
      </c>
      <c r="FA36" s="1">
        <f t="shared" si="180"/>
        <v>-0.27186493695713077</v>
      </c>
      <c r="FB36" s="1">
        <f t="shared" si="75"/>
        <v>1.6489648953470395E-2</v>
      </c>
      <c r="FC36" s="1">
        <f t="shared" si="181"/>
        <v>1011.5427542674294</v>
      </c>
      <c r="FD36" s="1">
        <f t="shared" si="182"/>
        <v>-279.21072755371245</v>
      </c>
      <c r="FE36" s="1">
        <f t="shared" si="183"/>
        <v>819.25251078659664</v>
      </c>
      <c r="FF36" s="2">
        <f t="shared" si="184"/>
        <v>350</v>
      </c>
      <c r="FG36" s="1">
        <f t="shared" si="185"/>
        <v>1.4135345489611761E-4</v>
      </c>
      <c r="FH36" s="3">
        <f t="shared" si="186"/>
        <v>-0.10377092891464627</v>
      </c>
      <c r="FI36" s="1">
        <f t="shared" si="187"/>
        <v>-5.8751480626292851</v>
      </c>
      <c r="FJ36" s="13">
        <f t="shared" si="188"/>
        <v>118.75293273966523</v>
      </c>
      <c r="FK36" s="13">
        <f t="shared" si="189"/>
        <v>118.75293273966523</v>
      </c>
      <c r="FL36" s="3">
        <f t="shared" si="190"/>
        <v>1.5104635308280054E-2</v>
      </c>
      <c r="FM36" s="15">
        <f t="shared" si="76"/>
        <v>0</v>
      </c>
      <c r="FN36" s="15">
        <f t="shared" si="77"/>
        <v>0</v>
      </c>
      <c r="FO36" s="15">
        <f t="shared" si="78"/>
        <v>0</v>
      </c>
      <c r="FP36" s="16">
        <f t="shared" si="79"/>
        <v>0</v>
      </c>
      <c r="FQ36" s="16">
        <f t="shared" si="80"/>
        <v>0</v>
      </c>
      <c r="FR36" s="16">
        <f t="shared" si="81"/>
        <v>1.6485000000000003</v>
      </c>
      <c r="FS36" s="3">
        <f t="shared" si="82"/>
        <v>-1.3850136451903413E-3</v>
      </c>
      <c r="FT36" s="22">
        <f t="shared" si="83"/>
        <v>-47.452412579871591</v>
      </c>
      <c r="FU36" s="3">
        <f t="shared" si="84"/>
        <v>-60.869</v>
      </c>
      <c r="FV36" s="3">
        <f t="shared" si="85"/>
        <v>-74.284999999999997</v>
      </c>
      <c r="FW36" s="1">
        <f t="shared" si="86"/>
        <v>60.869</v>
      </c>
      <c r="FX36" s="1">
        <f t="shared" si="87"/>
        <v>39.131</v>
      </c>
      <c r="FY36" s="1">
        <f t="shared" si="88"/>
        <v>1.4214682655317883</v>
      </c>
      <c r="FZ36" s="1">
        <f t="shared" si="191"/>
        <v>0.73960846399314217</v>
      </c>
      <c r="GA36" s="1">
        <f t="shared" si="192"/>
        <v>0.2739194824599247</v>
      </c>
      <c r="GB36" s="1">
        <f t="shared" si="223"/>
        <v>-0.39082709476344168</v>
      </c>
      <c r="GC36" s="1">
        <f t="shared" si="193"/>
        <v>-0.24930695509379888</v>
      </c>
      <c r="GD36" s="1">
        <f t="shared" si="89"/>
        <v>1.5104635308280054E-2</v>
      </c>
      <c r="GE36" s="1">
        <f t="shared" si="194"/>
        <v>1010.573244715796</v>
      </c>
      <c r="GF36" s="1">
        <f t="shared" si="195"/>
        <v>-256.04322902043333</v>
      </c>
      <c r="GG36" s="1">
        <f t="shared" si="196"/>
        <v>739.60846399314221</v>
      </c>
      <c r="GH36" s="2">
        <f t="shared" si="197"/>
        <v>350</v>
      </c>
      <c r="GI36" s="1">
        <f t="shared" si="198"/>
        <v>1.2744490892468082E-4</v>
      </c>
      <c r="GJ36" s="3">
        <f t="shared" si="199"/>
        <v>2.5551155410115031E-2</v>
      </c>
      <c r="GK36" s="1">
        <f t="shared" si="200"/>
        <v>-5.2610712024879041</v>
      </c>
      <c r="GL36" s="13">
        <f t="shared" si="201"/>
        <v>117.94611596444312</v>
      </c>
      <c r="GM36" s="13">
        <f t="shared" si="202"/>
        <v>117.94611596444312</v>
      </c>
      <c r="GN36" s="3">
        <f t="shared" si="203"/>
        <v>1.6173489057657638E-2</v>
      </c>
      <c r="GO36" s="15">
        <f t="shared" si="90"/>
        <v>0</v>
      </c>
      <c r="GP36" s="15">
        <f t="shared" si="91"/>
        <v>0</v>
      </c>
      <c r="GQ36" s="15">
        <f t="shared" si="92"/>
        <v>0</v>
      </c>
      <c r="GR36" s="16">
        <f t="shared" si="93"/>
        <v>0</v>
      </c>
      <c r="GS36" s="16">
        <f t="shared" si="94"/>
        <v>0</v>
      </c>
      <c r="GT36" s="16">
        <f t="shared" si="95"/>
        <v>1.6485000000000003</v>
      </c>
      <c r="GU36" s="3">
        <f t="shared" si="96"/>
        <v>1.0688537493775841E-3</v>
      </c>
      <c r="GV36" s="22">
        <f t="shared" si="97"/>
        <v>-44.683361415680956</v>
      </c>
      <c r="GW36" s="3">
        <f t="shared" si="98"/>
        <v>-58.1</v>
      </c>
      <c r="GX36" s="3">
        <f t="shared" si="99"/>
        <v>-71.516000000000005</v>
      </c>
      <c r="GY36" s="1">
        <f t="shared" si="100"/>
        <v>58.1</v>
      </c>
      <c r="GZ36" s="1">
        <f t="shared" si="101"/>
        <v>41.9</v>
      </c>
      <c r="HA36" s="1">
        <f t="shared" si="102"/>
        <v>1.3904523385291059</v>
      </c>
      <c r="HB36" s="1">
        <f t="shared" si="204"/>
        <v>0.79573040822372487</v>
      </c>
      <c r="HC36" s="1">
        <f t="shared" si="205"/>
        <v>0.26686314538281947</v>
      </c>
      <c r="HD36" s="1">
        <f t="shared" si="224"/>
        <v>-0.38774801173042012</v>
      </c>
      <c r="HE36" s="1">
        <f t="shared" si="206"/>
        <v>-0.26101275093044224</v>
      </c>
      <c r="HF36" s="1">
        <f t="shared" si="103"/>
        <v>1.6173489057657638E-2</v>
      </c>
      <c r="HG36" s="1">
        <f t="shared" si="207"/>
        <v>1011.3214423403602</v>
      </c>
      <c r="HH36" s="1">
        <f t="shared" si="208"/>
        <v>-268.06531546058278</v>
      </c>
      <c r="HI36" s="1">
        <f t="shared" si="209"/>
        <v>795.73040822372491</v>
      </c>
      <c r="HJ36" s="2">
        <f t="shared" si="210"/>
        <v>350</v>
      </c>
      <c r="HK36" s="1">
        <f t="shared" si="211"/>
        <v>1.3803204574783026E-4</v>
      </c>
      <c r="HL36" s="3">
        <f t="shared" si="212"/>
        <v>-4.2593716165712579E-2</v>
      </c>
      <c r="HM36" s="1">
        <f t="shared" si="213"/>
        <v>-5.7033148863458862</v>
      </c>
      <c r="HN36" s="13">
        <f t="shared" si="214"/>
        <v>118.05363965502062</v>
      </c>
      <c r="HO36" s="13">
        <f t="shared" si="215"/>
        <v>118.05363965502062</v>
      </c>
      <c r="HP36" s="3">
        <f t="shared" si="216"/>
        <v>1.6410068719729054E-2</v>
      </c>
      <c r="HQ36" s="15">
        <f t="shared" si="104"/>
        <v>0</v>
      </c>
      <c r="HR36" s="15">
        <f t="shared" si="105"/>
        <v>0</v>
      </c>
      <c r="HS36" s="15">
        <f t="shared" si="106"/>
        <v>0</v>
      </c>
      <c r="HT36" s="16">
        <f t="shared" si="107"/>
        <v>0</v>
      </c>
      <c r="HU36" s="16">
        <f t="shared" si="108"/>
        <v>0</v>
      </c>
      <c r="HV36" s="16">
        <f t="shared" si="109"/>
        <v>1.6485000000000003</v>
      </c>
      <c r="HW36" s="3">
        <f t="shared" si="110"/>
        <v>2.365796620714157E-4</v>
      </c>
      <c r="HX36" s="3"/>
      <c r="HY36" s="3"/>
      <c r="HZ36" s="3"/>
      <c r="IA36" s="3"/>
      <c r="IB36" s="3"/>
      <c r="IC36" s="3"/>
      <c r="ID36" s="1">
        <f t="shared" si="0"/>
        <v>1.4127622670228571E-3</v>
      </c>
      <c r="IE36">
        <v>165</v>
      </c>
      <c r="IF36" s="1">
        <v>1.412762267022857E-5</v>
      </c>
      <c r="IG36">
        <v>13.042612576983348</v>
      </c>
      <c r="IH36" s="4">
        <v>2.5325787714285721</v>
      </c>
    </row>
    <row r="37" spans="1:242" s="4" customFormat="1">
      <c r="A37" s="9">
        <v>19</v>
      </c>
      <c r="B37" s="9">
        <f t="shared" si="1"/>
        <v>100</v>
      </c>
      <c r="C37" s="9">
        <v>0</v>
      </c>
      <c r="D37" s="9">
        <v>-100</v>
      </c>
      <c r="E37" s="9">
        <f t="shared" si="111"/>
        <v>0</v>
      </c>
      <c r="F37" s="9">
        <f t="shared" si="112"/>
        <v>0</v>
      </c>
      <c r="G37" s="10">
        <v>410</v>
      </c>
      <c r="H37" s="10">
        <f t="shared" si="113"/>
        <v>1.6660000000000004</v>
      </c>
      <c r="I37" s="12">
        <f t="shared" si="2"/>
        <v>-79.556356396714108</v>
      </c>
      <c r="J37" s="14">
        <f t="shared" si="3"/>
        <v>92.972764261712854</v>
      </c>
      <c r="K37" s="14">
        <f t="shared" si="4"/>
        <v>7.0272357382871462</v>
      </c>
      <c r="L37" s="1">
        <f t="shared" si="5"/>
        <v>1.5009390268139826</v>
      </c>
      <c r="M37" s="1">
        <f t="shared" si="6"/>
        <v>-0.27180046186469142</v>
      </c>
      <c r="N37" s="1">
        <f t="shared" si="114"/>
        <v>0.47972188289469475</v>
      </c>
      <c r="O37" s="1">
        <f t="shared" si="115"/>
        <v>0.10322368019279353</v>
      </c>
      <c r="P37" s="1">
        <f t="shared" si="116"/>
        <v>5.270195083177024E-2</v>
      </c>
      <c r="Q37" s="1">
        <f t="shared" si="217"/>
        <v>0.17715384273191323</v>
      </c>
      <c r="R37" s="3">
        <f t="shared" si="7"/>
        <v>7.8912464308683542E-3</v>
      </c>
      <c r="S37" s="3">
        <f t="shared" si="117"/>
        <v>1005.6177328697448</v>
      </c>
      <c r="T37" s="3">
        <f t="shared" si="118"/>
        <v>106.01278403160281</v>
      </c>
      <c r="U37" s="3">
        <f t="shared" si="119"/>
        <v>479.72188289469477</v>
      </c>
      <c r="V37" s="1">
        <f t="shared" si="120"/>
        <v>350</v>
      </c>
      <c r="W37" s="1">
        <f t="shared" si="121"/>
        <v>5.3634496078240093E-5</v>
      </c>
      <c r="X37" s="3">
        <f t="shared" si="122"/>
        <v>0.30177590994307357</v>
      </c>
      <c r="Y37" s="3">
        <f t="shared" si="123"/>
        <v>-1.9580785756331149</v>
      </c>
      <c r="Z37" s="13">
        <f t="shared" si="124"/>
        <v>104.3080596475362</v>
      </c>
      <c r="AA37" s="13">
        <f t="shared" si="125"/>
        <v>104.3080596475362</v>
      </c>
      <c r="AB37" s="3">
        <f t="shared" si="126"/>
        <v>1.5088026125024094E-2</v>
      </c>
      <c r="AC37" s="15">
        <f t="shared" si="8"/>
        <v>0</v>
      </c>
      <c r="AD37" s="15">
        <f t="shared" si="9"/>
        <v>0</v>
      </c>
      <c r="AE37" s="15">
        <f t="shared" si="10"/>
        <v>0</v>
      </c>
      <c r="AF37" s="16">
        <f t="shared" si="11"/>
        <v>0</v>
      </c>
      <c r="AG37" s="16">
        <f t="shared" si="12"/>
        <v>0</v>
      </c>
      <c r="AH37" s="16">
        <f t="shared" si="13"/>
        <v>1.6660000000000004</v>
      </c>
      <c r="AI37" s="3"/>
      <c r="AJ37" s="22">
        <f t="shared" si="14"/>
        <v>-47.495441552037292</v>
      </c>
      <c r="AK37" s="3">
        <f t="shared" si="15"/>
        <v>-60.911999999999999</v>
      </c>
      <c r="AL37" s="3">
        <f t="shared" si="16"/>
        <v>-74.328000000000003</v>
      </c>
      <c r="AM37" s="1">
        <f t="shared" si="17"/>
        <v>60.911999999999999</v>
      </c>
      <c r="AN37" s="1">
        <f t="shared" si="18"/>
        <v>39.088000000000001</v>
      </c>
      <c r="AO37" s="1">
        <f t="shared" si="19"/>
        <v>1.4447721395152855</v>
      </c>
      <c r="AP37" s="1">
        <f t="shared" si="127"/>
        <v>0.77805811370128986</v>
      </c>
      <c r="AQ37" s="1">
        <f t="shared" si="128"/>
        <v>0.14967668170872567</v>
      </c>
      <c r="AR37" s="3">
        <f t="shared" si="218"/>
        <v>-0.36650355119596562</v>
      </c>
      <c r="AS37" s="1">
        <f t="shared" si="129"/>
        <v>-0.30871430647180093</v>
      </c>
      <c r="AT37" s="1">
        <f t="shared" si="20"/>
        <v>1.5088026125024094E-2</v>
      </c>
      <c r="AU37" s="1">
        <f t="shared" si="130"/>
        <v>1010.5616182875168</v>
      </c>
      <c r="AV37" s="1">
        <f t="shared" si="131"/>
        <v>-317.055767032669</v>
      </c>
      <c r="AW37" s="1">
        <f t="shared" si="132"/>
        <v>778.05811370128981</v>
      </c>
      <c r="AX37" s="2">
        <f t="shared" si="133"/>
        <v>350</v>
      </c>
      <c r="AY37" s="1">
        <f t="shared" si="134"/>
        <v>1.4447843273368392E-4</v>
      </c>
      <c r="AZ37" s="3">
        <f t="shared" si="135"/>
        <v>-0.24825214830887687</v>
      </c>
      <c r="BA37" s="1">
        <f t="shared" si="136"/>
        <v>-5.5290612920673103</v>
      </c>
      <c r="BB37" s="13">
        <f t="shared" si="137"/>
        <v>109.34031937108743</v>
      </c>
      <c r="BC37" s="13">
        <f t="shared" si="138"/>
        <v>109.34031937108743</v>
      </c>
      <c r="BD37" s="3">
        <f t="shared" si="139"/>
        <v>1.2252165606326351E-2</v>
      </c>
      <c r="BE37" s="15">
        <f t="shared" si="21"/>
        <v>0</v>
      </c>
      <c r="BF37" s="15">
        <f t="shared" si="22"/>
        <v>0</v>
      </c>
      <c r="BG37" s="15">
        <f t="shared" si="23"/>
        <v>0</v>
      </c>
      <c r="BH37" s="16">
        <f t="shared" si="24"/>
        <v>0</v>
      </c>
      <c r="BI37" s="16">
        <f t="shared" si="25"/>
        <v>0</v>
      </c>
      <c r="BJ37" s="16">
        <f t="shared" si="26"/>
        <v>1.6660000000000004</v>
      </c>
      <c r="BK37" s="3">
        <f t="shared" si="27"/>
        <v>-2.8358605186977436E-3</v>
      </c>
      <c r="BL37" s="22">
        <f t="shared" si="28"/>
        <v>-54.842230460580659</v>
      </c>
      <c r="BM37" s="3">
        <f t="shared" si="29"/>
        <v>-68.259</v>
      </c>
      <c r="BN37" s="3">
        <f t="shared" si="30"/>
        <v>-81.674999999999997</v>
      </c>
      <c r="BO37" s="1">
        <f t="shared" si="31"/>
        <v>68.259</v>
      </c>
      <c r="BP37" s="1">
        <f t="shared" si="32"/>
        <v>31.741</v>
      </c>
      <c r="BQ37" s="1">
        <f t="shared" si="33"/>
        <v>1.5138790366332051</v>
      </c>
      <c r="BR37" s="1">
        <f t="shared" si="140"/>
        <v>0.62986067351517683</v>
      </c>
      <c r="BS37" s="1">
        <f t="shared" si="141"/>
        <v>0.2295642536393793</v>
      </c>
      <c r="BT37" s="3">
        <f t="shared" si="219"/>
        <v>-0.44750961533660361</v>
      </c>
      <c r="BU37" s="1">
        <f t="shared" si="142"/>
        <v>-0.24521450180688725</v>
      </c>
      <c r="BV37" s="1">
        <f t="shared" si="143"/>
        <v>1.2252165606326351E-2</v>
      </c>
      <c r="BW37" s="1">
        <f t="shared" si="144"/>
        <v>1008.5765159244285</v>
      </c>
      <c r="BX37" s="1">
        <f t="shared" si="145"/>
        <v>-251.84019764570934</v>
      </c>
      <c r="BY37" s="1">
        <f t="shared" si="146"/>
        <v>629.86067351517681</v>
      </c>
      <c r="BZ37" s="2">
        <f t="shared" si="147"/>
        <v>350</v>
      </c>
      <c r="CA37" s="1">
        <f t="shared" si="148"/>
        <v>1.122296052707774E-4</v>
      </c>
      <c r="CB37" s="3">
        <f t="shared" si="149"/>
        <v>8.2465095521724693E-2</v>
      </c>
      <c r="CC37" s="1">
        <f t="shared" si="150"/>
        <v>-4.205792866692498</v>
      </c>
      <c r="CD37" s="13">
        <v>112.35228486363189</v>
      </c>
      <c r="CE37" s="13">
        <v>112.35228486363189</v>
      </c>
      <c r="CF37" s="3">
        <f t="shared" si="151"/>
        <v>1.4589634417629465E-2</v>
      </c>
      <c r="CG37" s="15">
        <f t="shared" si="34"/>
        <v>0</v>
      </c>
      <c r="CH37" s="15">
        <f t="shared" si="35"/>
        <v>0</v>
      </c>
      <c r="CI37" s="15">
        <f t="shared" si="36"/>
        <v>0</v>
      </c>
      <c r="CJ37" s="16">
        <f t="shared" si="37"/>
        <v>0</v>
      </c>
      <c r="CK37" s="16">
        <f t="shared" si="38"/>
        <v>0</v>
      </c>
      <c r="CL37" s="16">
        <f t="shared" si="39"/>
        <v>1.6660000000000004</v>
      </c>
      <c r="CM37" s="3">
        <f t="shared" si="40"/>
        <v>2.3374688113031138E-3</v>
      </c>
      <c r="CN37" s="22">
        <f t="shared" si="41"/>
        <v>-48.786611778448247</v>
      </c>
      <c r="CO37" s="3">
        <f t="shared" si="42"/>
        <v>-62.203000000000003</v>
      </c>
      <c r="CP37" s="3">
        <f t="shared" si="43"/>
        <v>-75.619</v>
      </c>
      <c r="CQ37" s="1">
        <f t="shared" si="44"/>
        <v>62.203000000000003</v>
      </c>
      <c r="CR37" s="1">
        <f t="shared" si="45"/>
        <v>37.796999999999997</v>
      </c>
      <c r="CS37" s="1">
        <f t="shared" si="46"/>
        <v>1.4556985288652418</v>
      </c>
      <c r="CT37" s="1">
        <f t="shared" si="152"/>
        <v>0.72838903877675332</v>
      </c>
      <c r="CU37" s="1">
        <f t="shared" si="153"/>
        <v>0.21565667849640216</v>
      </c>
      <c r="CV37" s="3">
        <f t="shared" si="220"/>
        <v>-0.39563774455521705</v>
      </c>
      <c r="CW37" s="1">
        <f t="shared" si="154"/>
        <v>-0.26554460225146703</v>
      </c>
      <c r="CX37" s="1">
        <f t="shared" si="47"/>
        <v>1.4589634417629465E-2</v>
      </c>
      <c r="CY37" s="1">
        <f t="shared" si="155"/>
        <v>1010.2127440923405</v>
      </c>
      <c r="CZ37" s="1">
        <f t="shared" si="156"/>
        <v>-272.71961740430169</v>
      </c>
      <c r="DA37" s="1">
        <f t="shared" si="157"/>
        <v>728.3890387767533</v>
      </c>
      <c r="DB37" s="2">
        <f t="shared" si="158"/>
        <v>350</v>
      </c>
      <c r="DC37" s="1">
        <f t="shared" si="159"/>
        <v>1.3051801369723913E-4</v>
      </c>
      <c r="DD37" s="3">
        <f t="shared" si="160"/>
        <v>-3.897472906488389E-2</v>
      </c>
      <c r="DE37" s="1">
        <f t="shared" si="161"/>
        <v>-5.145346775235196</v>
      </c>
      <c r="DF37" s="13">
        <f t="shared" si="162"/>
        <v>112.6357226098151</v>
      </c>
      <c r="DG37" s="13">
        <f t="shared" si="163"/>
        <v>112.6357226098151</v>
      </c>
      <c r="DH37" s="3">
        <f t="shared" si="164"/>
        <v>1.5228088483699271E-2</v>
      </c>
      <c r="DI37" s="15">
        <f t="shared" si="48"/>
        <v>0</v>
      </c>
      <c r="DJ37" s="15">
        <f t="shared" si="49"/>
        <v>0</v>
      </c>
      <c r="DK37" s="15">
        <f t="shared" si="50"/>
        <v>0</v>
      </c>
      <c r="DL37" s="16">
        <f t="shared" si="51"/>
        <v>0</v>
      </c>
      <c r="DM37" s="16">
        <f t="shared" si="52"/>
        <v>0</v>
      </c>
      <c r="DN37" s="16">
        <f t="shared" si="53"/>
        <v>1.6660000000000004</v>
      </c>
      <c r="DO37" s="3">
        <f t="shared" si="54"/>
        <v>6.3845406606980598E-4</v>
      </c>
      <c r="DP37" s="22">
        <f t="shared" si="55"/>
        <v>-47.132585700547196</v>
      </c>
      <c r="DQ37" s="3">
        <f t="shared" si="56"/>
        <v>-60.548999999999999</v>
      </c>
      <c r="DR37" s="3">
        <f t="shared" si="57"/>
        <v>-73.965000000000003</v>
      </c>
      <c r="DS37" s="1">
        <f t="shared" si="58"/>
        <v>60.548999999999999</v>
      </c>
      <c r="DT37" s="1">
        <f t="shared" si="59"/>
        <v>39.451000000000001</v>
      </c>
      <c r="DU37" s="1">
        <f t="shared" si="60"/>
        <v>1.4360266348416291</v>
      </c>
      <c r="DV37" s="1">
        <f t="shared" si="165"/>
        <v>0.76441787783780857</v>
      </c>
      <c r="DW37" s="1">
        <f t="shared" si="166"/>
        <v>0.25934983298473252</v>
      </c>
      <c r="DX37" s="3">
        <f t="shared" si="221"/>
        <v>-0.39000557217755683</v>
      </c>
      <c r="DY37" s="1">
        <f t="shared" si="167"/>
        <v>-0.27851883281761752</v>
      </c>
      <c r="DZ37" s="1">
        <f t="shared" si="61"/>
        <v>1.5228088483699271E-2</v>
      </c>
      <c r="EA37" s="1">
        <f t="shared" si="168"/>
        <v>1010.6596619385895</v>
      </c>
      <c r="EB37" s="1">
        <f t="shared" si="169"/>
        <v>-286.04441168034953</v>
      </c>
      <c r="EC37" s="1">
        <f t="shared" si="170"/>
        <v>764.41787783780853</v>
      </c>
      <c r="ED37" s="2">
        <f t="shared" si="171"/>
        <v>350</v>
      </c>
      <c r="EE37" s="1">
        <f t="shared" si="172"/>
        <v>1.3621788224539715E-4</v>
      </c>
      <c r="EF37" s="3">
        <f t="shared" si="173"/>
        <v>-0.11267315357746184</v>
      </c>
      <c r="EG37" s="1">
        <f t="shared" si="174"/>
        <v>-5.4425041228722062</v>
      </c>
      <c r="EH37" s="13">
        <f t="shared" si="175"/>
        <v>114.15543630036368</v>
      </c>
      <c r="EI37" s="13">
        <f t="shared" si="176"/>
        <v>114.15543630036368</v>
      </c>
      <c r="EJ37" s="3">
        <f t="shared" si="177"/>
        <v>1.5782881678989807E-2</v>
      </c>
      <c r="EK37" s="15">
        <f t="shared" si="62"/>
        <v>0</v>
      </c>
      <c r="EL37" s="15">
        <f t="shared" si="63"/>
        <v>0</v>
      </c>
      <c r="EM37" s="15">
        <f t="shared" si="64"/>
        <v>0</v>
      </c>
      <c r="EN37" s="16">
        <f t="shared" si="65"/>
        <v>0</v>
      </c>
      <c r="EO37" s="16">
        <f t="shared" si="66"/>
        <v>0</v>
      </c>
      <c r="EP37" s="16">
        <f t="shared" si="67"/>
        <v>1.6660000000000004</v>
      </c>
      <c r="EQ37" s="3">
        <f t="shared" si="68"/>
        <v>5.5479319529053682E-4</v>
      </c>
      <c r="ER37" s="22">
        <f t="shared" si="69"/>
        <v>-45.695297629846323</v>
      </c>
      <c r="ES37" s="3">
        <f t="shared" si="70"/>
        <v>-59.112000000000002</v>
      </c>
      <c r="ET37" s="3">
        <f t="shared" si="71"/>
        <v>-72.528000000000006</v>
      </c>
      <c r="EU37" s="1">
        <f t="shared" si="72"/>
        <v>59.112000000000002</v>
      </c>
      <c r="EV37" s="1">
        <f t="shared" si="73"/>
        <v>40.887999999999998</v>
      </c>
      <c r="EW37" s="1">
        <f t="shared" si="74"/>
        <v>1.419086004508638</v>
      </c>
      <c r="EX37" s="1">
        <f t="shared" si="178"/>
        <v>0.79027825650372474</v>
      </c>
      <c r="EY37" s="1">
        <f t="shared" si="179"/>
        <v>0.27813472966996811</v>
      </c>
      <c r="EZ37" s="3">
        <f t="shared" si="222"/>
        <v>-0.37290196323715286</v>
      </c>
      <c r="FA37" s="1">
        <f t="shared" si="180"/>
        <v>-0.27897472993585792</v>
      </c>
      <c r="FB37" s="1">
        <f t="shared" si="75"/>
        <v>1.5782881678989807E-2</v>
      </c>
      <c r="FC37" s="1">
        <f t="shared" si="181"/>
        <v>1011.0480171752929</v>
      </c>
      <c r="FD37" s="1">
        <f t="shared" si="182"/>
        <v>-286.51262713872478</v>
      </c>
      <c r="FE37" s="1">
        <f t="shared" si="183"/>
        <v>790.27825650372472</v>
      </c>
      <c r="FF37" s="2">
        <f t="shared" si="184"/>
        <v>350</v>
      </c>
      <c r="FG37" s="1">
        <f t="shared" si="185"/>
        <v>1.3919578381659247E-4</v>
      </c>
      <c r="FH37" s="3">
        <f t="shared" si="186"/>
        <v>-0.12826288546009634</v>
      </c>
      <c r="FI37" s="1">
        <f t="shared" si="187"/>
        <v>-5.6522714731065289</v>
      </c>
      <c r="FJ37" s="13">
        <f t="shared" si="188"/>
        <v>116.01893838463816</v>
      </c>
      <c r="FK37" s="13">
        <f t="shared" si="189"/>
        <v>116.01893838463816</v>
      </c>
      <c r="FL37" s="3">
        <f t="shared" si="190"/>
        <v>1.446741076365665E-2</v>
      </c>
      <c r="FM37" s="15">
        <f t="shared" si="76"/>
        <v>0</v>
      </c>
      <c r="FN37" s="15">
        <f t="shared" si="77"/>
        <v>0</v>
      </c>
      <c r="FO37" s="15">
        <f t="shared" si="78"/>
        <v>0</v>
      </c>
      <c r="FP37" s="16">
        <f t="shared" si="79"/>
        <v>0</v>
      </c>
      <c r="FQ37" s="16">
        <f t="shared" si="80"/>
        <v>0</v>
      </c>
      <c r="FR37" s="16">
        <f t="shared" si="81"/>
        <v>1.6660000000000004</v>
      </c>
      <c r="FS37" s="3">
        <f t="shared" si="82"/>
        <v>-1.3154709153331574E-3</v>
      </c>
      <c r="FT37" s="22">
        <f t="shared" si="83"/>
        <v>-49.103253369051394</v>
      </c>
      <c r="FU37" s="3">
        <f t="shared" si="84"/>
        <v>-62.52</v>
      </c>
      <c r="FV37" s="3">
        <f t="shared" si="85"/>
        <v>-75.936000000000007</v>
      </c>
      <c r="FW37" s="1">
        <f t="shared" si="86"/>
        <v>62.52</v>
      </c>
      <c r="FX37" s="1">
        <f t="shared" si="87"/>
        <v>37.479999999999997</v>
      </c>
      <c r="FY37" s="1">
        <f t="shared" si="88"/>
        <v>1.4571883949972955</v>
      </c>
      <c r="FZ37" s="1">
        <f t="shared" si="191"/>
        <v>0.71440258931014355</v>
      </c>
      <c r="GA37" s="1">
        <f t="shared" si="192"/>
        <v>0.25920322173863247</v>
      </c>
      <c r="GB37" s="3">
        <f t="shared" si="223"/>
        <v>-0.39082709476344168</v>
      </c>
      <c r="GC37" s="1">
        <f t="shared" si="193"/>
        <v>-0.2510722155987215</v>
      </c>
      <c r="GD37" s="1">
        <f t="shared" si="89"/>
        <v>1.446741076365665E-2</v>
      </c>
      <c r="GE37" s="1">
        <f t="shared" si="194"/>
        <v>1010.1271875345597</v>
      </c>
      <c r="GF37" s="1">
        <f t="shared" si="195"/>
        <v>-257.85618686419895</v>
      </c>
      <c r="GG37" s="1">
        <f t="shared" si="196"/>
        <v>714.40258931014353</v>
      </c>
      <c r="GH37" s="2">
        <f t="shared" si="197"/>
        <v>350</v>
      </c>
      <c r="GI37" s="1">
        <f t="shared" si="198"/>
        <v>1.2552705129475518E-4</v>
      </c>
      <c r="GJ37" s="3">
        <f t="shared" si="199"/>
        <v>2.5541033214623497E-2</v>
      </c>
      <c r="GK37" s="1">
        <f t="shared" si="200"/>
        <v>-5.0380527340652037</v>
      </c>
      <c r="GL37" s="13">
        <f t="shared" si="201"/>
        <v>114.67198691095895</v>
      </c>
      <c r="GM37" s="13">
        <f t="shared" si="202"/>
        <v>114.67198691095895</v>
      </c>
      <c r="GN37" s="3">
        <f t="shared" si="203"/>
        <v>1.5483328828918487E-2</v>
      </c>
      <c r="GO37" s="15">
        <f t="shared" si="90"/>
        <v>0</v>
      </c>
      <c r="GP37" s="15">
        <f t="shared" si="91"/>
        <v>0</v>
      </c>
      <c r="GQ37" s="15">
        <f t="shared" si="92"/>
        <v>0</v>
      </c>
      <c r="GR37" s="16">
        <f t="shared" si="93"/>
        <v>0</v>
      </c>
      <c r="GS37" s="16">
        <f t="shared" si="94"/>
        <v>0</v>
      </c>
      <c r="GT37" s="16">
        <f t="shared" si="95"/>
        <v>1.6660000000000004</v>
      </c>
      <c r="GU37" s="3">
        <f t="shared" si="96"/>
        <v>1.0159180652618369E-3</v>
      </c>
      <c r="GV37" s="22">
        <f t="shared" si="97"/>
        <v>-46.471341282880829</v>
      </c>
      <c r="GW37" s="3">
        <f t="shared" si="98"/>
        <v>-59.887999999999998</v>
      </c>
      <c r="GX37" s="3">
        <f t="shared" si="99"/>
        <v>-73.304000000000002</v>
      </c>
      <c r="GY37" s="1">
        <f t="shared" si="100"/>
        <v>59.887999999999998</v>
      </c>
      <c r="GZ37" s="1">
        <f t="shared" si="101"/>
        <v>40.112000000000002</v>
      </c>
      <c r="HA37" s="1">
        <f t="shared" si="102"/>
        <v>1.4289239436444889</v>
      </c>
      <c r="HB37" s="1">
        <f t="shared" si="204"/>
        <v>0.76943210230766113</v>
      </c>
      <c r="HC37" s="1">
        <f t="shared" si="205"/>
        <v>0.25401317854143712</v>
      </c>
      <c r="HD37" s="3">
        <f t="shared" si="224"/>
        <v>-0.38774801173042012</v>
      </c>
      <c r="HE37" s="1">
        <f t="shared" si="206"/>
        <v>-0.26895321090181412</v>
      </c>
      <c r="HF37" s="1">
        <f t="shared" si="103"/>
        <v>1.5483328828918487E-2</v>
      </c>
      <c r="HG37" s="1">
        <f t="shared" si="207"/>
        <v>1010.8383301802428</v>
      </c>
      <c r="HH37" s="1">
        <f t="shared" si="208"/>
        <v>-276.22032666038115</v>
      </c>
      <c r="HI37" s="1">
        <f t="shared" si="209"/>
        <v>769.43210230766113</v>
      </c>
      <c r="HJ37" s="2">
        <f t="shared" si="210"/>
        <v>350</v>
      </c>
      <c r="HK37" s="1">
        <f t="shared" si="211"/>
        <v>1.3594376107787972E-4</v>
      </c>
      <c r="HL37" s="3">
        <f t="shared" si="212"/>
        <v>-7.2784584229057717E-2</v>
      </c>
      <c r="HM37" s="1">
        <f t="shared" si="213"/>
        <v>-5.4919496743505283</v>
      </c>
      <c r="HN37" s="13">
        <f t="shared" si="214"/>
        <v>115.42482464398935</v>
      </c>
      <c r="HO37" s="13">
        <f t="shared" si="215"/>
        <v>115.42482464398935</v>
      </c>
      <c r="HP37" s="3">
        <f t="shared" si="216"/>
        <v>1.5714283554507463E-2</v>
      </c>
      <c r="HQ37" s="15">
        <f t="shared" si="104"/>
        <v>0</v>
      </c>
      <c r="HR37" s="15">
        <f t="shared" si="105"/>
        <v>0</v>
      </c>
      <c r="HS37" s="15">
        <f t="shared" si="106"/>
        <v>0</v>
      </c>
      <c r="HT37" s="16">
        <f t="shared" si="107"/>
        <v>0</v>
      </c>
      <c r="HU37" s="16">
        <f t="shared" si="108"/>
        <v>0</v>
      </c>
      <c r="HV37" s="16">
        <f t="shared" si="109"/>
        <v>1.6660000000000004</v>
      </c>
      <c r="HW37" s="3">
        <f t="shared" si="110"/>
        <v>2.3095472558897628E-4</v>
      </c>
      <c r="HX37" s="3"/>
      <c r="HY37" s="3"/>
      <c r="HZ37" s="3"/>
      <c r="IA37" s="3"/>
      <c r="IB37" s="3"/>
      <c r="IC37" s="3"/>
      <c r="ID37" s="1">
        <f t="shared" si="0"/>
        <v>3.9187962433404559E-3</v>
      </c>
      <c r="IE37">
        <v>170</v>
      </c>
      <c r="IF37" s="1">
        <v>3.9187962433404561E-5</v>
      </c>
      <c r="IG37">
        <v>14.853212453529924</v>
      </c>
      <c r="IH37" s="4">
        <v>2.5157268886363631</v>
      </c>
    </row>
    <row r="38" spans="1:242" s="4" customFormat="1">
      <c r="A38" s="9">
        <v>20</v>
      </c>
      <c r="B38" s="9">
        <f t="shared" si="1"/>
        <v>100</v>
      </c>
      <c r="C38" s="9">
        <v>0</v>
      </c>
      <c r="D38" s="9">
        <v>-100</v>
      </c>
      <c r="E38" s="9">
        <f t="shared" si="111"/>
        <v>0</v>
      </c>
      <c r="F38" s="9">
        <f t="shared" si="112"/>
        <v>0</v>
      </c>
      <c r="G38" s="10">
        <v>405</v>
      </c>
      <c r="H38" s="10">
        <f t="shared" si="113"/>
        <v>1.6835000000000004</v>
      </c>
      <c r="I38" s="12">
        <f t="shared" si="2"/>
        <v>-80.251103755240536</v>
      </c>
      <c r="J38" s="14">
        <f t="shared" si="3"/>
        <v>93.667511620239281</v>
      </c>
      <c r="K38" s="14">
        <f t="shared" si="4"/>
        <v>6.3324883797607185</v>
      </c>
      <c r="L38" s="1">
        <f t="shared" si="5"/>
        <v>1.5247937434171916</v>
      </c>
      <c r="M38" s="1">
        <f t="shared" si="6"/>
        <v>-0.2669022220424182</v>
      </c>
      <c r="N38" s="1">
        <f t="shared" si="114"/>
        <v>0.47709433206418073</v>
      </c>
      <c r="O38" s="1">
        <f t="shared" si="115"/>
        <v>0.10061180524542086</v>
      </c>
      <c r="P38" s="1">
        <f t="shared" si="116"/>
        <v>5.2308130755317588E-2</v>
      </c>
      <c r="Q38" s="1">
        <f t="shared" si="217"/>
        <v>0.17715384273191323</v>
      </c>
      <c r="R38" s="3">
        <f t="shared" si="7"/>
        <v>7.6230739504771538E-3</v>
      </c>
      <c r="S38" s="3">
        <f t="shared" si="117"/>
        <v>1005.430012133471</v>
      </c>
      <c r="T38" s="3">
        <f t="shared" si="118"/>
        <v>103.33033622315213</v>
      </c>
      <c r="U38" s="3">
        <f t="shared" si="119"/>
        <v>477.09433206418072</v>
      </c>
      <c r="V38" s="1">
        <f t="shared" si="120"/>
        <v>350</v>
      </c>
      <c r="W38" s="1">
        <f t="shared" si="121"/>
        <v>5.3634496078238013E-5</v>
      </c>
      <c r="X38" s="3">
        <f t="shared" si="122"/>
        <v>0.26642970349852302</v>
      </c>
      <c r="Y38" s="3">
        <f t="shared" si="123"/>
        <v>-1.9134560960963976</v>
      </c>
      <c r="Z38" s="13">
        <f t="shared" si="124"/>
        <v>101.93099249862253</v>
      </c>
      <c r="AA38" s="13">
        <f t="shared" si="125"/>
        <v>101.93099249862253</v>
      </c>
      <c r="AB38" s="3">
        <f t="shared" si="126"/>
        <v>1.4365633961355675E-2</v>
      </c>
      <c r="AC38" s="15">
        <f t="shared" si="8"/>
        <v>0</v>
      </c>
      <c r="AD38" s="15">
        <f t="shared" si="9"/>
        <v>0</v>
      </c>
      <c r="AE38" s="15">
        <f t="shared" si="10"/>
        <v>0</v>
      </c>
      <c r="AF38" s="16">
        <f t="shared" si="11"/>
        <v>0</v>
      </c>
      <c r="AG38" s="16">
        <f t="shared" si="12"/>
        <v>0</v>
      </c>
      <c r="AH38" s="16">
        <f t="shared" si="13"/>
        <v>1.6835000000000004</v>
      </c>
      <c r="AI38" s="3"/>
      <c r="AJ38" s="22">
        <f t="shared" si="14"/>
        <v>-49.366923841333715</v>
      </c>
      <c r="AK38" s="3">
        <f t="shared" si="15"/>
        <v>-62.783000000000001</v>
      </c>
      <c r="AL38" s="3">
        <f t="shared" si="16"/>
        <v>-76.2</v>
      </c>
      <c r="AM38" s="1">
        <f t="shared" si="17"/>
        <v>62.783000000000001</v>
      </c>
      <c r="AN38" s="1">
        <f t="shared" si="18"/>
        <v>37.216999999999999</v>
      </c>
      <c r="AO38" s="1">
        <f t="shared" si="19"/>
        <v>1.4821543292829233</v>
      </c>
      <c r="AP38" s="1">
        <f t="shared" si="127"/>
        <v>0.74764379535275705</v>
      </c>
      <c r="AQ38" s="1">
        <f t="shared" si="128"/>
        <v>0.14434322834285795</v>
      </c>
      <c r="AR38" s="3">
        <f t="shared" si="218"/>
        <v>-0.36650355119596562</v>
      </c>
      <c r="AS38" s="1">
        <f t="shared" si="129"/>
        <v>-0.31236282619027256</v>
      </c>
      <c r="AT38" s="1">
        <f t="shared" si="20"/>
        <v>1.4365633961355675E-2</v>
      </c>
      <c r="AU38" s="1">
        <f t="shared" si="130"/>
        <v>1010.055943772949</v>
      </c>
      <c r="AV38" s="1">
        <f t="shared" si="131"/>
        <v>-320.80286975393369</v>
      </c>
      <c r="AW38" s="1">
        <f t="shared" si="132"/>
        <v>747.64379535275702</v>
      </c>
      <c r="AX38" s="2">
        <f t="shared" si="133"/>
        <v>350</v>
      </c>
      <c r="AY38" s="1">
        <f t="shared" si="134"/>
        <v>1.4087096526629075E-4</v>
      </c>
      <c r="AZ38" s="3">
        <f t="shared" si="135"/>
        <v>-0.23140134932323178</v>
      </c>
      <c r="BA38" s="1">
        <f t="shared" si="136"/>
        <v>-5.2593732357977174</v>
      </c>
      <c r="BB38" s="13">
        <f t="shared" si="137"/>
        <v>106.67053104450862</v>
      </c>
      <c r="BC38" s="13">
        <f t="shared" si="138"/>
        <v>106.67053104450862</v>
      </c>
      <c r="BD38" s="3">
        <f t="shared" si="139"/>
        <v>1.1691017579972464E-2</v>
      </c>
      <c r="BE38" s="15">
        <f t="shared" si="21"/>
        <v>0</v>
      </c>
      <c r="BF38" s="15">
        <f t="shared" si="22"/>
        <v>0</v>
      </c>
      <c r="BG38" s="15">
        <f t="shared" si="23"/>
        <v>0</v>
      </c>
      <c r="BH38" s="16">
        <f t="shared" si="24"/>
        <v>0</v>
      </c>
      <c r="BI38" s="16">
        <f t="shared" si="25"/>
        <v>0</v>
      </c>
      <c r="BJ38" s="16">
        <f t="shared" si="26"/>
        <v>1.6835000000000004</v>
      </c>
      <c r="BK38" s="3">
        <f t="shared" si="27"/>
        <v>-2.6746163813832109E-3</v>
      </c>
      <c r="BL38" s="22">
        <f t="shared" si="28"/>
        <v>-56.295981824191777</v>
      </c>
      <c r="BM38" s="3">
        <f t="shared" si="29"/>
        <v>-69.712000000000003</v>
      </c>
      <c r="BN38" s="3">
        <f t="shared" si="30"/>
        <v>-83.129000000000005</v>
      </c>
      <c r="BO38" s="1">
        <f t="shared" si="31"/>
        <v>69.712000000000003</v>
      </c>
      <c r="BP38" s="1">
        <f t="shared" si="32"/>
        <v>30.287999999999997</v>
      </c>
      <c r="BQ38" s="1">
        <f t="shared" si="33"/>
        <v>1.5444105043765843</v>
      </c>
      <c r="BR38" s="1">
        <f t="shared" si="140"/>
        <v>0.61062935486758452</v>
      </c>
      <c r="BS38" s="1">
        <f t="shared" si="141"/>
        <v>0.21592296862017776</v>
      </c>
      <c r="BT38" s="3">
        <f t="shared" si="219"/>
        <v>-0.44750961533660361</v>
      </c>
      <c r="BU38" s="1">
        <f t="shared" si="142"/>
        <v>-0.24330035054932281</v>
      </c>
      <c r="BV38" s="1">
        <f t="shared" si="143"/>
        <v>1.1691017579972464E-2</v>
      </c>
      <c r="BW38" s="1">
        <f t="shared" si="144"/>
        <v>1008.1837123059807</v>
      </c>
      <c r="BX38" s="1">
        <f t="shared" si="145"/>
        <v>-249.8743260211655</v>
      </c>
      <c r="BY38" s="1">
        <f t="shared" si="146"/>
        <v>610.62935486758454</v>
      </c>
      <c r="BZ38" s="2">
        <f t="shared" si="147"/>
        <v>350</v>
      </c>
      <c r="CA38" s="1">
        <f t="shared" si="148"/>
        <v>1.1004310896360996E-4</v>
      </c>
      <c r="CB38" s="3">
        <f t="shared" si="149"/>
        <v>9.7020223501739625E-2</v>
      </c>
      <c r="CC38" s="1">
        <f t="shared" si="150"/>
        <v>-3.9948359294886231</v>
      </c>
      <c r="CD38" s="13">
        <v>109.28253487271749</v>
      </c>
      <c r="CE38" s="13">
        <v>109.28253487271749</v>
      </c>
      <c r="CF38" s="3">
        <f t="shared" si="151"/>
        <v>1.3937044349143269E-2</v>
      </c>
      <c r="CG38" s="15">
        <f t="shared" si="34"/>
        <v>0</v>
      </c>
      <c r="CH38" s="15">
        <f t="shared" si="35"/>
        <v>0</v>
      </c>
      <c r="CI38" s="15">
        <f t="shared" si="36"/>
        <v>0</v>
      </c>
      <c r="CJ38" s="16">
        <f t="shared" si="37"/>
        <v>0</v>
      </c>
      <c r="CK38" s="16">
        <f t="shared" si="38"/>
        <v>0</v>
      </c>
      <c r="CL38" s="16">
        <f t="shared" si="39"/>
        <v>1.6835000000000004</v>
      </c>
      <c r="CM38" s="3">
        <f t="shared" si="40"/>
        <v>2.2460267691708051E-3</v>
      </c>
      <c r="CN38" s="22">
        <f t="shared" si="41"/>
        <v>-50.477259624267404</v>
      </c>
      <c r="CO38" s="3">
        <f t="shared" si="42"/>
        <v>-63.893999999999998</v>
      </c>
      <c r="CP38" s="3">
        <f t="shared" si="43"/>
        <v>-77.31</v>
      </c>
      <c r="CQ38" s="1">
        <f t="shared" si="44"/>
        <v>63.893999999999998</v>
      </c>
      <c r="CR38" s="1">
        <f t="shared" si="45"/>
        <v>36.106000000000002</v>
      </c>
      <c r="CS38" s="1">
        <f t="shared" si="46"/>
        <v>1.4909215257998709</v>
      </c>
      <c r="CT38" s="1">
        <f t="shared" si="152"/>
        <v>0.70445993869258317</v>
      </c>
      <c r="CU38" s="1">
        <f t="shared" si="153"/>
        <v>0.20550606940403035</v>
      </c>
      <c r="CV38" s="3">
        <f t="shared" si="220"/>
        <v>-0.39563774455521705</v>
      </c>
      <c r="CW38" s="1">
        <f t="shared" si="154"/>
        <v>-0.26996590249294633</v>
      </c>
      <c r="CX38" s="1">
        <f t="shared" si="47"/>
        <v>1.3937044349143269E-2</v>
      </c>
      <c r="CY38" s="1">
        <f t="shared" si="155"/>
        <v>1009.7559310444002</v>
      </c>
      <c r="CZ38" s="1">
        <f t="shared" si="156"/>
        <v>-277.26038117830575</v>
      </c>
      <c r="DA38" s="1">
        <f t="shared" si="157"/>
        <v>704.45993869258314</v>
      </c>
      <c r="DB38" s="2">
        <f t="shared" si="158"/>
        <v>350</v>
      </c>
      <c r="DC38" s="1">
        <f t="shared" si="159"/>
        <v>1.2860938276826016E-4</v>
      </c>
      <c r="DD38" s="3">
        <f t="shared" si="160"/>
        <v>-4.1632585154189598E-2</v>
      </c>
      <c r="DE38" s="1">
        <f t="shared" si="161"/>
        <v>-4.919598107354334</v>
      </c>
      <c r="DF38" s="13">
        <f t="shared" si="162"/>
        <v>109.29213942164932</v>
      </c>
      <c r="DG38" s="13">
        <f t="shared" si="163"/>
        <v>109.29213942164932</v>
      </c>
      <c r="DH38" s="3">
        <f t="shared" si="164"/>
        <v>1.4546999072472285E-2</v>
      </c>
      <c r="DI38" s="15">
        <f t="shared" si="48"/>
        <v>0</v>
      </c>
      <c r="DJ38" s="15">
        <f t="shared" si="49"/>
        <v>0</v>
      </c>
      <c r="DK38" s="15">
        <f t="shared" si="50"/>
        <v>0</v>
      </c>
      <c r="DL38" s="16">
        <f t="shared" si="51"/>
        <v>0</v>
      </c>
      <c r="DM38" s="16">
        <f t="shared" si="52"/>
        <v>0</v>
      </c>
      <c r="DN38" s="16">
        <f t="shared" si="53"/>
        <v>1.6835000000000004</v>
      </c>
      <c r="DO38" s="3">
        <f t="shared" si="54"/>
        <v>6.0995472332901583E-4</v>
      </c>
      <c r="DP38" s="22">
        <f t="shared" si="55"/>
        <v>-48.897066040513479</v>
      </c>
      <c r="DQ38" s="3">
        <f t="shared" si="56"/>
        <v>-62.313000000000002</v>
      </c>
      <c r="DR38" s="3">
        <f t="shared" si="57"/>
        <v>-75.73</v>
      </c>
      <c r="DS38" s="1">
        <f t="shared" si="58"/>
        <v>62.313000000000002</v>
      </c>
      <c r="DT38" s="1">
        <f t="shared" si="59"/>
        <v>37.686999999999998</v>
      </c>
      <c r="DU38" s="1">
        <f t="shared" si="60"/>
        <v>1.4729833084219239</v>
      </c>
      <c r="DV38" s="1">
        <f t="shared" si="165"/>
        <v>0.73913347160589726</v>
      </c>
      <c r="DW38" s="1">
        <f t="shared" si="166"/>
        <v>0.24714648616611115</v>
      </c>
      <c r="DX38" s="3">
        <f t="shared" si="221"/>
        <v>-0.39000557217755683</v>
      </c>
      <c r="DY38" s="1">
        <f t="shared" si="167"/>
        <v>-0.28568757336577488</v>
      </c>
      <c r="DZ38" s="1">
        <f t="shared" si="61"/>
        <v>1.4546999072472285E-2</v>
      </c>
      <c r="EA38" s="1">
        <f t="shared" si="168"/>
        <v>1010.1828993507307</v>
      </c>
      <c r="EB38" s="1">
        <f t="shared" si="169"/>
        <v>-293.40685159811812</v>
      </c>
      <c r="EC38" s="1">
        <f t="shared" si="170"/>
        <v>739.13347160589728</v>
      </c>
      <c r="ED38" s="2">
        <f t="shared" si="171"/>
        <v>350</v>
      </c>
      <c r="EE38" s="1">
        <f t="shared" si="172"/>
        <v>1.3440903895213518E-4</v>
      </c>
      <c r="EF38" s="3">
        <f t="shared" si="173"/>
        <v>-0.12498821112828323</v>
      </c>
      <c r="EG38" s="1">
        <f t="shared" si="174"/>
        <v>-5.2164378864935825</v>
      </c>
      <c r="EH38" s="13">
        <f t="shared" si="175"/>
        <v>110.88620500018655</v>
      </c>
      <c r="EI38" s="13">
        <f t="shared" si="176"/>
        <v>110.88620500018655</v>
      </c>
      <c r="EJ38" s="3">
        <f t="shared" si="177"/>
        <v>1.5086902759906845E-2</v>
      </c>
      <c r="EK38" s="15">
        <f t="shared" si="62"/>
        <v>0</v>
      </c>
      <c r="EL38" s="15">
        <f t="shared" si="63"/>
        <v>0</v>
      </c>
      <c r="EM38" s="15">
        <f t="shared" si="64"/>
        <v>0</v>
      </c>
      <c r="EN38" s="16">
        <f t="shared" si="65"/>
        <v>0</v>
      </c>
      <c r="EO38" s="16">
        <f t="shared" si="66"/>
        <v>0</v>
      </c>
      <c r="EP38" s="16">
        <f t="shared" si="67"/>
        <v>1.6835000000000004</v>
      </c>
      <c r="EQ38" s="3">
        <f t="shared" si="68"/>
        <v>5.3990368743456023E-4</v>
      </c>
      <c r="ER38" s="22">
        <f t="shared" si="69"/>
        <v>-47.49835182436177</v>
      </c>
      <c r="ES38" s="3">
        <f t="shared" si="70"/>
        <v>-60.914999999999999</v>
      </c>
      <c r="ET38" s="3">
        <f t="shared" si="71"/>
        <v>-74.331000000000003</v>
      </c>
      <c r="EU38" s="1">
        <f t="shared" si="72"/>
        <v>60.914999999999999</v>
      </c>
      <c r="EV38" s="1">
        <f t="shared" si="73"/>
        <v>39.085000000000001</v>
      </c>
      <c r="EW38" s="1">
        <f t="shared" si="74"/>
        <v>1.4572471963069846</v>
      </c>
      <c r="EX38" s="1">
        <f t="shared" si="178"/>
        <v>0.763223835966933</v>
      </c>
      <c r="EY38" s="1">
        <f t="shared" si="179"/>
        <v>0.26485598211178335</v>
      </c>
      <c r="EZ38" s="3">
        <f t="shared" si="222"/>
        <v>-0.37290196323715286</v>
      </c>
      <c r="FA38" s="1">
        <f t="shared" si="180"/>
        <v>-0.28628479633994774</v>
      </c>
      <c r="FB38" s="1">
        <f t="shared" si="75"/>
        <v>1.5086902759906845E-2</v>
      </c>
      <c r="FC38" s="1">
        <f t="shared" si="181"/>
        <v>1010.5608319319348</v>
      </c>
      <c r="FD38" s="1">
        <f t="shared" si="182"/>
        <v>-294.02021153705311</v>
      </c>
      <c r="FE38" s="1">
        <f t="shared" si="183"/>
        <v>763.22383596693294</v>
      </c>
      <c r="FF38" s="2">
        <f t="shared" si="184"/>
        <v>350</v>
      </c>
      <c r="FG38" s="1">
        <f t="shared" si="185"/>
        <v>1.3747289479741214E-4</v>
      </c>
      <c r="FH38" s="3">
        <f t="shared" si="186"/>
        <v>-0.14476840675976801</v>
      </c>
      <c r="FI38" s="1">
        <f t="shared" si="187"/>
        <v>-5.4251843727271636</v>
      </c>
      <c r="FJ38" s="13">
        <f t="shared" si="188"/>
        <v>112.75333077158901</v>
      </c>
      <c r="FK38" s="13">
        <f t="shared" si="189"/>
        <v>112.75333077158901</v>
      </c>
      <c r="FL38" s="3">
        <f t="shared" si="190"/>
        <v>1.3839775507182874E-2</v>
      </c>
      <c r="FM38" s="15">
        <f t="shared" si="76"/>
        <v>0</v>
      </c>
      <c r="FN38" s="15">
        <f t="shared" si="77"/>
        <v>0</v>
      </c>
      <c r="FO38" s="15">
        <f t="shared" si="78"/>
        <v>0</v>
      </c>
      <c r="FP38" s="16">
        <f t="shared" si="79"/>
        <v>0</v>
      </c>
      <c r="FQ38" s="16">
        <f t="shared" si="80"/>
        <v>0</v>
      </c>
      <c r="FR38" s="16">
        <f t="shared" si="81"/>
        <v>1.6835000000000004</v>
      </c>
      <c r="FS38" s="3">
        <f t="shared" si="82"/>
        <v>-1.2471272527239709E-3</v>
      </c>
      <c r="FT38" s="22">
        <f t="shared" si="83"/>
        <v>-50.729251442817649</v>
      </c>
      <c r="FU38" s="3">
        <f t="shared" si="84"/>
        <v>-64.146000000000001</v>
      </c>
      <c r="FV38" s="3">
        <f t="shared" si="85"/>
        <v>-77.561999999999998</v>
      </c>
      <c r="FW38" s="1">
        <f t="shared" si="86"/>
        <v>64.146000000000001</v>
      </c>
      <c r="FX38" s="1">
        <f t="shared" si="87"/>
        <v>35.853999999999999</v>
      </c>
      <c r="FY38" s="1">
        <f t="shared" si="88"/>
        <v>1.4918062436910187</v>
      </c>
      <c r="FZ38" s="1">
        <f t="shared" si="191"/>
        <v>0.69235697387446393</v>
      </c>
      <c r="GA38" s="1">
        <f t="shared" si="192"/>
        <v>0.24658603800424633</v>
      </c>
      <c r="GB38" s="3">
        <f t="shared" si="223"/>
        <v>-0.39082709476344168</v>
      </c>
      <c r="GC38" s="1">
        <f t="shared" si="193"/>
        <v>-0.25560079124137991</v>
      </c>
      <c r="GD38" s="1">
        <f t="shared" si="89"/>
        <v>1.3839775507182874E-2</v>
      </c>
      <c r="GE38" s="1">
        <f t="shared" si="194"/>
        <v>1009.687842855028</v>
      </c>
      <c r="GF38" s="1">
        <f t="shared" si="195"/>
        <v>-262.50712462072198</v>
      </c>
      <c r="GG38" s="1">
        <f t="shared" si="196"/>
        <v>692.35697387446396</v>
      </c>
      <c r="GH38" s="2">
        <f t="shared" si="197"/>
        <v>350</v>
      </c>
      <c r="GI38" s="1">
        <f t="shared" si="198"/>
        <v>1.2379288506001902E-4</v>
      </c>
      <c r="GJ38" s="3">
        <f t="shared" si="199"/>
        <v>1.7448963244251273E-2</v>
      </c>
      <c r="GK38" s="1">
        <f t="shared" si="200"/>
        <v>-4.826472464269755</v>
      </c>
      <c r="GL38" s="13">
        <f t="shared" si="201"/>
        <v>111.39510416773298</v>
      </c>
      <c r="GM38" s="13">
        <f t="shared" si="202"/>
        <v>111.39510416773298</v>
      </c>
      <c r="GN38" s="3">
        <f t="shared" si="203"/>
        <v>1.4803610023529088E-2</v>
      </c>
      <c r="GO38" s="15">
        <f t="shared" si="90"/>
        <v>0</v>
      </c>
      <c r="GP38" s="15">
        <f t="shared" si="91"/>
        <v>0</v>
      </c>
      <c r="GQ38" s="15">
        <f t="shared" si="92"/>
        <v>0</v>
      </c>
      <c r="GR38" s="16">
        <f t="shared" si="93"/>
        <v>0</v>
      </c>
      <c r="GS38" s="16">
        <f t="shared" si="94"/>
        <v>0</v>
      </c>
      <c r="GT38" s="16">
        <f t="shared" si="95"/>
        <v>1.6835000000000004</v>
      </c>
      <c r="GU38" s="3">
        <f t="shared" si="96"/>
        <v>9.6383451634621427E-4</v>
      </c>
      <c r="GV38" s="22">
        <f t="shared" si="97"/>
        <v>-48.232270830521756</v>
      </c>
      <c r="GW38" s="3">
        <f t="shared" si="98"/>
        <v>-61.649000000000001</v>
      </c>
      <c r="GX38" s="3">
        <f t="shared" si="99"/>
        <v>-75.064999999999998</v>
      </c>
      <c r="GY38" s="1">
        <f t="shared" si="100"/>
        <v>61.649000000000001</v>
      </c>
      <c r="GZ38" s="1">
        <f t="shared" si="101"/>
        <v>38.350999999999999</v>
      </c>
      <c r="HA38" s="1">
        <f t="shared" si="102"/>
        <v>1.4661053418970835</v>
      </c>
      <c r="HB38" s="1">
        <f t="shared" si="204"/>
        <v>0.74362796505189177</v>
      </c>
      <c r="HC38" s="1">
        <f t="shared" si="205"/>
        <v>0.2424788444630224</v>
      </c>
      <c r="HD38" s="3">
        <f t="shared" si="224"/>
        <v>-0.38774801173042012</v>
      </c>
      <c r="HE38" s="1">
        <f t="shared" si="206"/>
        <v>-0.27531554154887722</v>
      </c>
      <c r="HF38" s="1">
        <f t="shared" si="103"/>
        <v>1.4803610023529088E-2</v>
      </c>
      <c r="HG38" s="1">
        <f t="shared" si="207"/>
        <v>1010.3625270164705</v>
      </c>
      <c r="HH38" s="1">
        <f t="shared" si="208"/>
        <v>-282.75456748152789</v>
      </c>
      <c r="HI38" s="1">
        <f t="shared" si="209"/>
        <v>743.62796505189181</v>
      </c>
      <c r="HJ38" s="2">
        <f t="shared" si="210"/>
        <v>350</v>
      </c>
      <c r="HK38" s="1">
        <f t="shared" si="211"/>
        <v>1.3452362681111441E-4</v>
      </c>
      <c r="HL38" s="3">
        <f t="shared" si="212"/>
        <v>-8.6985697558318129E-2</v>
      </c>
      <c r="HM38" s="1">
        <f t="shared" si="213"/>
        <v>-5.2682492057934986</v>
      </c>
      <c r="HN38" s="13">
        <f t="shared" si="214"/>
        <v>111.89217050411705</v>
      </c>
      <c r="HO38" s="13">
        <f t="shared" si="215"/>
        <v>111.89217050411705</v>
      </c>
      <c r="HP38" s="3">
        <f t="shared" si="216"/>
        <v>1.5027423453625739E-2</v>
      </c>
      <c r="HQ38" s="15">
        <f t="shared" si="104"/>
        <v>0</v>
      </c>
      <c r="HR38" s="15">
        <f t="shared" si="105"/>
        <v>0</v>
      </c>
      <c r="HS38" s="15">
        <f t="shared" si="106"/>
        <v>0</v>
      </c>
      <c r="HT38" s="16">
        <f t="shared" si="107"/>
        <v>0</v>
      </c>
      <c r="HU38" s="16">
        <f t="shared" si="108"/>
        <v>0</v>
      </c>
      <c r="HV38" s="16">
        <f t="shared" si="109"/>
        <v>1.6835000000000004</v>
      </c>
      <c r="HW38" s="3">
        <f t="shared" si="110"/>
        <v>2.2381343009665079E-4</v>
      </c>
      <c r="HX38" s="3"/>
      <c r="HY38" s="3"/>
      <c r="HZ38" s="3"/>
      <c r="IA38" s="3"/>
      <c r="IB38" s="3"/>
      <c r="IC38" s="3"/>
      <c r="ID38" s="1">
        <f t="shared" si="0"/>
        <v>5.8556587827645456E-3</v>
      </c>
      <c r="IE38">
        <v>175</v>
      </c>
      <c r="IF38" s="1">
        <v>5.855658782764546E-5</v>
      </c>
      <c r="IG38">
        <v>13.453232436591177</v>
      </c>
      <c r="IH38" s="4">
        <v>2.4998181295454547</v>
      </c>
    </row>
    <row r="39" spans="1:242" s="4" customFormat="1">
      <c r="A39" s="9">
        <v>21</v>
      </c>
      <c r="B39" s="9">
        <f t="shared" si="1"/>
        <v>100</v>
      </c>
      <c r="C39" s="9">
        <v>0</v>
      </c>
      <c r="D39" s="9">
        <v>-100</v>
      </c>
      <c r="E39" s="9">
        <f t="shared" si="111"/>
        <v>0</v>
      </c>
      <c r="F39" s="9">
        <f t="shared" si="112"/>
        <v>0</v>
      </c>
      <c r="G39" s="10">
        <v>400</v>
      </c>
      <c r="H39" s="10">
        <f t="shared" si="113"/>
        <v>1.7010000000000005</v>
      </c>
      <c r="I39" s="12">
        <f t="shared" si="2"/>
        <v>-80.945851113766935</v>
      </c>
      <c r="J39" s="14">
        <f t="shared" si="3"/>
        <v>94.362258978765681</v>
      </c>
      <c r="K39" s="14">
        <f t="shared" si="4"/>
        <v>5.6377410212343193</v>
      </c>
      <c r="L39" s="1">
        <f t="shared" si="5"/>
        <v>1.5485171036621803</v>
      </c>
      <c r="M39" s="1">
        <f t="shared" si="6"/>
        <v>-0.2621311363907024</v>
      </c>
      <c r="N39" s="1">
        <f t="shared" si="114"/>
        <v>0.47446720489977334</v>
      </c>
      <c r="O39" s="1">
        <f t="shared" si="115"/>
        <v>9.800000772050324E-2</v>
      </c>
      <c r="P39" s="1">
        <f t="shared" si="116"/>
        <v>5.1920152735582738E-2</v>
      </c>
      <c r="Q39" s="1">
        <f t="shared" si="217"/>
        <v>0.17715384273191323</v>
      </c>
      <c r="R39" s="3">
        <f t="shared" si="7"/>
        <v>7.3549014700859637E-3</v>
      </c>
      <c r="S39" s="3">
        <f t="shared" si="117"/>
        <v>1005.2422913971971</v>
      </c>
      <c r="T39" s="3">
        <f t="shared" si="118"/>
        <v>100.64796792911123</v>
      </c>
      <c r="U39" s="3">
        <f t="shared" si="119"/>
        <v>474.46720489977332</v>
      </c>
      <c r="V39" s="1">
        <f t="shared" si="120"/>
        <v>350</v>
      </c>
      <c r="W39" s="1">
        <f t="shared" si="121"/>
        <v>5.3634496078240263E-5</v>
      </c>
      <c r="X39" s="3">
        <f t="shared" si="122"/>
        <v>0.23252239811710243</v>
      </c>
      <c r="Y39" s="3">
        <f t="shared" si="123"/>
        <v>-1.8673943037126188</v>
      </c>
      <c r="Z39" s="13">
        <f t="shared" si="124"/>
        <v>99.477252262026312</v>
      </c>
      <c r="AA39" s="13">
        <f t="shared" si="125"/>
        <v>99.477252262026312</v>
      </c>
      <c r="AB39" s="3">
        <f t="shared" si="126"/>
        <v>1.3661279135024221E-2</v>
      </c>
      <c r="AC39" s="15">
        <f t="shared" si="8"/>
        <v>0</v>
      </c>
      <c r="AD39" s="15">
        <f t="shared" si="9"/>
        <v>0</v>
      </c>
      <c r="AE39" s="15">
        <f t="shared" si="10"/>
        <v>0</v>
      </c>
      <c r="AF39" s="16">
        <f t="shared" si="11"/>
        <v>0</v>
      </c>
      <c r="AG39" s="16">
        <f t="shared" si="12"/>
        <v>0</v>
      </c>
      <c r="AH39" s="16">
        <f t="shared" si="13"/>
        <v>1.7010000000000005</v>
      </c>
      <c r="AI39" s="3"/>
      <c r="AJ39" s="22">
        <f t="shared" si="14"/>
        <v>-51.191677277425562</v>
      </c>
      <c r="AK39" s="3">
        <f t="shared" si="15"/>
        <v>-64.608000000000004</v>
      </c>
      <c r="AL39" s="3">
        <f t="shared" si="16"/>
        <v>-78.024000000000001</v>
      </c>
      <c r="AM39" s="1">
        <f t="shared" si="17"/>
        <v>64.608000000000004</v>
      </c>
      <c r="AN39" s="1">
        <f t="shared" si="18"/>
        <v>35.391999999999996</v>
      </c>
      <c r="AO39" s="1">
        <f t="shared" si="19"/>
        <v>1.5180955161228509</v>
      </c>
      <c r="AP39" s="1">
        <f t="shared" si="127"/>
        <v>0.71882373679855061</v>
      </c>
      <c r="AQ39" s="1">
        <f t="shared" si="128"/>
        <v>0.13922693009140308</v>
      </c>
      <c r="AR39" s="3">
        <f t="shared" si="218"/>
        <v>-0.36650355119596562</v>
      </c>
      <c r="AS39" s="1">
        <f t="shared" si="129"/>
        <v>-0.31478133931150809</v>
      </c>
      <c r="AT39" s="1">
        <f t="shared" si="20"/>
        <v>1.3661279135024221E-2</v>
      </c>
      <c r="AU39" s="1">
        <f t="shared" si="130"/>
        <v>1009.562895394517</v>
      </c>
      <c r="AV39" s="1">
        <f t="shared" si="131"/>
        <v>-323.28673109970504</v>
      </c>
      <c r="AW39" s="1">
        <f t="shared" si="132"/>
        <v>718.82373679855061</v>
      </c>
      <c r="AX39" s="2">
        <f t="shared" si="133"/>
        <v>350</v>
      </c>
      <c r="AY39" s="1">
        <f t="shared" si="134"/>
        <v>1.3737267760319249E-4</v>
      </c>
      <c r="AZ39" s="3">
        <f t="shared" si="135"/>
        <v>-0.20643331872631593</v>
      </c>
      <c r="BA39" s="1">
        <f t="shared" si="136"/>
        <v>-4.9878810159847937</v>
      </c>
      <c r="BB39" s="13">
        <f t="shared" si="137"/>
        <v>103.74034244469163</v>
      </c>
      <c r="BC39" s="13">
        <f t="shared" si="138"/>
        <v>103.74034244469163</v>
      </c>
      <c r="BD39" s="3">
        <f t="shared" si="139"/>
        <v>1.1140802035154414E-2</v>
      </c>
      <c r="BE39" s="15">
        <f t="shared" si="21"/>
        <v>0</v>
      </c>
      <c r="BF39" s="15">
        <f t="shared" si="22"/>
        <v>0</v>
      </c>
      <c r="BG39" s="15">
        <f t="shared" si="23"/>
        <v>0</v>
      </c>
      <c r="BH39" s="16">
        <f t="shared" si="24"/>
        <v>0</v>
      </c>
      <c r="BI39" s="16">
        <f t="shared" si="25"/>
        <v>0</v>
      </c>
      <c r="BJ39" s="16">
        <f t="shared" si="26"/>
        <v>1.7010000000000005</v>
      </c>
      <c r="BK39" s="3">
        <f t="shared" si="27"/>
        <v>-2.520477099869807E-3</v>
      </c>
      <c r="BL39" s="22">
        <f t="shared" si="28"/>
        <v>-57.72141069677739</v>
      </c>
      <c r="BM39" s="3">
        <f t="shared" si="29"/>
        <v>-71.138000000000005</v>
      </c>
      <c r="BN39" s="3">
        <f t="shared" si="30"/>
        <v>-84.554000000000002</v>
      </c>
      <c r="BO39" s="1">
        <f t="shared" si="31"/>
        <v>71.138000000000005</v>
      </c>
      <c r="BP39" s="1">
        <f t="shared" si="32"/>
        <v>28.861999999999995</v>
      </c>
      <c r="BQ39" s="1">
        <f t="shared" si="33"/>
        <v>1.5740558284436486</v>
      </c>
      <c r="BR39" s="1">
        <f t="shared" si="140"/>
        <v>0.59290648134128432</v>
      </c>
      <c r="BS39" s="1">
        <f t="shared" si="141"/>
        <v>0.20359814466711559</v>
      </c>
      <c r="BT39" s="3">
        <f t="shared" si="219"/>
        <v>-0.44750961533660361</v>
      </c>
      <c r="BU39" s="1">
        <f t="shared" si="142"/>
        <v>-0.24216373031282679</v>
      </c>
      <c r="BV39" s="1">
        <f t="shared" si="143"/>
        <v>1.1140802035154414E-2</v>
      </c>
      <c r="BW39" s="1">
        <f t="shared" si="144"/>
        <v>1007.7985614246081</v>
      </c>
      <c r="BX39" s="1">
        <f t="shared" si="145"/>
        <v>-248.70699430587936</v>
      </c>
      <c r="BY39" s="1">
        <f t="shared" si="146"/>
        <v>592.90648134128435</v>
      </c>
      <c r="BZ39" s="2">
        <f t="shared" si="147"/>
        <v>350</v>
      </c>
      <c r="CA39" s="1">
        <f t="shared" si="148"/>
        <v>1.0800734011390672E-4</v>
      </c>
      <c r="CB39" s="3">
        <f t="shared" si="149"/>
        <v>0.10839803376771456</v>
      </c>
      <c r="CC39" s="1">
        <f t="shared" si="150"/>
        <v>-3.7908826785363301</v>
      </c>
      <c r="CD39" s="13">
        <v>105.86724389118848</v>
      </c>
      <c r="CE39" s="13">
        <v>105.86724389118848</v>
      </c>
      <c r="CF39" s="3">
        <f t="shared" si="151"/>
        <v>1.3293997435301968E-2</v>
      </c>
      <c r="CG39" s="15">
        <f t="shared" si="34"/>
        <v>0</v>
      </c>
      <c r="CH39" s="15">
        <f t="shared" si="35"/>
        <v>0</v>
      </c>
      <c r="CI39" s="15">
        <f t="shared" si="36"/>
        <v>0</v>
      </c>
      <c r="CJ39" s="16">
        <f t="shared" si="37"/>
        <v>0</v>
      </c>
      <c r="CK39" s="16">
        <f t="shared" si="38"/>
        <v>0</v>
      </c>
      <c r="CL39" s="16">
        <f t="shared" si="39"/>
        <v>1.7010000000000005</v>
      </c>
      <c r="CM39" s="3">
        <f t="shared" si="40"/>
        <v>2.1531954001475541E-3</v>
      </c>
      <c r="CN39" s="22">
        <f t="shared" si="41"/>
        <v>-52.143184271524667</v>
      </c>
      <c r="CO39" s="3">
        <f t="shared" si="42"/>
        <v>-65.56</v>
      </c>
      <c r="CP39" s="3">
        <f t="shared" si="43"/>
        <v>-78.975999999999999</v>
      </c>
      <c r="CQ39" s="1">
        <f t="shared" si="44"/>
        <v>65.56</v>
      </c>
      <c r="CR39" s="1">
        <f t="shared" si="45"/>
        <v>34.44</v>
      </c>
      <c r="CS39" s="1">
        <f t="shared" si="46"/>
        <v>1.525055047991241</v>
      </c>
      <c r="CT39" s="1">
        <f t="shared" si="152"/>
        <v>0.68267044382740227</v>
      </c>
      <c r="CU39" s="1">
        <f t="shared" si="153"/>
        <v>0.19666299045875615</v>
      </c>
      <c r="CV39" s="3">
        <f t="shared" si="220"/>
        <v>-0.39563774455521705</v>
      </c>
      <c r="CW39" s="1">
        <f t="shared" si="154"/>
        <v>-0.27581898251306874</v>
      </c>
      <c r="CX39" s="1">
        <f t="shared" si="47"/>
        <v>1.3293997435301968E-2</v>
      </c>
      <c r="CY39" s="1">
        <f t="shared" si="155"/>
        <v>1009.3057982047113</v>
      </c>
      <c r="CZ39" s="1">
        <f t="shared" si="156"/>
        <v>-283.27161142057184</v>
      </c>
      <c r="DA39" s="1">
        <f t="shared" si="157"/>
        <v>682.67044382740232</v>
      </c>
      <c r="DB39" s="2">
        <f t="shared" si="158"/>
        <v>350</v>
      </c>
      <c r="DC39" s="1">
        <f t="shared" si="159"/>
        <v>1.2696874019321562E-4</v>
      </c>
      <c r="DD39" s="3">
        <f t="shared" si="160"/>
        <v>-4.5612455413439078E-2</v>
      </c>
      <c r="DE39" s="1">
        <f t="shared" si="161"/>
        <v>-4.6985115577691277</v>
      </c>
      <c r="DF39" s="13">
        <f t="shared" si="162"/>
        <v>105.72932137512483</v>
      </c>
      <c r="DG39" s="13">
        <f t="shared" si="163"/>
        <v>105.72932137512483</v>
      </c>
      <c r="DH39" s="3">
        <f t="shared" si="164"/>
        <v>1.3874953877711609E-2</v>
      </c>
      <c r="DI39" s="15">
        <f t="shared" si="48"/>
        <v>0</v>
      </c>
      <c r="DJ39" s="15">
        <f t="shared" si="49"/>
        <v>0</v>
      </c>
      <c r="DK39" s="15">
        <f t="shared" si="50"/>
        <v>0</v>
      </c>
      <c r="DL39" s="16">
        <f t="shared" si="51"/>
        <v>0</v>
      </c>
      <c r="DM39" s="16">
        <f t="shared" si="52"/>
        <v>0</v>
      </c>
      <c r="DN39" s="16">
        <f t="shared" si="53"/>
        <v>1.7010000000000005</v>
      </c>
      <c r="DO39" s="3">
        <f t="shared" si="54"/>
        <v>5.809564424096407E-4</v>
      </c>
      <c r="DP39" s="22">
        <f t="shared" si="55"/>
        <v>-50.63811576787274</v>
      </c>
      <c r="DQ39" s="3">
        <f t="shared" si="56"/>
        <v>-64.055000000000007</v>
      </c>
      <c r="DR39" s="3">
        <f t="shared" si="57"/>
        <v>-77.471000000000004</v>
      </c>
      <c r="DS39" s="1">
        <f t="shared" si="58"/>
        <v>64.055000000000007</v>
      </c>
      <c r="DT39" s="1">
        <f t="shared" si="59"/>
        <v>35.944999999999993</v>
      </c>
      <c r="DU39" s="1">
        <f t="shared" si="60"/>
        <v>1.5087574515673692</v>
      </c>
      <c r="DV39" s="1">
        <f t="shared" si="165"/>
        <v>0.71548286290890495</v>
      </c>
      <c r="DW39" s="1">
        <f t="shared" si="166"/>
        <v>0.23634939003122202</v>
      </c>
      <c r="DX39" s="3">
        <f t="shared" si="221"/>
        <v>-0.39000557217755683</v>
      </c>
      <c r="DY39" s="1">
        <f t="shared" si="167"/>
        <v>-0.29337377190119918</v>
      </c>
      <c r="DZ39" s="1">
        <f t="shared" si="61"/>
        <v>1.3874953877711609E-2</v>
      </c>
      <c r="EA39" s="1">
        <f t="shared" si="168"/>
        <v>1009.712467714398</v>
      </c>
      <c r="EB39" s="1">
        <f t="shared" si="169"/>
        <v>-301.3007312179696</v>
      </c>
      <c r="EC39" s="1">
        <f t="shared" si="170"/>
        <v>715.48286290890496</v>
      </c>
      <c r="ED39" s="2">
        <f t="shared" si="171"/>
        <v>350</v>
      </c>
      <c r="EE39" s="1">
        <f t="shared" si="172"/>
        <v>1.3290672988851006E-4</v>
      </c>
      <c r="EF39" s="3">
        <f t="shared" si="173"/>
        <v>-0.13249959978247233</v>
      </c>
      <c r="EG39" s="1">
        <f t="shared" si="174"/>
        <v>-4.988733456981536</v>
      </c>
      <c r="EH39" s="13">
        <f t="shared" si="175"/>
        <v>107.24456297104803</v>
      </c>
      <c r="EI39" s="13">
        <f t="shared" si="176"/>
        <v>107.24456297104803</v>
      </c>
      <c r="EJ39" s="3">
        <f t="shared" si="177"/>
        <v>1.4399538285919784E-2</v>
      </c>
      <c r="EK39" s="15">
        <f t="shared" si="62"/>
        <v>0</v>
      </c>
      <c r="EL39" s="15">
        <f t="shared" si="63"/>
        <v>0</v>
      </c>
      <c r="EM39" s="15">
        <f t="shared" si="64"/>
        <v>0</v>
      </c>
      <c r="EN39" s="16">
        <f t="shared" si="65"/>
        <v>0</v>
      </c>
      <c r="EO39" s="16">
        <f t="shared" si="66"/>
        <v>0</v>
      </c>
      <c r="EP39" s="16">
        <f t="shared" si="67"/>
        <v>1.7010000000000005</v>
      </c>
      <c r="EQ39" s="3">
        <f t="shared" si="68"/>
        <v>5.2458440820817541E-4</v>
      </c>
      <c r="ER39" s="22">
        <f t="shared" si="69"/>
        <v>-49.27908880360286</v>
      </c>
      <c r="ES39" s="3">
        <f t="shared" si="70"/>
        <v>-62.695</v>
      </c>
      <c r="ET39" s="3">
        <f t="shared" si="71"/>
        <v>-76.111999999999995</v>
      </c>
      <c r="EU39" s="1">
        <f t="shared" si="72"/>
        <v>62.695</v>
      </c>
      <c r="EV39" s="1">
        <f t="shared" si="73"/>
        <v>37.305</v>
      </c>
      <c r="EW39" s="1">
        <f t="shared" si="74"/>
        <v>1.4941873648775368</v>
      </c>
      <c r="EX39" s="1">
        <f t="shared" si="178"/>
        <v>0.73880337141104313</v>
      </c>
      <c r="EY39" s="1">
        <f t="shared" si="179"/>
        <v>0.25323311518756919</v>
      </c>
      <c r="EZ39" s="3">
        <f t="shared" si="222"/>
        <v>-0.37290196323715286</v>
      </c>
      <c r="FA39" s="1">
        <f t="shared" si="180"/>
        <v>-0.29544235519212442</v>
      </c>
      <c r="FB39" s="1">
        <f t="shared" si="75"/>
        <v>1.4399538285919784E-2</v>
      </c>
      <c r="FC39" s="1">
        <f t="shared" si="181"/>
        <v>1010.0796768001438</v>
      </c>
      <c r="FD39" s="1">
        <f t="shared" si="182"/>
        <v>-303.42520762941564</v>
      </c>
      <c r="FE39" s="1">
        <f t="shared" si="183"/>
        <v>738.80337141104314</v>
      </c>
      <c r="FF39" s="2">
        <f t="shared" si="184"/>
        <v>350</v>
      </c>
      <c r="FG39" s="1">
        <f t="shared" si="185"/>
        <v>1.3596529569226203E-4</v>
      </c>
      <c r="FH39" s="3">
        <f t="shared" si="186"/>
        <v>-0.16141056262727232</v>
      </c>
      <c r="FI39" s="1">
        <f t="shared" si="187"/>
        <v>-5.2012489626991965</v>
      </c>
      <c r="FJ39" s="13">
        <f t="shared" si="188"/>
        <v>109.29782667212959</v>
      </c>
      <c r="FK39" s="13">
        <f t="shared" si="189"/>
        <v>109.29782667212959</v>
      </c>
      <c r="FL39" s="3">
        <f t="shared" si="190"/>
        <v>1.3220811081882779E-2</v>
      </c>
      <c r="FM39" s="15">
        <f t="shared" si="76"/>
        <v>0</v>
      </c>
      <c r="FN39" s="15">
        <f t="shared" si="77"/>
        <v>0</v>
      </c>
      <c r="FO39" s="15">
        <f t="shared" si="78"/>
        <v>0</v>
      </c>
      <c r="FP39" s="16">
        <f t="shared" si="79"/>
        <v>0</v>
      </c>
      <c r="FQ39" s="16">
        <f t="shared" si="80"/>
        <v>0</v>
      </c>
      <c r="FR39" s="16">
        <f t="shared" si="81"/>
        <v>1.7010000000000005</v>
      </c>
      <c r="FS39" s="3">
        <f t="shared" si="82"/>
        <v>-1.1787272040370052E-3</v>
      </c>
      <c r="FT39" s="22">
        <f t="shared" si="83"/>
        <v>-52.332786223387849</v>
      </c>
      <c r="FU39" s="3">
        <f t="shared" si="84"/>
        <v>-65.748999999999995</v>
      </c>
      <c r="FV39" s="3">
        <f t="shared" si="85"/>
        <v>-79.165999999999997</v>
      </c>
      <c r="FW39" s="1">
        <f t="shared" si="86"/>
        <v>65.748999999999995</v>
      </c>
      <c r="FX39" s="1">
        <f t="shared" si="87"/>
        <v>34.251000000000005</v>
      </c>
      <c r="FY39" s="1">
        <f t="shared" si="88"/>
        <v>1.5253838322352098</v>
      </c>
      <c r="FZ39" s="1">
        <f t="shared" si="191"/>
        <v>0.67155177088382256</v>
      </c>
      <c r="GA39" s="1">
        <f t="shared" si="192"/>
        <v>0.23541602717802829</v>
      </c>
      <c r="GB39" s="3">
        <f t="shared" si="223"/>
        <v>-0.39082709476344168</v>
      </c>
      <c r="GC39" s="1">
        <f t="shared" si="193"/>
        <v>-0.26022677831090324</v>
      </c>
      <c r="GD39" s="1">
        <f t="shared" si="89"/>
        <v>1.3220811081882779E-2</v>
      </c>
      <c r="GE39" s="1">
        <f t="shared" si="194"/>
        <v>1009.2545677573179</v>
      </c>
      <c r="GF39" s="1">
        <f t="shared" si="195"/>
        <v>-267.25810586086385</v>
      </c>
      <c r="GG39" s="1">
        <f t="shared" si="196"/>
        <v>671.55177088382254</v>
      </c>
      <c r="GH39" s="2">
        <f t="shared" si="197"/>
        <v>350</v>
      </c>
      <c r="GI39" s="1">
        <f t="shared" si="198"/>
        <v>1.2259056024815085E-4</v>
      </c>
      <c r="GJ39" s="3">
        <f t="shared" si="199"/>
        <v>1.2896799954742733E-2</v>
      </c>
      <c r="GK39" s="1">
        <f t="shared" si="200"/>
        <v>-4.6143870787042296</v>
      </c>
      <c r="GL39" s="13">
        <f t="shared" si="201"/>
        <v>107.54468415288078</v>
      </c>
      <c r="GM39" s="13">
        <f t="shared" si="202"/>
        <v>107.54468415288078</v>
      </c>
      <c r="GN39" s="3">
        <f t="shared" si="203"/>
        <v>1.4130991889473516E-2</v>
      </c>
      <c r="GO39" s="15">
        <f t="shared" si="90"/>
        <v>0</v>
      </c>
      <c r="GP39" s="15">
        <f t="shared" si="91"/>
        <v>0</v>
      </c>
      <c r="GQ39" s="15">
        <f t="shared" si="92"/>
        <v>0</v>
      </c>
      <c r="GR39" s="16">
        <f t="shared" si="93"/>
        <v>0</v>
      </c>
      <c r="GS39" s="16">
        <f t="shared" si="94"/>
        <v>0</v>
      </c>
      <c r="GT39" s="16">
        <f t="shared" si="95"/>
        <v>1.7010000000000005</v>
      </c>
      <c r="GU39" s="3">
        <f t="shared" si="96"/>
        <v>9.1018080759073736E-4</v>
      </c>
      <c r="GV39" s="22">
        <f t="shared" si="97"/>
        <v>-49.974804856572469</v>
      </c>
      <c r="GW39" s="3">
        <f t="shared" si="98"/>
        <v>-63.390999999999998</v>
      </c>
      <c r="GX39" s="3">
        <f t="shared" si="99"/>
        <v>-76.808000000000007</v>
      </c>
      <c r="GY39" s="1">
        <f t="shared" si="100"/>
        <v>63.390999999999998</v>
      </c>
      <c r="GZ39" s="1">
        <f t="shared" si="101"/>
        <v>36.609000000000002</v>
      </c>
      <c r="HA39" s="1">
        <f t="shared" si="102"/>
        <v>1.5021826371744404</v>
      </c>
      <c r="HB39" s="1">
        <f t="shared" si="204"/>
        <v>0.72154590554713849</v>
      </c>
      <c r="HC39" s="1">
        <f t="shared" si="205"/>
        <v>0.23276382729285228</v>
      </c>
      <c r="HD39" s="3">
        <f t="shared" si="224"/>
        <v>-0.38774801173042012</v>
      </c>
      <c r="HE39" s="1">
        <f t="shared" si="206"/>
        <v>-0.28563930156513145</v>
      </c>
      <c r="HF39" s="1">
        <f t="shared" si="103"/>
        <v>1.4130991889473516E-2</v>
      </c>
      <c r="HG39" s="1">
        <f t="shared" si="207"/>
        <v>1009.8916943226315</v>
      </c>
      <c r="HH39" s="1">
        <f t="shared" si="208"/>
        <v>-293.3572754934213</v>
      </c>
      <c r="HI39" s="1">
        <f t="shared" si="209"/>
        <v>721.54590554713855</v>
      </c>
      <c r="HJ39" s="2">
        <f t="shared" si="210"/>
        <v>350</v>
      </c>
      <c r="HK39" s="1">
        <f t="shared" si="211"/>
        <v>1.3298773288714094E-4</v>
      </c>
      <c r="HL39" s="3">
        <f t="shared" si="212"/>
        <v>-0.11082231740658471</v>
      </c>
      <c r="HM39" s="1">
        <f t="shared" si="213"/>
        <v>-5.0566694787223154</v>
      </c>
      <c r="HN39" s="13">
        <f t="shared" si="214"/>
        <v>108.63879523628417</v>
      </c>
      <c r="HO39" s="13">
        <f t="shared" si="215"/>
        <v>108.63879523628417</v>
      </c>
      <c r="HP39" s="3">
        <f t="shared" si="216"/>
        <v>1.4351357844777047E-2</v>
      </c>
      <c r="HQ39" s="15">
        <f t="shared" si="104"/>
        <v>0</v>
      </c>
      <c r="HR39" s="15">
        <f t="shared" si="105"/>
        <v>0</v>
      </c>
      <c r="HS39" s="15">
        <f t="shared" si="106"/>
        <v>0</v>
      </c>
      <c r="HT39" s="16">
        <f t="shared" si="107"/>
        <v>0</v>
      </c>
      <c r="HU39" s="16">
        <f t="shared" si="108"/>
        <v>0</v>
      </c>
      <c r="HV39" s="16">
        <f t="shared" si="109"/>
        <v>1.7010000000000005</v>
      </c>
      <c r="HW39" s="3">
        <f t="shared" si="110"/>
        <v>2.2036595530353087E-4</v>
      </c>
      <c r="HX39" s="3"/>
      <c r="HY39" s="3"/>
      <c r="HZ39" s="3"/>
      <c r="IA39" s="3"/>
      <c r="IB39" s="3"/>
      <c r="IC39" s="3"/>
      <c r="ID39" s="1">
        <f t="shared" si="0"/>
        <v>1.0257649959333183E-2</v>
      </c>
      <c r="IE39">
        <v>180</v>
      </c>
      <c r="IF39" s="1">
        <v>1.0257649959333182E-4</v>
      </c>
      <c r="IG39">
        <v>13.251056790160167</v>
      </c>
      <c r="IH39" s="4">
        <v>2.4839095886363638</v>
      </c>
    </row>
    <row r="40" spans="1:242" s="4" customFormat="1">
      <c r="A40" s="10">
        <v>22</v>
      </c>
      <c r="B40" s="10">
        <f t="shared" si="1"/>
        <v>100</v>
      </c>
      <c r="C40" s="9">
        <v>0</v>
      </c>
      <c r="D40" s="9">
        <v>-100</v>
      </c>
      <c r="E40" s="9">
        <f t="shared" si="111"/>
        <v>0</v>
      </c>
      <c r="F40" s="9">
        <f t="shared" si="112"/>
        <v>0</v>
      </c>
      <c r="G40" s="10">
        <v>395</v>
      </c>
      <c r="H40" s="10">
        <f t="shared" si="113"/>
        <v>1.7185000000000006</v>
      </c>
      <c r="I40" s="12">
        <f t="shared" si="2"/>
        <v>-81.640598472293362</v>
      </c>
      <c r="J40" s="14">
        <f t="shared" si="3"/>
        <v>95.057006337292108</v>
      </c>
      <c r="K40" s="14">
        <f t="shared" si="4"/>
        <v>4.9429936627078916</v>
      </c>
      <c r="L40" s="1">
        <f t="shared" si="5"/>
        <v>1.5721091281129613</v>
      </c>
      <c r="M40" s="1">
        <f t="shared" si="6"/>
        <v>-0.25748720125046387</v>
      </c>
      <c r="N40" s="1">
        <f t="shared" si="114"/>
        <v>0.47184048901562026</v>
      </c>
      <c r="O40" s="1">
        <f t="shared" si="115"/>
        <v>9.5388285354555527E-2</v>
      </c>
      <c r="P40" s="1">
        <f t="shared" si="116"/>
        <v>5.153788773517351E-2</v>
      </c>
      <c r="Q40" s="1">
        <f t="shared" si="217"/>
        <v>0.17715384273191323</v>
      </c>
      <c r="R40" s="3">
        <f t="shared" si="7"/>
        <v>7.0867289896947624E-3</v>
      </c>
      <c r="S40" s="3">
        <f t="shared" si="117"/>
        <v>1005.0545706609233</v>
      </c>
      <c r="T40" s="3">
        <f t="shared" si="118"/>
        <v>97.965676824835612</v>
      </c>
      <c r="U40" s="3">
        <f t="shared" si="119"/>
        <v>471.84048901562028</v>
      </c>
      <c r="V40" s="1">
        <f t="shared" si="120"/>
        <v>350</v>
      </c>
      <c r="W40" s="1">
        <f t="shared" si="121"/>
        <v>5.3634496078240093E-5</v>
      </c>
      <c r="X40" s="3">
        <f t="shared" si="122"/>
        <v>0.2000539250809675</v>
      </c>
      <c r="Y40" s="3">
        <f t="shared" si="123"/>
        <v>-1.8198932792383367</v>
      </c>
      <c r="Z40" s="13">
        <f t="shared" si="124"/>
        <v>96.946843239712265</v>
      </c>
      <c r="AA40" s="13">
        <f t="shared" si="125"/>
        <v>96.946843239712265</v>
      </c>
      <c r="AB40" s="3">
        <f t="shared" si="126"/>
        <v>1.2974415747008259E-2</v>
      </c>
      <c r="AC40" s="15">
        <f t="shared" si="8"/>
        <v>0</v>
      </c>
      <c r="AD40" s="15">
        <f t="shared" si="9"/>
        <v>0</v>
      </c>
      <c r="AE40" s="15">
        <f t="shared" si="10"/>
        <v>0</v>
      </c>
      <c r="AF40" s="16">
        <f t="shared" si="11"/>
        <v>0</v>
      </c>
      <c r="AG40" s="16">
        <f t="shared" si="12"/>
        <v>0</v>
      </c>
      <c r="AH40" s="16">
        <f t="shared" si="13"/>
        <v>1.7185000000000006</v>
      </c>
      <c r="AI40" s="3"/>
      <c r="AJ40" s="22">
        <f t="shared" si="14"/>
        <v>-52.971116106482462</v>
      </c>
      <c r="AK40" s="3">
        <f t="shared" si="15"/>
        <v>-66.388000000000005</v>
      </c>
      <c r="AL40" s="3">
        <f t="shared" si="16"/>
        <v>-79.804000000000002</v>
      </c>
      <c r="AM40" s="1">
        <f t="shared" si="17"/>
        <v>66.388000000000005</v>
      </c>
      <c r="AN40" s="1">
        <f t="shared" si="18"/>
        <v>33.611999999999995</v>
      </c>
      <c r="AO40" s="1">
        <f t="shared" si="19"/>
        <v>1.5526916254434433</v>
      </c>
      <c r="AP40" s="1">
        <f t="shared" si="127"/>
        <v>0.69192218641184855</v>
      </c>
      <c r="AQ40" s="1">
        <f t="shared" si="128"/>
        <v>0.13431637129997454</v>
      </c>
      <c r="AR40" s="3">
        <f t="shared" si="218"/>
        <v>-0.36650355119596562</v>
      </c>
      <c r="AS40" s="1">
        <f t="shared" si="129"/>
        <v>-0.31678064734865508</v>
      </c>
      <c r="AT40" s="1">
        <f t="shared" si="20"/>
        <v>1.2974415747008259E-2</v>
      </c>
      <c r="AU40" s="1">
        <f t="shared" si="130"/>
        <v>1009.0820910229057</v>
      </c>
      <c r="AV40" s="1">
        <f t="shared" si="131"/>
        <v>-325.34006044001575</v>
      </c>
      <c r="AW40" s="1">
        <f t="shared" si="132"/>
        <v>691.92218641184854</v>
      </c>
      <c r="AX40" s="2">
        <f t="shared" si="133"/>
        <v>350</v>
      </c>
      <c r="AY40" s="1">
        <f t="shared" si="134"/>
        <v>1.3397817657645022E-4</v>
      </c>
      <c r="AZ40" s="3">
        <f t="shared" si="135"/>
        <v>-0.17860336687289419</v>
      </c>
      <c r="BA40" s="1">
        <f t="shared" si="136"/>
        <v>-4.7196488783257848</v>
      </c>
      <c r="BB40" s="13">
        <f t="shared" si="137"/>
        <v>100.64856400875264</v>
      </c>
      <c r="BC40" s="13">
        <f t="shared" si="138"/>
        <v>100.64856400875264</v>
      </c>
      <c r="BD40" s="3">
        <f t="shared" si="139"/>
        <v>1.060076533458488E-2</v>
      </c>
      <c r="BE40" s="15">
        <f t="shared" si="21"/>
        <v>0</v>
      </c>
      <c r="BF40" s="15">
        <f t="shared" si="22"/>
        <v>0</v>
      </c>
      <c r="BG40" s="15">
        <f t="shared" si="23"/>
        <v>0</v>
      </c>
      <c r="BH40" s="16">
        <f t="shared" si="24"/>
        <v>0</v>
      </c>
      <c r="BI40" s="16">
        <f t="shared" si="25"/>
        <v>0</v>
      </c>
      <c r="BJ40" s="16">
        <f t="shared" si="26"/>
        <v>1.7185000000000006</v>
      </c>
      <c r="BK40" s="3">
        <f t="shared" si="27"/>
        <v>-2.3736504124233782E-3</v>
      </c>
      <c r="BL40" s="22">
        <f t="shared" si="28"/>
        <v>-59.120469506543024</v>
      </c>
      <c r="BM40" s="3">
        <f t="shared" si="29"/>
        <v>-72.537000000000006</v>
      </c>
      <c r="BN40" s="3">
        <f t="shared" si="30"/>
        <v>-85.953000000000003</v>
      </c>
      <c r="BO40" s="1">
        <f t="shared" si="31"/>
        <v>72.537000000000006</v>
      </c>
      <c r="BP40" s="1">
        <f t="shared" si="32"/>
        <v>27.462999999999994</v>
      </c>
      <c r="BQ40" s="1">
        <f t="shared" si="33"/>
        <v>1.6028788586029175</v>
      </c>
      <c r="BR40" s="1">
        <f t="shared" si="140"/>
        <v>0.57646060318537806</v>
      </c>
      <c r="BS40" s="1">
        <f t="shared" si="141"/>
        <v>0.1923953740480967</v>
      </c>
      <c r="BT40" s="3">
        <f t="shared" si="219"/>
        <v>-0.44750961533660361</v>
      </c>
      <c r="BU40" s="1">
        <f t="shared" si="142"/>
        <v>-0.24161356602588002</v>
      </c>
      <c r="BV40" s="1">
        <f t="shared" si="143"/>
        <v>1.060076533458488E-2</v>
      </c>
      <c r="BW40" s="1">
        <f t="shared" si="144"/>
        <v>1007.4205357342095</v>
      </c>
      <c r="BX40" s="1">
        <f t="shared" si="145"/>
        <v>-248.14196457989931</v>
      </c>
      <c r="BY40" s="1">
        <f t="shared" si="146"/>
        <v>576.46060318537809</v>
      </c>
      <c r="BZ40" s="2">
        <f t="shared" si="147"/>
        <v>350</v>
      </c>
      <c r="CA40" s="1">
        <f t="shared" si="148"/>
        <v>1.0614588961864284E-4</v>
      </c>
      <c r="CB40" s="3">
        <f t="shared" si="149"/>
        <v>0.11733145464359566</v>
      </c>
      <c r="CC40" s="1">
        <f t="shared" si="150"/>
        <v>-3.5929364124611123</v>
      </c>
      <c r="CD40" s="13">
        <v>102.20291675787071</v>
      </c>
      <c r="CE40" s="13">
        <v>102.20291675787071</v>
      </c>
      <c r="CF40" s="3">
        <f t="shared" si="151"/>
        <v>1.265915373433589E-2</v>
      </c>
      <c r="CG40" s="15">
        <f t="shared" si="34"/>
        <v>0</v>
      </c>
      <c r="CH40" s="15">
        <f t="shared" si="35"/>
        <v>0</v>
      </c>
      <c r="CI40" s="15">
        <f t="shared" si="36"/>
        <v>0</v>
      </c>
      <c r="CJ40" s="16">
        <f t="shared" si="37"/>
        <v>0</v>
      </c>
      <c r="CK40" s="16">
        <f t="shared" si="38"/>
        <v>0</v>
      </c>
      <c r="CL40" s="16">
        <f t="shared" si="39"/>
        <v>1.7185000000000006</v>
      </c>
      <c r="CM40" s="3">
        <f t="shared" si="40"/>
        <v>2.0583883997510096E-3</v>
      </c>
      <c r="CN40" s="22">
        <f t="shared" si="41"/>
        <v>-53.78785707195491</v>
      </c>
      <c r="CO40" s="3">
        <f t="shared" si="42"/>
        <v>-67.203999999999994</v>
      </c>
      <c r="CP40" s="3">
        <f t="shared" si="43"/>
        <v>-80.620999999999995</v>
      </c>
      <c r="CQ40" s="1">
        <f t="shared" si="44"/>
        <v>67.203999999999994</v>
      </c>
      <c r="CR40" s="1">
        <f t="shared" si="45"/>
        <v>32.796000000000006</v>
      </c>
      <c r="CS40" s="1">
        <f t="shared" si="46"/>
        <v>1.5581772568000429</v>
      </c>
      <c r="CT40" s="1">
        <f t="shared" si="152"/>
        <v>0.66244417617603801</v>
      </c>
      <c r="CU40" s="1">
        <f t="shared" si="153"/>
        <v>0.18880478869409201</v>
      </c>
      <c r="CV40" s="3">
        <f t="shared" si="220"/>
        <v>-0.39563774455521705</v>
      </c>
      <c r="CW40" s="1">
        <f t="shared" si="154"/>
        <v>-0.28260960192750234</v>
      </c>
      <c r="CX40" s="1">
        <f t="shared" si="47"/>
        <v>1.265915373433589E-2</v>
      </c>
      <c r="CY40" s="1">
        <f t="shared" si="155"/>
        <v>1008.8614076140352</v>
      </c>
      <c r="CZ40" s="1">
        <f t="shared" si="156"/>
        <v>-290.24571337158346</v>
      </c>
      <c r="DA40" s="1">
        <f t="shared" si="157"/>
        <v>662.44417617603801</v>
      </c>
      <c r="DB40" s="2">
        <f t="shared" si="158"/>
        <v>350</v>
      </c>
      <c r="DC40" s="1">
        <f t="shared" si="159"/>
        <v>1.2560025909177445E-4</v>
      </c>
      <c r="DD40" s="3">
        <f t="shared" si="160"/>
        <v>-4.8661168920423277E-2</v>
      </c>
      <c r="DE40" s="1">
        <f t="shared" si="161"/>
        <v>-4.479364975937985</v>
      </c>
      <c r="DF40" s="13">
        <f t="shared" si="162"/>
        <v>101.89617233341562</v>
      </c>
      <c r="DG40" s="13">
        <f t="shared" si="163"/>
        <v>101.89617233341562</v>
      </c>
      <c r="DH40" s="3">
        <f t="shared" si="164"/>
        <v>1.3210420228269059E-2</v>
      </c>
      <c r="DI40" s="15">
        <f t="shared" si="48"/>
        <v>0</v>
      </c>
      <c r="DJ40" s="15">
        <f t="shared" si="49"/>
        <v>0</v>
      </c>
      <c r="DK40" s="15">
        <f t="shared" si="50"/>
        <v>0</v>
      </c>
      <c r="DL40" s="16">
        <f t="shared" si="51"/>
        <v>0</v>
      </c>
      <c r="DM40" s="16">
        <f t="shared" si="52"/>
        <v>0</v>
      </c>
      <c r="DN40" s="16">
        <f t="shared" si="53"/>
        <v>1.7185000000000006</v>
      </c>
      <c r="DO40" s="3">
        <f t="shared" si="54"/>
        <v>5.5126649393316858E-4</v>
      </c>
      <c r="DP40" s="22">
        <f t="shared" si="55"/>
        <v>-52.359705533267949</v>
      </c>
      <c r="DQ40" s="3">
        <f t="shared" si="56"/>
        <v>-65.775999999999996</v>
      </c>
      <c r="DR40" s="3">
        <f t="shared" si="57"/>
        <v>-79.192999999999998</v>
      </c>
      <c r="DS40" s="1">
        <f t="shared" si="58"/>
        <v>65.775999999999996</v>
      </c>
      <c r="DT40" s="1">
        <f t="shared" si="59"/>
        <v>34.224000000000004</v>
      </c>
      <c r="DU40" s="1">
        <f t="shared" si="60"/>
        <v>1.5434454326497662</v>
      </c>
      <c r="DV40" s="1">
        <f t="shared" si="165"/>
        <v>0.69375962164794025</v>
      </c>
      <c r="DW40" s="1">
        <f t="shared" si="166"/>
        <v>0.22680833111496176</v>
      </c>
      <c r="DX40" s="3">
        <f t="shared" si="221"/>
        <v>-0.39000557217755683</v>
      </c>
      <c r="DY40" s="1">
        <f t="shared" si="167"/>
        <v>-0.30250686506448132</v>
      </c>
      <c r="DZ40" s="1">
        <f t="shared" si="61"/>
        <v>1.3210420228269059E-2</v>
      </c>
      <c r="EA40" s="1">
        <f t="shared" si="168"/>
        <v>1009.2472941597883</v>
      </c>
      <c r="EB40" s="1">
        <f t="shared" si="169"/>
        <v>-310.68060055852362</v>
      </c>
      <c r="EC40" s="1">
        <f t="shared" si="170"/>
        <v>693.75962164794021</v>
      </c>
      <c r="ED40" s="2">
        <f t="shared" si="171"/>
        <v>350</v>
      </c>
      <c r="EE40" s="1">
        <f t="shared" si="172"/>
        <v>1.3160371675187098E-4</v>
      </c>
      <c r="EF40" s="3">
        <f t="shared" si="173"/>
        <v>-0.13936701132257498</v>
      </c>
      <c r="EG40" s="1">
        <f t="shared" si="174"/>
        <v>-4.7630140912167453</v>
      </c>
      <c r="EH40" s="13">
        <f t="shared" si="175"/>
        <v>103.40598293928677</v>
      </c>
      <c r="EI40" s="13">
        <f t="shared" si="176"/>
        <v>103.40598293928677</v>
      </c>
      <c r="EJ40" s="3">
        <f t="shared" si="177"/>
        <v>1.3719711807458474E-2</v>
      </c>
      <c r="EK40" s="15">
        <f t="shared" si="62"/>
        <v>0</v>
      </c>
      <c r="EL40" s="15">
        <f t="shared" si="63"/>
        <v>0</v>
      </c>
      <c r="EM40" s="15">
        <f t="shared" si="64"/>
        <v>0</v>
      </c>
      <c r="EN40" s="16">
        <f t="shared" si="65"/>
        <v>0</v>
      </c>
      <c r="EO40" s="16">
        <f t="shared" si="66"/>
        <v>0</v>
      </c>
      <c r="EP40" s="16">
        <f t="shared" si="67"/>
        <v>1.7185000000000006</v>
      </c>
      <c r="EQ40" s="3">
        <f t="shared" si="68"/>
        <v>5.0929157918941544E-4</v>
      </c>
      <c r="ER40" s="22">
        <f t="shared" si="69"/>
        <v>-51.040297297025951</v>
      </c>
      <c r="ES40" s="3">
        <f t="shared" si="70"/>
        <v>-64.456999999999994</v>
      </c>
      <c r="ET40" s="3">
        <f t="shared" si="71"/>
        <v>-77.873000000000005</v>
      </c>
      <c r="EU40" s="1">
        <f t="shared" si="72"/>
        <v>64.456999999999994</v>
      </c>
      <c r="EV40" s="1">
        <f t="shared" si="73"/>
        <v>35.543000000000006</v>
      </c>
      <c r="EW40" s="1">
        <f t="shared" si="74"/>
        <v>1.529972307095087</v>
      </c>
      <c r="EX40" s="1">
        <f t="shared" si="178"/>
        <v>0.71569884435100484</v>
      </c>
      <c r="EY40" s="1">
        <f t="shared" si="179"/>
        <v>0.2428730233156646</v>
      </c>
      <c r="EZ40" s="3">
        <f t="shared" si="222"/>
        <v>-0.37290196323715286</v>
      </c>
      <c r="FA40" s="1">
        <f t="shared" si="180"/>
        <v>-0.30495266171645952</v>
      </c>
      <c r="FB40" s="1">
        <f t="shared" si="75"/>
        <v>1.3719711807458474E-2</v>
      </c>
      <c r="FC40" s="1">
        <f t="shared" si="181"/>
        <v>1009.6037982652208</v>
      </c>
      <c r="FD40" s="1">
        <f t="shared" si="182"/>
        <v>-313.19248263603822</v>
      </c>
      <c r="FE40" s="1">
        <f t="shared" si="183"/>
        <v>715.69884435100482</v>
      </c>
      <c r="FF40" s="2">
        <f t="shared" si="184"/>
        <v>350</v>
      </c>
      <c r="FG40" s="1">
        <f t="shared" si="185"/>
        <v>1.3488133547815174E-4</v>
      </c>
      <c r="FH40" s="3">
        <f t="shared" si="186"/>
        <v>-0.17128923346819619</v>
      </c>
      <c r="FI40" s="1">
        <f t="shared" si="187"/>
        <v>-4.9731883660786629</v>
      </c>
      <c r="FJ40" s="13">
        <f t="shared" si="188"/>
        <v>105.34526194448318</v>
      </c>
      <c r="FK40" s="13">
        <f t="shared" si="189"/>
        <v>105.34526194448318</v>
      </c>
      <c r="FL40" s="3">
        <f t="shared" si="190"/>
        <v>1.2607858280642025E-2</v>
      </c>
      <c r="FM40" s="15">
        <f t="shared" si="76"/>
        <v>0</v>
      </c>
      <c r="FN40" s="15">
        <f t="shared" si="77"/>
        <v>0</v>
      </c>
      <c r="FO40" s="15">
        <f t="shared" si="78"/>
        <v>0</v>
      </c>
      <c r="FP40" s="16">
        <f t="shared" si="79"/>
        <v>0</v>
      </c>
      <c r="FQ40" s="16">
        <f t="shared" si="80"/>
        <v>0</v>
      </c>
      <c r="FR40" s="16">
        <f t="shared" si="81"/>
        <v>1.7185000000000006</v>
      </c>
      <c r="FS40" s="3">
        <f t="shared" si="82"/>
        <v>-1.1118535268164493E-3</v>
      </c>
      <c r="FT40" s="22">
        <f t="shared" si="83"/>
        <v>-53.920746848363898</v>
      </c>
      <c r="FU40" s="3">
        <f t="shared" si="84"/>
        <v>-67.337000000000003</v>
      </c>
      <c r="FV40" s="3">
        <f t="shared" si="85"/>
        <v>-80.754000000000005</v>
      </c>
      <c r="FW40" s="1">
        <f t="shared" si="86"/>
        <v>67.337000000000003</v>
      </c>
      <c r="FX40" s="1">
        <f t="shared" si="87"/>
        <v>32.662999999999997</v>
      </c>
      <c r="FY40" s="1">
        <f t="shared" si="88"/>
        <v>1.5580459014758823</v>
      </c>
      <c r="FZ40" s="1">
        <f t="shared" si="191"/>
        <v>0.65324138481344995</v>
      </c>
      <c r="GA40" s="1">
        <f t="shared" si="192"/>
        <v>0.22585729968845256</v>
      </c>
      <c r="GB40" s="3">
        <f t="shared" si="223"/>
        <v>-0.39082709476344168</v>
      </c>
      <c r="GC40" s="1">
        <f t="shared" si="193"/>
        <v>-0.26791374676732743</v>
      </c>
      <c r="GD40" s="1">
        <f t="shared" si="89"/>
        <v>1.2607858280642025E-2</v>
      </c>
      <c r="GE40" s="1">
        <f t="shared" si="194"/>
        <v>1008.8255007964495</v>
      </c>
      <c r="GF40" s="1">
        <f t="shared" si="195"/>
        <v>-275.15277620498063</v>
      </c>
      <c r="GG40" s="1">
        <f t="shared" si="196"/>
        <v>653.24138481344994</v>
      </c>
      <c r="GH40" s="2">
        <f t="shared" si="197"/>
        <v>350</v>
      </c>
      <c r="GI40" s="1">
        <f t="shared" si="198"/>
        <v>1.2146614036997807E-4</v>
      </c>
      <c r="GJ40" s="3">
        <f t="shared" si="199"/>
        <v>1.6770269604243992E-3</v>
      </c>
      <c r="GK40" s="1">
        <f t="shared" si="200"/>
        <v>-4.4110733712642842</v>
      </c>
      <c r="GL40" s="13">
        <f t="shared" si="201"/>
        <v>103.75785989949692</v>
      </c>
      <c r="GM40" s="13">
        <f t="shared" si="202"/>
        <v>103.75785989949692</v>
      </c>
      <c r="GN40" s="3">
        <f t="shared" si="203"/>
        <v>1.3466053225037812E-2</v>
      </c>
      <c r="GO40" s="15">
        <f t="shared" si="90"/>
        <v>0</v>
      </c>
      <c r="GP40" s="15">
        <f t="shared" si="91"/>
        <v>0</v>
      </c>
      <c r="GQ40" s="15">
        <f t="shared" si="92"/>
        <v>0</v>
      </c>
      <c r="GR40" s="16">
        <f t="shared" si="93"/>
        <v>0</v>
      </c>
      <c r="GS40" s="16">
        <f t="shared" si="94"/>
        <v>0</v>
      </c>
      <c r="GT40" s="16">
        <f t="shared" si="95"/>
        <v>1.7185000000000006</v>
      </c>
      <c r="GU40" s="3">
        <f t="shared" si="96"/>
        <v>8.5819494439578689E-4</v>
      </c>
      <c r="GV40" s="22">
        <f t="shared" si="97"/>
        <v>-51.697443883607981</v>
      </c>
      <c r="GW40" s="3">
        <f t="shared" si="98"/>
        <v>-65.114000000000004</v>
      </c>
      <c r="GX40" s="3">
        <f t="shared" si="99"/>
        <v>-78.53</v>
      </c>
      <c r="GY40" s="1">
        <f t="shared" si="100"/>
        <v>65.114000000000004</v>
      </c>
      <c r="GZ40" s="1">
        <f t="shared" si="101"/>
        <v>34.885999999999996</v>
      </c>
      <c r="HA40" s="1">
        <f t="shared" si="102"/>
        <v>1.5371351569249214</v>
      </c>
      <c r="HB40" s="1">
        <f t="shared" si="204"/>
        <v>0.69905039500961941</v>
      </c>
      <c r="HC40" s="1">
        <f t="shared" si="205"/>
        <v>0.22385003924265551</v>
      </c>
      <c r="HD40" s="3">
        <f t="shared" si="224"/>
        <v>-0.38774801173042012</v>
      </c>
      <c r="HE40" s="1">
        <f t="shared" si="206"/>
        <v>-0.29356328831124612</v>
      </c>
      <c r="HF40" s="1">
        <f t="shared" si="103"/>
        <v>1.3466053225037812E-2</v>
      </c>
      <c r="HG40" s="1">
        <f t="shared" si="207"/>
        <v>1009.4262372575264</v>
      </c>
      <c r="HH40" s="1">
        <f t="shared" si="208"/>
        <v>-301.49536836141596</v>
      </c>
      <c r="HI40" s="1">
        <f t="shared" si="209"/>
        <v>699.05039500961936</v>
      </c>
      <c r="HJ40" s="2">
        <f t="shared" si="210"/>
        <v>350</v>
      </c>
      <c r="HK40" s="1">
        <f t="shared" si="211"/>
        <v>1.3224289308210146E-4</v>
      </c>
      <c r="HL40" s="3">
        <f t="shared" si="212"/>
        <v>-0.11722592681507323</v>
      </c>
      <c r="HM40" s="1">
        <f t="shared" si="213"/>
        <v>-4.8303445555783071</v>
      </c>
      <c r="HN40" s="13">
        <f t="shared" si="214"/>
        <v>104.36087809982551</v>
      </c>
      <c r="HO40" s="13">
        <f t="shared" si="215"/>
        <v>104.36087809982551</v>
      </c>
      <c r="HP40" s="3">
        <f t="shared" si="216"/>
        <v>1.3679860562517653E-2</v>
      </c>
      <c r="HQ40" s="15">
        <f t="shared" si="104"/>
        <v>0</v>
      </c>
      <c r="HR40" s="15">
        <f t="shared" si="105"/>
        <v>0</v>
      </c>
      <c r="HS40" s="15">
        <f t="shared" si="106"/>
        <v>0</v>
      </c>
      <c r="HT40" s="16">
        <f t="shared" si="107"/>
        <v>0</v>
      </c>
      <c r="HU40" s="16">
        <f t="shared" si="108"/>
        <v>0</v>
      </c>
      <c r="HV40" s="16">
        <f t="shared" si="109"/>
        <v>1.7185000000000006</v>
      </c>
      <c r="HW40" s="3">
        <f t="shared" si="110"/>
        <v>2.1380733747984083E-4</v>
      </c>
      <c r="HX40" s="3"/>
      <c r="HY40" s="3"/>
      <c r="HZ40" s="3"/>
      <c r="IA40" s="3"/>
      <c r="IB40" s="3"/>
      <c r="IC40" s="3"/>
      <c r="ID40" s="1">
        <f t="shared" si="0"/>
        <v>2.1036341360867503E-2</v>
      </c>
      <c r="IE40">
        <v>185</v>
      </c>
      <c r="IF40" s="1">
        <v>2.1036341360867504E-4</v>
      </c>
      <c r="IG40">
        <v>20.51945272222849</v>
      </c>
      <c r="IH40" s="4">
        <v>2.4680014340909096</v>
      </c>
    </row>
    <row r="41" spans="1:242" s="4" customFormat="1">
      <c r="A41" s="10">
        <v>23</v>
      </c>
      <c r="B41" s="10">
        <f t="shared" si="1"/>
        <v>100</v>
      </c>
      <c r="C41" s="9">
        <v>0</v>
      </c>
      <c r="D41" s="9">
        <v>-100</v>
      </c>
      <c r="E41" s="9">
        <f t="shared" si="111"/>
        <v>0</v>
      </c>
      <c r="F41" s="9">
        <f t="shared" si="112"/>
        <v>0</v>
      </c>
      <c r="G41" s="10">
        <v>390</v>
      </c>
      <c r="H41" s="10">
        <f t="shared" si="113"/>
        <v>1.7360000000000007</v>
      </c>
      <c r="I41" s="12">
        <f t="shared" si="2"/>
        <v>-82.33534583081979</v>
      </c>
      <c r="J41" s="14">
        <f t="shared" si="3"/>
        <v>95.751753695818536</v>
      </c>
      <c r="K41" s="14">
        <f t="shared" si="4"/>
        <v>4.248246304181464</v>
      </c>
      <c r="L41" s="1">
        <f t="shared" si="5"/>
        <v>1.5955698367367204</v>
      </c>
      <c r="M41" s="1">
        <f t="shared" si="6"/>
        <v>-0.25297041306881729</v>
      </c>
      <c r="N41" s="1">
        <f t="shared" si="114"/>
        <v>0.46921417247518082</v>
      </c>
      <c r="O41" s="1">
        <f t="shared" si="115"/>
        <v>9.2776635966293416E-2</v>
      </c>
      <c r="P41" s="1">
        <f t="shared" si="116"/>
        <v>5.1161210489090315E-2</v>
      </c>
      <c r="Q41" s="1">
        <f t="shared" si="217"/>
        <v>0.17715384273191323</v>
      </c>
      <c r="R41" s="3">
        <f t="shared" si="7"/>
        <v>6.8185565093035619E-3</v>
      </c>
      <c r="S41" s="3">
        <f t="shared" si="117"/>
        <v>1004.8668499246494</v>
      </c>
      <c r="T41" s="3">
        <f t="shared" si="118"/>
        <v>95.283460670102656</v>
      </c>
      <c r="U41" s="3">
        <f t="shared" si="119"/>
        <v>469.21417247518082</v>
      </c>
      <c r="V41" s="1">
        <f t="shared" si="120"/>
        <v>350</v>
      </c>
      <c r="W41" s="1">
        <f t="shared" si="121"/>
        <v>5.3634496078240263E-5</v>
      </c>
      <c r="X41" s="3">
        <f t="shared" si="122"/>
        <v>0.16902421831565348</v>
      </c>
      <c r="Y41" s="3">
        <f t="shared" si="123"/>
        <v>-1.7709531003495289</v>
      </c>
      <c r="Z41" s="13">
        <f t="shared" si="124"/>
        <v>94.339769569522673</v>
      </c>
      <c r="AA41" s="13">
        <f t="shared" si="125"/>
        <v>94.339769569522673</v>
      </c>
      <c r="AB41" s="3">
        <f t="shared" si="126"/>
        <v>1.2304524864126008E-2</v>
      </c>
      <c r="AC41" s="15">
        <f t="shared" si="8"/>
        <v>0</v>
      </c>
      <c r="AD41" s="15">
        <f t="shared" si="9"/>
        <v>0</v>
      </c>
      <c r="AE41" s="15">
        <f t="shared" si="10"/>
        <v>0</v>
      </c>
      <c r="AF41" s="16">
        <f t="shared" si="11"/>
        <v>0</v>
      </c>
      <c r="AG41" s="16">
        <f t="shared" si="12"/>
        <v>0</v>
      </c>
      <c r="AH41" s="16">
        <f t="shared" si="13"/>
        <v>1.7360000000000007</v>
      </c>
      <c r="AI41" s="3"/>
      <c r="AJ41" s="22">
        <f t="shared" si="14"/>
        <v>-54.706584714985702</v>
      </c>
      <c r="AK41" s="3">
        <f t="shared" si="15"/>
        <v>-68.123000000000005</v>
      </c>
      <c r="AL41" s="3">
        <f t="shared" si="16"/>
        <v>-81.539000000000001</v>
      </c>
      <c r="AM41" s="1">
        <f t="shared" si="17"/>
        <v>68.123000000000005</v>
      </c>
      <c r="AN41" s="1">
        <f t="shared" si="18"/>
        <v>31.876999999999995</v>
      </c>
      <c r="AO41" s="1">
        <f t="shared" si="19"/>
        <v>1.5860130336115354</v>
      </c>
      <c r="AP41" s="1">
        <f t="shared" si="127"/>
        <v>0.66642816336184296</v>
      </c>
      <c r="AQ41" s="1">
        <f t="shared" si="128"/>
        <v>0.12960076594484721</v>
      </c>
      <c r="AR41" s="3">
        <f t="shared" si="218"/>
        <v>-0.36650355119596562</v>
      </c>
      <c r="AS41" s="1">
        <f t="shared" si="129"/>
        <v>-0.31764265459383439</v>
      </c>
      <c r="AT41" s="1">
        <f t="shared" si="20"/>
        <v>1.2304524864126008E-2</v>
      </c>
      <c r="AU41" s="1">
        <f t="shared" si="130"/>
        <v>1008.6131674048881</v>
      </c>
      <c r="AV41" s="1">
        <f t="shared" si="131"/>
        <v>-326.22535912095981</v>
      </c>
      <c r="AW41" s="1">
        <f t="shared" si="132"/>
        <v>666.42816336184296</v>
      </c>
      <c r="AX41" s="2">
        <f t="shared" si="133"/>
        <v>350</v>
      </c>
      <c r="AY41" s="1">
        <f t="shared" si="134"/>
        <v>1.3068227473396094E-4</v>
      </c>
      <c r="AZ41" s="3">
        <f t="shared" si="135"/>
        <v>-0.14699225253230239</v>
      </c>
      <c r="BA41" s="1">
        <f t="shared" si="136"/>
        <v>-4.4535759549764053</v>
      </c>
      <c r="BB41" s="13">
        <f t="shared" si="137"/>
        <v>97.36976766289213</v>
      </c>
      <c r="BC41" s="13">
        <f t="shared" si="138"/>
        <v>97.36976766289213</v>
      </c>
      <c r="BD41" s="3">
        <f t="shared" si="139"/>
        <v>1.0070035886491666E-2</v>
      </c>
      <c r="BE41" s="15">
        <f t="shared" si="21"/>
        <v>0</v>
      </c>
      <c r="BF41" s="15">
        <f t="shared" si="22"/>
        <v>0</v>
      </c>
      <c r="BG41" s="15">
        <f t="shared" si="23"/>
        <v>0</v>
      </c>
      <c r="BH41" s="16">
        <f t="shared" si="24"/>
        <v>0</v>
      </c>
      <c r="BI41" s="16">
        <f t="shared" si="25"/>
        <v>0</v>
      </c>
      <c r="BJ41" s="16">
        <f t="shared" si="26"/>
        <v>1.7360000000000007</v>
      </c>
      <c r="BK41" s="3">
        <f t="shared" si="27"/>
        <v>-2.2344889776343413E-3</v>
      </c>
      <c r="BL41" s="22">
        <f t="shared" si="28"/>
        <v>-60.495416263261198</v>
      </c>
      <c r="BM41" s="3">
        <f t="shared" si="29"/>
        <v>-73.912000000000006</v>
      </c>
      <c r="BN41" s="3">
        <f t="shared" si="30"/>
        <v>-87.328000000000003</v>
      </c>
      <c r="BO41" s="1">
        <f t="shared" si="31"/>
        <v>73.912000000000006</v>
      </c>
      <c r="BP41" s="1">
        <f t="shared" si="32"/>
        <v>26.087999999999994</v>
      </c>
      <c r="BQ41" s="1">
        <f t="shared" si="33"/>
        <v>1.6309353483856219</v>
      </c>
      <c r="BR41" s="1">
        <f t="shared" si="140"/>
        <v>0.56112979565408949</v>
      </c>
      <c r="BS41" s="1">
        <f t="shared" si="141"/>
        <v>0.18215625518173859</v>
      </c>
      <c r="BT41" s="3">
        <f t="shared" si="219"/>
        <v>-0.44750961533660361</v>
      </c>
      <c r="BU41" s="1">
        <f t="shared" si="142"/>
        <v>-0.24163961339227219</v>
      </c>
      <c r="BV41" s="1">
        <f t="shared" si="143"/>
        <v>1.0070035886491666E-2</v>
      </c>
      <c r="BW41" s="1">
        <f t="shared" si="144"/>
        <v>1007.0490251205442</v>
      </c>
      <c r="BX41" s="1">
        <f t="shared" si="145"/>
        <v>-248.16871574613137</v>
      </c>
      <c r="BY41" s="1">
        <f t="shared" si="146"/>
        <v>561.12979565408955</v>
      </c>
      <c r="BZ41" s="2">
        <f t="shared" si="147"/>
        <v>350</v>
      </c>
      <c r="CA41" s="1">
        <f t="shared" si="148"/>
        <v>1.0437696846003381E-4</v>
      </c>
      <c r="CB41" s="3">
        <f t="shared" si="149"/>
        <v>0.1241819248005578</v>
      </c>
      <c r="CC41" s="1">
        <f t="shared" si="150"/>
        <v>-3.400330635471525</v>
      </c>
      <c r="CD41" s="13">
        <v>98.289232648684276</v>
      </c>
      <c r="CE41" s="13">
        <v>98.289232648684276</v>
      </c>
      <c r="CF41" s="3">
        <f t="shared" si="151"/>
        <v>1.2031152438877018E-2</v>
      </c>
      <c r="CG41" s="15">
        <f t="shared" si="34"/>
        <v>0</v>
      </c>
      <c r="CH41" s="15">
        <f t="shared" si="35"/>
        <v>0</v>
      </c>
      <c r="CI41" s="15">
        <f t="shared" si="36"/>
        <v>0</v>
      </c>
      <c r="CJ41" s="16">
        <f t="shared" si="37"/>
        <v>0</v>
      </c>
      <c r="CK41" s="16">
        <f t="shared" si="38"/>
        <v>0</v>
      </c>
      <c r="CL41" s="16">
        <f t="shared" si="39"/>
        <v>1.7360000000000007</v>
      </c>
      <c r="CM41" s="3">
        <f t="shared" si="40"/>
        <v>1.9611165523853516E-3</v>
      </c>
      <c r="CN41" s="22">
        <f t="shared" si="41"/>
        <v>-55.414803433247336</v>
      </c>
      <c r="CO41" s="3">
        <f t="shared" si="42"/>
        <v>-68.831000000000003</v>
      </c>
      <c r="CP41" s="3">
        <f t="shared" si="43"/>
        <v>-82.248000000000005</v>
      </c>
      <c r="CQ41" s="1">
        <f t="shared" si="44"/>
        <v>68.831000000000003</v>
      </c>
      <c r="CR41" s="1">
        <f t="shared" si="45"/>
        <v>31.168999999999997</v>
      </c>
      <c r="CS41" s="1">
        <f t="shared" si="46"/>
        <v>1.5903603119065144</v>
      </c>
      <c r="CT41" s="1">
        <f t="shared" si="152"/>
        <v>0.64366110212942917</v>
      </c>
      <c r="CU41" s="1">
        <f t="shared" si="153"/>
        <v>0.18183575178997186</v>
      </c>
      <c r="CV41" s="3">
        <f t="shared" si="220"/>
        <v>-0.39563774455521705</v>
      </c>
      <c r="CW41" s="1">
        <f t="shared" si="154"/>
        <v>-0.29064331481583594</v>
      </c>
      <c r="CX41" s="1">
        <f t="shared" si="47"/>
        <v>1.2031152438877018E-2</v>
      </c>
      <c r="CY41" s="1">
        <f t="shared" si="155"/>
        <v>1008.4218067072139</v>
      </c>
      <c r="CZ41" s="1">
        <f t="shared" si="156"/>
        <v>-298.49649718215983</v>
      </c>
      <c r="DA41" s="1">
        <f t="shared" si="157"/>
        <v>643.6611021294292</v>
      </c>
      <c r="DB41" s="2">
        <f t="shared" si="158"/>
        <v>350</v>
      </c>
      <c r="DC41" s="1">
        <f t="shared" si="159"/>
        <v>1.2441709546574705E-4</v>
      </c>
      <c r="DD41" s="3">
        <f t="shared" si="160"/>
        <v>-5.1390454020040298E-2</v>
      </c>
      <c r="DE41" s="1">
        <f t="shared" si="161"/>
        <v>-4.2622938076269969</v>
      </c>
      <c r="DF41" s="13">
        <f t="shared" si="162"/>
        <v>97.88029741345629</v>
      </c>
      <c r="DG41" s="13">
        <f t="shared" si="163"/>
        <v>97.88029741345629</v>
      </c>
      <c r="DH41" s="3">
        <f t="shared" si="164"/>
        <v>1.2552401644509704E-2</v>
      </c>
      <c r="DI41" s="15">
        <f t="shared" si="48"/>
        <v>0</v>
      </c>
      <c r="DJ41" s="15">
        <f t="shared" si="49"/>
        <v>0</v>
      </c>
      <c r="DK41" s="15">
        <f t="shared" si="50"/>
        <v>0</v>
      </c>
      <c r="DL41" s="16">
        <f t="shared" si="51"/>
        <v>0</v>
      </c>
      <c r="DM41" s="16">
        <f t="shared" si="52"/>
        <v>0</v>
      </c>
      <c r="DN41" s="16">
        <f t="shared" si="53"/>
        <v>1.7360000000000007</v>
      </c>
      <c r="DO41" s="3">
        <f t="shared" si="54"/>
        <v>5.212492056326859E-4</v>
      </c>
      <c r="DP41" s="22">
        <f t="shared" si="55"/>
        <v>-54.064416890157482</v>
      </c>
      <c r="DQ41" s="3">
        <f t="shared" si="56"/>
        <v>-67.480999999999995</v>
      </c>
      <c r="DR41" s="3">
        <f t="shared" si="57"/>
        <v>-80.897000000000006</v>
      </c>
      <c r="DS41" s="1">
        <f t="shared" si="58"/>
        <v>67.480999999999995</v>
      </c>
      <c r="DT41" s="1">
        <f t="shared" si="59"/>
        <v>32.519000000000005</v>
      </c>
      <c r="DU41" s="1">
        <f t="shared" si="60"/>
        <v>1.5771015761301066</v>
      </c>
      <c r="DV41" s="1">
        <f t="shared" si="165"/>
        <v>0.67312286960680812</v>
      </c>
      <c r="DW41" s="1">
        <f t="shared" si="166"/>
        <v>0.21823882401240244</v>
      </c>
      <c r="DX41" s="3">
        <f t="shared" si="221"/>
        <v>-0.39000557217755683</v>
      </c>
      <c r="DY41" s="1">
        <f t="shared" si="167"/>
        <v>-0.31208783217387503</v>
      </c>
      <c r="DZ41" s="1">
        <f t="shared" si="61"/>
        <v>1.2552401644509704E-2</v>
      </c>
      <c r="EA41" s="1">
        <f t="shared" si="168"/>
        <v>1008.7866811511568</v>
      </c>
      <c r="EB41" s="1">
        <f t="shared" si="169"/>
        <v>-320.52044539921314</v>
      </c>
      <c r="EC41" s="1">
        <f t="shared" si="170"/>
        <v>673.12286960680808</v>
      </c>
      <c r="ED41" s="2">
        <f t="shared" si="171"/>
        <v>350</v>
      </c>
      <c r="EE41" s="1">
        <f t="shared" si="172"/>
        <v>1.3059068106606453E-4</v>
      </c>
      <c r="EF41" s="3">
        <f t="shared" si="173"/>
        <v>-0.14154048257164148</v>
      </c>
      <c r="EG41" s="1">
        <f t="shared" si="174"/>
        <v>-4.5348810581500381</v>
      </c>
      <c r="EH41" s="13">
        <f t="shared" si="175"/>
        <v>99.216903668119357</v>
      </c>
      <c r="EI41" s="13">
        <f t="shared" si="176"/>
        <v>99.216903668119357</v>
      </c>
      <c r="EJ41" s="3">
        <f t="shared" si="177"/>
        <v>1.3045305130067715E-2</v>
      </c>
      <c r="EK41" s="15">
        <f t="shared" si="62"/>
        <v>0</v>
      </c>
      <c r="EL41" s="15">
        <f t="shared" si="63"/>
        <v>0</v>
      </c>
      <c r="EM41" s="15">
        <f t="shared" si="64"/>
        <v>0</v>
      </c>
      <c r="EN41" s="16">
        <f t="shared" si="65"/>
        <v>0</v>
      </c>
      <c r="EO41" s="16">
        <f t="shared" si="66"/>
        <v>0</v>
      </c>
      <c r="EP41" s="16">
        <f t="shared" si="67"/>
        <v>1.7360000000000007</v>
      </c>
      <c r="EQ41" s="3">
        <f t="shared" si="68"/>
        <v>4.929034855580116E-4</v>
      </c>
      <c r="ER41" s="22">
        <f t="shared" si="69"/>
        <v>-52.787464855033086</v>
      </c>
      <c r="ES41" s="3">
        <f t="shared" si="70"/>
        <v>-66.203999999999994</v>
      </c>
      <c r="ET41" s="3">
        <f t="shared" si="71"/>
        <v>-79.62</v>
      </c>
      <c r="EU41" s="1">
        <f t="shared" si="72"/>
        <v>66.203999999999994</v>
      </c>
      <c r="EV41" s="1">
        <f t="shared" si="73"/>
        <v>33.796000000000006</v>
      </c>
      <c r="EW41" s="1">
        <f t="shared" si="74"/>
        <v>1.5647098387460689</v>
      </c>
      <c r="EX41" s="1">
        <f t="shared" si="178"/>
        <v>0.69475063301963846</v>
      </c>
      <c r="EY41" s="1">
        <f t="shared" si="179"/>
        <v>0.23379170748202791</v>
      </c>
      <c r="EZ41" s="3">
        <f t="shared" si="222"/>
        <v>-0.37290196323715286</v>
      </c>
      <c r="FA41" s="1">
        <f t="shared" si="180"/>
        <v>-0.31678290109906315</v>
      </c>
      <c r="FB41" s="1">
        <f t="shared" si="75"/>
        <v>1.3045305130067715E-2</v>
      </c>
      <c r="FC41" s="1">
        <f t="shared" si="181"/>
        <v>1009.1317135910474</v>
      </c>
      <c r="FD41" s="1">
        <f t="shared" si="182"/>
        <v>-325.34237508675983</v>
      </c>
      <c r="FE41" s="1">
        <f t="shared" si="183"/>
        <v>694.75063301963849</v>
      </c>
      <c r="FF41" s="2">
        <f t="shared" si="184"/>
        <v>350</v>
      </c>
      <c r="FG41" s="1">
        <f t="shared" si="185"/>
        <v>1.3392442431948149E-4</v>
      </c>
      <c r="FH41" s="3">
        <f t="shared" si="186"/>
        <v>-0.18230744541744884</v>
      </c>
      <c r="FI41" s="1">
        <f t="shared" si="187"/>
        <v>-4.7481642409411489</v>
      </c>
      <c r="FJ41" s="13">
        <f t="shared" si="188"/>
        <v>101.29730715275301</v>
      </c>
      <c r="FK41" s="13">
        <f t="shared" si="189"/>
        <v>101.29730715275301</v>
      </c>
      <c r="FL41" s="3">
        <f t="shared" si="190"/>
        <v>1.2000527578792134E-2</v>
      </c>
      <c r="FM41" s="15">
        <f t="shared" si="76"/>
        <v>0</v>
      </c>
      <c r="FN41" s="15">
        <f t="shared" si="77"/>
        <v>0</v>
      </c>
      <c r="FO41" s="15">
        <f t="shared" si="78"/>
        <v>0</v>
      </c>
      <c r="FP41" s="16">
        <f t="shared" si="79"/>
        <v>0</v>
      </c>
      <c r="FQ41" s="16">
        <f t="shared" si="80"/>
        <v>0</v>
      </c>
      <c r="FR41" s="16">
        <f t="shared" si="81"/>
        <v>1.7360000000000007</v>
      </c>
      <c r="FS41" s="3">
        <f t="shared" si="82"/>
        <v>-1.0447775512755809E-3</v>
      </c>
      <c r="FT41" s="22">
        <f t="shared" si="83"/>
        <v>-55.494142449011271</v>
      </c>
      <c r="FU41" s="3">
        <f t="shared" si="84"/>
        <v>-68.911000000000001</v>
      </c>
      <c r="FV41" s="3">
        <f t="shared" si="85"/>
        <v>-82.326999999999998</v>
      </c>
      <c r="FW41" s="1">
        <f t="shared" si="86"/>
        <v>68.911000000000001</v>
      </c>
      <c r="FX41" s="1">
        <f t="shared" si="87"/>
        <v>31.088999999999999</v>
      </c>
      <c r="FY41" s="1">
        <f t="shared" si="88"/>
        <v>1.5898140868013921</v>
      </c>
      <c r="FZ41" s="1">
        <f t="shared" si="191"/>
        <v>0.63536370651019691</v>
      </c>
      <c r="GA41" s="1">
        <f t="shared" si="192"/>
        <v>0.21724853887699386</v>
      </c>
      <c r="GB41" s="3">
        <f t="shared" si="223"/>
        <v>-0.39082709476344168</v>
      </c>
      <c r="GC41" s="1">
        <f t="shared" si="193"/>
        <v>-0.27509604317217046</v>
      </c>
      <c r="GD41" s="1">
        <f t="shared" si="89"/>
        <v>1.2000527578792134E-2</v>
      </c>
      <c r="GE41" s="1">
        <f t="shared" si="194"/>
        <v>1008.4003693051544</v>
      </c>
      <c r="GF41" s="1">
        <f t="shared" si="195"/>
        <v>-282.52913825868251</v>
      </c>
      <c r="GG41" s="1">
        <f t="shared" si="196"/>
        <v>635.36370651019695</v>
      </c>
      <c r="GH41" s="2">
        <f t="shared" si="197"/>
        <v>350</v>
      </c>
      <c r="GI41" s="1">
        <f t="shared" si="198"/>
        <v>1.2091398298791218E-4</v>
      </c>
      <c r="GJ41" s="3">
        <f t="shared" si="199"/>
        <v>-3.3734342404677874E-3</v>
      </c>
      <c r="GK41" s="1">
        <f t="shared" si="200"/>
        <v>-4.2035580868177149</v>
      </c>
      <c r="GL41" s="13">
        <f t="shared" si="201"/>
        <v>99.328180790612038</v>
      </c>
      <c r="GM41" s="13">
        <f t="shared" si="202"/>
        <v>99.328180790612038</v>
      </c>
      <c r="GN41" s="3">
        <f t="shared" si="203"/>
        <v>1.2804838759627304E-2</v>
      </c>
      <c r="GO41" s="15">
        <f t="shared" si="90"/>
        <v>0</v>
      </c>
      <c r="GP41" s="15">
        <f t="shared" si="91"/>
        <v>0</v>
      </c>
      <c r="GQ41" s="15">
        <f t="shared" si="92"/>
        <v>0</v>
      </c>
      <c r="GR41" s="16">
        <f t="shared" si="93"/>
        <v>0</v>
      </c>
      <c r="GS41" s="16">
        <f t="shared" si="94"/>
        <v>0</v>
      </c>
      <c r="GT41" s="16">
        <f t="shared" si="95"/>
        <v>1.7360000000000007</v>
      </c>
      <c r="GU41" s="3">
        <f t="shared" si="96"/>
        <v>8.0431118083517002E-4</v>
      </c>
      <c r="GV41" s="22">
        <f t="shared" si="97"/>
        <v>-53.410434726640368</v>
      </c>
      <c r="GW41" s="3">
        <f t="shared" si="98"/>
        <v>-66.826999999999998</v>
      </c>
      <c r="GX41" s="3">
        <f t="shared" si="99"/>
        <v>-80.242999999999995</v>
      </c>
      <c r="GY41" s="1">
        <f t="shared" si="100"/>
        <v>66.826999999999998</v>
      </c>
      <c r="GZ41" s="1">
        <f t="shared" si="101"/>
        <v>33.173000000000002</v>
      </c>
      <c r="HA41" s="1">
        <f t="shared" si="102"/>
        <v>1.5717139530883695</v>
      </c>
      <c r="HB41" s="1">
        <f t="shared" si="204"/>
        <v>0.69157592326896111</v>
      </c>
      <c r="HC41" s="1">
        <f t="shared" si="205"/>
        <v>0.21652556686030541</v>
      </c>
      <c r="HD41" s="3">
        <f t="shared" si="224"/>
        <v>-0.38774801173042012</v>
      </c>
      <c r="HE41" s="1">
        <f t="shared" si="206"/>
        <v>-0.32920937265338251</v>
      </c>
      <c r="HF41" s="1">
        <f t="shared" si="103"/>
        <v>1.2804838759627304E-2</v>
      </c>
      <c r="HG41" s="1">
        <f t="shared" si="207"/>
        <v>1008.9633871317392</v>
      </c>
      <c r="HH41" s="1">
        <f t="shared" si="208"/>
        <v>-338.10460990247691</v>
      </c>
      <c r="HI41" s="1">
        <f t="shared" si="209"/>
        <v>691.57592326896111</v>
      </c>
      <c r="HJ41" s="2">
        <f t="shared" si="210"/>
        <v>350</v>
      </c>
      <c r="HK41" s="1">
        <f t="shared" si="211"/>
        <v>1.2046799250417621E-4</v>
      </c>
      <c r="HL41" s="3">
        <f t="shared" si="212"/>
        <v>-0.21217739152148454</v>
      </c>
      <c r="HM41" s="1">
        <f t="shared" si="213"/>
        <v>-4.6938709573910407</v>
      </c>
      <c r="HN41" s="13">
        <f t="shared" si="214"/>
        <v>111.32467304786539</v>
      </c>
      <c r="HO41" s="13">
        <f t="shared" si="215"/>
        <v>111.32467304786539</v>
      </c>
      <c r="HP41" s="3">
        <f t="shared" si="216"/>
        <v>1.3078942492813862E-2</v>
      </c>
      <c r="HQ41" s="15">
        <f t="shared" si="104"/>
        <v>0</v>
      </c>
      <c r="HR41" s="15">
        <f t="shared" si="105"/>
        <v>0</v>
      </c>
      <c r="HS41" s="15">
        <f t="shared" si="106"/>
        <v>0</v>
      </c>
      <c r="HT41" s="16">
        <f t="shared" si="107"/>
        <v>0</v>
      </c>
      <c r="HU41" s="16">
        <f t="shared" si="108"/>
        <v>0</v>
      </c>
      <c r="HV41" s="16">
        <f t="shared" si="109"/>
        <v>1.7360000000000007</v>
      </c>
      <c r="HW41" s="3">
        <f t="shared" si="110"/>
        <v>2.7410373318655784E-4</v>
      </c>
      <c r="HX41" s="3"/>
      <c r="HY41" s="3"/>
      <c r="HZ41" s="3"/>
      <c r="IA41" s="3"/>
      <c r="IB41" s="3"/>
      <c r="IC41" s="3"/>
      <c r="ID41" s="1">
        <f t="shared" si="0"/>
        <v>9.8679480119791302E-2</v>
      </c>
      <c r="IE41">
        <v>190</v>
      </c>
      <c r="IF41" s="1">
        <v>9.8679480119791296E-4</v>
      </c>
      <c r="IG41">
        <v>27.787848654296813</v>
      </c>
      <c r="IH41" s="4">
        <v>2.4552743326086959</v>
      </c>
    </row>
    <row r="42" spans="1:242" s="4" customFormat="1">
      <c r="A42" s="10">
        <v>24</v>
      </c>
      <c r="B42" s="10">
        <f t="shared" si="1"/>
        <v>100</v>
      </c>
      <c r="C42" s="9">
        <v>0</v>
      </c>
      <c r="D42" s="9">
        <v>-100</v>
      </c>
      <c r="E42" s="9">
        <f t="shared" si="111"/>
        <v>0</v>
      </c>
      <c r="F42" s="9">
        <f t="shared" si="112"/>
        <v>0</v>
      </c>
      <c r="G42" s="10">
        <v>385</v>
      </c>
      <c r="H42" s="10">
        <f t="shared" si="113"/>
        <v>1.7535000000000007</v>
      </c>
      <c r="I42" s="12">
        <f t="shared" si="2"/>
        <v>-83.030093189346218</v>
      </c>
      <c r="J42" s="14">
        <f t="shared" si="3"/>
        <v>96.446501054344964</v>
      </c>
      <c r="K42" s="14">
        <f t="shared" si="4"/>
        <v>3.5534989456550363</v>
      </c>
      <c r="L42" s="1">
        <f t="shared" si="5"/>
        <v>1.6188992489253127</v>
      </c>
      <c r="M42" s="1">
        <f t="shared" si="6"/>
        <v>-0.24858076839525123</v>
      </c>
      <c r="N42" s="1">
        <f t="shared" si="114"/>
        <v>0.46658824377184605</v>
      </c>
      <c r="O42" s="1">
        <f t="shared" si="115"/>
        <v>9.0165057452916336E-2</v>
      </c>
      <c r="P42" s="1">
        <f t="shared" si="116"/>
        <v>5.0789999367890123E-2</v>
      </c>
      <c r="Q42" s="1">
        <f t="shared" si="217"/>
        <v>0.17715384273191323</v>
      </c>
      <c r="R42" s="3">
        <f t="shared" si="7"/>
        <v>6.5503840289123606E-3</v>
      </c>
      <c r="S42" s="3">
        <f t="shared" si="117"/>
        <v>1004.6791291883757</v>
      </c>
      <c r="T42" s="3">
        <f t="shared" si="118"/>
        <v>92.601317305294131</v>
      </c>
      <c r="U42" s="3">
        <f t="shared" si="119"/>
        <v>466.58824377184607</v>
      </c>
      <c r="V42" s="1">
        <f t="shared" si="120"/>
        <v>350</v>
      </c>
      <c r="W42" s="1">
        <f t="shared" si="121"/>
        <v>5.3634496078240263E-5</v>
      </c>
      <c r="X42" s="3">
        <f t="shared" si="122"/>
        <v>0.13943321427112995</v>
      </c>
      <c r="Y42" s="3">
        <f t="shared" si="123"/>
        <v>-1.7205738417803154</v>
      </c>
      <c r="Z42" s="13">
        <f t="shared" si="124"/>
        <v>91.65603523259135</v>
      </c>
      <c r="AA42" s="13">
        <f t="shared" si="125"/>
        <v>91.65603523259135</v>
      </c>
      <c r="AB42" s="3">
        <f t="shared" si="126"/>
        <v>1.1651113490456203E-2</v>
      </c>
      <c r="AC42" s="15">
        <f t="shared" si="8"/>
        <v>0</v>
      </c>
      <c r="AD42" s="15">
        <f t="shared" si="9"/>
        <v>0</v>
      </c>
      <c r="AE42" s="15">
        <f t="shared" si="10"/>
        <v>0</v>
      </c>
      <c r="AF42" s="16">
        <f t="shared" si="11"/>
        <v>0</v>
      </c>
      <c r="AG42" s="16">
        <f t="shared" si="12"/>
        <v>0</v>
      </c>
      <c r="AH42" s="16">
        <f t="shared" si="13"/>
        <v>1.7535000000000007</v>
      </c>
      <c r="AI42" s="3"/>
      <c r="AJ42" s="22">
        <f t="shared" si="14"/>
        <v>-56.399360294441159</v>
      </c>
      <c r="AK42" s="3">
        <f t="shared" si="15"/>
        <v>-69.816000000000003</v>
      </c>
      <c r="AL42" s="3">
        <f t="shared" si="16"/>
        <v>-83.231999999999999</v>
      </c>
      <c r="AM42" s="1">
        <f t="shared" si="17"/>
        <v>69.816000000000003</v>
      </c>
      <c r="AN42" s="1">
        <f t="shared" si="18"/>
        <v>30.183999999999997</v>
      </c>
      <c r="AO42" s="1">
        <f t="shared" si="19"/>
        <v>1.6181412259867531</v>
      </c>
      <c r="AP42" s="1">
        <f t="shared" si="127"/>
        <v>0.6425638475043538</v>
      </c>
      <c r="AQ42" s="1">
        <f t="shared" si="128"/>
        <v>0.12506990698896134</v>
      </c>
      <c r="AR42" s="3">
        <f t="shared" si="218"/>
        <v>-0.36650355119596562</v>
      </c>
      <c r="AS42" s="1">
        <f t="shared" si="129"/>
        <v>-0.31810883321740036</v>
      </c>
      <c r="AT42" s="1">
        <f t="shared" si="20"/>
        <v>1.1651113490456203E-2</v>
      </c>
      <c r="AU42" s="1">
        <f t="shared" si="130"/>
        <v>1008.1557794433194</v>
      </c>
      <c r="AV42" s="1">
        <f t="shared" si="131"/>
        <v>-326.70413389093449</v>
      </c>
      <c r="AW42" s="1">
        <f t="shared" si="132"/>
        <v>642.56384750435382</v>
      </c>
      <c r="AX42" s="2">
        <f t="shared" si="133"/>
        <v>350</v>
      </c>
      <c r="AY42" s="1">
        <f t="shared" si="134"/>
        <v>1.2747996483048439E-4</v>
      </c>
      <c r="AZ42" s="3">
        <f t="shared" si="135"/>
        <v>-0.11520017116299072</v>
      </c>
      <c r="BA42" s="1">
        <f t="shared" si="136"/>
        <v>-4.1930898928226616</v>
      </c>
      <c r="BB42" s="13">
        <f t="shared" si="137"/>
        <v>93.977566220439755</v>
      </c>
      <c r="BC42" s="13">
        <f t="shared" si="138"/>
        <v>93.977566220439755</v>
      </c>
      <c r="BD42" s="3">
        <f t="shared" si="139"/>
        <v>9.5481510441914972E-3</v>
      </c>
      <c r="BE42" s="15">
        <f t="shared" si="21"/>
        <v>0</v>
      </c>
      <c r="BF42" s="15">
        <f t="shared" si="22"/>
        <v>0</v>
      </c>
      <c r="BG42" s="15">
        <f t="shared" si="23"/>
        <v>0</v>
      </c>
      <c r="BH42" s="16">
        <f t="shared" si="24"/>
        <v>0</v>
      </c>
      <c r="BI42" s="16">
        <f t="shared" si="25"/>
        <v>0</v>
      </c>
      <c r="BJ42" s="16">
        <f t="shared" si="26"/>
        <v>1.7535000000000007</v>
      </c>
      <c r="BK42" s="3">
        <f t="shared" si="27"/>
        <v>-2.1029624462647056E-3</v>
      </c>
      <c r="BL42" s="22">
        <f t="shared" si="28"/>
        <v>-61.847449533468883</v>
      </c>
      <c r="BM42" s="3">
        <f t="shared" si="29"/>
        <v>-75.263999999999996</v>
      </c>
      <c r="BN42" s="3">
        <f t="shared" si="30"/>
        <v>-88.68</v>
      </c>
      <c r="BO42" s="1">
        <f t="shared" si="31"/>
        <v>75.263999999999996</v>
      </c>
      <c r="BP42" s="1">
        <f t="shared" si="32"/>
        <v>24.736000000000004</v>
      </c>
      <c r="BQ42" s="1">
        <f t="shared" si="33"/>
        <v>1.6582683369939122</v>
      </c>
      <c r="BR42" s="1">
        <f t="shared" si="140"/>
        <v>0.54665977216580508</v>
      </c>
      <c r="BS42" s="1">
        <f t="shared" si="141"/>
        <v>0.17274869223263986</v>
      </c>
      <c r="BT42" s="3">
        <f t="shared" si="219"/>
        <v>-0.44750961533660361</v>
      </c>
      <c r="BU42" s="1">
        <f t="shared" si="142"/>
        <v>-0.24184035603022283</v>
      </c>
      <c r="BV42" s="1">
        <f t="shared" si="143"/>
        <v>9.5481510441914972E-3</v>
      </c>
      <c r="BW42" s="1">
        <f t="shared" si="144"/>
        <v>1006.6837057309341</v>
      </c>
      <c r="BX42" s="1">
        <f t="shared" si="145"/>
        <v>-248.37488245015945</v>
      </c>
      <c r="BY42" s="1">
        <f t="shared" si="146"/>
        <v>546.65977216580507</v>
      </c>
      <c r="BZ42" s="2">
        <f t="shared" si="147"/>
        <v>350</v>
      </c>
      <c r="CA42" s="1">
        <f t="shared" si="148"/>
        <v>1.0270719579023695E-4</v>
      </c>
      <c r="CB42" s="3">
        <f t="shared" si="149"/>
        <v>0.12996585934709948</v>
      </c>
      <c r="CC42" s="1">
        <f t="shared" si="150"/>
        <v>-3.2118870061199245</v>
      </c>
      <c r="CD42" s="13">
        <v>94.20015518236626</v>
      </c>
      <c r="CE42" s="13">
        <v>94.20015518236626</v>
      </c>
      <c r="CF42" s="3">
        <f t="shared" si="151"/>
        <v>1.1409066961548283E-2</v>
      </c>
      <c r="CG42" s="15">
        <f t="shared" si="34"/>
        <v>0</v>
      </c>
      <c r="CH42" s="15">
        <f t="shared" si="35"/>
        <v>0</v>
      </c>
      <c r="CI42" s="15">
        <f t="shared" si="36"/>
        <v>0</v>
      </c>
      <c r="CJ42" s="16">
        <f t="shared" si="37"/>
        <v>0</v>
      </c>
      <c r="CK42" s="16">
        <f t="shared" si="38"/>
        <v>0</v>
      </c>
      <c r="CL42" s="16">
        <f t="shared" si="39"/>
        <v>1.7535000000000007</v>
      </c>
      <c r="CM42" s="3">
        <f t="shared" si="40"/>
        <v>1.8609159173567855E-3</v>
      </c>
      <c r="CN42" s="22">
        <f t="shared" si="41"/>
        <v>-57.026423840834731</v>
      </c>
      <c r="CO42" s="3">
        <f t="shared" si="42"/>
        <v>-70.442999999999998</v>
      </c>
      <c r="CP42" s="3">
        <f t="shared" si="43"/>
        <v>-83.858999999999995</v>
      </c>
      <c r="CQ42" s="1">
        <f t="shared" si="44"/>
        <v>70.442999999999998</v>
      </c>
      <c r="CR42" s="1">
        <f t="shared" si="45"/>
        <v>29.557000000000002</v>
      </c>
      <c r="CS42" s="1">
        <f t="shared" si="46"/>
        <v>1.6216509018798611</v>
      </c>
      <c r="CT42" s="1">
        <f t="shared" si="152"/>
        <v>0.62581179946693322</v>
      </c>
      <c r="CU42" s="1">
        <f t="shared" si="153"/>
        <v>0.17550938114699804</v>
      </c>
      <c r="CV42" s="3">
        <f t="shared" si="220"/>
        <v>-0.39563774455521705</v>
      </c>
      <c r="CW42" s="1">
        <f t="shared" si="154"/>
        <v>-0.29925455501841125</v>
      </c>
      <c r="CX42" s="1">
        <f t="shared" si="47"/>
        <v>1.1409066961548283E-2</v>
      </c>
      <c r="CY42" s="1">
        <f t="shared" si="155"/>
        <v>1007.9863468730839</v>
      </c>
      <c r="CZ42" s="1">
        <f t="shared" si="156"/>
        <v>-307.34041309500873</v>
      </c>
      <c r="DA42" s="1">
        <f t="shared" si="157"/>
        <v>625.81179946693317</v>
      </c>
      <c r="DB42" s="2">
        <f t="shared" si="158"/>
        <v>350</v>
      </c>
      <c r="DC42" s="1">
        <f t="shared" si="159"/>
        <v>1.2344064497642367E-4</v>
      </c>
      <c r="DD42" s="3">
        <f t="shared" si="160"/>
        <v>-5.1614574188408112E-2</v>
      </c>
      <c r="DE42" s="1">
        <f t="shared" si="161"/>
        <v>-4.0447880107303069</v>
      </c>
      <c r="DF42" s="13">
        <f t="shared" si="162"/>
        <v>93.620194351077657</v>
      </c>
      <c r="DG42" s="13">
        <f t="shared" si="163"/>
        <v>93.620194351077657</v>
      </c>
      <c r="DH42" s="3">
        <f t="shared" si="164"/>
        <v>1.1899448239179381E-2</v>
      </c>
      <c r="DI42" s="15">
        <f t="shared" si="48"/>
        <v>0</v>
      </c>
      <c r="DJ42" s="15">
        <f t="shared" si="49"/>
        <v>0</v>
      </c>
      <c r="DK42" s="15">
        <f t="shared" si="50"/>
        <v>0</v>
      </c>
      <c r="DL42" s="16">
        <f t="shared" si="51"/>
        <v>0</v>
      </c>
      <c r="DM42" s="16">
        <f t="shared" si="52"/>
        <v>0</v>
      </c>
      <c r="DN42" s="16">
        <f t="shared" si="53"/>
        <v>1.7535000000000007</v>
      </c>
      <c r="DO42" s="3">
        <f t="shared" si="54"/>
        <v>4.9038127763109847E-4</v>
      </c>
      <c r="DP42" s="22">
        <f t="shared" si="55"/>
        <v>-55.75600602313758</v>
      </c>
      <c r="DQ42" s="3">
        <f t="shared" si="56"/>
        <v>-69.171999999999997</v>
      </c>
      <c r="DR42" s="3">
        <f t="shared" si="57"/>
        <v>-82.588999999999999</v>
      </c>
      <c r="DS42" s="1">
        <f t="shared" si="58"/>
        <v>69.171999999999997</v>
      </c>
      <c r="DT42" s="1">
        <f t="shared" si="59"/>
        <v>30.828000000000003</v>
      </c>
      <c r="DU42" s="1">
        <f t="shared" si="60"/>
        <v>1.6098048886626146</v>
      </c>
      <c r="DV42" s="1">
        <f t="shared" si="165"/>
        <v>0.65406625065016044</v>
      </c>
      <c r="DW42" s="1">
        <f t="shared" si="166"/>
        <v>0.21057546860163887</v>
      </c>
      <c r="DX42" s="3">
        <f t="shared" si="221"/>
        <v>-0.39000557217755683</v>
      </c>
      <c r="DY42" s="1">
        <f t="shared" si="167"/>
        <v>-0.3235235642417959</v>
      </c>
      <c r="DZ42" s="1">
        <f t="shared" si="61"/>
        <v>1.1899448239179381E-2</v>
      </c>
      <c r="EA42" s="1">
        <f t="shared" si="168"/>
        <v>1008.3296137674256</v>
      </c>
      <c r="EB42" s="1">
        <f t="shared" si="169"/>
        <v>-332.26517094760925</v>
      </c>
      <c r="EC42" s="1">
        <f t="shared" si="170"/>
        <v>654.06625065016044</v>
      </c>
      <c r="ED42" s="2">
        <f t="shared" si="171"/>
        <v>350</v>
      </c>
      <c r="EE42" s="1">
        <f t="shared" si="172"/>
        <v>1.2970840102715652E-4</v>
      </c>
      <c r="EF42" s="3">
        <f t="shared" si="173"/>
        <v>-0.14381907924067078</v>
      </c>
      <c r="EG42" s="1">
        <f t="shared" si="174"/>
        <v>-4.308625962953454</v>
      </c>
      <c r="EH42" s="13">
        <f t="shared" si="175"/>
        <v>94.907961216601194</v>
      </c>
      <c r="EI42" s="13">
        <f t="shared" si="176"/>
        <v>94.907961216601194</v>
      </c>
      <c r="EJ42" s="3">
        <f t="shared" si="177"/>
        <v>1.2375683008470308E-2</v>
      </c>
      <c r="EK42" s="15">
        <f t="shared" si="62"/>
        <v>0</v>
      </c>
      <c r="EL42" s="15">
        <f t="shared" si="63"/>
        <v>0</v>
      </c>
      <c r="EM42" s="15">
        <f t="shared" si="64"/>
        <v>0</v>
      </c>
      <c r="EN42" s="16">
        <f t="shared" si="65"/>
        <v>0</v>
      </c>
      <c r="EO42" s="16">
        <f t="shared" si="66"/>
        <v>0</v>
      </c>
      <c r="EP42" s="16">
        <f t="shared" si="67"/>
        <v>1.7535000000000007</v>
      </c>
      <c r="EQ42" s="3">
        <f t="shared" si="68"/>
        <v>4.7623476929092683E-4</v>
      </c>
      <c r="ER42" s="22">
        <f t="shared" si="69"/>
        <v>-54.52223719077768</v>
      </c>
      <c r="ES42" s="3">
        <f t="shared" si="70"/>
        <v>-67.938999999999993</v>
      </c>
      <c r="ET42" s="3">
        <f t="shared" si="71"/>
        <v>-81.355000000000004</v>
      </c>
      <c r="EU42" s="1">
        <f t="shared" si="72"/>
        <v>67.938999999999993</v>
      </c>
      <c r="EV42" s="1">
        <f t="shared" si="73"/>
        <v>32.061000000000007</v>
      </c>
      <c r="EW42" s="1">
        <f t="shared" si="74"/>
        <v>1.5984362470357911</v>
      </c>
      <c r="EX42" s="1">
        <f t="shared" si="178"/>
        <v>0.67452816579444352</v>
      </c>
      <c r="EY42" s="1">
        <f t="shared" si="179"/>
        <v>0.22557951229714091</v>
      </c>
      <c r="EZ42" s="3">
        <f t="shared" si="222"/>
        <v>-0.37290196323715286</v>
      </c>
      <c r="FA42" s="1">
        <f t="shared" si="180"/>
        <v>-0.32880840303552628</v>
      </c>
      <c r="FB42" s="1">
        <f t="shared" si="75"/>
        <v>1.2375683008470308E-2</v>
      </c>
      <c r="FC42" s="1">
        <f t="shared" si="181"/>
        <v>1008.6629781059293</v>
      </c>
      <c r="FD42" s="1">
        <f t="shared" si="182"/>
        <v>-337.69280608554618</v>
      </c>
      <c r="FE42" s="1">
        <f t="shared" si="183"/>
        <v>674.52816579444357</v>
      </c>
      <c r="FF42" s="2">
        <f t="shared" si="184"/>
        <v>350</v>
      </c>
      <c r="FG42" s="1">
        <f t="shared" si="185"/>
        <v>1.3341596428340652E-4</v>
      </c>
      <c r="FH42" s="3">
        <f t="shared" si="186"/>
        <v>-0.18623750282461798</v>
      </c>
      <c r="FI42" s="1">
        <f t="shared" si="187"/>
        <v>-4.5177265557892259</v>
      </c>
      <c r="FJ42" s="13">
        <f t="shared" si="188"/>
        <v>96.74846806172792</v>
      </c>
      <c r="FK42" s="13">
        <f t="shared" si="189"/>
        <v>96.74846806172792</v>
      </c>
      <c r="FL42" s="3">
        <f t="shared" si="190"/>
        <v>1.1395957663852574E-2</v>
      </c>
      <c r="FM42" s="15">
        <f t="shared" si="76"/>
        <v>0</v>
      </c>
      <c r="FN42" s="15">
        <f t="shared" si="77"/>
        <v>0</v>
      </c>
      <c r="FO42" s="15">
        <f t="shared" si="78"/>
        <v>0</v>
      </c>
      <c r="FP42" s="16">
        <f t="shared" si="79"/>
        <v>0</v>
      </c>
      <c r="FQ42" s="16">
        <f t="shared" si="80"/>
        <v>0</v>
      </c>
      <c r="FR42" s="16">
        <f t="shared" si="81"/>
        <v>1.7535000000000007</v>
      </c>
      <c r="FS42" s="3">
        <f t="shared" si="82"/>
        <v>-9.7972534461773439E-4</v>
      </c>
      <c r="FT42" s="22">
        <f t="shared" si="83"/>
        <v>-57.060385751963516</v>
      </c>
      <c r="FU42" s="3">
        <f t="shared" si="84"/>
        <v>-70.477000000000004</v>
      </c>
      <c r="FV42" s="3">
        <f t="shared" si="85"/>
        <v>-83.893000000000001</v>
      </c>
      <c r="FW42" s="1">
        <f t="shared" si="86"/>
        <v>70.477000000000004</v>
      </c>
      <c r="FX42" s="1">
        <f t="shared" si="87"/>
        <v>29.522999999999996</v>
      </c>
      <c r="FY42" s="1">
        <f t="shared" si="88"/>
        <v>1.621221177019702</v>
      </c>
      <c r="FZ42" s="1">
        <f t="shared" si="191"/>
        <v>0.62814180436619793</v>
      </c>
      <c r="GA42" s="1">
        <f t="shared" si="192"/>
        <v>0.20998170985596415</v>
      </c>
      <c r="GB42" s="3">
        <f t="shared" si="223"/>
        <v>-0.39082709476344168</v>
      </c>
      <c r="GC42" s="1">
        <f t="shared" si="193"/>
        <v>-0.30571676916437812</v>
      </c>
      <c r="GD42" s="1">
        <f t="shared" si="89"/>
        <v>1.1395957663852574E-2</v>
      </c>
      <c r="GE42" s="1">
        <f t="shared" si="194"/>
        <v>1007.9771703646967</v>
      </c>
      <c r="GF42" s="1">
        <f t="shared" si="195"/>
        <v>-313.9772362671996</v>
      </c>
      <c r="GG42" s="1">
        <f t="shared" si="196"/>
        <v>628.1418043661979</v>
      </c>
      <c r="GH42" s="2">
        <f t="shared" si="197"/>
        <v>350</v>
      </c>
      <c r="GI42" s="1">
        <f t="shared" si="198"/>
        <v>1.1168696984331441E-4</v>
      </c>
      <c r="GJ42" s="3">
        <f t="shared" si="199"/>
        <v>-6.8707523065818635E-2</v>
      </c>
      <c r="GK42" s="1">
        <f t="shared" si="200"/>
        <v>-4.0572927054142198</v>
      </c>
      <c r="GL42" s="13">
        <f t="shared" si="201"/>
        <v>103.79245572580972</v>
      </c>
      <c r="GM42" s="13">
        <f t="shared" si="202"/>
        <v>103.79245572580972</v>
      </c>
      <c r="GN42" s="3">
        <f t="shared" si="203"/>
        <v>1.2202498797106423E-2</v>
      </c>
      <c r="GO42" s="15">
        <f t="shared" si="90"/>
        <v>0</v>
      </c>
      <c r="GP42" s="15">
        <f t="shared" si="91"/>
        <v>0</v>
      </c>
      <c r="GQ42" s="15">
        <f t="shared" si="92"/>
        <v>0</v>
      </c>
      <c r="GR42" s="16">
        <f t="shared" si="93"/>
        <v>0</v>
      </c>
      <c r="GS42" s="16">
        <f t="shared" si="94"/>
        <v>0</v>
      </c>
      <c r="GT42" s="16">
        <f t="shared" si="95"/>
        <v>1.7535000000000007</v>
      </c>
      <c r="GU42" s="3">
        <f t="shared" si="96"/>
        <v>8.0654113325384982E-4</v>
      </c>
      <c r="GV42" s="22">
        <f t="shared" si="97"/>
        <v>-54.97090095078773</v>
      </c>
      <c r="GW42" s="3">
        <f t="shared" si="98"/>
        <v>-68.387</v>
      </c>
      <c r="GX42" s="3">
        <f t="shared" si="99"/>
        <v>-81.804000000000002</v>
      </c>
      <c r="GY42" s="1">
        <f t="shared" si="100"/>
        <v>68.387</v>
      </c>
      <c r="GZ42" s="1">
        <f t="shared" si="101"/>
        <v>31.613</v>
      </c>
      <c r="HA42" s="1">
        <f t="shared" si="102"/>
        <v>1.6028405657794615</v>
      </c>
      <c r="HB42" s="1">
        <f t="shared" si="204"/>
        <v>0.62253225382184141</v>
      </c>
      <c r="HC42" s="1">
        <f t="shared" si="205"/>
        <v>0.19495886790856432</v>
      </c>
      <c r="HD42" s="3">
        <f t="shared" si="224"/>
        <v>-0.38774801173042012</v>
      </c>
      <c r="HE42" s="1">
        <f t="shared" si="206"/>
        <v>-0.23325439664624195</v>
      </c>
      <c r="HF42" s="1">
        <f t="shared" si="103"/>
        <v>1.2202498797106423E-2</v>
      </c>
      <c r="HG42" s="1">
        <f t="shared" si="207"/>
        <v>1008.5417491579744</v>
      </c>
      <c r="HH42" s="1">
        <f t="shared" si="208"/>
        <v>-239.5569304436234</v>
      </c>
      <c r="HI42" s="1">
        <f t="shared" si="209"/>
        <v>622.53225382184144</v>
      </c>
      <c r="HJ42" s="2">
        <f t="shared" si="210"/>
        <v>350</v>
      </c>
      <c r="HK42" s="1">
        <f t="shared" si="211"/>
        <v>1.3829131363805245E-4</v>
      </c>
      <c r="HL42" s="3">
        <f t="shared" si="212"/>
        <v>0.12037004582157053</v>
      </c>
      <c r="HM42" s="1">
        <f t="shared" si="213"/>
        <v>-4.1505045331656776</v>
      </c>
      <c r="HN42" s="13">
        <f t="shared" si="214"/>
        <v>85.750753742282313</v>
      </c>
      <c r="HO42" s="13">
        <f t="shared" si="215"/>
        <v>85.750753742282313</v>
      </c>
      <c r="HP42" s="3">
        <f t="shared" si="216"/>
        <v>1.2337932249943407E-2</v>
      </c>
      <c r="HQ42" s="15">
        <f t="shared" si="104"/>
        <v>0</v>
      </c>
      <c r="HR42" s="15">
        <f t="shared" si="105"/>
        <v>0</v>
      </c>
      <c r="HS42" s="15">
        <f t="shared" si="106"/>
        <v>0</v>
      </c>
      <c r="HT42" s="16">
        <f t="shared" si="107"/>
        <v>0</v>
      </c>
      <c r="HU42" s="16">
        <f t="shared" si="108"/>
        <v>0</v>
      </c>
      <c r="HV42" s="16">
        <f t="shared" si="109"/>
        <v>1.7535000000000007</v>
      </c>
      <c r="HW42" s="3">
        <f t="shared" si="110"/>
        <v>1.3543345283698396E-4</v>
      </c>
      <c r="HX42" s="3"/>
      <c r="HY42" s="3"/>
      <c r="HZ42" s="3"/>
      <c r="IA42" s="3"/>
      <c r="IB42" s="3"/>
      <c r="IC42" s="3"/>
      <c r="ID42" s="1">
        <f t="shared" si="0"/>
        <v>0.12578007928139132</v>
      </c>
      <c r="IE42">
        <v>195</v>
      </c>
      <c r="IF42" s="1">
        <v>1.2578007928139132E-3</v>
      </c>
      <c r="IG42">
        <v>29.240319525916892</v>
      </c>
      <c r="IH42" s="4">
        <v>2.4400585782608695</v>
      </c>
    </row>
    <row r="43" spans="1:242" s="4" customFormat="1">
      <c r="A43" s="10">
        <v>25</v>
      </c>
      <c r="B43" s="10">
        <f t="shared" si="1"/>
        <v>100</v>
      </c>
      <c r="C43" s="9">
        <v>0</v>
      </c>
      <c r="D43" s="9">
        <v>-100</v>
      </c>
      <c r="E43" s="9">
        <f t="shared" si="111"/>
        <v>0</v>
      </c>
      <c r="F43" s="9">
        <f t="shared" si="112"/>
        <v>0</v>
      </c>
      <c r="G43" s="10">
        <v>380</v>
      </c>
      <c r="H43" s="10">
        <f t="shared" si="113"/>
        <v>1.7710000000000008</v>
      </c>
      <c r="I43" s="12">
        <f t="shared" si="2"/>
        <v>-83.724840547872645</v>
      </c>
      <c r="J43" s="14">
        <f t="shared" si="3"/>
        <v>97.141248412871391</v>
      </c>
      <c r="K43" s="14">
        <f t="shared" si="4"/>
        <v>2.8587515871286087</v>
      </c>
      <c r="L43" s="1">
        <f t="shared" si="5"/>
        <v>1.642097383515837</v>
      </c>
      <c r="M43" s="1">
        <f t="shared" si="6"/>
        <v>-0.24431826387796329</v>
      </c>
      <c r="N43" s="1">
        <f t="shared" si="114"/>
        <v>0.46396269181048666</v>
      </c>
      <c r="O43" s="1">
        <f t="shared" si="115"/>
        <v>8.7553547786901095E-2</v>
      </c>
      <c r="P43" s="1">
        <f t="shared" si="116"/>
        <v>5.0424136246733267E-2</v>
      </c>
      <c r="Q43" s="1">
        <f t="shared" si="217"/>
        <v>0.17715384273191323</v>
      </c>
      <c r="R43" s="3">
        <f t="shared" si="7"/>
        <v>6.2822115485211593E-3</v>
      </c>
      <c r="S43" s="3">
        <f t="shared" si="117"/>
        <v>1004.4914084521017</v>
      </c>
      <c r="T43" s="3">
        <f t="shared" si="118"/>
        <v>89.91924464810316</v>
      </c>
      <c r="U43" s="3">
        <f t="shared" si="119"/>
        <v>463.96269181048666</v>
      </c>
      <c r="V43" s="1">
        <f t="shared" si="120"/>
        <v>350</v>
      </c>
      <c r="W43" s="1">
        <f t="shared" si="121"/>
        <v>5.3634496078240263E-5</v>
      </c>
      <c r="X43" s="3">
        <f t="shared" si="122"/>
        <v>0.11128085180964437</v>
      </c>
      <c r="Y43" s="3">
        <f t="shared" si="123"/>
        <v>-1.6687555754521606</v>
      </c>
      <c r="Z43" s="13">
        <f t="shared" si="124"/>
        <v>88.895644060219013</v>
      </c>
      <c r="AA43" s="13">
        <f t="shared" si="125"/>
        <v>88.895644060219013</v>
      </c>
      <c r="AB43" s="3">
        <f t="shared" si="126"/>
        <v>1.1013713666303781E-2</v>
      </c>
      <c r="AC43" s="15">
        <f t="shared" si="8"/>
        <v>0</v>
      </c>
      <c r="AD43" s="15">
        <f t="shared" si="9"/>
        <v>0</v>
      </c>
      <c r="AE43" s="15">
        <f t="shared" si="10"/>
        <v>0</v>
      </c>
      <c r="AF43" s="16">
        <f t="shared" si="11"/>
        <v>0</v>
      </c>
      <c r="AG43" s="16">
        <f t="shared" si="12"/>
        <v>0</v>
      </c>
      <c r="AH43" s="16">
        <f t="shared" si="13"/>
        <v>1.7710000000000008</v>
      </c>
      <c r="AI43" s="3"/>
      <c r="AJ43" s="22">
        <f t="shared" si="14"/>
        <v>-58.05065517566505</v>
      </c>
      <c r="AK43" s="3">
        <f t="shared" si="15"/>
        <v>-71.466999999999999</v>
      </c>
      <c r="AL43" s="3">
        <f t="shared" si="16"/>
        <v>-84.882999999999996</v>
      </c>
      <c r="AM43" s="1">
        <f t="shared" si="17"/>
        <v>71.466999999999999</v>
      </c>
      <c r="AN43" s="1">
        <f t="shared" si="18"/>
        <v>28.533000000000001</v>
      </c>
      <c r="AO43" s="1">
        <f t="shared" si="19"/>
        <v>1.6491422146412062</v>
      </c>
      <c r="AP43" s="1">
        <f t="shared" si="127"/>
        <v>0.6200197730890622</v>
      </c>
      <c r="AQ43" s="1">
        <f t="shared" si="128"/>
        <v>0.12071411814627919</v>
      </c>
      <c r="AR43" s="3">
        <f t="shared" si="218"/>
        <v>-0.36650355119596562</v>
      </c>
      <c r="AS43" s="1">
        <f t="shared" si="129"/>
        <v>-0.3177370087835425</v>
      </c>
      <c r="AT43" s="1">
        <f t="shared" si="20"/>
        <v>1.1013713666303781E-2</v>
      </c>
      <c r="AU43" s="1">
        <f t="shared" si="130"/>
        <v>1007.7095995664127</v>
      </c>
      <c r="AV43" s="1">
        <f t="shared" si="131"/>
        <v>-326.3222627608738</v>
      </c>
      <c r="AW43" s="1">
        <f t="shared" si="132"/>
        <v>620.01977308906226</v>
      </c>
      <c r="AX43" s="2">
        <f t="shared" si="133"/>
        <v>350</v>
      </c>
      <c r="AY43" s="1">
        <f t="shared" si="134"/>
        <v>1.2436639353572004E-4</v>
      </c>
      <c r="AZ43" s="3">
        <f t="shared" si="135"/>
        <v>-8.297232130981072E-2</v>
      </c>
      <c r="BA43" s="1">
        <f t="shared" si="136"/>
        <v>-3.9377721045161338</v>
      </c>
      <c r="BB43" s="13">
        <f t="shared" si="137"/>
        <v>90.464772046664379</v>
      </c>
      <c r="BC43" s="13">
        <f t="shared" si="138"/>
        <v>90.464772046664379</v>
      </c>
      <c r="BD43" s="3">
        <f t="shared" si="139"/>
        <v>9.0346150652403125E-3</v>
      </c>
      <c r="BE43" s="15">
        <f t="shared" si="21"/>
        <v>0</v>
      </c>
      <c r="BF43" s="15">
        <f t="shared" si="22"/>
        <v>0</v>
      </c>
      <c r="BG43" s="15">
        <f t="shared" si="23"/>
        <v>0</v>
      </c>
      <c r="BH43" s="16">
        <f t="shared" si="24"/>
        <v>0</v>
      </c>
      <c r="BI43" s="16">
        <f t="shared" si="25"/>
        <v>0</v>
      </c>
      <c r="BJ43" s="16">
        <f t="shared" si="26"/>
        <v>1.7710000000000008</v>
      </c>
      <c r="BK43" s="3">
        <f t="shared" si="27"/>
        <v>-1.9790986010634684E-3</v>
      </c>
      <c r="BL43" s="22">
        <f t="shared" si="28"/>
        <v>-63.177853624016002</v>
      </c>
      <c r="BM43" s="3">
        <f t="shared" si="29"/>
        <v>-76.593999999999994</v>
      </c>
      <c r="BN43" s="3">
        <f t="shared" si="30"/>
        <v>-90.010999999999996</v>
      </c>
      <c r="BO43" s="1">
        <f t="shared" si="31"/>
        <v>76.593999999999994</v>
      </c>
      <c r="BP43" s="1">
        <f t="shared" si="32"/>
        <v>23.406000000000006</v>
      </c>
      <c r="BQ43" s="1">
        <f t="shared" si="33"/>
        <v>1.6849202827910825</v>
      </c>
      <c r="BR43" s="1">
        <f t="shared" si="140"/>
        <v>0.5330389159434068</v>
      </c>
      <c r="BS43" s="1">
        <f t="shared" si="141"/>
        <v>0.16406333957013083</v>
      </c>
      <c r="BT43" s="3">
        <f t="shared" si="219"/>
        <v>-0.44750961533660361</v>
      </c>
      <c r="BU43" s="1">
        <f t="shared" si="142"/>
        <v>-0.24242775833022215</v>
      </c>
      <c r="BV43" s="1">
        <f t="shared" si="143"/>
        <v>9.0346150652403125E-3</v>
      </c>
      <c r="BW43" s="1">
        <f t="shared" si="144"/>
        <v>1006.3242305456681</v>
      </c>
      <c r="BX43" s="1">
        <f t="shared" si="145"/>
        <v>-248.97815636030475</v>
      </c>
      <c r="BY43" s="1">
        <f t="shared" si="146"/>
        <v>533.03891594340678</v>
      </c>
      <c r="BZ43" s="2">
        <f t="shared" si="147"/>
        <v>350</v>
      </c>
      <c r="CA43" s="1">
        <f t="shared" si="148"/>
        <v>1.0108912916262334E-4</v>
      </c>
      <c r="CB43" s="3">
        <f t="shared" si="149"/>
        <v>0.13429099736656852</v>
      </c>
      <c r="CC43" s="1">
        <f t="shared" si="150"/>
        <v>-3.0278242754675411</v>
      </c>
      <c r="CD43" s="13">
        <v>89.925529401011715</v>
      </c>
      <c r="CE43" s="13">
        <v>89.925529401011715</v>
      </c>
      <c r="CF43" s="3">
        <f t="shared" si="151"/>
        <v>1.0791863736666164E-2</v>
      </c>
      <c r="CG43" s="15">
        <f t="shared" si="34"/>
        <v>0</v>
      </c>
      <c r="CH43" s="15">
        <f t="shared" si="35"/>
        <v>0</v>
      </c>
      <c r="CI43" s="15">
        <f t="shared" si="36"/>
        <v>0</v>
      </c>
      <c r="CJ43" s="16">
        <f t="shared" si="37"/>
        <v>0</v>
      </c>
      <c r="CK43" s="16">
        <f t="shared" si="38"/>
        <v>0</v>
      </c>
      <c r="CL43" s="16">
        <f t="shared" si="39"/>
        <v>1.7710000000000008</v>
      </c>
      <c r="CM43" s="3">
        <f t="shared" si="40"/>
        <v>1.7572486714258519E-3</v>
      </c>
      <c r="CN43" s="22">
        <f t="shared" si="41"/>
        <v>-58.625395926021561</v>
      </c>
      <c r="CO43" s="3">
        <f t="shared" si="42"/>
        <v>-72.042000000000002</v>
      </c>
      <c r="CP43" s="3">
        <f t="shared" si="43"/>
        <v>-85.457999999999998</v>
      </c>
      <c r="CQ43" s="1">
        <f t="shared" si="44"/>
        <v>72.042000000000002</v>
      </c>
      <c r="CR43" s="1">
        <f t="shared" si="45"/>
        <v>27.957999999999998</v>
      </c>
      <c r="CS43" s="1">
        <f t="shared" si="46"/>
        <v>1.6521060367933091</v>
      </c>
      <c r="CT43" s="1">
        <f t="shared" si="152"/>
        <v>0.6091026982689618</v>
      </c>
      <c r="CU43" s="1">
        <f t="shared" si="153"/>
        <v>0.16982273520058677</v>
      </c>
      <c r="CV43" s="3">
        <f t="shared" si="220"/>
        <v>-0.39563774455521705</v>
      </c>
      <c r="CW43" s="1">
        <f t="shared" si="154"/>
        <v>-0.3092970113877056</v>
      </c>
      <c r="CX43" s="1">
        <f t="shared" si="47"/>
        <v>1.0791863736666164E-2</v>
      </c>
      <c r="CY43" s="1">
        <f t="shared" si="155"/>
        <v>1007.5543046156663</v>
      </c>
      <c r="CZ43" s="1">
        <f t="shared" si="156"/>
        <v>-317.65421663540138</v>
      </c>
      <c r="DA43" s="1">
        <f t="shared" si="157"/>
        <v>609.10269826896183</v>
      </c>
      <c r="DB43" s="2">
        <f t="shared" si="158"/>
        <v>350</v>
      </c>
      <c r="DC43" s="1">
        <f t="shared" si="159"/>
        <v>1.2258521907163798E-4</v>
      </c>
      <c r="DD43" s="3">
        <f t="shared" si="160"/>
        <v>-5.1674268836245998E-2</v>
      </c>
      <c r="DE43" s="1">
        <f t="shared" si="161"/>
        <v>-3.8288265766694036</v>
      </c>
      <c r="DF43" s="13">
        <f t="shared" si="162"/>
        <v>89.239996368377419</v>
      </c>
      <c r="DG43" s="13">
        <f t="shared" si="163"/>
        <v>89.239996368377419</v>
      </c>
      <c r="DH43" s="3">
        <f t="shared" si="164"/>
        <v>1.1250906234043598E-2</v>
      </c>
      <c r="DI43" s="15">
        <f t="shared" si="48"/>
        <v>0</v>
      </c>
      <c r="DJ43" s="15">
        <f t="shared" si="49"/>
        <v>0</v>
      </c>
      <c r="DK43" s="15">
        <f t="shared" si="50"/>
        <v>0</v>
      </c>
      <c r="DL43" s="16">
        <f t="shared" si="51"/>
        <v>0</v>
      </c>
      <c r="DM43" s="16">
        <f t="shared" si="52"/>
        <v>0</v>
      </c>
      <c r="DN43" s="16">
        <f t="shared" si="53"/>
        <v>1.7710000000000008</v>
      </c>
      <c r="DO43" s="3">
        <f t="shared" si="54"/>
        <v>4.5904249737743416E-4</v>
      </c>
      <c r="DP43" s="22">
        <f t="shared" si="55"/>
        <v>-57.436166658204378</v>
      </c>
      <c r="DQ43" s="3">
        <f t="shared" si="56"/>
        <v>-70.852999999999994</v>
      </c>
      <c r="DR43" s="3">
        <f t="shared" si="57"/>
        <v>-84.269000000000005</v>
      </c>
      <c r="DS43" s="1">
        <f t="shared" si="58"/>
        <v>70.852999999999994</v>
      </c>
      <c r="DT43" s="1">
        <f t="shared" si="59"/>
        <v>29.147000000000006</v>
      </c>
      <c r="DU43" s="1">
        <f t="shared" si="60"/>
        <v>1.6415854733218138</v>
      </c>
      <c r="DV43" s="1">
        <f t="shared" si="165"/>
        <v>0.63561169318398392</v>
      </c>
      <c r="DW43" s="1">
        <f t="shared" si="166"/>
        <v>0.2035882366110229</v>
      </c>
      <c r="DX43" s="3">
        <f t="shared" si="221"/>
        <v>-0.39000557217755683</v>
      </c>
      <c r="DY43" s="1">
        <f t="shared" si="167"/>
        <v>-0.33523118426087273</v>
      </c>
      <c r="DZ43" s="1">
        <f t="shared" si="61"/>
        <v>1.1250906234043598E-2</v>
      </c>
      <c r="EA43" s="1">
        <f t="shared" si="168"/>
        <v>1007.8756343638304</v>
      </c>
      <c r="EB43" s="1">
        <f t="shared" si="169"/>
        <v>-344.28913085960153</v>
      </c>
      <c r="EC43" s="1">
        <f t="shared" si="170"/>
        <v>635.6116931839839</v>
      </c>
      <c r="ED43" s="2">
        <f t="shared" si="171"/>
        <v>350</v>
      </c>
      <c r="EE43" s="1">
        <f t="shared" si="172"/>
        <v>1.2911180644285813E-4</v>
      </c>
      <c r="EF43" s="3">
        <f t="shared" si="173"/>
        <v>-0.1409600468910672</v>
      </c>
      <c r="EG43" s="1">
        <f t="shared" si="174"/>
        <v>-4.0787772288063264</v>
      </c>
      <c r="EH43" s="13">
        <f t="shared" si="175"/>
        <v>90.260136127198905</v>
      </c>
      <c r="EI43" s="13">
        <f t="shared" si="176"/>
        <v>90.260136127198905</v>
      </c>
      <c r="EJ43" s="3">
        <f t="shared" si="177"/>
        <v>1.1708603187053275E-2</v>
      </c>
      <c r="EK43" s="15">
        <f t="shared" si="62"/>
        <v>0</v>
      </c>
      <c r="EL43" s="15">
        <f t="shared" si="63"/>
        <v>0</v>
      </c>
      <c r="EM43" s="15">
        <f t="shared" si="64"/>
        <v>0</v>
      </c>
      <c r="EN43" s="16">
        <f t="shared" si="65"/>
        <v>0</v>
      </c>
      <c r="EO43" s="16">
        <f t="shared" si="66"/>
        <v>0</v>
      </c>
      <c r="EP43" s="16">
        <f t="shared" si="67"/>
        <v>1.7710000000000008</v>
      </c>
      <c r="EQ43" s="3">
        <f t="shared" si="68"/>
        <v>4.5769695300967687E-4</v>
      </c>
      <c r="ER43" s="22">
        <f t="shared" si="69"/>
        <v>-56.250423256624906</v>
      </c>
      <c r="ES43" s="3">
        <f t="shared" si="70"/>
        <v>-69.667000000000002</v>
      </c>
      <c r="ET43" s="3">
        <f t="shared" si="71"/>
        <v>-83.082999999999998</v>
      </c>
      <c r="EU43" s="1">
        <f t="shared" si="72"/>
        <v>69.667000000000002</v>
      </c>
      <c r="EV43" s="1">
        <f t="shared" si="73"/>
        <v>30.332999999999998</v>
      </c>
      <c r="EW43" s="1">
        <f t="shared" si="74"/>
        <v>1.631638652742978</v>
      </c>
      <c r="EX43" s="1">
        <f t="shared" si="178"/>
        <v>0.66404811414373821</v>
      </c>
      <c r="EY43" s="1">
        <f t="shared" si="179"/>
        <v>0.21840314324340948</v>
      </c>
      <c r="EZ43" s="3">
        <f t="shared" si="222"/>
        <v>-0.37290196323715286</v>
      </c>
      <c r="FA43" s="1">
        <f t="shared" si="180"/>
        <v>-0.3615184868680324</v>
      </c>
      <c r="FB43" s="1">
        <f t="shared" si="75"/>
        <v>1.1708603187053275E-2</v>
      </c>
      <c r="FC43" s="1">
        <f t="shared" si="181"/>
        <v>1008.1960222309372</v>
      </c>
      <c r="FD43" s="1">
        <f t="shared" si="182"/>
        <v>-371.28671638320662</v>
      </c>
      <c r="FE43" s="1">
        <f t="shared" si="183"/>
        <v>664.04811414373819</v>
      </c>
      <c r="FF43" s="2">
        <f t="shared" si="184"/>
        <v>350</v>
      </c>
      <c r="FG43" s="1">
        <f t="shared" si="185"/>
        <v>1.246023413036111E-4</v>
      </c>
      <c r="FH43" s="3">
        <f t="shared" si="186"/>
        <v>-0.24278308994319717</v>
      </c>
      <c r="FI43" s="1">
        <f t="shared" si="187"/>
        <v>-4.3407942054118438</v>
      </c>
      <c r="FJ43" s="13">
        <f t="shared" si="188"/>
        <v>99.53480029801112</v>
      </c>
      <c r="FK43" s="13">
        <f t="shared" si="189"/>
        <v>99.53480029801112</v>
      </c>
      <c r="FL43" s="3">
        <f t="shared" si="190"/>
        <v>1.0837522814636001E-2</v>
      </c>
      <c r="FM43" s="15">
        <f t="shared" si="76"/>
        <v>0</v>
      </c>
      <c r="FN43" s="15">
        <f t="shared" si="77"/>
        <v>0</v>
      </c>
      <c r="FO43" s="15">
        <f t="shared" si="78"/>
        <v>0</v>
      </c>
      <c r="FP43" s="16">
        <f t="shared" si="79"/>
        <v>0</v>
      </c>
      <c r="FQ43" s="16">
        <f t="shared" si="80"/>
        <v>0</v>
      </c>
      <c r="FR43" s="16">
        <f t="shared" si="81"/>
        <v>1.7710000000000008</v>
      </c>
      <c r="FS43" s="3">
        <f t="shared" si="82"/>
        <v>-8.7108037241727387E-4</v>
      </c>
      <c r="FT43" s="22">
        <f t="shared" si="83"/>
        <v>-58.507108159260333</v>
      </c>
      <c r="FU43" s="3">
        <f t="shared" si="84"/>
        <v>-71.924000000000007</v>
      </c>
      <c r="FV43" s="3">
        <f t="shared" si="85"/>
        <v>-85.34</v>
      </c>
      <c r="FW43" s="1">
        <f t="shared" si="86"/>
        <v>71.924000000000007</v>
      </c>
      <c r="FX43" s="1">
        <f t="shared" si="87"/>
        <v>28.075999999999993</v>
      </c>
      <c r="FY43" s="1">
        <f t="shared" si="88"/>
        <v>1.6502457100624996</v>
      </c>
      <c r="FZ43" s="1">
        <f t="shared" si="191"/>
        <v>0.58049066085595236</v>
      </c>
      <c r="GA43" s="1">
        <f t="shared" si="192"/>
        <v>0.19090805043921938</v>
      </c>
      <c r="GB43" s="3">
        <f t="shared" si="223"/>
        <v>-0.39082709476344168</v>
      </c>
      <c r="GC43" s="1">
        <f t="shared" si="193"/>
        <v>-0.23413562615364381</v>
      </c>
      <c r="GD43" s="1">
        <f t="shared" si="89"/>
        <v>1.0837522814636001E-2</v>
      </c>
      <c r="GE43" s="1">
        <f t="shared" si="194"/>
        <v>1007.5862659702452</v>
      </c>
      <c r="GF43" s="1">
        <f t="shared" si="195"/>
        <v>-240.46197077231525</v>
      </c>
      <c r="GG43" s="1">
        <f t="shared" si="196"/>
        <v>580.49066085595234</v>
      </c>
      <c r="GH43" s="2">
        <f t="shared" si="197"/>
        <v>350</v>
      </c>
      <c r="GI43" s="1">
        <f t="shared" si="198"/>
        <v>1.2198280875966167E-4</v>
      </c>
      <c r="GJ43" s="3">
        <f t="shared" si="199"/>
        <v>0.1326517431593463</v>
      </c>
      <c r="GK43" s="1">
        <f t="shared" si="200"/>
        <v>-3.6604812419632542</v>
      </c>
      <c r="GL43" s="13">
        <f t="shared" si="201"/>
        <v>85.737637463216373</v>
      </c>
      <c r="GM43" s="13">
        <f t="shared" si="202"/>
        <v>85.737637463216373</v>
      </c>
      <c r="GN43" s="3">
        <f t="shared" si="203"/>
        <v>1.1511042228916161E-2</v>
      </c>
      <c r="GO43" s="15">
        <f t="shared" si="90"/>
        <v>0</v>
      </c>
      <c r="GP43" s="15">
        <f t="shared" si="91"/>
        <v>0</v>
      </c>
      <c r="GQ43" s="15">
        <f t="shared" si="92"/>
        <v>0</v>
      </c>
      <c r="GR43" s="16">
        <f t="shared" si="93"/>
        <v>0</v>
      </c>
      <c r="GS43" s="16">
        <f t="shared" si="94"/>
        <v>0</v>
      </c>
      <c r="GT43" s="16">
        <f t="shared" si="95"/>
        <v>1.7710000000000008</v>
      </c>
      <c r="GU43" s="3">
        <f t="shared" si="96"/>
        <v>6.7351941428015968E-4</v>
      </c>
      <c r="GV43" s="22">
        <f t="shared" si="97"/>
        <v>-56.762239210347992</v>
      </c>
      <c r="GW43" s="3">
        <f t="shared" si="98"/>
        <v>-70.179000000000002</v>
      </c>
      <c r="GX43" s="3">
        <f t="shared" si="99"/>
        <v>-83.594999999999999</v>
      </c>
      <c r="GY43" s="1">
        <f t="shared" si="100"/>
        <v>70.179000000000002</v>
      </c>
      <c r="GZ43" s="1">
        <f t="shared" si="101"/>
        <v>29.820999999999998</v>
      </c>
      <c r="HA43" s="1">
        <f t="shared" si="102"/>
        <v>1.6363693843005405</v>
      </c>
      <c r="HB43" s="1">
        <f t="shared" si="204"/>
        <v>0.67057637042157836</v>
      </c>
      <c r="HC43" s="1">
        <f t="shared" si="205"/>
        <v>0.2070862734278873</v>
      </c>
      <c r="HD43" s="3">
        <f t="shared" si="224"/>
        <v>-0.38774801173042012</v>
      </c>
      <c r="HE43" s="1">
        <f t="shared" si="206"/>
        <v>-0.39378562254280636</v>
      </c>
      <c r="HF43" s="1">
        <f t="shared" si="103"/>
        <v>1.1511042228916161E-2</v>
      </c>
      <c r="HG43" s="1">
        <f t="shared" si="207"/>
        <v>1008.0577295602413</v>
      </c>
      <c r="HH43" s="1">
        <f t="shared" si="208"/>
        <v>-404.42571006391296</v>
      </c>
      <c r="HI43" s="1">
        <f t="shared" si="209"/>
        <v>670.5763704215783</v>
      </c>
      <c r="HJ43" s="2">
        <f t="shared" si="210"/>
        <v>350</v>
      </c>
      <c r="HK43" s="1">
        <f t="shared" si="211"/>
        <v>1.2150128551992219E-4</v>
      </c>
      <c r="HL43" s="3">
        <f t="shared" si="212"/>
        <v>-0.31865394019323817</v>
      </c>
      <c r="HM43" s="1">
        <f t="shared" si="213"/>
        <v>-4.3475187203138947</v>
      </c>
      <c r="HN43" s="13">
        <f t="shared" si="214"/>
        <v>102.23333856005161</v>
      </c>
      <c r="HO43" s="13">
        <f t="shared" si="215"/>
        <v>102.23333856005161</v>
      </c>
      <c r="HP43" s="3">
        <f t="shared" si="216"/>
        <v>1.1748915781091461E-2</v>
      </c>
      <c r="HQ43" s="15">
        <f t="shared" si="104"/>
        <v>0</v>
      </c>
      <c r="HR43" s="15">
        <f t="shared" si="105"/>
        <v>0</v>
      </c>
      <c r="HS43" s="15">
        <f t="shared" si="106"/>
        <v>0</v>
      </c>
      <c r="HT43" s="16">
        <f t="shared" si="107"/>
        <v>0</v>
      </c>
      <c r="HU43" s="16">
        <f t="shared" si="108"/>
        <v>0</v>
      </c>
      <c r="HV43" s="16">
        <f t="shared" si="109"/>
        <v>1.7710000000000008</v>
      </c>
      <c r="HW43" s="3">
        <f t="shared" si="110"/>
        <v>2.3787355217529983E-4</v>
      </c>
      <c r="HX43" s="3"/>
      <c r="HY43" s="3"/>
      <c r="HZ43" s="3"/>
      <c r="IA43" s="3"/>
      <c r="IB43" s="3"/>
      <c r="IC43" s="3"/>
      <c r="ID43" s="1">
        <f t="shared" si="0"/>
        <v>0.15826878464080435</v>
      </c>
      <c r="IE43">
        <v>200</v>
      </c>
      <c r="IF43" s="1">
        <v>1.5826878464080436E-3</v>
      </c>
      <c r="IG43">
        <v>34.05757742640602</v>
      </c>
      <c r="IH43" s="4">
        <v>2.4248429630434787</v>
      </c>
    </row>
    <row r="44" spans="1:242" s="4" customFormat="1">
      <c r="A44" s="10">
        <v>26</v>
      </c>
      <c r="B44" s="10">
        <f t="shared" si="1"/>
        <v>100</v>
      </c>
      <c r="C44" s="9">
        <v>0</v>
      </c>
      <c r="D44" s="9">
        <v>-100</v>
      </c>
      <c r="E44" s="9">
        <f t="shared" si="111"/>
        <v>0</v>
      </c>
      <c r="F44" s="9">
        <f t="shared" si="112"/>
        <v>0</v>
      </c>
      <c r="G44" s="10">
        <v>375</v>
      </c>
      <c r="H44" s="10">
        <f t="shared" si="113"/>
        <v>1.7885000000000009</v>
      </c>
      <c r="I44" s="12">
        <f t="shared" si="2"/>
        <v>-84.419587906399073</v>
      </c>
      <c r="J44" s="14">
        <f t="shared" si="3"/>
        <v>97.835995771397819</v>
      </c>
      <c r="K44" s="14">
        <f t="shared" si="4"/>
        <v>2.164004228602181</v>
      </c>
      <c r="L44" s="1">
        <f t="shared" si="5"/>
        <v>1.6651642588103326</v>
      </c>
      <c r="M44" s="1">
        <f t="shared" si="6"/>
        <v>-0.24018289626036005</v>
      </c>
      <c r="N44" s="1">
        <f t="shared" si="114"/>
        <v>0.46133750588991163</v>
      </c>
      <c r="O44" s="1">
        <f t="shared" si="115"/>
        <v>8.4942105012617744E-2</v>
      </c>
      <c r="P44" s="1">
        <f t="shared" si="116"/>
        <v>5.0063506380062198E-2</v>
      </c>
      <c r="Q44" s="1">
        <f t="shared" si="217"/>
        <v>0.17715384273191323</v>
      </c>
      <c r="R44" s="3">
        <f t="shared" si="7"/>
        <v>6.0140390681299579E-3</v>
      </c>
      <c r="S44" s="3">
        <f t="shared" si="117"/>
        <v>1004.3036877158278</v>
      </c>
      <c r="T44" s="3">
        <f t="shared" si="118"/>
        <v>87.23724069005867</v>
      </c>
      <c r="U44" s="3">
        <f t="shared" si="119"/>
        <v>461.33750588991165</v>
      </c>
      <c r="V44" s="1">
        <f t="shared" si="120"/>
        <v>350</v>
      </c>
      <c r="W44" s="1">
        <f t="shared" si="121"/>
        <v>5.3634496078240093E-5</v>
      </c>
      <c r="X44" s="3">
        <f t="shared" si="122"/>
        <v>8.4567072098689688E-2</v>
      </c>
      <c r="Y44" s="3">
        <f t="shared" si="123"/>
        <v>-1.6154983705989074</v>
      </c>
      <c r="Z44" s="13">
        <f t="shared" si="124"/>
        <v>86.058599740535641</v>
      </c>
      <c r="AA44" s="13">
        <f t="shared" si="125"/>
        <v>86.058599740535641</v>
      </c>
      <c r="AB44" s="3">
        <f t="shared" si="126"/>
        <v>1.0391881698625181E-2</v>
      </c>
      <c r="AC44" s="15">
        <f t="shared" si="8"/>
        <v>0</v>
      </c>
      <c r="AD44" s="15">
        <f t="shared" si="9"/>
        <v>0</v>
      </c>
      <c r="AE44" s="15">
        <f t="shared" si="10"/>
        <v>0</v>
      </c>
      <c r="AF44" s="16">
        <f t="shared" si="11"/>
        <v>0</v>
      </c>
      <c r="AG44" s="16">
        <f t="shared" si="12"/>
        <v>0</v>
      </c>
      <c r="AH44" s="16">
        <f t="shared" si="13"/>
        <v>1.7885000000000009</v>
      </c>
      <c r="AI44" s="3"/>
      <c r="AJ44" s="22">
        <f t="shared" si="14"/>
        <v>-59.661618822500792</v>
      </c>
      <c r="AK44" s="3">
        <f t="shared" si="15"/>
        <v>-73.078000000000003</v>
      </c>
      <c r="AL44" s="3">
        <f t="shared" si="16"/>
        <v>-86.494</v>
      </c>
      <c r="AM44" s="1">
        <f t="shared" si="17"/>
        <v>73.078000000000003</v>
      </c>
      <c r="AN44" s="1">
        <f t="shared" si="18"/>
        <v>26.921999999999997</v>
      </c>
      <c r="AO44" s="1">
        <f t="shared" si="19"/>
        <v>1.6790850079400699</v>
      </c>
      <c r="AP44" s="1">
        <f t="shared" si="127"/>
        <v>0.59885586597727247</v>
      </c>
      <c r="AQ44" s="1">
        <f t="shared" si="128"/>
        <v>0.11652420746654185</v>
      </c>
      <c r="AR44" s="3">
        <f t="shared" si="218"/>
        <v>-0.36650355119596562</v>
      </c>
      <c r="AS44" s="1">
        <f t="shared" si="129"/>
        <v>-0.31693919912835372</v>
      </c>
      <c r="AT44" s="1">
        <f t="shared" si="20"/>
        <v>1.0391881698625181E-2</v>
      </c>
      <c r="AU44" s="1">
        <f t="shared" si="130"/>
        <v>1007.2743171890377</v>
      </c>
      <c r="AV44" s="1">
        <f t="shared" si="131"/>
        <v>-325.50289628880182</v>
      </c>
      <c r="AW44" s="1">
        <f t="shared" si="132"/>
        <v>598.85586597727252</v>
      </c>
      <c r="AX44" s="2">
        <f t="shared" si="133"/>
        <v>350</v>
      </c>
      <c r="AY44" s="1">
        <f t="shared" si="134"/>
        <v>1.2133683373879295E-4</v>
      </c>
      <c r="AZ44" s="3">
        <f t="shared" si="135"/>
        <v>-5.2144624446002867E-2</v>
      </c>
      <c r="BA44" s="1">
        <f t="shared" si="136"/>
        <v>-3.6893032189648158</v>
      </c>
      <c r="BB44" s="13">
        <f t="shared" si="137"/>
        <v>86.872765796668574</v>
      </c>
      <c r="BC44" s="13">
        <f t="shared" si="138"/>
        <v>86.872765796668574</v>
      </c>
      <c r="BD44" s="3">
        <f t="shared" si="139"/>
        <v>8.5291694194271957E-3</v>
      </c>
      <c r="BE44" s="15">
        <f t="shared" si="21"/>
        <v>0</v>
      </c>
      <c r="BF44" s="15">
        <f t="shared" si="22"/>
        <v>0</v>
      </c>
      <c r="BG44" s="15">
        <f t="shared" si="23"/>
        <v>0</v>
      </c>
      <c r="BH44" s="16">
        <f t="shared" si="24"/>
        <v>0</v>
      </c>
      <c r="BI44" s="16">
        <f t="shared" si="25"/>
        <v>0</v>
      </c>
      <c r="BJ44" s="16">
        <f t="shared" si="26"/>
        <v>1.7885000000000009</v>
      </c>
      <c r="BK44" s="3">
        <f t="shared" si="27"/>
        <v>-1.8627122791979849E-3</v>
      </c>
      <c r="BL44" s="22">
        <f t="shared" si="28"/>
        <v>-64.487298302288309</v>
      </c>
      <c r="BM44" s="3">
        <f t="shared" si="29"/>
        <v>-77.903999999999996</v>
      </c>
      <c r="BN44" s="3">
        <f t="shared" si="30"/>
        <v>-91.32</v>
      </c>
      <c r="BO44" s="1">
        <f t="shared" si="31"/>
        <v>77.903999999999996</v>
      </c>
      <c r="BP44" s="1">
        <f t="shared" si="32"/>
        <v>22.096000000000004</v>
      </c>
      <c r="BQ44" s="1">
        <f t="shared" si="33"/>
        <v>1.7109202671522461</v>
      </c>
      <c r="BR44" s="1">
        <f t="shared" si="140"/>
        <v>0.5199996872232715</v>
      </c>
      <c r="BS44" s="1">
        <f t="shared" si="141"/>
        <v>0.15600749885477902</v>
      </c>
      <c r="BT44" s="3">
        <f t="shared" si="219"/>
        <v>-0.44750961533660361</v>
      </c>
      <c r="BU44" s="1">
        <f t="shared" si="142"/>
        <v>-0.24280824031138373</v>
      </c>
      <c r="BV44" s="1">
        <f t="shared" si="143"/>
        <v>8.5291694194271957E-3</v>
      </c>
      <c r="BW44" s="1">
        <f t="shared" si="144"/>
        <v>1005.9704185935989</v>
      </c>
      <c r="BX44" s="1">
        <f t="shared" si="145"/>
        <v>-249.36891896459733</v>
      </c>
      <c r="BY44" s="1">
        <f t="shared" si="146"/>
        <v>519.99968722327151</v>
      </c>
      <c r="BZ44" s="2">
        <f t="shared" si="147"/>
        <v>350</v>
      </c>
      <c r="CA44" s="1">
        <f t="shared" si="148"/>
        <v>9.9512409653866946E-5</v>
      </c>
      <c r="CB44" s="3">
        <f t="shared" si="149"/>
        <v>0.13827589034135904</v>
      </c>
      <c r="CC44" s="1">
        <f t="shared" si="150"/>
        <v>-2.8469334064581595</v>
      </c>
      <c r="CD44" s="13">
        <v>85.53560346341159</v>
      </c>
      <c r="CE44" s="13">
        <v>85.53560346341159</v>
      </c>
      <c r="CF44" s="3">
        <f t="shared" si="151"/>
        <v>1.0178937641307974E-2</v>
      </c>
      <c r="CG44" s="15">
        <f t="shared" si="34"/>
        <v>0</v>
      </c>
      <c r="CH44" s="15">
        <f t="shared" si="35"/>
        <v>0</v>
      </c>
      <c r="CI44" s="15">
        <f t="shared" si="36"/>
        <v>0</v>
      </c>
      <c r="CJ44" s="16">
        <f t="shared" si="37"/>
        <v>0</v>
      </c>
      <c r="CK44" s="16">
        <f t="shared" si="38"/>
        <v>0</v>
      </c>
      <c r="CL44" s="16">
        <f t="shared" si="39"/>
        <v>1.7885000000000009</v>
      </c>
      <c r="CM44" s="3">
        <f t="shared" si="40"/>
        <v>1.6497682218807787E-3</v>
      </c>
      <c r="CN44" s="22">
        <f t="shared" si="41"/>
        <v>-60.213287364773358</v>
      </c>
      <c r="CO44" s="3">
        <f t="shared" si="42"/>
        <v>-73.63</v>
      </c>
      <c r="CP44" s="3">
        <f t="shared" si="43"/>
        <v>-87.046000000000006</v>
      </c>
      <c r="CQ44" s="1">
        <f t="shared" si="44"/>
        <v>73.63</v>
      </c>
      <c r="CR44" s="1">
        <f t="shared" si="45"/>
        <v>26.370000000000005</v>
      </c>
      <c r="CS44" s="1">
        <f t="shared" si="46"/>
        <v>1.6817521318072712</v>
      </c>
      <c r="CT44" s="1">
        <f t="shared" si="152"/>
        <v>0.59292190027924185</v>
      </c>
      <c r="CU44" s="1">
        <f t="shared" si="153"/>
        <v>0.16454965657601037</v>
      </c>
      <c r="CV44" s="3">
        <f t="shared" si="220"/>
        <v>-0.39563774455521705</v>
      </c>
      <c r="CW44" s="1">
        <f t="shared" si="154"/>
        <v>-0.31964678134243812</v>
      </c>
      <c r="CX44" s="1">
        <f t="shared" si="47"/>
        <v>1.0178937641307974E-2</v>
      </c>
      <c r="CY44" s="1">
        <f t="shared" si="155"/>
        <v>1007.1252563489155</v>
      </c>
      <c r="CZ44" s="1">
        <f t="shared" si="156"/>
        <v>-328.28363737431079</v>
      </c>
      <c r="DA44" s="1">
        <f t="shared" si="157"/>
        <v>592.92190027924187</v>
      </c>
      <c r="DB44" s="2">
        <f t="shared" si="158"/>
        <v>350</v>
      </c>
      <c r="DC44" s="1">
        <f t="shared" si="159"/>
        <v>1.2190076588771276E-4</v>
      </c>
      <c r="DD44" s="3">
        <f t="shared" si="160"/>
        <v>-4.8594289758936496E-2</v>
      </c>
      <c r="DE44" s="1">
        <f t="shared" si="161"/>
        <v>-3.6112224642167274</v>
      </c>
      <c r="DF44" s="13">
        <f t="shared" si="162"/>
        <v>84.640801015924154</v>
      </c>
      <c r="DG44" s="13">
        <f t="shared" si="163"/>
        <v>84.640801015924154</v>
      </c>
      <c r="DH44" s="3">
        <f t="shared" si="164"/>
        <v>1.0605347201829308E-2</v>
      </c>
      <c r="DI44" s="15">
        <f t="shared" si="48"/>
        <v>0</v>
      </c>
      <c r="DJ44" s="15">
        <f t="shared" si="49"/>
        <v>0</v>
      </c>
      <c r="DK44" s="15">
        <f t="shared" si="50"/>
        <v>0</v>
      </c>
      <c r="DL44" s="16">
        <f t="shared" si="51"/>
        <v>0</v>
      </c>
      <c r="DM44" s="16">
        <f t="shared" si="52"/>
        <v>0</v>
      </c>
      <c r="DN44" s="16">
        <f t="shared" si="53"/>
        <v>1.7885000000000009</v>
      </c>
      <c r="DO44" s="3">
        <f t="shared" si="54"/>
        <v>4.2640956052133333E-4</v>
      </c>
      <c r="DP44" s="22">
        <f t="shared" si="55"/>
        <v>-59.108599384148128</v>
      </c>
      <c r="DQ44" s="3">
        <f t="shared" si="56"/>
        <v>-72.525000000000006</v>
      </c>
      <c r="DR44" s="3">
        <f t="shared" si="57"/>
        <v>-85.941000000000003</v>
      </c>
      <c r="DS44" s="1">
        <f t="shared" si="58"/>
        <v>72.525000000000006</v>
      </c>
      <c r="DT44" s="1">
        <f t="shared" si="59"/>
        <v>27.474999999999994</v>
      </c>
      <c r="DU44" s="1">
        <f t="shared" si="60"/>
        <v>1.6727932114362882</v>
      </c>
      <c r="DV44" s="1">
        <f t="shared" si="165"/>
        <v>0.6241547622894883</v>
      </c>
      <c r="DW44" s="1">
        <f t="shared" si="166"/>
        <v>0.19728975704302967</v>
      </c>
      <c r="DX44" s="3">
        <f t="shared" si="221"/>
        <v>-0.39000557217755683</v>
      </c>
      <c r="DY44" s="1">
        <f t="shared" si="167"/>
        <v>-0.36384760513580539</v>
      </c>
      <c r="DZ44" s="1">
        <f t="shared" si="61"/>
        <v>1.0605347201829308E-2</v>
      </c>
      <c r="EA44" s="1">
        <f t="shared" si="168"/>
        <v>1007.4237430412804</v>
      </c>
      <c r="EB44" s="1">
        <f t="shared" si="169"/>
        <v>-373.67876742657484</v>
      </c>
      <c r="EC44" s="1">
        <f t="shared" si="170"/>
        <v>624.1547622894883</v>
      </c>
      <c r="ED44" s="2">
        <f t="shared" si="171"/>
        <v>350</v>
      </c>
      <c r="EE44" s="1">
        <f t="shared" si="172"/>
        <v>1.2136213522370466E-4</v>
      </c>
      <c r="EF44" s="3">
        <f t="shared" si="173"/>
        <v>-0.17338150637931504</v>
      </c>
      <c r="EG44" s="1">
        <f t="shared" si="174"/>
        <v>-3.8852530270195729</v>
      </c>
      <c r="EH44" s="13">
        <f t="shared" si="175"/>
        <v>91.467762279230428</v>
      </c>
      <c r="EI44" s="13">
        <f t="shared" si="176"/>
        <v>91.467762279230428</v>
      </c>
      <c r="EJ44" s="3">
        <f t="shared" si="177"/>
        <v>1.108559148053522E-2</v>
      </c>
      <c r="EK44" s="15">
        <f t="shared" si="62"/>
        <v>0</v>
      </c>
      <c r="EL44" s="15">
        <f t="shared" si="63"/>
        <v>0</v>
      </c>
      <c r="EM44" s="15">
        <f t="shared" si="64"/>
        <v>0</v>
      </c>
      <c r="EN44" s="16">
        <f t="shared" si="65"/>
        <v>0</v>
      </c>
      <c r="EO44" s="16">
        <f t="shared" si="66"/>
        <v>0</v>
      </c>
      <c r="EP44" s="16">
        <f t="shared" si="67"/>
        <v>1.7885000000000009</v>
      </c>
      <c r="EQ44" s="3">
        <f t="shared" si="68"/>
        <v>4.8024427870591198E-4</v>
      </c>
      <c r="ER44" s="22">
        <f t="shared" si="69"/>
        <v>-57.864443221697577</v>
      </c>
      <c r="ES44" s="3">
        <f t="shared" si="70"/>
        <v>-71.281000000000006</v>
      </c>
      <c r="ET44" s="3">
        <f t="shared" si="71"/>
        <v>-84.697000000000003</v>
      </c>
      <c r="EU44" s="1">
        <f t="shared" si="72"/>
        <v>71.281000000000006</v>
      </c>
      <c r="EV44" s="1">
        <f t="shared" si="73"/>
        <v>28.718999999999994</v>
      </c>
      <c r="EW44" s="1">
        <f t="shared" si="74"/>
        <v>1.6625350183156862</v>
      </c>
      <c r="EX44" s="1">
        <f t="shared" si="178"/>
        <v>0.6179273114541628</v>
      </c>
      <c r="EY44" s="1">
        <f t="shared" si="179"/>
        <v>0.20027740245633929</v>
      </c>
      <c r="EZ44" s="3">
        <f t="shared" si="222"/>
        <v>-0.37290196323715286</v>
      </c>
      <c r="FA44" s="1">
        <f t="shared" si="180"/>
        <v>-0.30671234305726236</v>
      </c>
      <c r="FB44" s="1">
        <f t="shared" si="75"/>
        <v>1.108559148053522E-2</v>
      </c>
      <c r="FC44" s="1">
        <f t="shared" si="181"/>
        <v>1007.7599140363747</v>
      </c>
      <c r="FD44" s="1">
        <f t="shared" si="182"/>
        <v>-314.99971056666959</v>
      </c>
      <c r="FE44" s="1">
        <f t="shared" si="183"/>
        <v>617.9273114541628</v>
      </c>
      <c r="FF44" s="2">
        <f t="shared" si="184"/>
        <v>350</v>
      </c>
      <c r="FG44" s="1">
        <f t="shared" si="185"/>
        <v>1.3030260799400567E-4</v>
      </c>
      <c r="FH44" s="3">
        <f t="shared" si="186"/>
        <v>-5.7870631183604075E-2</v>
      </c>
      <c r="FI44" s="1">
        <f t="shared" si="187"/>
        <v>-3.9378276493709308</v>
      </c>
      <c r="FJ44" s="13">
        <f t="shared" si="188"/>
        <v>86.344673481726318</v>
      </c>
      <c r="FK44" s="13">
        <f t="shared" si="189"/>
        <v>86.344673481726318</v>
      </c>
      <c r="FL44" s="3">
        <f t="shared" si="190"/>
        <v>1.0227608770837693E-2</v>
      </c>
      <c r="FM44" s="15">
        <f t="shared" si="76"/>
        <v>0</v>
      </c>
      <c r="FN44" s="15">
        <f t="shared" si="77"/>
        <v>0</v>
      </c>
      <c r="FO44" s="15">
        <f t="shared" si="78"/>
        <v>0</v>
      </c>
      <c r="FP44" s="16">
        <f t="shared" si="79"/>
        <v>0</v>
      </c>
      <c r="FQ44" s="16">
        <f t="shared" si="80"/>
        <v>0</v>
      </c>
      <c r="FR44" s="16">
        <f t="shared" si="81"/>
        <v>1.7885000000000009</v>
      </c>
      <c r="FS44" s="3">
        <f t="shared" si="82"/>
        <v>-8.5798270969752663E-4</v>
      </c>
      <c r="FT44" s="22">
        <f t="shared" si="83"/>
        <v>-60.087196355628997</v>
      </c>
      <c r="FU44" s="3">
        <f t="shared" si="84"/>
        <v>-73.504000000000005</v>
      </c>
      <c r="FV44" s="3">
        <f t="shared" si="85"/>
        <v>-86.92</v>
      </c>
      <c r="FW44" s="1">
        <f t="shared" si="86"/>
        <v>73.504000000000005</v>
      </c>
      <c r="FX44" s="1">
        <f t="shared" si="87"/>
        <v>26.495999999999995</v>
      </c>
      <c r="FY44" s="1">
        <f t="shared" si="88"/>
        <v>1.6801977253399405</v>
      </c>
      <c r="FZ44" s="1">
        <f t="shared" si="191"/>
        <v>0.59904030554881693</v>
      </c>
      <c r="GA44" s="1">
        <f t="shared" si="192"/>
        <v>0.19422075773611869</v>
      </c>
      <c r="GB44" s="3">
        <f t="shared" si="223"/>
        <v>-0.39082709476344168</v>
      </c>
      <c r="GC44" s="1">
        <f t="shared" si="193"/>
        <v>-0.3319081484068967</v>
      </c>
      <c r="GD44" s="1">
        <f t="shared" si="89"/>
        <v>1.0227608770837693E-2</v>
      </c>
      <c r="GE44" s="1">
        <f t="shared" si="194"/>
        <v>1007.1593261395864</v>
      </c>
      <c r="GF44" s="1">
        <f t="shared" si="195"/>
        <v>-340.87630657685105</v>
      </c>
      <c r="GG44" s="1">
        <f t="shared" si="196"/>
        <v>599.04030554881695</v>
      </c>
      <c r="GH44" s="2">
        <f t="shared" si="197"/>
        <v>350</v>
      </c>
      <c r="GI44" s="1">
        <f t="shared" si="198"/>
        <v>1.1329575855292019E-4</v>
      </c>
      <c r="GJ44" s="3">
        <f t="shared" si="199"/>
        <v>-7.7980606153160895E-2</v>
      </c>
      <c r="GK44" s="1">
        <f t="shared" si="200"/>
        <v>-3.6576436759463533</v>
      </c>
      <c r="GL44" s="13">
        <f t="shared" si="201"/>
        <v>92.24008591480063</v>
      </c>
      <c r="GM44" s="13">
        <f t="shared" si="202"/>
        <v>92.24008591480063</v>
      </c>
      <c r="GN44" s="3">
        <f t="shared" si="203"/>
        <v>1.090353580131655E-2</v>
      </c>
      <c r="GO44" s="15">
        <f t="shared" si="90"/>
        <v>0</v>
      </c>
      <c r="GP44" s="15">
        <f t="shared" si="91"/>
        <v>0</v>
      </c>
      <c r="GQ44" s="15">
        <f t="shared" si="92"/>
        <v>0</v>
      </c>
      <c r="GR44" s="16">
        <f t="shared" si="93"/>
        <v>0</v>
      </c>
      <c r="GS44" s="16">
        <f t="shared" si="94"/>
        <v>0</v>
      </c>
      <c r="GT44" s="16">
        <f t="shared" si="95"/>
        <v>1.7885000000000009</v>
      </c>
      <c r="GU44" s="3">
        <f t="shared" si="96"/>
        <v>6.7592703047885706E-4</v>
      </c>
      <c r="GV44" s="22">
        <f t="shared" si="97"/>
        <v>-58.336090059051649</v>
      </c>
      <c r="GW44" s="3">
        <f t="shared" si="98"/>
        <v>-71.751999999999995</v>
      </c>
      <c r="GX44" s="3">
        <f t="shared" si="99"/>
        <v>-85.168999999999997</v>
      </c>
      <c r="GY44" s="1">
        <f t="shared" si="100"/>
        <v>71.751999999999995</v>
      </c>
      <c r="GZ44" s="1">
        <f t="shared" si="101"/>
        <v>28.248000000000005</v>
      </c>
      <c r="HA44" s="1">
        <f t="shared" si="102"/>
        <v>1.6668217243926118</v>
      </c>
      <c r="HB44" s="1">
        <f t="shared" si="204"/>
        <v>0.60904680184142634</v>
      </c>
      <c r="HC44" s="1">
        <f t="shared" si="205"/>
        <v>0.1875424442672039</v>
      </c>
      <c r="HD44" s="3">
        <f t="shared" si="224"/>
        <v>-0.38774801173042012</v>
      </c>
      <c r="HE44" s="1">
        <f t="shared" si="206"/>
        <v>-0.29989479387751589</v>
      </c>
      <c r="HF44" s="1">
        <f t="shared" si="103"/>
        <v>1.090353580131655E-2</v>
      </c>
      <c r="HG44" s="1">
        <f t="shared" si="207"/>
        <v>1007.6324750609216</v>
      </c>
      <c r="HH44" s="1">
        <f t="shared" si="208"/>
        <v>-307.99795120808636</v>
      </c>
      <c r="HI44" s="1">
        <f t="shared" si="209"/>
        <v>609.04680184142637</v>
      </c>
      <c r="HJ44" s="2">
        <f t="shared" si="210"/>
        <v>350</v>
      </c>
      <c r="HK44" s="1">
        <f t="shared" si="211"/>
        <v>1.2381978169886363E-4</v>
      </c>
      <c r="HL44" s="3">
        <f t="shared" si="212"/>
        <v>-3.3016422967535985E-2</v>
      </c>
      <c r="HM44" s="1">
        <f t="shared" si="213"/>
        <v>-3.8492539534283288</v>
      </c>
      <c r="HN44" s="13">
        <f t="shared" si="214"/>
        <v>88.821578325134354</v>
      </c>
      <c r="HO44" s="13">
        <f t="shared" si="215"/>
        <v>88.821578325134354</v>
      </c>
      <c r="HP44" s="3">
        <f t="shared" si="216"/>
        <v>1.110564416902725E-2</v>
      </c>
      <c r="HQ44" s="15">
        <f t="shared" si="104"/>
        <v>0</v>
      </c>
      <c r="HR44" s="15">
        <f t="shared" si="105"/>
        <v>0</v>
      </c>
      <c r="HS44" s="15">
        <f t="shared" si="106"/>
        <v>0</v>
      </c>
      <c r="HT44" s="16">
        <f t="shared" si="107"/>
        <v>0</v>
      </c>
      <c r="HU44" s="16">
        <f t="shared" si="108"/>
        <v>0</v>
      </c>
      <c r="HV44" s="16">
        <f t="shared" si="109"/>
        <v>1.7885000000000009</v>
      </c>
      <c r="HW44" s="3">
        <f t="shared" si="110"/>
        <v>2.0210836771069988E-4</v>
      </c>
      <c r="HX44" s="3"/>
      <c r="HY44" s="3"/>
      <c r="HZ44" s="3"/>
      <c r="IA44" s="3"/>
      <c r="IB44" s="3"/>
      <c r="IC44" s="3"/>
      <c r="ID44" s="1">
        <f t="shared" si="0"/>
        <v>0.19083862883980865</v>
      </c>
      <c r="IE44">
        <v>205</v>
      </c>
      <c r="IF44" s="1">
        <v>1.9083862883980864E-3</v>
      </c>
      <c r="IG44">
        <v>48.550531071227269</v>
      </c>
      <c r="IH44" s="4">
        <v>2.4096274239130442</v>
      </c>
    </row>
    <row r="45" spans="1:242" s="4" customFormat="1">
      <c r="A45" s="10">
        <v>27</v>
      </c>
      <c r="B45" s="10">
        <f t="shared" si="1"/>
        <v>100</v>
      </c>
      <c r="C45" s="9">
        <v>0</v>
      </c>
      <c r="D45" s="9">
        <v>-100</v>
      </c>
      <c r="E45" s="9">
        <f t="shared" si="111"/>
        <v>0</v>
      </c>
      <c r="F45" s="9">
        <f t="shared" si="112"/>
        <v>0</v>
      </c>
      <c r="G45" s="10">
        <v>370</v>
      </c>
      <c r="H45" s="10">
        <f t="shared" si="113"/>
        <v>1.8060000000000009</v>
      </c>
      <c r="I45" s="12">
        <f t="shared" si="2"/>
        <v>-85.114335264925501</v>
      </c>
      <c r="J45" s="14">
        <f t="shared" si="3"/>
        <v>98.530743129924247</v>
      </c>
      <c r="K45" s="14">
        <f t="shared" si="4"/>
        <v>1.4692568700757533</v>
      </c>
      <c r="L45" s="1">
        <f t="shared" si="5"/>
        <v>1.6880998925946424</v>
      </c>
      <c r="M45" s="1">
        <f t="shared" si="6"/>
        <v>-0.23617466237769591</v>
      </c>
      <c r="N45" s="1">
        <f t="shared" si="114"/>
        <v>0.458712675686197</v>
      </c>
      <c r="O45" s="1">
        <f t="shared" si="115"/>
        <v>8.2330727243474428E-2</v>
      </c>
      <c r="P45" s="1">
        <f t="shared" si="116"/>
        <v>4.9707998281617642E-2</v>
      </c>
      <c r="Q45" s="1">
        <f t="shared" si="217"/>
        <v>0.17715384273191323</v>
      </c>
      <c r="R45" s="3">
        <f t="shared" si="7"/>
        <v>5.7458665877387575E-3</v>
      </c>
      <c r="S45" s="3">
        <f t="shared" si="117"/>
        <v>1004.1159669795541</v>
      </c>
      <c r="T45" s="3">
        <f t="shared" si="118"/>
        <v>84.555303493593101</v>
      </c>
      <c r="U45" s="3">
        <f t="shared" si="119"/>
        <v>458.71267568619703</v>
      </c>
      <c r="V45" s="1">
        <f t="shared" si="120"/>
        <v>350</v>
      </c>
      <c r="W45" s="1">
        <f t="shared" si="121"/>
        <v>5.3634496078240263E-5</v>
      </c>
      <c r="X45" s="3">
        <f t="shared" si="122"/>
        <v>5.9291818509944409E-2</v>
      </c>
      <c r="Y45" s="3">
        <f t="shared" si="123"/>
        <v>-1.5608022938830244</v>
      </c>
      <c r="Z45" s="13">
        <f t="shared" si="124"/>
        <v>83.144905824691449</v>
      </c>
      <c r="AA45" s="13">
        <f t="shared" si="125"/>
        <v>83.144905824691449</v>
      </c>
      <c r="AB45" s="3">
        <f t="shared" si="126"/>
        <v>9.7851975299312159E-3</v>
      </c>
      <c r="AC45" s="15">
        <f t="shared" si="8"/>
        <v>0</v>
      </c>
      <c r="AD45" s="15">
        <f t="shared" si="9"/>
        <v>0</v>
      </c>
      <c r="AE45" s="15">
        <f t="shared" si="10"/>
        <v>0</v>
      </c>
      <c r="AF45" s="16">
        <f t="shared" si="11"/>
        <v>0</v>
      </c>
      <c r="AG45" s="16">
        <f t="shared" si="12"/>
        <v>0</v>
      </c>
      <c r="AH45" s="16">
        <f t="shared" si="13"/>
        <v>1.8060000000000009</v>
      </c>
      <c r="AI45" s="3"/>
      <c r="AJ45" s="22">
        <f t="shared" si="14"/>
        <v>-61.233339466785672</v>
      </c>
      <c r="AK45" s="3">
        <f t="shared" si="15"/>
        <v>-74.650000000000006</v>
      </c>
      <c r="AL45" s="3">
        <f t="shared" si="16"/>
        <v>-88.066000000000003</v>
      </c>
      <c r="AM45" s="1">
        <f t="shared" si="17"/>
        <v>74.650000000000006</v>
      </c>
      <c r="AN45" s="1">
        <f t="shared" si="18"/>
        <v>25.349999999999994</v>
      </c>
      <c r="AO45" s="1">
        <f t="shared" si="19"/>
        <v>1.7080313396446059</v>
      </c>
      <c r="AP45" s="1">
        <f t="shared" si="127"/>
        <v>0.57892663409071954</v>
      </c>
      <c r="AQ45" s="1">
        <f t="shared" si="128"/>
        <v>0.112491422092916</v>
      </c>
      <c r="AR45" s="3">
        <f t="shared" si="218"/>
        <v>-0.36650355119596562</v>
      </c>
      <c r="AS45" s="1">
        <f t="shared" si="129"/>
        <v>-0.31560924932091189</v>
      </c>
      <c r="AT45" s="1">
        <f t="shared" si="20"/>
        <v>9.7851975299312159E-3</v>
      </c>
      <c r="AU45" s="1">
        <f t="shared" si="130"/>
        <v>1006.8496382709518</v>
      </c>
      <c r="AV45" s="1">
        <f t="shared" si="131"/>
        <v>-324.13701123756294</v>
      </c>
      <c r="AW45" s="1">
        <f t="shared" si="132"/>
        <v>578.92663409071952</v>
      </c>
      <c r="AX45" s="2">
        <f t="shared" si="133"/>
        <v>350</v>
      </c>
      <c r="AY45" s="1">
        <f t="shared" si="134"/>
        <v>1.1838665466535059E-4</v>
      </c>
      <c r="AZ45" s="3">
        <f t="shared" si="135"/>
        <v>-2.2998274436762074E-2</v>
      </c>
      <c r="BA45" s="1">
        <f t="shared" si="136"/>
        <v>-3.4478174099126875</v>
      </c>
      <c r="BB45" s="13">
        <f t="shared" si="137"/>
        <v>83.209605958635009</v>
      </c>
      <c r="BC45" s="13">
        <f t="shared" si="138"/>
        <v>83.209605958635009</v>
      </c>
      <c r="BD45" s="3">
        <f t="shared" si="139"/>
        <v>8.031607371157861E-3</v>
      </c>
      <c r="BE45" s="15">
        <f t="shared" si="21"/>
        <v>0</v>
      </c>
      <c r="BF45" s="15">
        <f t="shared" si="22"/>
        <v>0</v>
      </c>
      <c r="BG45" s="15">
        <f t="shared" si="23"/>
        <v>0</v>
      </c>
      <c r="BH45" s="16">
        <f t="shared" si="24"/>
        <v>0</v>
      </c>
      <c r="BI45" s="16">
        <f t="shared" si="25"/>
        <v>0</v>
      </c>
      <c r="BJ45" s="16">
        <f t="shared" si="26"/>
        <v>1.8060000000000009</v>
      </c>
      <c r="BK45" s="3">
        <f t="shared" si="27"/>
        <v>-1.7535901587733549E-3</v>
      </c>
      <c r="BL45" s="22">
        <f t="shared" si="28"/>
        <v>-65.776319152727012</v>
      </c>
      <c r="BM45" s="3">
        <f t="shared" si="29"/>
        <v>-79.192999999999998</v>
      </c>
      <c r="BN45" s="3">
        <f t="shared" si="30"/>
        <v>-92.608999999999995</v>
      </c>
      <c r="BO45" s="1">
        <f t="shared" si="31"/>
        <v>79.192999999999998</v>
      </c>
      <c r="BP45" s="1">
        <f t="shared" si="32"/>
        <v>20.807000000000002</v>
      </c>
      <c r="BQ45" s="1">
        <f t="shared" si="33"/>
        <v>1.7363024289389224</v>
      </c>
      <c r="BR45" s="1">
        <f t="shared" si="140"/>
        <v>0.50764323573352588</v>
      </c>
      <c r="BS45" s="1">
        <f t="shared" si="141"/>
        <v>0.14850312593581036</v>
      </c>
      <c r="BT45" s="3">
        <f t="shared" si="219"/>
        <v>-0.44750961533660361</v>
      </c>
      <c r="BU45" s="1">
        <f t="shared" si="142"/>
        <v>-0.24342462592153824</v>
      </c>
      <c r="BV45" s="1">
        <f t="shared" si="143"/>
        <v>8.031607371157861E-3</v>
      </c>
      <c r="BW45" s="1">
        <f t="shared" si="144"/>
        <v>1005.6221251598105</v>
      </c>
      <c r="BX45" s="1">
        <f t="shared" si="145"/>
        <v>-250.00195931393819</v>
      </c>
      <c r="BY45" s="1">
        <f t="shared" si="146"/>
        <v>507.6432357335259</v>
      </c>
      <c r="BZ45" s="2">
        <f t="shared" si="147"/>
        <v>350</v>
      </c>
      <c r="CA45" s="1">
        <f t="shared" si="148"/>
        <v>9.7957249591671018E-5</v>
      </c>
      <c r="CB45" s="3">
        <f t="shared" si="149"/>
        <v>0.14101631517332705</v>
      </c>
      <c r="CC45" s="1">
        <f t="shared" si="150"/>
        <v>-2.6700462647319245</v>
      </c>
      <c r="CD45" s="13">
        <v>81.0018350145901</v>
      </c>
      <c r="CE45" s="13">
        <v>81.0018350145901</v>
      </c>
      <c r="CF45" s="3">
        <f t="shared" si="151"/>
        <v>9.5694338118694107E-3</v>
      </c>
      <c r="CG45" s="15">
        <f t="shared" si="34"/>
        <v>0</v>
      </c>
      <c r="CH45" s="15">
        <f t="shared" si="35"/>
        <v>0</v>
      </c>
      <c r="CI45" s="15">
        <f t="shared" si="36"/>
        <v>0</v>
      </c>
      <c r="CJ45" s="16">
        <f t="shared" si="37"/>
        <v>0</v>
      </c>
      <c r="CK45" s="16">
        <f t="shared" si="38"/>
        <v>0</v>
      </c>
      <c r="CL45" s="16">
        <f t="shared" si="39"/>
        <v>1.8060000000000009</v>
      </c>
      <c r="CM45" s="3">
        <f t="shared" si="40"/>
        <v>1.5378264407115497E-3</v>
      </c>
      <c r="CN45" s="22">
        <f t="shared" si="41"/>
        <v>-61.792312829640089</v>
      </c>
      <c r="CO45" s="3">
        <f t="shared" si="42"/>
        <v>-75.209000000000003</v>
      </c>
      <c r="CP45" s="3">
        <f t="shared" si="43"/>
        <v>-88.625</v>
      </c>
      <c r="CQ45" s="1">
        <f t="shared" si="44"/>
        <v>75.209000000000003</v>
      </c>
      <c r="CR45" s="1">
        <f t="shared" si="45"/>
        <v>24.790999999999997</v>
      </c>
      <c r="CS45" s="1">
        <f t="shared" si="46"/>
        <v>1.7108436620022009</v>
      </c>
      <c r="CT45" s="1">
        <f t="shared" si="152"/>
        <v>0.58183060389859431</v>
      </c>
      <c r="CU45" s="1">
        <f t="shared" si="153"/>
        <v>0.15977057188064062</v>
      </c>
      <c r="CV45" s="3">
        <f t="shared" si="220"/>
        <v>-0.39563774455521705</v>
      </c>
      <c r="CW45" s="1">
        <f t="shared" si="154"/>
        <v>-0.34401431682324096</v>
      </c>
      <c r="CX45" s="1">
        <f t="shared" si="47"/>
        <v>9.5694338118694107E-3</v>
      </c>
      <c r="CY45" s="1">
        <f t="shared" si="155"/>
        <v>1006.6986036683086</v>
      </c>
      <c r="CZ45" s="1">
        <f t="shared" si="156"/>
        <v>-353.30958366380491</v>
      </c>
      <c r="DA45" s="1">
        <f t="shared" si="157"/>
        <v>581.83060389859429</v>
      </c>
      <c r="DB45" s="2">
        <f t="shared" si="158"/>
        <v>350</v>
      </c>
      <c r="DC45" s="1">
        <f t="shared" si="159"/>
        <v>1.150746235086271E-4</v>
      </c>
      <c r="DD45" s="3">
        <f t="shared" si="160"/>
        <v>-6.9575295179055849E-2</v>
      </c>
      <c r="DE45" s="1">
        <f t="shared" si="161"/>
        <v>-3.4188771293333495</v>
      </c>
      <c r="DF45" s="13">
        <f t="shared" si="162"/>
        <v>84.885964182985447</v>
      </c>
      <c r="DG45" s="13">
        <f t="shared" si="163"/>
        <v>84.885964182985447</v>
      </c>
      <c r="DH45" s="3">
        <f t="shared" si="164"/>
        <v>9.9985365257107845E-3</v>
      </c>
      <c r="DI45" s="15">
        <f t="shared" si="48"/>
        <v>0</v>
      </c>
      <c r="DJ45" s="15">
        <f t="shared" si="49"/>
        <v>0</v>
      </c>
      <c r="DK45" s="15">
        <f t="shared" si="50"/>
        <v>0</v>
      </c>
      <c r="DL45" s="16">
        <f t="shared" si="51"/>
        <v>0</v>
      </c>
      <c r="DM45" s="16">
        <f t="shared" si="52"/>
        <v>0</v>
      </c>
      <c r="DN45" s="16">
        <f t="shared" si="53"/>
        <v>1.8060000000000009</v>
      </c>
      <c r="DO45" s="3">
        <f t="shared" si="54"/>
        <v>4.2910271384137381E-4</v>
      </c>
      <c r="DP45" s="22">
        <f t="shared" si="55"/>
        <v>-60.680647767874881</v>
      </c>
      <c r="DQ45" s="3">
        <f t="shared" si="56"/>
        <v>-74.096999999999994</v>
      </c>
      <c r="DR45" s="3">
        <f t="shared" si="57"/>
        <v>-87.513000000000005</v>
      </c>
      <c r="DS45" s="1">
        <f t="shared" si="58"/>
        <v>74.096999999999994</v>
      </c>
      <c r="DT45" s="1">
        <f t="shared" si="59"/>
        <v>25.903000000000006</v>
      </c>
      <c r="DU45" s="1">
        <f t="shared" si="60"/>
        <v>1.7022184451905966</v>
      </c>
      <c r="DV45" s="1">
        <f t="shared" si="165"/>
        <v>0.58850467508616777</v>
      </c>
      <c r="DW45" s="1">
        <f t="shared" si="166"/>
        <v>0.1819698267612975</v>
      </c>
      <c r="DX45" s="3">
        <f t="shared" si="221"/>
        <v>-0.39000557217755683</v>
      </c>
      <c r="DY45" s="1">
        <f t="shared" si="167"/>
        <v>-0.32351477522990574</v>
      </c>
      <c r="DZ45" s="1">
        <f t="shared" si="61"/>
        <v>9.9985365257107845E-3</v>
      </c>
      <c r="EA45" s="1">
        <f t="shared" si="168"/>
        <v>1006.9989755679976</v>
      </c>
      <c r="EB45" s="1">
        <f t="shared" si="169"/>
        <v>-332.25614445661779</v>
      </c>
      <c r="EC45" s="1">
        <f t="shared" si="170"/>
        <v>588.50467508616782</v>
      </c>
      <c r="ED45" s="2">
        <f t="shared" si="171"/>
        <v>350</v>
      </c>
      <c r="EE45" s="1">
        <f t="shared" si="172"/>
        <v>1.2277079317542862E-4</v>
      </c>
      <c r="EF45" s="3">
        <f t="shared" si="173"/>
        <v>-4.8773624640707849E-2</v>
      </c>
      <c r="EG45" s="1">
        <f t="shared" si="174"/>
        <v>-3.5482614086394824</v>
      </c>
      <c r="EH45" s="13">
        <f t="shared" si="175"/>
        <v>82.575745230250334</v>
      </c>
      <c r="EI45" s="13">
        <f t="shared" si="176"/>
        <v>82.575745230250334</v>
      </c>
      <c r="EJ45" s="3">
        <f t="shared" si="177"/>
        <v>1.0434078440565191E-2</v>
      </c>
      <c r="EK45" s="15">
        <f t="shared" si="62"/>
        <v>0</v>
      </c>
      <c r="EL45" s="15">
        <f t="shared" si="63"/>
        <v>0</v>
      </c>
      <c r="EM45" s="15">
        <f t="shared" si="64"/>
        <v>0</v>
      </c>
      <c r="EN45" s="16">
        <f t="shared" si="65"/>
        <v>0</v>
      </c>
      <c r="EO45" s="16">
        <f t="shared" si="66"/>
        <v>0</v>
      </c>
      <c r="EP45" s="16">
        <f t="shared" si="67"/>
        <v>1.8060000000000009</v>
      </c>
      <c r="EQ45" s="3">
        <f t="shared" si="68"/>
        <v>4.3554191485440687E-4</v>
      </c>
      <c r="ER45" s="22">
        <f t="shared" si="69"/>
        <v>-59.552300838200246</v>
      </c>
      <c r="ES45" s="3">
        <f t="shared" si="70"/>
        <v>-72.968999999999994</v>
      </c>
      <c r="ET45" s="3">
        <f t="shared" si="71"/>
        <v>-86.385000000000005</v>
      </c>
      <c r="EU45" s="1">
        <f t="shared" si="72"/>
        <v>72.968999999999994</v>
      </c>
      <c r="EV45" s="1">
        <f t="shared" si="73"/>
        <v>27.031000000000006</v>
      </c>
      <c r="EW45" s="1">
        <f t="shared" si="74"/>
        <v>1.6935521893488557</v>
      </c>
      <c r="EX45" s="1">
        <f t="shared" si="178"/>
        <v>0.62034342066338954</v>
      </c>
      <c r="EY45" s="1">
        <f t="shared" si="179"/>
        <v>0.19763085912649567</v>
      </c>
      <c r="EZ45" s="3">
        <f t="shared" si="222"/>
        <v>-0.37290196323715286</v>
      </c>
      <c r="FA45" s="1">
        <f t="shared" si="180"/>
        <v>-0.36978853149532093</v>
      </c>
      <c r="FB45" s="1">
        <f t="shared" si="75"/>
        <v>1.0434078440565191E-2</v>
      </c>
      <c r="FC45" s="1">
        <f t="shared" si="181"/>
        <v>1007.3038549083957</v>
      </c>
      <c r="FD45" s="1">
        <f t="shared" si="182"/>
        <v>-379.78021761632448</v>
      </c>
      <c r="FE45" s="1">
        <f t="shared" si="183"/>
        <v>620.34342066338957</v>
      </c>
      <c r="FF45" s="2">
        <f t="shared" si="184"/>
        <v>350</v>
      </c>
      <c r="FG45" s="1">
        <f t="shared" si="185"/>
        <v>1.2459800988544843E-4</v>
      </c>
      <c r="FH45" s="3">
        <f t="shared" si="186"/>
        <v>-0.17581532547089382</v>
      </c>
      <c r="FI45" s="1">
        <f t="shared" si="187"/>
        <v>-3.8277427796687107</v>
      </c>
      <c r="FJ45" s="13">
        <f t="shared" si="188"/>
        <v>87.773536286536185</v>
      </c>
      <c r="FK45" s="13">
        <f t="shared" si="189"/>
        <v>87.773536286536185</v>
      </c>
      <c r="FL45" s="3">
        <f t="shared" si="190"/>
        <v>9.6611299780730922E-3</v>
      </c>
      <c r="FM45" s="15">
        <f t="shared" si="76"/>
        <v>0</v>
      </c>
      <c r="FN45" s="15">
        <f t="shared" si="77"/>
        <v>0</v>
      </c>
      <c r="FO45" s="15">
        <f t="shared" si="78"/>
        <v>0</v>
      </c>
      <c r="FP45" s="16">
        <f t="shared" si="79"/>
        <v>0</v>
      </c>
      <c r="FQ45" s="16">
        <f t="shared" si="80"/>
        <v>0</v>
      </c>
      <c r="FR45" s="16">
        <f t="shared" si="81"/>
        <v>1.8060000000000009</v>
      </c>
      <c r="FS45" s="3">
        <f t="shared" si="82"/>
        <v>-7.7294846249209917E-4</v>
      </c>
      <c r="FT45" s="22">
        <f t="shared" si="83"/>
        <v>-61.554757994915526</v>
      </c>
      <c r="FU45" s="3">
        <f t="shared" si="84"/>
        <v>-74.971000000000004</v>
      </c>
      <c r="FV45" s="3">
        <f t="shared" si="85"/>
        <v>-88.388000000000005</v>
      </c>
      <c r="FW45" s="1">
        <f t="shared" si="86"/>
        <v>74.971000000000004</v>
      </c>
      <c r="FX45" s="1">
        <f t="shared" si="87"/>
        <v>25.028999999999996</v>
      </c>
      <c r="FY45" s="1">
        <f t="shared" si="88"/>
        <v>1.7085413866565575</v>
      </c>
      <c r="FZ45" s="1">
        <f t="shared" si="191"/>
        <v>0.56687322633234061</v>
      </c>
      <c r="GA45" s="1">
        <f t="shared" si="192"/>
        <v>0.18099204374488689</v>
      </c>
      <c r="GB45" s="3">
        <f t="shared" si="223"/>
        <v>-0.39082709476344168</v>
      </c>
      <c r="GC45" s="1">
        <f t="shared" si="193"/>
        <v>-0.29173195572899846</v>
      </c>
      <c r="GD45" s="1">
        <f t="shared" si="89"/>
        <v>9.6611299780730922E-3</v>
      </c>
      <c r="GE45" s="1">
        <f t="shared" si="194"/>
        <v>1006.7627909846512</v>
      </c>
      <c r="GF45" s="1">
        <f t="shared" si="195"/>
        <v>-299.61455317279598</v>
      </c>
      <c r="GG45" s="1">
        <f t="shared" si="196"/>
        <v>566.87322633234066</v>
      </c>
      <c r="GH45" s="2">
        <f t="shared" si="197"/>
        <v>350</v>
      </c>
      <c r="GI45" s="1">
        <f t="shared" si="198"/>
        <v>1.1193086515555173E-4</v>
      </c>
      <c r="GJ45" s="3">
        <f t="shared" si="199"/>
        <v>2.95246171602318E-2</v>
      </c>
      <c r="GK45" s="1">
        <f t="shared" si="200"/>
        <v>-3.3518708751653508</v>
      </c>
      <c r="GL45" s="13">
        <f t="shared" si="201"/>
        <v>85.559723993331929</v>
      </c>
      <c r="GM45" s="13">
        <f t="shared" si="202"/>
        <v>85.559723993331929</v>
      </c>
      <c r="GN45" s="3">
        <f t="shared" si="203"/>
        <v>1.0284436892822232E-2</v>
      </c>
      <c r="GO45" s="15">
        <f t="shared" si="90"/>
        <v>0</v>
      </c>
      <c r="GP45" s="15">
        <f t="shared" si="91"/>
        <v>0</v>
      </c>
      <c r="GQ45" s="15">
        <f t="shared" si="92"/>
        <v>0</v>
      </c>
      <c r="GR45" s="16">
        <f t="shared" si="93"/>
        <v>0</v>
      </c>
      <c r="GS45" s="16">
        <f t="shared" si="94"/>
        <v>0</v>
      </c>
      <c r="GT45" s="16">
        <f t="shared" si="95"/>
        <v>1.8060000000000009</v>
      </c>
      <c r="GU45" s="3">
        <f t="shared" si="96"/>
        <v>6.2330691474913984E-4</v>
      </c>
      <c r="GV45" s="22">
        <f t="shared" si="97"/>
        <v>-59.939973241679418</v>
      </c>
      <c r="GW45" s="3">
        <f t="shared" si="98"/>
        <v>-73.355999999999995</v>
      </c>
      <c r="GX45" s="3">
        <f t="shared" si="99"/>
        <v>-86.772999999999996</v>
      </c>
      <c r="GY45" s="1">
        <f t="shared" si="100"/>
        <v>73.355999999999995</v>
      </c>
      <c r="GZ45" s="1">
        <f t="shared" si="101"/>
        <v>26.644000000000005</v>
      </c>
      <c r="HA45" s="1">
        <f t="shared" si="102"/>
        <v>1.6968582509361552</v>
      </c>
      <c r="HB45" s="1">
        <f t="shared" si="204"/>
        <v>0.6007305308708677</v>
      </c>
      <c r="HC45" s="1">
        <f t="shared" si="205"/>
        <v>0.18099553173372188</v>
      </c>
      <c r="HD45" s="3">
        <f t="shared" si="224"/>
        <v>-0.38774801173042012</v>
      </c>
      <c r="HE45" s="1">
        <f t="shared" si="206"/>
        <v>-0.33135561465500646</v>
      </c>
      <c r="HF45" s="1">
        <f t="shared" si="103"/>
        <v>1.0284436892822232E-2</v>
      </c>
      <c r="HG45" s="1">
        <f t="shared" si="207"/>
        <v>1007.1991058249756</v>
      </c>
      <c r="HH45" s="1">
        <f t="shared" si="208"/>
        <v>-340.3088433629847</v>
      </c>
      <c r="HI45" s="1">
        <f t="shared" si="209"/>
        <v>600.73053087086771</v>
      </c>
      <c r="HJ45" s="2">
        <f t="shared" si="210"/>
        <v>350</v>
      </c>
      <c r="HK45" s="1">
        <f t="shared" si="211"/>
        <v>1.2113413730617286E-4</v>
      </c>
      <c r="HL45" s="3">
        <f t="shared" si="212"/>
        <v>-7.9679685952895346E-2</v>
      </c>
      <c r="HM45" s="1">
        <f t="shared" si="213"/>
        <v>-3.6792325984406768</v>
      </c>
      <c r="HN45" s="13">
        <f t="shared" si="214"/>
        <v>86.780600185660873</v>
      </c>
      <c r="HO45" s="13">
        <f t="shared" si="215"/>
        <v>86.780600185660873</v>
      </c>
      <c r="HP45" s="3">
        <f t="shared" si="216"/>
        <v>1.0483692471461775E-2</v>
      </c>
      <c r="HQ45" s="15">
        <f t="shared" si="104"/>
        <v>0</v>
      </c>
      <c r="HR45" s="15">
        <f t="shared" si="105"/>
        <v>0</v>
      </c>
      <c r="HS45" s="15">
        <f t="shared" si="106"/>
        <v>0</v>
      </c>
      <c r="HT45" s="16">
        <f t="shared" si="107"/>
        <v>0</v>
      </c>
      <c r="HU45" s="16">
        <f t="shared" si="108"/>
        <v>0</v>
      </c>
      <c r="HV45" s="16">
        <f t="shared" si="109"/>
        <v>1.8060000000000009</v>
      </c>
      <c r="HW45" s="3">
        <f t="shared" si="110"/>
        <v>1.9925557863954314E-4</v>
      </c>
      <c r="HX45" s="3"/>
      <c r="HY45" s="3"/>
      <c r="HZ45" s="3"/>
      <c r="IA45" s="3"/>
      <c r="IB45" s="3"/>
      <c r="IC45" s="3"/>
      <c r="ID45" s="1">
        <f t="shared" si="0"/>
        <v>0.31866244191190829</v>
      </c>
      <c r="IE45">
        <v>210</v>
      </c>
      <c r="IF45" s="1">
        <v>3.1866244191190831E-3</v>
      </c>
      <c r="IG45">
        <v>63.043484716048518</v>
      </c>
      <c r="IH45" s="4">
        <v>2.4041183895833331</v>
      </c>
    </row>
    <row r="46" spans="1:242" s="4" customFormat="1">
      <c r="A46" s="10">
        <v>28</v>
      </c>
      <c r="B46" s="10">
        <f t="shared" si="1"/>
        <v>100</v>
      </c>
      <c r="C46" s="9">
        <v>0</v>
      </c>
      <c r="D46" s="9">
        <v>-100</v>
      </c>
      <c r="E46" s="9">
        <f t="shared" si="111"/>
        <v>0</v>
      </c>
      <c r="F46" s="9">
        <f t="shared" si="112"/>
        <v>0</v>
      </c>
      <c r="G46" s="10">
        <v>365</v>
      </c>
      <c r="H46" s="10">
        <f t="shared" si="113"/>
        <v>1.823500000000001</v>
      </c>
      <c r="I46" s="12">
        <f t="shared" si="2"/>
        <v>-85.809082623451928</v>
      </c>
      <c r="J46" s="14">
        <f t="shared" si="3"/>
        <v>99.225490488450674</v>
      </c>
      <c r="K46" s="14">
        <f t="shared" si="4"/>
        <v>0.77450951154932568</v>
      </c>
      <c r="L46" s="1">
        <f t="shared" si="5"/>
        <v>1.7109043021564849</v>
      </c>
      <c r="M46" s="1">
        <f t="shared" si="6"/>
        <v>-0.2322935591538613</v>
      </c>
      <c r="N46" s="1">
        <f t="shared" si="114"/>
        <v>0.45608819123684974</v>
      </c>
      <c r="O46" s="1">
        <f t="shared" si="115"/>
        <v>7.9719412658852504E-2</v>
      </c>
      <c r="P46" s="1">
        <f t="shared" si="116"/>
        <v>4.935750360953086E-2</v>
      </c>
      <c r="Q46" s="1">
        <f t="shared" si="217"/>
        <v>0.17715384273191323</v>
      </c>
      <c r="R46" s="3">
        <f t="shared" si="7"/>
        <v>5.4776941073475562E-3</v>
      </c>
      <c r="S46" s="3">
        <f t="shared" si="117"/>
        <v>1003.9282462432801</v>
      </c>
      <c r="T46" s="3">
        <f t="shared" si="118"/>
        <v>81.873431188894699</v>
      </c>
      <c r="U46" s="3">
        <f t="shared" si="119"/>
        <v>456.08819123684975</v>
      </c>
      <c r="V46" s="1">
        <f t="shared" si="120"/>
        <v>350</v>
      </c>
      <c r="W46" s="1">
        <f t="shared" si="121"/>
        <v>5.3634496078240263E-5</v>
      </c>
      <c r="X46" s="3">
        <f t="shared" si="122"/>
        <v>3.5455036522837678E-2</v>
      </c>
      <c r="Y46" s="3">
        <f t="shared" si="123"/>
        <v>-1.5046674095083385</v>
      </c>
      <c r="Z46" s="13">
        <f t="shared" si="124"/>
        <v>80.154565732864938</v>
      </c>
      <c r="AA46" s="13">
        <f t="shared" si="125"/>
        <v>80.154565732864938</v>
      </c>
      <c r="AB46" s="3">
        <f t="shared" si="126"/>
        <v>9.193264256604463E-3</v>
      </c>
      <c r="AC46" s="15">
        <f t="shared" si="8"/>
        <v>0</v>
      </c>
      <c r="AD46" s="15">
        <f t="shared" si="9"/>
        <v>0</v>
      </c>
      <c r="AE46" s="15">
        <f t="shared" si="10"/>
        <v>0</v>
      </c>
      <c r="AF46" s="16">
        <f t="shared" si="11"/>
        <v>0</v>
      </c>
      <c r="AG46" s="16">
        <f t="shared" si="12"/>
        <v>0</v>
      </c>
      <c r="AH46" s="16">
        <f t="shared" si="13"/>
        <v>1.823500000000001</v>
      </c>
      <c r="AI46" s="3"/>
      <c r="AJ46" s="22">
        <f t="shared" si="14"/>
        <v>-62.766845356233226</v>
      </c>
      <c r="AK46" s="3">
        <f t="shared" si="15"/>
        <v>-76.183000000000007</v>
      </c>
      <c r="AL46" s="3">
        <f t="shared" si="16"/>
        <v>-89.6</v>
      </c>
      <c r="AM46" s="1">
        <f t="shared" si="17"/>
        <v>76.183000000000007</v>
      </c>
      <c r="AN46" s="1">
        <f t="shared" si="18"/>
        <v>23.816999999999993</v>
      </c>
      <c r="AO46" s="1">
        <f t="shared" si="19"/>
        <v>1.7360395132518582</v>
      </c>
      <c r="AP46" s="1">
        <f t="shared" si="127"/>
        <v>0.56016347214504769</v>
      </c>
      <c r="AQ46" s="1">
        <f t="shared" si="128"/>
        <v>0.10860740344756296</v>
      </c>
      <c r="AR46" s="3">
        <f t="shared" si="218"/>
        <v>-0.36650355119596562</v>
      </c>
      <c r="AS46" s="1">
        <f t="shared" si="129"/>
        <v>-0.31376802231615303</v>
      </c>
      <c r="AT46" s="1">
        <f t="shared" si="20"/>
        <v>9.193264256604463E-3</v>
      </c>
      <c r="AU46" s="1">
        <f t="shared" si="130"/>
        <v>1006.4352849796232</v>
      </c>
      <c r="AV46" s="1">
        <f t="shared" si="131"/>
        <v>-322.24603427913547</v>
      </c>
      <c r="AW46" s="1">
        <f t="shared" si="132"/>
        <v>560.16347214504765</v>
      </c>
      <c r="AX46" s="2">
        <f t="shared" si="133"/>
        <v>350</v>
      </c>
      <c r="AY46" s="1">
        <f t="shared" si="134"/>
        <v>1.1551128879415465E-4</v>
      </c>
      <c r="AZ46" s="3">
        <f t="shared" si="135"/>
        <v>3.9070014280439122E-3</v>
      </c>
      <c r="BA46" s="1">
        <f t="shared" si="136"/>
        <v>-3.2137354883835183</v>
      </c>
      <c r="BB46" s="13">
        <f t="shared" si="137"/>
        <v>79.490944056076827</v>
      </c>
      <c r="BC46" s="13">
        <f t="shared" si="138"/>
        <v>79.490944056076827</v>
      </c>
      <c r="BD46" s="3">
        <f t="shared" si="139"/>
        <v>7.5418211231995059E-3</v>
      </c>
      <c r="BE46" s="15">
        <f t="shared" si="21"/>
        <v>0</v>
      </c>
      <c r="BF46" s="15">
        <f t="shared" si="22"/>
        <v>0</v>
      </c>
      <c r="BG46" s="15">
        <f t="shared" si="23"/>
        <v>0</v>
      </c>
      <c r="BH46" s="16">
        <f t="shared" si="24"/>
        <v>0</v>
      </c>
      <c r="BI46" s="16">
        <f t="shared" si="25"/>
        <v>0</v>
      </c>
      <c r="BJ46" s="16">
        <f t="shared" si="26"/>
        <v>1.823500000000001</v>
      </c>
      <c r="BK46" s="3">
        <f t="shared" si="27"/>
        <v>-1.6514431334049571E-3</v>
      </c>
      <c r="BL46" s="22">
        <f t="shared" si="28"/>
        <v>-67.04519544277457</v>
      </c>
      <c r="BM46" s="3">
        <f t="shared" si="29"/>
        <v>-80.462000000000003</v>
      </c>
      <c r="BN46" s="3">
        <f t="shared" si="30"/>
        <v>-93.878</v>
      </c>
      <c r="BO46" s="1">
        <f t="shared" si="31"/>
        <v>80.462000000000003</v>
      </c>
      <c r="BP46" s="1">
        <f t="shared" si="32"/>
        <v>19.537999999999997</v>
      </c>
      <c r="BQ46" s="1">
        <f t="shared" si="33"/>
        <v>1.7610931386053732</v>
      </c>
      <c r="BR46" s="1">
        <f t="shared" si="140"/>
        <v>0.49581419332901611</v>
      </c>
      <c r="BS46" s="1">
        <f t="shared" si="141"/>
        <v>0.14148300578009618</v>
      </c>
      <c r="BT46" s="3">
        <f t="shared" si="219"/>
        <v>-0.44750961533660361</v>
      </c>
      <c r="BU46" s="1">
        <f t="shared" si="142"/>
        <v>-0.24390620584032036</v>
      </c>
      <c r="BV46" s="1">
        <f t="shared" si="143"/>
        <v>7.5418211231995059E-3</v>
      </c>
      <c r="BW46" s="1">
        <f t="shared" si="144"/>
        <v>1005.2792747862396</v>
      </c>
      <c r="BX46" s="1">
        <f t="shared" si="145"/>
        <v>-250.4965515221258</v>
      </c>
      <c r="BY46" s="1">
        <f t="shared" si="146"/>
        <v>495.81419332901612</v>
      </c>
      <c r="BZ46" s="2">
        <f t="shared" si="147"/>
        <v>350</v>
      </c>
      <c r="CA46" s="1">
        <f t="shared" si="148"/>
        <v>9.6439727716329636E-5</v>
      </c>
      <c r="CB46" s="3">
        <f t="shared" si="149"/>
        <v>0.14305052000607488</v>
      </c>
      <c r="CC46" s="1">
        <f t="shared" si="150"/>
        <v>-2.4965868731137522</v>
      </c>
      <c r="CD46" s="13">
        <v>80.658506368278452</v>
      </c>
      <c r="CE46" s="13">
        <v>80.658506368278452</v>
      </c>
      <c r="CF46" s="3">
        <f t="shared" si="151"/>
        <v>8.9940606943262752E-3</v>
      </c>
      <c r="CG46" s="15">
        <f t="shared" si="34"/>
        <v>0</v>
      </c>
      <c r="CH46" s="15">
        <f t="shared" si="35"/>
        <v>0</v>
      </c>
      <c r="CI46" s="15">
        <f t="shared" si="36"/>
        <v>0</v>
      </c>
      <c r="CJ46" s="16">
        <f t="shared" si="37"/>
        <v>0</v>
      </c>
      <c r="CK46" s="16">
        <f t="shared" si="38"/>
        <v>0</v>
      </c>
      <c r="CL46" s="16">
        <f t="shared" si="39"/>
        <v>1.823500000000001</v>
      </c>
      <c r="CM46" s="3">
        <f t="shared" si="40"/>
        <v>1.4522395711267693E-3</v>
      </c>
      <c r="CN46" s="22">
        <f t="shared" si="41"/>
        <v>-63.282916761098996</v>
      </c>
      <c r="CO46" s="3">
        <f t="shared" si="42"/>
        <v>-76.698999999999998</v>
      </c>
      <c r="CP46" s="3">
        <f t="shared" si="43"/>
        <v>-90.116</v>
      </c>
      <c r="CQ46" s="1">
        <f t="shared" si="44"/>
        <v>76.698999999999998</v>
      </c>
      <c r="CR46" s="1">
        <f t="shared" si="45"/>
        <v>23.301000000000002</v>
      </c>
      <c r="CS46" s="1">
        <f t="shared" si="46"/>
        <v>1.7384559096516816</v>
      </c>
      <c r="CT46" s="1">
        <f t="shared" si="152"/>
        <v>0.5522449529896134</v>
      </c>
      <c r="CU46" s="1">
        <f t="shared" si="153"/>
        <v>0.14733543879079775</v>
      </c>
      <c r="CV46" s="3">
        <f t="shared" si="220"/>
        <v>-0.39563774455521705</v>
      </c>
      <c r="CW46" s="1">
        <f t="shared" si="154"/>
        <v>-0.30741551800250194</v>
      </c>
      <c r="CX46" s="1">
        <f t="shared" si="47"/>
        <v>8.9940606943262752E-3</v>
      </c>
      <c r="CY46" s="1">
        <f t="shared" si="155"/>
        <v>1006.2958424860284</v>
      </c>
      <c r="CZ46" s="1">
        <f t="shared" si="156"/>
        <v>-315.72188529892952</v>
      </c>
      <c r="DA46" s="1">
        <f t="shared" si="157"/>
        <v>552.24495298961335</v>
      </c>
      <c r="DB46" s="2">
        <f t="shared" si="158"/>
        <v>350</v>
      </c>
      <c r="DC46" s="1">
        <f t="shared" si="159"/>
        <v>1.131289961308457E-4</v>
      </c>
      <c r="DD46" s="3">
        <f t="shared" si="160"/>
        <v>2.2253398588460128E-2</v>
      </c>
      <c r="DE46" s="1">
        <f t="shared" si="161"/>
        <v>-3.1256678444257364</v>
      </c>
      <c r="DF46" s="13">
        <f t="shared" si="162"/>
        <v>78.940677111401712</v>
      </c>
      <c r="DG46" s="13">
        <f t="shared" si="163"/>
        <v>78.940677111401712</v>
      </c>
      <c r="DH46" s="3">
        <f t="shared" si="164"/>
        <v>9.3846825598336413E-3</v>
      </c>
      <c r="DI46" s="15">
        <f t="shared" si="48"/>
        <v>0</v>
      </c>
      <c r="DJ46" s="15">
        <f t="shared" si="49"/>
        <v>0</v>
      </c>
      <c r="DK46" s="15">
        <f t="shared" si="50"/>
        <v>0</v>
      </c>
      <c r="DL46" s="16">
        <f t="shared" si="51"/>
        <v>0</v>
      </c>
      <c r="DM46" s="16">
        <f t="shared" si="52"/>
        <v>0</v>
      </c>
      <c r="DN46" s="16">
        <f t="shared" si="53"/>
        <v>1.823500000000001</v>
      </c>
      <c r="DO46" s="3">
        <f t="shared" si="54"/>
        <v>3.9062186550736615E-4</v>
      </c>
      <c r="DP46" s="22">
        <f t="shared" si="55"/>
        <v>-62.270943016261263</v>
      </c>
      <c r="DQ46" s="3">
        <f t="shared" si="56"/>
        <v>-75.686999999999998</v>
      </c>
      <c r="DR46" s="3">
        <f t="shared" si="57"/>
        <v>-89.103999999999999</v>
      </c>
      <c r="DS46" s="1">
        <f t="shared" si="58"/>
        <v>75.686999999999998</v>
      </c>
      <c r="DT46" s="1">
        <f t="shared" si="59"/>
        <v>24.313000000000002</v>
      </c>
      <c r="DU46" s="1">
        <f t="shared" si="60"/>
        <v>1.7311601923639208</v>
      </c>
      <c r="DV46" s="1">
        <f t="shared" si="165"/>
        <v>0.57883494346648412</v>
      </c>
      <c r="DW46" s="1">
        <f t="shared" si="166"/>
        <v>0.17484389645262646</v>
      </c>
      <c r="DX46" s="3">
        <f t="shared" si="221"/>
        <v>-0.39000557217755683</v>
      </c>
      <c r="DY46" s="1">
        <f t="shared" si="167"/>
        <v>-0.35283550272515912</v>
      </c>
      <c r="DZ46" s="1">
        <f t="shared" si="61"/>
        <v>9.3846825598336413E-3</v>
      </c>
      <c r="EA46" s="1">
        <f t="shared" si="168"/>
        <v>1006.5692777918836</v>
      </c>
      <c r="EB46" s="1">
        <f t="shared" si="169"/>
        <v>-362.3691180087929</v>
      </c>
      <c r="EC46" s="1">
        <f t="shared" si="170"/>
        <v>578.83494346648411</v>
      </c>
      <c r="ED46" s="2">
        <f t="shared" si="171"/>
        <v>350</v>
      </c>
      <c r="EE46" s="1">
        <f t="shared" si="172"/>
        <v>1.1821549174453258E-4</v>
      </c>
      <c r="EF46" s="3">
        <f t="shared" si="173"/>
        <v>-7.6780456305788072E-2</v>
      </c>
      <c r="EG46" s="1">
        <f t="shared" si="174"/>
        <v>-3.3614193522475624</v>
      </c>
      <c r="EH46" s="13">
        <f t="shared" si="175"/>
        <v>81.241934964755387</v>
      </c>
      <c r="EI46" s="13">
        <f t="shared" si="176"/>
        <v>81.241934964755387</v>
      </c>
      <c r="EJ46" s="3">
        <f t="shared" si="177"/>
        <v>9.8110883911379492E-3</v>
      </c>
      <c r="EK46" s="15">
        <f t="shared" si="62"/>
        <v>0</v>
      </c>
      <c r="EL46" s="15">
        <f t="shared" si="63"/>
        <v>0</v>
      </c>
      <c r="EM46" s="15">
        <f t="shared" si="64"/>
        <v>0</v>
      </c>
      <c r="EN46" s="16">
        <f t="shared" si="65"/>
        <v>0</v>
      </c>
      <c r="EO46" s="16">
        <f t="shared" si="66"/>
        <v>0</v>
      </c>
      <c r="EP46" s="16">
        <f t="shared" si="67"/>
        <v>1.823500000000001</v>
      </c>
      <c r="EQ46" s="3">
        <f t="shared" si="68"/>
        <v>4.2640583130430787E-4</v>
      </c>
      <c r="ER46" s="22">
        <f t="shared" si="69"/>
        <v>-61.166264696820043</v>
      </c>
      <c r="ES46" s="3">
        <f t="shared" si="70"/>
        <v>-74.582999999999998</v>
      </c>
      <c r="ET46" s="3">
        <f t="shared" si="71"/>
        <v>-87.998999999999995</v>
      </c>
      <c r="EU46" s="1">
        <f t="shared" si="72"/>
        <v>74.582999999999998</v>
      </c>
      <c r="EV46" s="1">
        <f t="shared" si="73"/>
        <v>25.417000000000002</v>
      </c>
      <c r="EW46" s="1">
        <f t="shared" si="74"/>
        <v>1.7232338962830702</v>
      </c>
      <c r="EX46" s="1">
        <f t="shared" si="178"/>
        <v>0.59363413868429138</v>
      </c>
      <c r="EY46" s="1">
        <f t="shared" si="179"/>
        <v>0.18585518567716788</v>
      </c>
      <c r="EZ46" s="3">
        <f t="shared" si="222"/>
        <v>-0.37290196323715286</v>
      </c>
      <c r="FA46" s="1">
        <f t="shared" si="180"/>
        <v>-0.35531327124870488</v>
      </c>
      <c r="FB46" s="1">
        <f t="shared" si="75"/>
        <v>9.8110883911379492E-3</v>
      </c>
      <c r="FC46" s="1">
        <f t="shared" si="181"/>
        <v>1006.8677618737964</v>
      </c>
      <c r="FD46" s="1">
        <f t="shared" si="182"/>
        <v>-364.91383583784489</v>
      </c>
      <c r="FE46" s="1">
        <f t="shared" si="183"/>
        <v>593.63413868429143</v>
      </c>
      <c r="FF46" s="2">
        <f t="shared" si="184"/>
        <v>350</v>
      </c>
      <c r="FG46" s="1">
        <f t="shared" si="185"/>
        <v>1.2064974409996092E-4</v>
      </c>
      <c r="FH46" s="3">
        <f t="shared" si="186"/>
        <v>-0.10534056238294255</v>
      </c>
      <c r="FI46" s="1">
        <f t="shared" si="187"/>
        <v>-3.5392214992812248</v>
      </c>
      <c r="FJ46" s="13">
        <f t="shared" si="188"/>
        <v>83.813368208553555</v>
      </c>
      <c r="FK46" s="13">
        <f t="shared" si="189"/>
        <v>83.813368208553555</v>
      </c>
      <c r="FL46" s="3">
        <f t="shared" si="190"/>
        <v>9.1014756522953336E-3</v>
      </c>
      <c r="FM46" s="15">
        <f t="shared" si="76"/>
        <v>0</v>
      </c>
      <c r="FN46" s="15">
        <f t="shared" si="77"/>
        <v>0</v>
      </c>
      <c r="FO46" s="15">
        <f t="shared" si="78"/>
        <v>0</v>
      </c>
      <c r="FP46" s="16">
        <f t="shared" si="79"/>
        <v>0</v>
      </c>
      <c r="FQ46" s="16">
        <f t="shared" si="80"/>
        <v>0</v>
      </c>
      <c r="FR46" s="16">
        <f t="shared" si="81"/>
        <v>1.823500000000001</v>
      </c>
      <c r="FS46" s="3">
        <f t="shared" si="82"/>
        <v>-7.0961273884261565E-4</v>
      </c>
      <c r="FT46" s="22">
        <f t="shared" si="83"/>
        <v>-63.004639667914908</v>
      </c>
      <c r="FU46" s="3">
        <f t="shared" si="84"/>
        <v>-76.421000000000006</v>
      </c>
      <c r="FV46" s="3">
        <f t="shared" si="85"/>
        <v>-89.837000000000003</v>
      </c>
      <c r="FW46" s="1">
        <f t="shared" si="86"/>
        <v>76.421000000000006</v>
      </c>
      <c r="FX46" s="1">
        <f t="shared" si="87"/>
        <v>23.578999999999994</v>
      </c>
      <c r="FY46" s="1">
        <f t="shared" si="88"/>
        <v>1.7361494963208255</v>
      </c>
      <c r="FZ46" s="1">
        <f t="shared" si="191"/>
        <v>0.55216219328535932</v>
      </c>
      <c r="GA46" s="1">
        <f t="shared" si="192"/>
        <v>0.17119111914609864</v>
      </c>
      <c r="GB46" s="3">
        <f t="shared" si="223"/>
        <v>-0.39082709476344168</v>
      </c>
      <c r="GC46" s="1">
        <f t="shared" si="193"/>
        <v>-0.29719011781127891</v>
      </c>
      <c r="GD46" s="1">
        <f t="shared" si="89"/>
        <v>9.1014756522953336E-3</v>
      </c>
      <c r="GE46" s="1">
        <f t="shared" si="194"/>
        <v>1006.3710329566067</v>
      </c>
      <c r="GF46" s="1">
        <f t="shared" si="195"/>
        <v>-305.22019479453968</v>
      </c>
      <c r="GG46" s="1">
        <f t="shared" si="196"/>
        <v>552.16219328535931</v>
      </c>
      <c r="GH46" s="2">
        <f t="shared" si="197"/>
        <v>350</v>
      </c>
      <c r="GI46" s="1">
        <f t="shared" si="198"/>
        <v>1.091810105519498E-4</v>
      </c>
      <c r="GJ46" s="3">
        <f t="shared" si="199"/>
        <v>3.6689244956694865E-2</v>
      </c>
      <c r="GK46" s="1">
        <f t="shared" si="200"/>
        <v>-3.148827233346672</v>
      </c>
      <c r="GL46" s="13">
        <f t="shared" si="201"/>
        <v>82.401227032539879</v>
      </c>
      <c r="GM46" s="13">
        <f t="shared" si="202"/>
        <v>82.401227032539879</v>
      </c>
      <c r="GN46" s="3">
        <f t="shared" si="203"/>
        <v>9.6787662062913678E-3</v>
      </c>
      <c r="GO46" s="15">
        <f t="shared" si="90"/>
        <v>0</v>
      </c>
      <c r="GP46" s="15">
        <f t="shared" si="91"/>
        <v>0</v>
      </c>
      <c r="GQ46" s="15">
        <f t="shared" si="92"/>
        <v>0</v>
      </c>
      <c r="GR46" s="16">
        <f t="shared" si="93"/>
        <v>0</v>
      </c>
      <c r="GS46" s="16">
        <f t="shared" si="94"/>
        <v>0</v>
      </c>
      <c r="GT46" s="16">
        <f t="shared" si="95"/>
        <v>1.823500000000001</v>
      </c>
      <c r="GU46" s="3">
        <f t="shared" si="96"/>
        <v>5.7729055399603421E-4</v>
      </c>
      <c r="GV46" s="22">
        <f t="shared" si="97"/>
        <v>-61.509068284505481</v>
      </c>
      <c r="GW46" s="3">
        <f t="shared" si="98"/>
        <v>-74.924999999999997</v>
      </c>
      <c r="GX46" s="3">
        <f t="shared" si="99"/>
        <v>-88.341999999999999</v>
      </c>
      <c r="GY46" s="1">
        <f t="shared" si="100"/>
        <v>74.924999999999997</v>
      </c>
      <c r="GZ46" s="1">
        <f t="shared" si="101"/>
        <v>25.075000000000003</v>
      </c>
      <c r="HA46" s="1">
        <f t="shared" si="102"/>
        <v>1.7259510705238232</v>
      </c>
      <c r="HB46" s="1">
        <f t="shared" si="204"/>
        <v>0.58185639175336146</v>
      </c>
      <c r="HC46" s="1">
        <f t="shared" si="205"/>
        <v>0.17250147197114715</v>
      </c>
      <c r="HD46" s="3">
        <f t="shared" si="224"/>
        <v>-0.38774801173042012</v>
      </c>
      <c r="HE46" s="1">
        <f t="shared" si="206"/>
        <v>-0.33377657730477844</v>
      </c>
      <c r="HF46" s="1">
        <f t="shared" si="103"/>
        <v>9.6787662062913678E-3</v>
      </c>
      <c r="HG46" s="1">
        <f t="shared" si="207"/>
        <v>1006.775136344404</v>
      </c>
      <c r="HH46" s="1">
        <f t="shared" si="208"/>
        <v>-342.79522042355353</v>
      </c>
      <c r="HI46" s="1">
        <f t="shared" si="209"/>
        <v>581.85639175336144</v>
      </c>
      <c r="HJ46" s="2">
        <f t="shared" si="210"/>
        <v>350</v>
      </c>
      <c r="HK46" s="1">
        <f t="shared" si="211"/>
        <v>1.1750555079040534E-4</v>
      </c>
      <c r="HL46" s="3">
        <f t="shared" si="212"/>
        <v>-5.4890074130477015E-2</v>
      </c>
      <c r="HM46" s="1">
        <f t="shared" si="213"/>
        <v>-3.442458246332456</v>
      </c>
      <c r="HN46" s="13">
        <f t="shared" si="214"/>
        <v>83.703237194854353</v>
      </c>
      <c r="HO46" s="13">
        <f t="shared" si="215"/>
        <v>83.703237194854353</v>
      </c>
      <c r="HP46" s="3">
        <f t="shared" si="216"/>
        <v>9.8756124960100201E-3</v>
      </c>
      <c r="HQ46" s="15">
        <f t="shared" si="104"/>
        <v>0</v>
      </c>
      <c r="HR46" s="15">
        <f t="shared" si="105"/>
        <v>0</v>
      </c>
      <c r="HS46" s="15">
        <f t="shared" si="106"/>
        <v>0</v>
      </c>
      <c r="HT46" s="16">
        <f t="shared" si="107"/>
        <v>0</v>
      </c>
      <c r="HU46" s="16">
        <f t="shared" si="108"/>
        <v>0</v>
      </c>
      <c r="HV46" s="16">
        <f t="shared" si="109"/>
        <v>1.823500000000001</v>
      </c>
      <c r="HW46" s="3">
        <f t="shared" si="110"/>
        <v>1.9684628971865237E-4</v>
      </c>
      <c r="HX46" s="3"/>
      <c r="HY46" s="3"/>
      <c r="HZ46" s="3"/>
      <c r="IA46" s="3"/>
      <c r="IB46" s="3"/>
      <c r="IC46" s="3"/>
      <c r="ID46" s="1">
        <f t="shared" si="0"/>
        <v>0.34872247737182721</v>
      </c>
      <c r="IE46">
        <v>215</v>
      </c>
      <c r="IF46" s="1">
        <v>3.4872247737182719E-3</v>
      </c>
      <c r="IG46">
        <v>67.339520826857438</v>
      </c>
      <c r="IH46" s="4">
        <v>2.3895364895833335</v>
      </c>
    </row>
    <row r="47" spans="1:242" s="4" customFormat="1">
      <c r="A47" s="10">
        <v>29</v>
      </c>
      <c r="B47" s="10">
        <f t="shared" si="1"/>
        <v>100</v>
      </c>
      <c r="C47" s="9">
        <v>0</v>
      </c>
      <c r="D47" s="10">
        <v>-100</v>
      </c>
      <c r="E47" s="9">
        <f t="shared" si="111"/>
        <v>0</v>
      </c>
      <c r="F47" s="9">
        <f t="shared" si="112"/>
        <v>0</v>
      </c>
      <c r="G47" s="10">
        <v>360</v>
      </c>
      <c r="H47" s="10">
        <f t="shared" si="113"/>
        <v>1.8410000000000011</v>
      </c>
      <c r="I47" s="12">
        <f t="shared" si="2"/>
        <v>-86.503829981978356</v>
      </c>
      <c r="J47" s="14">
        <f t="shared" si="3"/>
        <v>99.920237846977102</v>
      </c>
      <c r="K47" s="14">
        <f t="shared" si="4"/>
        <v>7.9762153022898019E-2</v>
      </c>
      <c r="L47" s="1">
        <f t="shared" si="5"/>
        <v>1.7335775043027708</v>
      </c>
      <c r="M47" s="1">
        <f t="shared" si="6"/>
        <v>-0.22853958359829907</v>
      </c>
      <c r="N47" s="1">
        <f t="shared" si="114"/>
        <v>0.45346404292571751</v>
      </c>
      <c r="O47" s="1">
        <f t="shared" si="115"/>
        <v>7.7108159501470389E-2</v>
      </c>
      <c r="P47" s="1">
        <f t="shared" si="116"/>
        <v>4.9011917056243214E-2</v>
      </c>
      <c r="Q47" s="1">
        <f t="shared" si="217"/>
        <v>0.17715384273191323</v>
      </c>
      <c r="R47" s="3">
        <f t="shared" si="7"/>
        <v>5.2095216269563548E-3</v>
      </c>
      <c r="S47" s="3">
        <f t="shared" si="117"/>
        <v>1003.7405255070064</v>
      </c>
      <c r="T47" s="3">
        <f t="shared" si="118"/>
        <v>79.191621971200121</v>
      </c>
      <c r="U47" s="3">
        <f t="shared" si="119"/>
        <v>453.46404292571754</v>
      </c>
      <c r="V47" s="1">
        <f t="shared" si="120"/>
        <v>350</v>
      </c>
      <c r="W47" s="1">
        <f t="shared" si="121"/>
        <v>5.3634496078238013E-5</v>
      </c>
      <c r="X47" s="3">
        <f t="shared" si="122"/>
        <v>1.3056673633251702E-2</v>
      </c>
      <c r="Y47" s="3">
        <f t="shared" si="123"/>
        <v>-1.447093779325356</v>
      </c>
      <c r="Z47" s="13">
        <f t="shared" si="124"/>
        <v>77.087582759873854</v>
      </c>
      <c r="AA47" s="13">
        <f t="shared" si="125"/>
        <v>77.087582759873854</v>
      </c>
      <c r="AB47" s="3">
        <f t="shared" si="126"/>
        <v>8.6157078126336897E-3</v>
      </c>
      <c r="AC47" s="15">
        <f t="shared" si="8"/>
        <v>0</v>
      </c>
      <c r="AD47" s="15">
        <f t="shared" si="9"/>
        <v>0</v>
      </c>
      <c r="AE47" s="15">
        <f t="shared" si="10"/>
        <v>0</v>
      </c>
      <c r="AF47" s="16">
        <f t="shared" si="11"/>
        <v>0</v>
      </c>
      <c r="AG47" s="16">
        <f t="shared" si="12"/>
        <v>0</v>
      </c>
      <c r="AH47" s="16">
        <f t="shared" si="13"/>
        <v>1.8410000000000011</v>
      </c>
      <c r="AI47" s="3"/>
      <c r="AJ47" s="22">
        <f t="shared" si="14"/>
        <v>-64.263105573774084</v>
      </c>
      <c r="AK47" s="3">
        <f t="shared" si="15"/>
        <v>-77.680000000000007</v>
      </c>
      <c r="AL47" s="3">
        <f t="shared" si="16"/>
        <v>-91.096000000000004</v>
      </c>
      <c r="AM47" s="1">
        <f t="shared" si="17"/>
        <v>77.680000000000007</v>
      </c>
      <c r="AN47" s="1">
        <f t="shared" si="18"/>
        <v>22.319999999999993</v>
      </c>
      <c r="AO47" s="1">
        <f t="shared" si="19"/>
        <v>1.7631546080015108</v>
      </c>
      <c r="AP47" s="1">
        <f t="shared" si="127"/>
        <v>0.54230189499305137</v>
      </c>
      <c r="AQ47" s="1">
        <f t="shared" si="128"/>
        <v>0.10486414195343108</v>
      </c>
      <c r="AR47" s="3">
        <f t="shared" si="218"/>
        <v>-0.36650355119596562</v>
      </c>
      <c r="AS47" s="1">
        <f t="shared" si="129"/>
        <v>-0.31086613201703245</v>
      </c>
      <c r="AT47" s="1">
        <f t="shared" si="20"/>
        <v>8.6157078126336897E-3</v>
      </c>
      <c r="AU47" s="1">
        <f t="shared" si="130"/>
        <v>1006.0309954688436</v>
      </c>
      <c r="AV47" s="1">
        <f t="shared" si="131"/>
        <v>-319.26573490413267</v>
      </c>
      <c r="AW47" s="1">
        <f t="shared" si="132"/>
        <v>542.30189499305141</v>
      </c>
      <c r="AX47" s="2">
        <f t="shared" si="133"/>
        <v>350</v>
      </c>
      <c r="AY47" s="1">
        <f t="shared" si="134"/>
        <v>1.127061942311245E-4</v>
      </c>
      <c r="AZ47" s="3">
        <f t="shared" si="135"/>
        <v>2.925123414477028E-2</v>
      </c>
      <c r="BA47" s="1">
        <f t="shared" si="136"/>
        <v>-2.9862465002770211</v>
      </c>
      <c r="BB47" s="13">
        <f t="shared" si="137"/>
        <v>75.702430697266379</v>
      </c>
      <c r="BC47" s="13">
        <f t="shared" si="138"/>
        <v>75.702430697266379</v>
      </c>
      <c r="BD47" s="3">
        <f t="shared" si="139"/>
        <v>7.0596224846178578E-3</v>
      </c>
      <c r="BE47" s="15">
        <f t="shared" si="21"/>
        <v>0</v>
      </c>
      <c r="BF47" s="15">
        <f t="shared" si="22"/>
        <v>0</v>
      </c>
      <c r="BG47" s="15">
        <f t="shared" si="23"/>
        <v>0</v>
      </c>
      <c r="BH47" s="16">
        <f t="shared" si="24"/>
        <v>0</v>
      </c>
      <c r="BI47" s="16">
        <f t="shared" si="25"/>
        <v>0</v>
      </c>
      <c r="BJ47" s="16">
        <f t="shared" si="26"/>
        <v>1.8410000000000011</v>
      </c>
      <c r="BK47" s="3">
        <f t="shared" si="27"/>
        <v>-1.556085328015832E-3</v>
      </c>
      <c r="BL47" s="22">
        <f t="shared" si="28"/>
        <v>-68.294414713711461</v>
      </c>
      <c r="BM47" s="3">
        <f t="shared" si="29"/>
        <v>-81.710999999999999</v>
      </c>
      <c r="BN47" s="3">
        <f t="shared" si="30"/>
        <v>-95.126999999999995</v>
      </c>
      <c r="BO47" s="1">
        <f t="shared" si="31"/>
        <v>81.710999999999999</v>
      </c>
      <c r="BP47" s="1">
        <f t="shared" si="32"/>
        <v>18.289000000000001</v>
      </c>
      <c r="BQ47" s="1">
        <f t="shared" si="33"/>
        <v>1.7854152517115096</v>
      </c>
      <c r="BR47" s="1">
        <f t="shared" si="140"/>
        <v>0.48644226212272823</v>
      </c>
      <c r="BS47" s="1">
        <f t="shared" si="141"/>
        <v>0.13488780240068887</v>
      </c>
      <c r="BT47" s="3">
        <f t="shared" si="219"/>
        <v>-0.44750961533660361</v>
      </c>
      <c r="BU47" s="1">
        <f t="shared" si="142"/>
        <v>-0.25276265873548942</v>
      </c>
      <c r="BV47" s="1">
        <f t="shared" si="143"/>
        <v>7.0596224846178578E-3</v>
      </c>
      <c r="BW47" s="1">
        <f t="shared" si="144"/>
        <v>1004.9417357392325</v>
      </c>
      <c r="BX47" s="1">
        <f t="shared" si="145"/>
        <v>-259.59230577452234</v>
      </c>
      <c r="BY47" s="1">
        <f t="shared" si="146"/>
        <v>486.44226212272821</v>
      </c>
      <c r="BZ47" s="2">
        <f t="shared" si="147"/>
        <v>350</v>
      </c>
      <c r="CA47" s="1">
        <f t="shared" si="148"/>
        <v>9.0704937045051406E-5</v>
      </c>
      <c r="CB47" s="3">
        <f t="shared" si="149"/>
        <v>0.13505234355035006</v>
      </c>
      <c r="CC47" s="1">
        <f t="shared" si="150"/>
        <v>-2.3358155260659004</v>
      </c>
      <c r="CD47" s="13">
        <v>77.002700474100351</v>
      </c>
      <c r="CE47" s="13">
        <v>77.002700474100351</v>
      </c>
      <c r="CF47" s="3">
        <f t="shared" si="151"/>
        <v>8.4284157136720467E-3</v>
      </c>
      <c r="CG47" s="15">
        <f t="shared" si="34"/>
        <v>0</v>
      </c>
      <c r="CH47" s="15">
        <f t="shared" si="35"/>
        <v>0</v>
      </c>
      <c r="CI47" s="15">
        <f t="shared" si="36"/>
        <v>0</v>
      </c>
      <c r="CJ47" s="16">
        <f t="shared" si="37"/>
        <v>0</v>
      </c>
      <c r="CK47" s="16">
        <f t="shared" si="38"/>
        <v>0</v>
      </c>
      <c r="CL47" s="16">
        <f t="shared" si="39"/>
        <v>1.8410000000000011</v>
      </c>
      <c r="CM47" s="3">
        <f t="shared" si="40"/>
        <v>1.3687932290541889E-3</v>
      </c>
      <c r="CN47" s="22">
        <f t="shared" si="41"/>
        <v>-64.748318265384569</v>
      </c>
      <c r="CO47" s="3">
        <f t="shared" si="42"/>
        <v>-78.165000000000006</v>
      </c>
      <c r="CP47" s="3">
        <f t="shared" si="43"/>
        <v>-91.581000000000003</v>
      </c>
      <c r="CQ47" s="1">
        <f t="shared" si="44"/>
        <v>78.165000000000006</v>
      </c>
      <c r="CR47" s="1">
        <f t="shared" si="45"/>
        <v>21.834999999999994</v>
      </c>
      <c r="CS47" s="1">
        <f t="shared" si="46"/>
        <v>1.7654165802668305</v>
      </c>
      <c r="CT47" s="1">
        <f t="shared" si="152"/>
        <v>0.53921341230297681</v>
      </c>
      <c r="CU47" s="1">
        <f t="shared" si="153"/>
        <v>0.14211862770887701</v>
      </c>
      <c r="CV47" s="3">
        <f t="shared" si="220"/>
        <v>-0.39563774455521705</v>
      </c>
      <c r="CW47" s="1">
        <f t="shared" si="154"/>
        <v>-0.31873454651078681</v>
      </c>
      <c r="CX47" s="1">
        <f t="shared" si="47"/>
        <v>8.4284157136720467E-3</v>
      </c>
      <c r="CY47" s="1">
        <f t="shared" si="155"/>
        <v>1005.8998909995704</v>
      </c>
      <c r="CZ47" s="1">
        <f t="shared" si="156"/>
        <v>-327.34675395750827</v>
      </c>
      <c r="DA47" s="1">
        <f t="shared" si="157"/>
        <v>539.21341230297685</v>
      </c>
      <c r="DB47" s="2">
        <f t="shared" si="158"/>
        <v>350</v>
      </c>
      <c r="DC47" s="1">
        <f t="shared" si="159"/>
        <v>1.087558728883057E-4</v>
      </c>
      <c r="DD47" s="3">
        <f t="shared" si="160"/>
        <v>2.3305219598479497E-2</v>
      </c>
      <c r="DE47" s="1">
        <f t="shared" si="161"/>
        <v>-2.9266402801867368</v>
      </c>
      <c r="DF47" s="13">
        <f t="shared" si="162"/>
        <v>76.886232898428005</v>
      </c>
      <c r="DG47" s="13">
        <f t="shared" si="163"/>
        <v>76.886232898428005</v>
      </c>
      <c r="DH47" s="3">
        <f t="shared" si="164"/>
        <v>8.7936051011109784E-3</v>
      </c>
      <c r="DI47" s="15">
        <f t="shared" si="48"/>
        <v>0</v>
      </c>
      <c r="DJ47" s="15">
        <f t="shared" si="49"/>
        <v>0</v>
      </c>
      <c r="DK47" s="15">
        <f t="shared" si="50"/>
        <v>0</v>
      </c>
      <c r="DL47" s="16">
        <f t="shared" si="51"/>
        <v>0</v>
      </c>
      <c r="DM47" s="16">
        <f t="shared" si="52"/>
        <v>0</v>
      </c>
      <c r="DN47" s="16">
        <f t="shared" si="53"/>
        <v>1.8410000000000011</v>
      </c>
      <c r="DO47" s="3">
        <f t="shared" si="54"/>
        <v>3.6518938743893177E-4</v>
      </c>
      <c r="DP47" s="22">
        <f t="shared" si="55"/>
        <v>-63.802231769428779</v>
      </c>
      <c r="DQ47" s="3">
        <f t="shared" si="56"/>
        <v>-77.218999999999994</v>
      </c>
      <c r="DR47" s="3">
        <f t="shared" si="57"/>
        <v>-90.635000000000005</v>
      </c>
      <c r="DS47" s="1">
        <f t="shared" si="58"/>
        <v>77.218999999999994</v>
      </c>
      <c r="DT47" s="1">
        <f t="shared" si="59"/>
        <v>22.781000000000006</v>
      </c>
      <c r="DU47" s="1">
        <f t="shared" si="60"/>
        <v>1.7590771635683726</v>
      </c>
      <c r="DV47" s="1">
        <f t="shared" si="165"/>
        <v>0.55833942408903603</v>
      </c>
      <c r="DW47" s="1">
        <f t="shared" si="166"/>
        <v>0.16440149894841669</v>
      </c>
      <c r="DX47" s="3">
        <f t="shared" si="221"/>
        <v>-0.39000557217755683</v>
      </c>
      <c r="DY47" s="1">
        <f t="shared" si="167"/>
        <v>-0.3468209863535498</v>
      </c>
      <c r="DZ47" s="1">
        <f t="shared" si="61"/>
        <v>8.7936051011109784E-3</v>
      </c>
      <c r="EA47" s="1">
        <f t="shared" si="168"/>
        <v>1006.1555235707777</v>
      </c>
      <c r="EB47" s="1">
        <f t="shared" si="169"/>
        <v>-356.1920894048227</v>
      </c>
      <c r="EC47" s="1">
        <f t="shared" si="170"/>
        <v>558.33942408903602</v>
      </c>
      <c r="ED47" s="2">
        <f t="shared" si="171"/>
        <v>350</v>
      </c>
      <c r="EE47" s="1">
        <f t="shared" si="172"/>
        <v>1.1288179727403612E-4</v>
      </c>
      <c r="EF47" s="3">
        <f t="shared" si="173"/>
        <v>-3.6259629447515353E-2</v>
      </c>
      <c r="EG47" s="1">
        <f t="shared" si="174"/>
        <v>-3.1140214148363579</v>
      </c>
      <c r="EH47" s="13">
        <f t="shared" si="175"/>
        <v>78.818766685565834</v>
      </c>
      <c r="EI47" s="13">
        <f t="shared" si="176"/>
        <v>78.818766685565834</v>
      </c>
      <c r="EJ47" s="3">
        <f t="shared" si="177"/>
        <v>9.2078396706381446E-3</v>
      </c>
      <c r="EK47" s="15">
        <f t="shared" si="62"/>
        <v>0</v>
      </c>
      <c r="EL47" s="15">
        <f t="shared" si="63"/>
        <v>0</v>
      </c>
      <c r="EM47" s="15">
        <f t="shared" si="64"/>
        <v>0</v>
      </c>
      <c r="EN47" s="16">
        <f t="shared" si="65"/>
        <v>0</v>
      </c>
      <c r="EO47" s="16">
        <f t="shared" si="66"/>
        <v>0</v>
      </c>
      <c r="EP47" s="16">
        <f t="shared" si="67"/>
        <v>1.8410000000000011</v>
      </c>
      <c r="EQ47" s="3">
        <f t="shared" si="68"/>
        <v>4.1423456952716618E-4</v>
      </c>
      <c r="ER47" s="22">
        <f t="shared" si="69"/>
        <v>-62.729085216249594</v>
      </c>
      <c r="ES47" s="3">
        <f t="shared" si="70"/>
        <v>-76.144999999999996</v>
      </c>
      <c r="ET47" s="3">
        <f t="shared" si="71"/>
        <v>-89.561999999999998</v>
      </c>
      <c r="EU47" s="1">
        <f t="shared" si="72"/>
        <v>76.144999999999996</v>
      </c>
      <c r="EV47" s="1">
        <f t="shared" si="73"/>
        <v>23.855000000000004</v>
      </c>
      <c r="EW47" s="1">
        <f t="shared" si="74"/>
        <v>1.7518776655506545</v>
      </c>
      <c r="EX47" s="1">
        <f t="shared" si="178"/>
        <v>0.57287538535168547</v>
      </c>
      <c r="EY47" s="1">
        <f t="shared" si="179"/>
        <v>0.17365273306328155</v>
      </c>
      <c r="EZ47" s="3">
        <f t="shared" si="222"/>
        <v>-0.37290196323715286</v>
      </c>
      <c r="FA47" s="1">
        <f t="shared" si="180"/>
        <v>-0.35190817625283566</v>
      </c>
      <c r="FB47" s="1">
        <f t="shared" si="75"/>
        <v>9.2078396706381446E-3</v>
      </c>
      <c r="FC47" s="1">
        <f t="shared" si="181"/>
        <v>1006.4454877694467</v>
      </c>
      <c r="FD47" s="1">
        <f t="shared" si="182"/>
        <v>-361.41673517518728</v>
      </c>
      <c r="FE47" s="1">
        <f t="shared" si="183"/>
        <v>572.87538535168551</v>
      </c>
      <c r="FF47" s="2">
        <f t="shared" si="184"/>
        <v>350</v>
      </c>
      <c r="FG47" s="1">
        <f t="shared" si="185"/>
        <v>1.1619394953868676E-4</v>
      </c>
      <c r="FH47" s="3">
        <f t="shared" si="186"/>
        <v>-6.5715691651228383E-2</v>
      </c>
      <c r="FI47" s="1">
        <f t="shared" si="187"/>
        <v>-3.2884595763745788</v>
      </c>
      <c r="FJ47" s="13">
        <f t="shared" si="188"/>
        <v>80.861342840518475</v>
      </c>
      <c r="FK47" s="13">
        <f t="shared" si="189"/>
        <v>80.861342840518475</v>
      </c>
      <c r="FL47" s="3">
        <f t="shared" si="190"/>
        <v>8.5555705995355846E-3</v>
      </c>
      <c r="FM47" s="15">
        <f t="shared" si="76"/>
        <v>0</v>
      </c>
      <c r="FN47" s="15">
        <f t="shared" si="77"/>
        <v>0</v>
      </c>
      <c r="FO47" s="15">
        <f t="shared" si="78"/>
        <v>0</v>
      </c>
      <c r="FP47" s="16">
        <f t="shared" si="79"/>
        <v>0</v>
      </c>
      <c r="FQ47" s="16">
        <f t="shared" si="80"/>
        <v>0</v>
      </c>
      <c r="FR47" s="16">
        <f t="shared" si="81"/>
        <v>1.8410000000000011</v>
      </c>
      <c r="FS47" s="3">
        <f t="shared" si="82"/>
        <v>-6.5226907110256006E-4</v>
      </c>
      <c r="FT47" s="22">
        <f t="shared" si="83"/>
        <v>-64.418901462629293</v>
      </c>
      <c r="FU47" s="3">
        <f t="shared" si="84"/>
        <v>-77.834999999999994</v>
      </c>
      <c r="FV47" s="3">
        <f t="shared" si="85"/>
        <v>-91.251999999999995</v>
      </c>
      <c r="FW47" s="1">
        <f t="shared" si="86"/>
        <v>77.834999999999994</v>
      </c>
      <c r="FX47" s="1">
        <f t="shared" si="87"/>
        <v>22.165000000000006</v>
      </c>
      <c r="FY47" s="1">
        <f t="shared" si="88"/>
        <v>1.7630139776797298</v>
      </c>
      <c r="FZ47" s="1">
        <f t="shared" si="191"/>
        <v>0.53728962717808582</v>
      </c>
      <c r="GA47" s="1">
        <f t="shared" si="192"/>
        <v>0.16119657142881982</v>
      </c>
      <c r="GB47" s="3">
        <f t="shared" si="223"/>
        <v>-0.39082709476344168</v>
      </c>
      <c r="GC47" s="1">
        <f t="shared" si="193"/>
        <v>-0.29959447373766801</v>
      </c>
      <c r="GD47" s="1">
        <f t="shared" si="89"/>
        <v>8.5555705995355846E-3</v>
      </c>
      <c r="GE47" s="1">
        <f t="shared" si="194"/>
        <v>1005.9888994196748</v>
      </c>
      <c r="GF47" s="1">
        <f t="shared" si="195"/>
        <v>-307.68951641805978</v>
      </c>
      <c r="GG47" s="1">
        <f t="shared" si="196"/>
        <v>537.28962717808577</v>
      </c>
      <c r="GH47" s="2">
        <f t="shared" si="197"/>
        <v>350</v>
      </c>
      <c r="GI47" s="1">
        <f t="shared" si="198"/>
        <v>1.0537232686335212E-4</v>
      </c>
      <c r="GJ47" s="3">
        <f t="shared" si="199"/>
        <v>4.8871103192258541E-2</v>
      </c>
      <c r="GK47" s="1">
        <f t="shared" si="200"/>
        <v>-2.9455786066451961</v>
      </c>
      <c r="GL47" s="13">
        <f t="shared" si="201"/>
        <v>79.868587195981775</v>
      </c>
      <c r="GM47" s="13">
        <f t="shared" si="202"/>
        <v>79.868587195981775</v>
      </c>
      <c r="GN47" s="3">
        <f t="shared" si="203"/>
        <v>9.0912384523393411E-3</v>
      </c>
      <c r="GO47" s="15">
        <f t="shared" si="90"/>
        <v>0</v>
      </c>
      <c r="GP47" s="15">
        <f t="shared" si="91"/>
        <v>0</v>
      </c>
      <c r="GQ47" s="15">
        <f t="shared" si="92"/>
        <v>0</v>
      </c>
      <c r="GR47" s="16">
        <f t="shared" si="93"/>
        <v>0</v>
      </c>
      <c r="GS47" s="16">
        <f t="shared" si="94"/>
        <v>0</v>
      </c>
      <c r="GT47" s="16">
        <f t="shared" si="95"/>
        <v>1.8410000000000011</v>
      </c>
      <c r="GU47" s="3">
        <f t="shared" si="96"/>
        <v>5.3566785280375652E-4</v>
      </c>
      <c r="GV47" s="22">
        <f t="shared" si="97"/>
        <v>-63.031160911324214</v>
      </c>
      <c r="GW47" s="3">
        <f t="shared" si="98"/>
        <v>-76.447999999999993</v>
      </c>
      <c r="GX47" s="3">
        <f t="shared" si="99"/>
        <v>-89.864000000000004</v>
      </c>
      <c r="GY47" s="1">
        <f t="shared" si="100"/>
        <v>76.447999999999993</v>
      </c>
      <c r="GZ47" s="1">
        <f t="shared" si="101"/>
        <v>23.552000000000007</v>
      </c>
      <c r="HA47" s="1">
        <f t="shared" si="102"/>
        <v>1.7541201234267338</v>
      </c>
      <c r="HB47" s="1">
        <f t="shared" si="204"/>
        <v>0.56338105805821215</v>
      </c>
      <c r="HC47" s="1">
        <f t="shared" si="205"/>
        <v>0.16285916502070527</v>
      </c>
      <c r="HD47" s="3">
        <f t="shared" si="224"/>
        <v>-0.38774801173042012</v>
      </c>
      <c r="HE47" s="1">
        <f t="shared" si="206"/>
        <v>-0.33360468047522862</v>
      </c>
      <c r="HF47" s="1">
        <f t="shared" si="103"/>
        <v>9.0912384523393411E-3</v>
      </c>
      <c r="HG47" s="1">
        <f t="shared" si="207"/>
        <v>1006.3638669166374</v>
      </c>
      <c r="HH47" s="1">
        <f t="shared" si="208"/>
        <v>-342.61867894166932</v>
      </c>
      <c r="HI47" s="1">
        <f t="shared" si="209"/>
        <v>563.38105805821215</v>
      </c>
      <c r="HJ47" s="2">
        <f t="shared" si="210"/>
        <v>350</v>
      </c>
      <c r="HK47" s="1">
        <f t="shared" si="211"/>
        <v>1.1310260258883196E-4</v>
      </c>
      <c r="HL47" s="3">
        <f t="shared" si="212"/>
        <v>-2.7288492995578367E-2</v>
      </c>
      <c r="HM47" s="1">
        <f t="shared" si="213"/>
        <v>-3.2092219513143481</v>
      </c>
      <c r="HN47" s="13">
        <f t="shared" si="214"/>
        <v>81.069801802149186</v>
      </c>
      <c r="HO47" s="13">
        <f t="shared" si="215"/>
        <v>81.069801802149186</v>
      </c>
      <c r="HP47" s="3">
        <f t="shared" si="216"/>
        <v>9.2847523836819788E-3</v>
      </c>
      <c r="HQ47" s="15">
        <f t="shared" si="104"/>
        <v>0</v>
      </c>
      <c r="HR47" s="15">
        <f t="shared" si="105"/>
        <v>0</v>
      </c>
      <c r="HS47" s="15">
        <f t="shared" si="106"/>
        <v>0</v>
      </c>
      <c r="HT47" s="16">
        <f t="shared" si="107"/>
        <v>0</v>
      </c>
      <c r="HU47" s="16">
        <f t="shared" si="108"/>
        <v>0</v>
      </c>
      <c r="HV47" s="16">
        <f t="shared" si="109"/>
        <v>1.8410000000000011</v>
      </c>
      <c r="HW47" s="3">
        <f t="shared" si="110"/>
        <v>1.9351393134263775E-4</v>
      </c>
      <c r="HX47" s="3"/>
      <c r="HY47" s="3"/>
      <c r="HZ47" s="3"/>
      <c r="IA47" s="3"/>
      <c r="IB47" s="3"/>
      <c r="IC47" s="3"/>
      <c r="ID47" s="1">
        <f t="shared" si="0"/>
        <v>0.37925135958578754</v>
      </c>
      <c r="IE47">
        <v>220</v>
      </c>
      <c r="IF47" s="1">
        <v>3.7925135958578756E-3</v>
      </c>
      <c r="IG47">
        <v>71.999966007999745</v>
      </c>
      <c r="IH47" s="4">
        <v>2.3749545041666664</v>
      </c>
    </row>
    <row r="48" spans="1:242" s="4" customFormat="1">
      <c r="A48" s="10">
        <v>30</v>
      </c>
      <c r="B48" s="10">
        <f t="shared" si="1"/>
        <v>100</v>
      </c>
      <c r="C48" s="10">
        <v>0</v>
      </c>
      <c r="D48" s="10">
        <v>-100</v>
      </c>
      <c r="E48" s="9">
        <f t="shared" si="111"/>
        <v>0</v>
      </c>
      <c r="F48" s="9">
        <f t="shared" si="112"/>
        <v>0</v>
      </c>
      <c r="G48" s="10">
        <v>355</v>
      </c>
      <c r="H48" s="10">
        <f t="shared" si="113"/>
        <v>1.8585000000000012</v>
      </c>
      <c r="I48" s="12">
        <f t="shared" si="2"/>
        <v>-87.198577340504755</v>
      </c>
      <c r="J48" s="14">
        <f t="shared" si="3"/>
        <v>100.6149852055035</v>
      </c>
      <c r="K48" s="14">
        <f t="shared" si="4"/>
        <v>0</v>
      </c>
      <c r="L48" s="1">
        <f t="shared" si="5"/>
        <v>1.7561195153762035</v>
      </c>
      <c r="M48" s="1">
        <f t="shared" si="6"/>
        <v>-0.22491273280304958</v>
      </c>
      <c r="N48" s="1">
        <f t="shared" si="114"/>
        <v>0.45084022146865355</v>
      </c>
      <c r="O48" s="1">
        <f t="shared" si="115"/>
        <v>7.4496966074742668E-2</v>
      </c>
      <c r="P48" s="1">
        <f t="shared" si="116"/>
        <v>4.8671136243016083E-2</v>
      </c>
      <c r="Q48" s="1">
        <f t="shared" si="217"/>
        <v>0.17715384273191323</v>
      </c>
      <c r="R48" s="3">
        <f t="shared" si="7"/>
        <v>4.9413491465651648E-3</v>
      </c>
      <c r="S48" s="3">
        <f t="shared" si="117"/>
        <v>1003.5528047707325</v>
      </c>
      <c r="T48" s="3">
        <f t="shared" si="118"/>
        <v>76.509874098082207</v>
      </c>
      <c r="U48" s="3">
        <f t="shared" si="119"/>
        <v>450.84022146865357</v>
      </c>
      <c r="V48" s="1">
        <f t="shared" si="120"/>
        <v>350</v>
      </c>
      <c r="W48" s="1">
        <f t="shared" si="121"/>
        <v>5.3634496078240263E-5</v>
      </c>
      <c r="X48" s="3">
        <f t="shared" si="122"/>
        <v>1.1778003111157617E-3</v>
      </c>
      <c r="Y48" s="3">
        <f t="shared" si="123"/>
        <v>-1.3880814629322491</v>
      </c>
      <c r="Z48" s="13">
        <f t="shared" si="124"/>
        <v>73.943960080540108</v>
      </c>
      <c r="AA48" s="13">
        <f t="shared" si="125"/>
        <v>73.943960080540108</v>
      </c>
      <c r="AB48" s="3">
        <f t="shared" si="126"/>
        <v>8.0521768414780672E-3</v>
      </c>
      <c r="AC48" s="15">
        <f t="shared" si="8"/>
        <v>0</v>
      </c>
      <c r="AD48" s="15">
        <f t="shared" si="9"/>
        <v>0</v>
      </c>
      <c r="AE48" s="15">
        <f t="shared" si="10"/>
        <v>0</v>
      </c>
      <c r="AF48" s="16">
        <f t="shared" si="11"/>
        <v>0</v>
      </c>
      <c r="AG48" s="16">
        <f t="shared" si="12"/>
        <v>0</v>
      </c>
      <c r="AH48" s="16">
        <f t="shared" si="13"/>
        <v>1.8585000000000012</v>
      </c>
      <c r="AI48" s="3"/>
      <c r="AJ48" s="22">
        <f t="shared" si="14"/>
        <v>-65.723030369514049</v>
      </c>
      <c r="AK48" s="3">
        <f t="shared" si="15"/>
        <v>-79.138999999999996</v>
      </c>
      <c r="AL48" s="3">
        <f t="shared" si="16"/>
        <v>-92.555999999999997</v>
      </c>
      <c r="AM48" s="1">
        <f t="shared" si="17"/>
        <v>79.138999999999996</v>
      </c>
      <c r="AN48" s="1">
        <f t="shared" si="18"/>
        <v>20.861000000000004</v>
      </c>
      <c r="AO48" s="1">
        <f t="shared" si="19"/>
        <v>1.7895309401488517</v>
      </c>
      <c r="AP48" s="1">
        <f t="shared" si="127"/>
        <v>0.52752664294681839</v>
      </c>
      <c r="AQ48" s="1">
        <f t="shared" si="128"/>
        <v>0.10157009464650492</v>
      </c>
      <c r="AR48" s="3">
        <f t="shared" si="218"/>
        <v>-0.36650355119596562</v>
      </c>
      <c r="AS48" s="1">
        <f t="shared" si="129"/>
        <v>-0.31496087531999845</v>
      </c>
      <c r="AT48" s="1">
        <f t="shared" si="20"/>
        <v>8.0521768414780672E-3</v>
      </c>
      <c r="AU48" s="1">
        <f t="shared" si="130"/>
        <v>1005.6365237890345</v>
      </c>
      <c r="AV48" s="1">
        <f t="shared" si="131"/>
        <v>-323.47111817114478</v>
      </c>
      <c r="AW48" s="1">
        <f t="shared" si="132"/>
        <v>527.52664294681836</v>
      </c>
      <c r="AX48" s="2">
        <f t="shared" si="133"/>
        <v>350</v>
      </c>
      <c r="AY48" s="1">
        <f t="shared" si="134"/>
        <v>1.0533437609713605E-4</v>
      </c>
      <c r="AZ48" s="3">
        <f t="shared" si="135"/>
        <v>4.104513859949712E-2</v>
      </c>
      <c r="BA48" s="1">
        <f t="shared" si="136"/>
        <v>-2.7772167559178262</v>
      </c>
      <c r="BB48" s="13">
        <f t="shared" si="137"/>
        <v>75.330630995438327</v>
      </c>
      <c r="BC48" s="13">
        <f t="shared" si="138"/>
        <v>75.330630995438327</v>
      </c>
      <c r="BD48" s="3">
        <f t="shared" si="139"/>
        <v>6.6060977993926007E-3</v>
      </c>
      <c r="BE48" s="15">
        <f t="shared" si="21"/>
        <v>0</v>
      </c>
      <c r="BF48" s="15">
        <f t="shared" si="22"/>
        <v>0</v>
      </c>
      <c r="BG48" s="15">
        <f t="shared" si="23"/>
        <v>0</v>
      </c>
      <c r="BH48" s="16">
        <f t="shared" si="24"/>
        <v>0</v>
      </c>
      <c r="BI48" s="16">
        <f t="shared" si="25"/>
        <v>0</v>
      </c>
      <c r="BJ48" s="16">
        <f t="shared" si="26"/>
        <v>1.8585000000000012</v>
      </c>
      <c r="BK48" s="3">
        <f t="shared" si="27"/>
        <v>-1.4460790420854665E-3</v>
      </c>
      <c r="BL48" s="22">
        <f t="shared" si="28"/>
        <v>-69.4693491313935</v>
      </c>
      <c r="BM48" s="3">
        <f t="shared" si="29"/>
        <v>-82.885999999999996</v>
      </c>
      <c r="BN48" s="3">
        <f t="shared" si="30"/>
        <v>-96.302000000000007</v>
      </c>
      <c r="BO48" s="1">
        <f t="shared" si="31"/>
        <v>82.885999999999996</v>
      </c>
      <c r="BP48" s="1">
        <f t="shared" si="32"/>
        <v>17.114000000000004</v>
      </c>
      <c r="BQ48" s="1">
        <f t="shared" si="33"/>
        <v>1.8088188181630374</v>
      </c>
      <c r="BR48" s="1">
        <f t="shared" si="140"/>
        <v>0.46807132903055493</v>
      </c>
      <c r="BS48" s="1">
        <f t="shared" si="141"/>
        <v>0.12343469674988326</v>
      </c>
      <c r="BT48" s="3">
        <f t="shared" si="219"/>
        <v>-0.44750961533660361</v>
      </c>
      <c r="BU48" s="1">
        <f t="shared" si="142"/>
        <v>-0.21600303802172011</v>
      </c>
      <c r="BV48" s="1">
        <f t="shared" si="143"/>
        <v>6.6060977993926007E-3</v>
      </c>
      <c r="BW48" s="1">
        <f t="shared" si="144"/>
        <v>1004.6242684595748</v>
      </c>
      <c r="BX48" s="1">
        <f t="shared" si="145"/>
        <v>-221.83944010906697</v>
      </c>
      <c r="BY48" s="1">
        <f t="shared" si="146"/>
        <v>468.07132903055492</v>
      </c>
      <c r="BZ48" s="2">
        <f t="shared" si="147"/>
        <v>350</v>
      </c>
      <c r="CA48" s="1">
        <f t="shared" si="148"/>
        <v>8.4877865114311996E-5</v>
      </c>
      <c r="CB48" s="3">
        <f t="shared" si="149"/>
        <v>0.17144272910854585</v>
      </c>
      <c r="CC48" s="1">
        <f t="shared" si="150"/>
        <v>-2.1406915006788645</v>
      </c>
      <c r="CD48" s="13">
        <v>74.998488034096226</v>
      </c>
      <c r="CE48" s="13">
        <v>74.998488034096226</v>
      </c>
      <c r="CF48" s="3">
        <f t="shared" si="151"/>
        <v>7.8846363492305182E-3</v>
      </c>
      <c r="CG48" s="15">
        <f t="shared" si="34"/>
        <v>0</v>
      </c>
      <c r="CH48" s="15">
        <f t="shared" si="35"/>
        <v>0</v>
      </c>
      <c r="CI48" s="15">
        <f t="shared" si="36"/>
        <v>0</v>
      </c>
      <c r="CJ48" s="16">
        <f t="shared" si="37"/>
        <v>0</v>
      </c>
      <c r="CK48" s="16">
        <f t="shared" si="38"/>
        <v>0</v>
      </c>
      <c r="CL48" s="16">
        <f t="shared" si="39"/>
        <v>1.8585000000000012</v>
      </c>
      <c r="CM48" s="3">
        <f t="shared" si="40"/>
        <v>1.2785385498379175E-3</v>
      </c>
      <c r="CN48" s="22">
        <f t="shared" si="41"/>
        <v>-66.15707309554395</v>
      </c>
      <c r="CO48" s="3">
        <f t="shared" si="42"/>
        <v>-79.572999999999993</v>
      </c>
      <c r="CP48" s="3">
        <f t="shared" si="43"/>
        <v>-92.99</v>
      </c>
      <c r="CQ48" s="1">
        <f t="shared" si="44"/>
        <v>79.572999999999993</v>
      </c>
      <c r="CR48" s="1">
        <f t="shared" si="45"/>
        <v>20.427000000000007</v>
      </c>
      <c r="CS48" s="1">
        <f t="shared" si="46"/>
        <v>1.7912792555727055</v>
      </c>
      <c r="CT48" s="1">
        <f t="shared" si="152"/>
        <v>0.51725350611750098</v>
      </c>
      <c r="CU48" s="1">
        <f t="shared" si="153"/>
        <v>0.1315400169288774</v>
      </c>
      <c r="CV48" s="3">
        <f t="shared" si="220"/>
        <v>-0.39563774455521705</v>
      </c>
      <c r="CW48" s="1">
        <f t="shared" si="154"/>
        <v>-0.29359986560539125</v>
      </c>
      <c r="CX48" s="1">
        <f t="shared" si="47"/>
        <v>7.8846363492305182E-3</v>
      </c>
      <c r="CY48" s="1">
        <f t="shared" si="155"/>
        <v>1005.5192454444613</v>
      </c>
      <c r="CZ48" s="1">
        <f t="shared" si="156"/>
        <v>-301.53293397404894</v>
      </c>
      <c r="DA48" s="1">
        <f t="shared" si="157"/>
        <v>517.25350611750093</v>
      </c>
      <c r="DB48" s="2">
        <f t="shared" si="158"/>
        <v>350</v>
      </c>
      <c r="DC48" s="1">
        <f t="shared" si="159"/>
        <v>1.0173922807063789E-4</v>
      </c>
      <c r="DD48" s="3">
        <f t="shared" si="160"/>
        <v>7.4688817946274855E-2</v>
      </c>
      <c r="DE48" s="1">
        <f t="shared" si="161"/>
        <v>-2.6849339042844065</v>
      </c>
      <c r="DF48" s="13">
        <f t="shared" si="162"/>
        <v>75.401001875114559</v>
      </c>
      <c r="DG48" s="13">
        <f t="shared" si="163"/>
        <v>75.401001875114559</v>
      </c>
      <c r="DH48" s="3">
        <f t="shared" si="164"/>
        <v>8.2291961147407978E-3</v>
      </c>
      <c r="DI48" s="15">
        <f t="shared" si="48"/>
        <v>0</v>
      </c>
      <c r="DJ48" s="15">
        <f t="shared" si="49"/>
        <v>0</v>
      </c>
      <c r="DK48" s="15">
        <f t="shared" si="50"/>
        <v>0</v>
      </c>
      <c r="DL48" s="16">
        <f t="shared" si="51"/>
        <v>0</v>
      </c>
      <c r="DM48" s="16">
        <f t="shared" si="52"/>
        <v>0</v>
      </c>
      <c r="DN48" s="16">
        <f t="shared" si="53"/>
        <v>1.8585000000000012</v>
      </c>
      <c r="DO48" s="3">
        <f t="shared" si="54"/>
        <v>3.4455976551027966E-4</v>
      </c>
      <c r="DP48" s="22">
        <f t="shared" si="55"/>
        <v>-65.264431215983649</v>
      </c>
      <c r="DQ48" s="3">
        <f t="shared" si="56"/>
        <v>-78.680999999999997</v>
      </c>
      <c r="DR48" s="3">
        <f t="shared" si="57"/>
        <v>-92.096999999999994</v>
      </c>
      <c r="DS48" s="1">
        <f t="shared" si="58"/>
        <v>78.680999999999997</v>
      </c>
      <c r="DT48" s="1">
        <f t="shared" si="59"/>
        <v>21.319000000000003</v>
      </c>
      <c r="DU48" s="1">
        <f t="shared" si="60"/>
        <v>1.7856324980269456</v>
      </c>
      <c r="DV48" s="1">
        <f t="shared" si="165"/>
        <v>0.53110668917145887</v>
      </c>
      <c r="DW48" s="1">
        <f t="shared" si="166"/>
        <v>0.15067001021930032</v>
      </c>
      <c r="DX48" s="3">
        <f t="shared" si="221"/>
        <v>-0.39000557217755683</v>
      </c>
      <c r="DY48" s="1">
        <f t="shared" si="167"/>
        <v>-0.31002480940500382</v>
      </c>
      <c r="DZ48" s="1">
        <f t="shared" si="61"/>
        <v>8.2291961147407978E-3</v>
      </c>
      <c r="EA48" s="1">
        <f t="shared" si="168"/>
        <v>1005.7604372803186</v>
      </c>
      <c r="EB48" s="1">
        <f t="shared" si="169"/>
        <v>-318.40167975512702</v>
      </c>
      <c r="EC48" s="1">
        <f t="shared" si="170"/>
        <v>531.10668917145881</v>
      </c>
      <c r="ED48" s="2">
        <f t="shared" si="171"/>
        <v>350</v>
      </c>
      <c r="EE48" s="1">
        <f t="shared" si="172"/>
        <v>1.0563658896111851E-4</v>
      </c>
      <c r="EF48" s="3">
        <f t="shared" si="173"/>
        <v>4.2724678897409232E-2</v>
      </c>
      <c r="EG48" s="1">
        <f t="shared" si="174"/>
        <v>-2.8374939612618699</v>
      </c>
      <c r="EH48" s="13">
        <f t="shared" si="175"/>
        <v>76.745431515109971</v>
      </c>
      <c r="EI48" s="13">
        <f t="shared" si="176"/>
        <v>76.745431515109971</v>
      </c>
      <c r="EJ48" s="3">
        <f t="shared" si="177"/>
        <v>8.6268699229447108E-3</v>
      </c>
      <c r="EK48" s="15">
        <f t="shared" si="62"/>
        <v>0</v>
      </c>
      <c r="EL48" s="15">
        <f t="shared" si="63"/>
        <v>0</v>
      </c>
      <c r="EM48" s="15">
        <f t="shared" si="64"/>
        <v>0</v>
      </c>
      <c r="EN48" s="16">
        <f t="shared" si="65"/>
        <v>0</v>
      </c>
      <c r="EO48" s="16">
        <f t="shared" si="66"/>
        <v>0</v>
      </c>
      <c r="EP48" s="16">
        <f t="shared" si="67"/>
        <v>1.8585000000000012</v>
      </c>
      <c r="EQ48" s="3">
        <f t="shared" si="68"/>
        <v>3.9767380820391295E-4</v>
      </c>
      <c r="ER48" s="22">
        <f t="shared" si="69"/>
        <v>-64.234188189548632</v>
      </c>
      <c r="ES48" s="3">
        <f t="shared" si="70"/>
        <v>-77.650999999999996</v>
      </c>
      <c r="ET48" s="3">
        <f t="shared" si="71"/>
        <v>-91.066999999999993</v>
      </c>
      <c r="EU48" s="1">
        <f t="shared" si="72"/>
        <v>77.650999999999996</v>
      </c>
      <c r="EV48" s="1">
        <f t="shared" si="73"/>
        <v>22.349000000000004</v>
      </c>
      <c r="EW48" s="1">
        <f t="shared" si="74"/>
        <v>1.7790816244083105</v>
      </c>
      <c r="EX48" s="1">
        <f t="shared" si="178"/>
        <v>0.5440791771531206</v>
      </c>
      <c r="EY48" s="1">
        <f t="shared" si="179"/>
        <v>0.15919080876260697</v>
      </c>
      <c r="EZ48" s="3">
        <f t="shared" si="222"/>
        <v>-0.37290196323715286</v>
      </c>
      <c r="FA48" s="1">
        <f t="shared" si="180"/>
        <v>-0.31579023413772489</v>
      </c>
      <c r="FB48" s="1">
        <f t="shared" si="75"/>
        <v>8.6268699229447108E-3</v>
      </c>
      <c r="FC48" s="1">
        <f t="shared" si="181"/>
        <v>1006.0388089460612</v>
      </c>
      <c r="FD48" s="1">
        <f t="shared" si="182"/>
        <v>-324.32288626412623</v>
      </c>
      <c r="FE48" s="1">
        <f t="shared" si="183"/>
        <v>544.07917715312055</v>
      </c>
      <c r="FF48" s="2">
        <f t="shared" si="184"/>
        <v>350</v>
      </c>
      <c r="FG48" s="1">
        <f t="shared" si="185"/>
        <v>1.088626783652482E-4</v>
      </c>
      <c r="FH48" s="3">
        <f t="shared" si="186"/>
        <v>2.1021495868765713E-2</v>
      </c>
      <c r="FI48" s="1">
        <f t="shared" si="187"/>
        <v>-2.9983829771618828</v>
      </c>
      <c r="FJ48" s="13">
        <f t="shared" si="188"/>
        <v>78.693714272159184</v>
      </c>
      <c r="FK48" s="13">
        <f t="shared" si="189"/>
        <v>78.693714272159184</v>
      </c>
      <c r="FL48" s="3">
        <f t="shared" si="190"/>
        <v>8.028708965218824E-3</v>
      </c>
      <c r="FM48" s="15">
        <f t="shared" si="76"/>
        <v>0</v>
      </c>
      <c r="FN48" s="15">
        <f t="shared" si="77"/>
        <v>0</v>
      </c>
      <c r="FO48" s="15">
        <f t="shared" si="78"/>
        <v>0</v>
      </c>
      <c r="FP48" s="16">
        <f t="shared" si="79"/>
        <v>0</v>
      </c>
      <c r="FQ48" s="16">
        <f t="shared" si="80"/>
        <v>0</v>
      </c>
      <c r="FR48" s="16">
        <f t="shared" si="81"/>
        <v>1.8585000000000012</v>
      </c>
      <c r="FS48" s="3">
        <f t="shared" si="82"/>
        <v>-5.981609577258868E-4</v>
      </c>
      <c r="FT48" s="22">
        <f t="shared" si="83"/>
        <v>-65.783827976403273</v>
      </c>
      <c r="FU48" s="3">
        <f t="shared" si="84"/>
        <v>-79.2</v>
      </c>
      <c r="FV48" s="3">
        <f t="shared" si="85"/>
        <v>-92.617000000000004</v>
      </c>
      <c r="FW48" s="1">
        <f t="shared" si="86"/>
        <v>79.2</v>
      </c>
      <c r="FX48" s="1">
        <f t="shared" si="87"/>
        <v>20.799999999999997</v>
      </c>
      <c r="FY48" s="1">
        <f t="shared" si="88"/>
        <v>1.7886488660658102</v>
      </c>
      <c r="FZ48" s="1">
        <f t="shared" si="191"/>
        <v>0.51269776772160824</v>
      </c>
      <c r="GA48" s="1">
        <f t="shared" si="192"/>
        <v>0.14785521836897078</v>
      </c>
      <c r="GB48" s="3">
        <f t="shared" si="223"/>
        <v>-0.39082709476344168</v>
      </c>
      <c r="GC48" s="1">
        <f t="shared" si="193"/>
        <v>-0.26241264886007837</v>
      </c>
      <c r="GD48" s="1">
        <f t="shared" si="89"/>
        <v>8.028708965218824E-3</v>
      </c>
      <c r="GE48" s="1">
        <f t="shared" si="194"/>
        <v>1005.6200962756532</v>
      </c>
      <c r="GF48" s="1">
        <f t="shared" si="195"/>
        <v>-269.50303863227771</v>
      </c>
      <c r="GG48" s="1">
        <f t="shared" si="196"/>
        <v>512.69776772160822</v>
      </c>
      <c r="GH48" s="2">
        <f t="shared" si="197"/>
        <v>350</v>
      </c>
      <c r="GI48" s="1">
        <f t="shared" si="198"/>
        <v>9.8883380778797689E-5</v>
      </c>
      <c r="GJ48" s="3">
        <f t="shared" si="199"/>
        <v>0.11466926024249723</v>
      </c>
      <c r="GK48" s="1">
        <f t="shared" si="200"/>
        <v>-2.6953788775840914</v>
      </c>
      <c r="GL48" s="13">
        <f t="shared" si="201"/>
        <v>77.880453183639162</v>
      </c>
      <c r="GM48" s="13">
        <f t="shared" si="202"/>
        <v>77.880453183639162</v>
      </c>
      <c r="GN48" s="3">
        <f t="shared" si="203"/>
        <v>8.5257254393951813E-3</v>
      </c>
      <c r="GO48" s="15">
        <f t="shared" si="90"/>
        <v>0</v>
      </c>
      <c r="GP48" s="15">
        <f t="shared" si="91"/>
        <v>0</v>
      </c>
      <c r="GQ48" s="15">
        <f t="shared" si="92"/>
        <v>0</v>
      </c>
      <c r="GR48" s="16">
        <f t="shared" si="93"/>
        <v>0</v>
      </c>
      <c r="GS48" s="16">
        <f t="shared" si="94"/>
        <v>0</v>
      </c>
      <c r="GT48" s="16">
        <f t="shared" si="95"/>
        <v>1.8585000000000012</v>
      </c>
      <c r="GU48" s="3">
        <f t="shared" si="96"/>
        <v>4.9701647417635733E-4</v>
      </c>
      <c r="GV48" s="22">
        <f t="shared" si="97"/>
        <v>-64.496220530350541</v>
      </c>
      <c r="GW48" s="3">
        <f t="shared" si="98"/>
        <v>-77.912999999999997</v>
      </c>
      <c r="GX48" s="3">
        <f t="shared" si="99"/>
        <v>-91.328999999999994</v>
      </c>
      <c r="GY48" s="1">
        <f t="shared" si="100"/>
        <v>77.912999999999997</v>
      </c>
      <c r="GZ48" s="1">
        <f t="shared" si="101"/>
        <v>22.087000000000003</v>
      </c>
      <c r="HA48" s="1">
        <f t="shared" si="102"/>
        <v>1.7808982818260075</v>
      </c>
      <c r="HB48" s="1">
        <f t="shared" si="204"/>
        <v>0.53556316798547332</v>
      </c>
      <c r="HC48" s="1">
        <f t="shared" si="205"/>
        <v>0.14968093513522021</v>
      </c>
      <c r="HD48" s="3">
        <f t="shared" si="224"/>
        <v>-0.38774801173042012</v>
      </c>
      <c r="HE48" s="1">
        <f t="shared" si="206"/>
        <v>-0.296570056758167</v>
      </c>
      <c r="HF48" s="1">
        <f t="shared" si="103"/>
        <v>8.5257254393951813E-3</v>
      </c>
      <c r="HG48" s="1">
        <f t="shared" si="207"/>
        <v>1005.9680078075766</v>
      </c>
      <c r="HH48" s="1">
        <f t="shared" si="208"/>
        <v>-304.58337969177268</v>
      </c>
      <c r="HI48" s="1">
        <f t="shared" si="209"/>
        <v>535.56316798547334</v>
      </c>
      <c r="HJ48" s="2">
        <f t="shared" si="210"/>
        <v>350</v>
      </c>
      <c r="HK48" s="1">
        <f t="shared" si="211"/>
        <v>1.0606714818983538E-4</v>
      </c>
      <c r="HL48" s="3">
        <f t="shared" si="212"/>
        <v>5.4477756515582815E-2</v>
      </c>
      <c r="HM48" s="1">
        <f t="shared" si="213"/>
        <v>-2.9295261472727305</v>
      </c>
      <c r="HN48" s="13">
        <f t="shared" si="214"/>
        <v>78.912979648637688</v>
      </c>
      <c r="HO48" s="13">
        <f t="shared" si="215"/>
        <v>78.912979648637688</v>
      </c>
      <c r="HP48" s="3">
        <f t="shared" si="216"/>
        <v>8.7145268235960371E-3</v>
      </c>
      <c r="HQ48" s="15">
        <f t="shared" si="104"/>
        <v>0</v>
      </c>
      <c r="HR48" s="15">
        <f t="shared" si="105"/>
        <v>0</v>
      </c>
      <c r="HS48" s="15">
        <f t="shared" si="106"/>
        <v>0</v>
      </c>
      <c r="HT48" s="16">
        <f t="shared" si="107"/>
        <v>0</v>
      </c>
      <c r="HU48" s="16">
        <f t="shared" si="108"/>
        <v>0</v>
      </c>
      <c r="HV48" s="16">
        <f t="shared" si="109"/>
        <v>1.8585000000000012</v>
      </c>
      <c r="HW48" s="3">
        <f t="shared" si="110"/>
        <v>1.8880138420085575E-4</v>
      </c>
      <c r="HX48" s="3"/>
      <c r="HY48" s="3"/>
      <c r="HZ48" s="3"/>
      <c r="IA48" s="3"/>
      <c r="IB48" s="3"/>
      <c r="IC48" s="3"/>
      <c r="ID48" s="1">
        <f t="shared" si="0"/>
        <v>0.40998871842285428</v>
      </c>
      <c r="IE48">
        <v>225</v>
      </c>
      <c r="IF48" s="1">
        <v>4.099887184228543E-3</v>
      </c>
      <c r="IG48">
        <v>77.121329510617088</v>
      </c>
      <c r="IH48" s="4">
        <v>2.3603724562499999</v>
      </c>
    </row>
    <row r="49" spans="1:242" s="4" customFormat="1">
      <c r="A49" s="11">
        <f>A48</f>
        <v>30</v>
      </c>
      <c r="B49" s="11">
        <f t="shared" si="1"/>
        <v>100</v>
      </c>
      <c r="C49" s="11">
        <v>0</v>
      </c>
      <c r="D49" s="11">
        <f>D48</f>
        <v>-100</v>
      </c>
      <c r="E49" s="11">
        <f t="shared" si="111"/>
        <v>0</v>
      </c>
      <c r="F49" s="11">
        <f t="shared" si="112"/>
        <v>0</v>
      </c>
      <c r="G49" s="11">
        <f>G50</f>
        <v>350</v>
      </c>
      <c r="H49" s="11">
        <f t="shared" si="113"/>
        <v>1.8760000000000012</v>
      </c>
      <c r="I49" s="12">
        <f t="shared" si="2"/>
        <v>-87.893324699031183</v>
      </c>
      <c r="J49" s="14">
        <f t="shared" si="3"/>
        <v>101.30973256402993</v>
      </c>
      <c r="K49" s="14">
        <f t="shared" si="4"/>
        <v>0</v>
      </c>
      <c r="L49" s="1">
        <f t="shared" si="5"/>
        <v>1.7798861076924906</v>
      </c>
      <c r="M49" s="1">
        <f t="shared" si="6"/>
        <v>-0.22636383435869289</v>
      </c>
      <c r="N49" s="1">
        <f t="shared" si="114"/>
        <v>0.47533184632574166</v>
      </c>
      <c r="O49" s="1">
        <f t="shared" si="115"/>
        <v>-2.9806206393536032E-2</v>
      </c>
      <c r="P49" s="1">
        <f t="shared" si="116"/>
        <v>4.8335061618823172E-2</v>
      </c>
      <c r="Q49" s="1">
        <f t="shared" si="217"/>
        <v>0.17715384273191323</v>
      </c>
      <c r="R49" s="3">
        <f t="shared" si="7"/>
        <v>4.6731766661739635E-3</v>
      </c>
      <c r="S49" s="3">
        <f t="shared" si="117"/>
        <v>1003.3650840344587</v>
      </c>
      <c r="T49" s="3">
        <f t="shared" si="118"/>
        <v>-30.611570090289376</v>
      </c>
      <c r="U49" s="3">
        <f t="shared" si="119"/>
        <v>475.33184632574165</v>
      </c>
      <c r="V49" s="1">
        <f t="shared" si="120"/>
        <v>350</v>
      </c>
      <c r="W49" s="1">
        <f t="shared" si="121"/>
        <v>0</v>
      </c>
      <c r="X49" s="3">
        <f t="shared" si="122"/>
        <v>0</v>
      </c>
      <c r="Y49" s="3">
        <f t="shared" si="123"/>
        <v>-1.8296998826301276</v>
      </c>
      <c r="Z49" s="13">
        <f t="shared" si="124"/>
        <v>10</v>
      </c>
      <c r="AA49" s="13">
        <f t="shared" si="125"/>
        <v>10</v>
      </c>
      <c r="AB49" s="3">
        <f>IF($G48=$G49,AB48+AC48,IF((AB48*((AA48-(($G48-$G49)/2))/(AA48+(($G48-$G49)/2))))&gt;0,(AB48*((AA48-(($G48-$G49)/2))/(AA48+(($G48-$G49)/2)))),0))</f>
        <v>7.5255049609923869E-3</v>
      </c>
      <c r="AC49" s="17">
        <f t="shared" si="8"/>
        <v>9.6500000000000015E-4</v>
      </c>
      <c r="AD49" s="17">
        <f t="shared" si="9"/>
        <v>0</v>
      </c>
      <c r="AE49" s="17">
        <f t="shared" si="10"/>
        <v>0</v>
      </c>
      <c r="AF49" s="18">
        <f t="shared" si="11"/>
        <v>0</v>
      </c>
      <c r="AG49" s="18">
        <f t="shared" si="12"/>
        <v>0</v>
      </c>
      <c r="AH49" s="18">
        <f t="shared" si="13"/>
        <v>1.8760000000000012</v>
      </c>
      <c r="AI49" s="3"/>
      <c r="AJ49" s="22">
        <f t="shared" si="14"/>
        <v>-67.087465293052077</v>
      </c>
      <c r="AK49" s="3">
        <f t="shared" si="15"/>
        <v>-80.504000000000005</v>
      </c>
      <c r="AL49" s="3">
        <f t="shared" si="16"/>
        <v>-93.92</v>
      </c>
      <c r="AM49" s="1">
        <f t="shared" si="17"/>
        <v>80.504000000000005</v>
      </c>
      <c r="AN49" s="1">
        <f t="shared" si="18"/>
        <v>19.495999999999995</v>
      </c>
      <c r="AO49" s="1">
        <f t="shared" si="19"/>
        <v>1.8165420598481627</v>
      </c>
      <c r="AP49" s="1">
        <f t="shared" si="127"/>
        <v>0.54022239398622052</v>
      </c>
      <c r="AQ49" s="1">
        <f t="shared" si="128"/>
        <v>9.4275685297360329E-2</v>
      </c>
      <c r="AR49" s="3">
        <f t="shared" si="218"/>
        <v>-0.36650355119596562</v>
      </c>
      <c r="AS49" s="1">
        <f t="shared" si="129"/>
        <v>-0.42402018058171498</v>
      </c>
      <c r="AT49" s="1">
        <f t="shared" si="20"/>
        <v>7.5255049609923869E-3</v>
      </c>
      <c r="AU49" s="1">
        <f t="shared" si="130"/>
        <v>1005.2678534726947</v>
      </c>
      <c r="AV49" s="1">
        <f t="shared" si="131"/>
        <v>-435.47720586103293</v>
      </c>
      <c r="AW49" s="1">
        <f t="shared" si="132"/>
        <v>540.22239398622048</v>
      </c>
      <c r="AX49" s="2">
        <f t="shared" si="133"/>
        <v>350</v>
      </c>
      <c r="AY49" s="1">
        <f t="shared" si="134"/>
        <v>0</v>
      </c>
      <c r="AZ49" s="3">
        <f t="shared" si="135"/>
        <v>-7.7072590907135641E-2</v>
      </c>
      <c r="BA49" s="1">
        <f t="shared" si="136"/>
        <v>-2.7109993272544708</v>
      </c>
      <c r="BB49" s="13">
        <f t="shared" si="137"/>
        <v>10</v>
      </c>
      <c r="BC49" s="13">
        <f t="shared" si="138"/>
        <v>10</v>
      </c>
      <c r="BD49" s="3">
        <f>IF($G48=$G49,BD48+BE48,IF((BD48*((BC48-(($G48-$G49)/2))/(BC48+(($G48-$G49)/2))))&gt;0,(BD48*((BC48-(($G48-$G49)/2))/(BC48+(($G48-$G49)/2)))),0))</f>
        <v>6.1817084738210407E-3</v>
      </c>
      <c r="BE49" s="17">
        <f t="shared" si="21"/>
        <v>9.6500000000000015E-4</v>
      </c>
      <c r="BF49" s="17">
        <f t="shared" si="22"/>
        <v>0</v>
      </c>
      <c r="BG49" s="17">
        <f t="shared" si="23"/>
        <v>0</v>
      </c>
      <c r="BH49" s="18">
        <f t="shared" si="24"/>
        <v>0</v>
      </c>
      <c r="BI49" s="18">
        <f t="shared" si="25"/>
        <v>0</v>
      </c>
      <c r="BJ49" s="18">
        <f t="shared" si="26"/>
        <v>1.8760000000000012</v>
      </c>
      <c r="BK49" s="3">
        <f t="shared" si="27"/>
        <v>-1.3437964871713462E-3</v>
      </c>
      <c r="BL49" s="22">
        <f t="shared" si="28"/>
        <v>-70.56880334271878</v>
      </c>
      <c r="BM49" s="3">
        <f t="shared" si="29"/>
        <v>-83.984999999999999</v>
      </c>
      <c r="BN49" s="3">
        <f t="shared" si="30"/>
        <v>-97.402000000000001</v>
      </c>
      <c r="BO49" s="1">
        <f t="shared" si="31"/>
        <v>83.984999999999999</v>
      </c>
      <c r="BP49" s="1">
        <f t="shared" si="32"/>
        <v>16.015000000000001</v>
      </c>
      <c r="BQ49" s="1">
        <f t="shared" si="33"/>
        <v>1.8332450295618985</v>
      </c>
      <c r="BR49" s="1">
        <f t="shared" si="140"/>
        <v>0.48852422797722284</v>
      </c>
      <c r="BS49" s="1">
        <f t="shared" si="141"/>
        <v>0.11817984873106382</v>
      </c>
      <c r="BT49" s="3">
        <f t="shared" si="219"/>
        <v>-0.44750961533660361</v>
      </c>
      <c r="BU49" s="1">
        <f t="shared" si="142"/>
        <v>-0.36653744981180186</v>
      </c>
      <c r="BV49" s="1">
        <f t="shared" si="143"/>
        <v>6.1817084738210407E-3</v>
      </c>
      <c r="BW49" s="1">
        <f t="shared" si="144"/>
        <v>1004.3271959316746</v>
      </c>
      <c r="BX49" s="1">
        <f t="shared" si="145"/>
        <v>-376.44129170571676</v>
      </c>
      <c r="BY49" s="1">
        <f t="shared" si="146"/>
        <v>488.52422797722284</v>
      </c>
      <c r="BZ49" s="2">
        <f t="shared" si="147"/>
        <v>350</v>
      </c>
      <c r="CA49" s="1">
        <f t="shared" si="148"/>
        <v>0</v>
      </c>
      <c r="CB49" s="3">
        <f t="shared" si="149"/>
        <v>4.2468326714491481E-2</v>
      </c>
      <c r="CC49" s="1">
        <f t="shared" si="150"/>
        <v>-2.1211296391228727</v>
      </c>
      <c r="CD49" s="13">
        <v>10</v>
      </c>
      <c r="CE49" s="13">
        <v>10</v>
      </c>
      <c r="CF49" s="3">
        <f>IF($G48=$G49,CF48+CG48,IF((CF48*((CE48-(($G48-$G49)/2))/(CE48+(($G48-$G49)/2))))&gt;0,(CF48*((CE48-(($G48-$G49)/2))/(CE48+(($G48-$G49)/2)))),0))</f>
        <v>7.3759402088773287E-3</v>
      </c>
      <c r="CG49" s="17">
        <f t="shared" si="34"/>
        <v>9.6500000000000015E-4</v>
      </c>
      <c r="CH49" s="17">
        <f t="shared" si="35"/>
        <v>0</v>
      </c>
      <c r="CI49" s="17">
        <f t="shared" si="36"/>
        <v>0</v>
      </c>
      <c r="CJ49" s="18">
        <f t="shared" si="37"/>
        <v>0</v>
      </c>
      <c r="CK49" s="18">
        <f t="shared" si="38"/>
        <v>0</v>
      </c>
      <c r="CL49" s="18">
        <f t="shared" si="39"/>
        <v>1.8760000000000012</v>
      </c>
      <c r="CM49" s="3">
        <f t="shared" si="40"/>
        <v>1.194231735056288E-3</v>
      </c>
      <c r="CN49" s="22">
        <f t="shared" si="41"/>
        <v>-67.474938744127343</v>
      </c>
      <c r="CO49" s="3">
        <f t="shared" si="42"/>
        <v>-80.891000000000005</v>
      </c>
      <c r="CP49" s="3">
        <f t="shared" si="43"/>
        <v>-94.308000000000007</v>
      </c>
      <c r="CQ49" s="1">
        <f t="shared" si="44"/>
        <v>80.891000000000005</v>
      </c>
      <c r="CR49" s="1">
        <f t="shared" si="45"/>
        <v>19.108999999999995</v>
      </c>
      <c r="CS49" s="1">
        <f t="shared" si="46"/>
        <v>1.8185639857894211</v>
      </c>
      <c r="CT49" s="1">
        <f t="shared" si="152"/>
        <v>0.54569460433431249</v>
      </c>
      <c r="CU49" s="1">
        <f t="shared" si="153"/>
        <v>0.12826408818610574</v>
      </c>
      <c r="CV49" s="3">
        <f t="shared" si="220"/>
        <v>-0.39563774455521705</v>
      </c>
      <c r="CW49" s="1">
        <f t="shared" si="154"/>
        <v>-0.46581558039727122</v>
      </c>
      <c r="CX49" s="1">
        <f t="shared" si="47"/>
        <v>7.3759402088773287E-3</v>
      </c>
      <c r="CY49" s="1">
        <f t="shared" si="155"/>
        <v>1005.1631581462142</v>
      </c>
      <c r="CZ49" s="1">
        <f t="shared" si="156"/>
        <v>-478.40191737960549</v>
      </c>
      <c r="DA49" s="1">
        <f t="shared" si="157"/>
        <v>545.69460433431254</v>
      </c>
      <c r="DB49" s="2">
        <f t="shared" si="158"/>
        <v>350</v>
      </c>
      <c r="DC49" s="1">
        <f t="shared" si="159"/>
        <v>0</v>
      </c>
      <c r="DD49" s="3">
        <f t="shared" si="160"/>
        <v>-0.11715622556854292</v>
      </c>
      <c r="DE49" s="1">
        <f t="shared" si="161"/>
        <v>-2.6987352986756079</v>
      </c>
      <c r="DF49" s="13">
        <f t="shared" si="162"/>
        <v>10</v>
      </c>
      <c r="DG49" s="13">
        <f t="shared" si="163"/>
        <v>10</v>
      </c>
      <c r="DH49" s="3">
        <f>IF($G48=$G49,DH48+DI48,IF((DH48*((DG48-(($G48-$G49)/2))/(DG48+(($G48-$G49)/2))))&gt;0,(DH48*((DG48-(($G48-$G49)/2))/(DG48+(($G48-$G49)/2)))),0))</f>
        <v>7.7010131699352053E-3</v>
      </c>
      <c r="DI49" s="17">
        <f t="shared" si="48"/>
        <v>9.6500000000000015E-4</v>
      </c>
      <c r="DJ49" s="17">
        <f t="shared" si="49"/>
        <v>0</v>
      </c>
      <c r="DK49" s="17">
        <f t="shared" si="50"/>
        <v>0</v>
      </c>
      <c r="DL49" s="18">
        <f t="shared" si="51"/>
        <v>0</v>
      </c>
      <c r="DM49" s="18">
        <f t="shared" si="52"/>
        <v>0</v>
      </c>
      <c r="DN49" s="18">
        <f t="shared" si="53"/>
        <v>1.8760000000000012</v>
      </c>
      <c r="DO49" s="3">
        <f t="shared" si="54"/>
        <v>3.2507296105787654E-4</v>
      </c>
      <c r="DP49" s="22">
        <f t="shared" si="55"/>
        <v>-66.632780813925592</v>
      </c>
      <c r="DQ49" s="3">
        <f t="shared" si="56"/>
        <v>-80.049000000000007</v>
      </c>
      <c r="DR49" s="3">
        <f t="shared" si="57"/>
        <v>-93.465999999999994</v>
      </c>
      <c r="DS49" s="1">
        <f t="shared" si="58"/>
        <v>80.049000000000007</v>
      </c>
      <c r="DT49" s="1">
        <f t="shared" si="59"/>
        <v>19.950999999999993</v>
      </c>
      <c r="DU49" s="1">
        <f t="shared" si="60"/>
        <v>1.8141203324304551</v>
      </c>
      <c r="DV49" s="1">
        <f t="shared" si="165"/>
        <v>0.56975668807019098</v>
      </c>
      <c r="DW49" s="1">
        <f t="shared" si="166"/>
        <v>0.1485264987504793</v>
      </c>
      <c r="DX49" s="3">
        <f t="shared" si="221"/>
        <v>-0.39000557217755683</v>
      </c>
      <c r="DY49" s="1">
        <f t="shared" si="167"/>
        <v>-0.51773615251480765</v>
      </c>
      <c r="DZ49" s="1">
        <f t="shared" si="61"/>
        <v>7.7010131699352053E-3</v>
      </c>
      <c r="EA49" s="1">
        <f t="shared" si="168"/>
        <v>1005.3907092189547</v>
      </c>
      <c r="EB49" s="1">
        <f t="shared" si="169"/>
        <v>-531.72538335575769</v>
      </c>
      <c r="EC49" s="1">
        <f t="shared" si="170"/>
        <v>569.75668807019099</v>
      </c>
      <c r="ED49" s="2">
        <f t="shared" si="171"/>
        <v>350</v>
      </c>
      <c r="EE49" s="1">
        <f t="shared" si="172"/>
        <v>0</v>
      </c>
      <c r="EF49" s="3">
        <f t="shared" si="173"/>
        <v>-0.20791576062844336</v>
      </c>
      <c r="EG49" s="1">
        <f t="shared" si="174"/>
        <v>-2.9032703701057652</v>
      </c>
      <c r="EH49" s="13">
        <f t="shared" si="175"/>
        <v>10</v>
      </c>
      <c r="EI49" s="13">
        <f t="shared" si="176"/>
        <v>10</v>
      </c>
      <c r="EJ49" s="3">
        <f>IF($G48=$G49,EJ48+EK48,IF((EJ48*((EI48-(($G48-$G49)/2))/(EI48+(($G48-$G49)/2))))&gt;0,(EJ48*((EI48-(($G48-$G49)/2))/(EI48+(($G48-$G49)/2)))),0))</f>
        <v>8.0825565311184698E-3</v>
      </c>
      <c r="EK49" s="17">
        <f t="shared" si="62"/>
        <v>9.6500000000000015E-4</v>
      </c>
      <c r="EL49" s="17">
        <f t="shared" si="63"/>
        <v>0</v>
      </c>
      <c r="EM49" s="17">
        <f t="shared" si="64"/>
        <v>0</v>
      </c>
      <c r="EN49" s="18">
        <f t="shared" si="65"/>
        <v>0</v>
      </c>
      <c r="EO49" s="18">
        <f t="shared" si="66"/>
        <v>0</v>
      </c>
      <c r="EP49" s="18">
        <f t="shared" si="67"/>
        <v>1.8760000000000012</v>
      </c>
      <c r="EQ49" s="3">
        <f t="shared" si="68"/>
        <v>3.8154336118326453E-4</v>
      </c>
      <c r="ER49" s="22">
        <f t="shared" si="69"/>
        <v>-65.644326510342012</v>
      </c>
      <c r="ES49" s="3">
        <f t="shared" si="70"/>
        <v>-79.061000000000007</v>
      </c>
      <c r="ET49" s="3">
        <f t="shared" si="71"/>
        <v>-92.477000000000004</v>
      </c>
      <c r="EU49" s="1">
        <f t="shared" si="72"/>
        <v>79.061000000000007</v>
      </c>
      <c r="EV49" s="1">
        <f t="shared" si="73"/>
        <v>20.938999999999993</v>
      </c>
      <c r="EW49" s="1">
        <f t="shared" si="74"/>
        <v>1.8086587042097007</v>
      </c>
      <c r="EX49" s="1">
        <f t="shared" si="178"/>
        <v>0.59154159602780254</v>
      </c>
      <c r="EY49" s="1">
        <f t="shared" si="179"/>
        <v>0.15970382916050327</v>
      </c>
      <c r="EZ49" s="3">
        <f t="shared" si="222"/>
        <v>-0.37290196323715286</v>
      </c>
      <c r="FA49" s="1">
        <f t="shared" si="180"/>
        <v>-0.54722134435755987</v>
      </c>
      <c r="FB49" s="1">
        <f t="shared" si="75"/>
        <v>8.0825565311184698E-3</v>
      </c>
      <c r="FC49" s="1">
        <f t="shared" si="181"/>
        <v>1005.6577895717828</v>
      </c>
      <c r="FD49" s="1">
        <f t="shared" si="182"/>
        <v>-562.00726508210107</v>
      </c>
      <c r="FE49" s="1">
        <f t="shared" si="183"/>
        <v>591.5415960278026</v>
      </c>
      <c r="FF49" s="2">
        <f t="shared" si="184"/>
        <v>350</v>
      </c>
      <c r="FG49" s="1">
        <f t="shared" si="185"/>
        <v>0</v>
      </c>
      <c r="FH49" s="3">
        <f t="shared" si="186"/>
        <v>-0.28625768883639763</v>
      </c>
      <c r="FI49" s="1">
        <f t="shared" si="187"/>
        <v>-3.1151524747278621</v>
      </c>
      <c r="FJ49" s="13">
        <f t="shared" si="188"/>
        <v>10</v>
      </c>
      <c r="FK49" s="13">
        <f t="shared" si="189"/>
        <v>10</v>
      </c>
      <c r="FL49" s="3">
        <f>IF($G48=$G49,FL48+FM48,IF((FL48*((FK48-(($G48-$G49)/2))/(FK48+(($G48-$G49)/2))))&gt;0,(FL48*((FK48-(($G48-$G49)/2))/(FK48+(($G48-$G49)/2)))),0))</f>
        <v>7.5342920613248356E-3</v>
      </c>
      <c r="FM49" s="17">
        <f t="shared" si="76"/>
        <v>9.6500000000000015E-4</v>
      </c>
      <c r="FN49" s="17">
        <f t="shared" si="77"/>
        <v>0</v>
      </c>
      <c r="FO49" s="17">
        <f t="shared" si="78"/>
        <v>0</v>
      </c>
      <c r="FP49" s="18">
        <f t="shared" si="79"/>
        <v>0</v>
      </c>
      <c r="FQ49" s="18">
        <f t="shared" si="80"/>
        <v>0</v>
      </c>
      <c r="FR49" s="18">
        <f t="shared" si="81"/>
        <v>1.8760000000000012</v>
      </c>
      <c r="FS49" s="3">
        <f t="shared" si="82"/>
        <v>-5.4826446979363425E-4</v>
      </c>
      <c r="FT49" s="22">
        <f t="shared" si="83"/>
        <v>-67.06470078441879</v>
      </c>
      <c r="FU49" s="3">
        <f t="shared" si="84"/>
        <v>-80.480999999999995</v>
      </c>
      <c r="FV49" s="3">
        <f t="shared" si="85"/>
        <v>-93.897999999999996</v>
      </c>
      <c r="FW49" s="1">
        <f t="shared" si="86"/>
        <v>80.480999999999995</v>
      </c>
      <c r="FX49" s="1">
        <f t="shared" si="87"/>
        <v>19.519000000000005</v>
      </c>
      <c r="FY49" s="1">
        <f t="shared" si="88"/>
        <v>1.8164236229750266</v>
      </c>
      <c r="FZ49" s="1">
        <f t="shared" si="191"/>
        <v>0.55549513818432761</v>
      </c>
      <c r="GA49" s="1">
        <f t="shared" si="192"/>
        <v>0.15053473101080173</v>
      </c>
      <c r="GB49" s="3">
        <f t="shared" si="223"/>
        <v>-0.39082709476344168</v>
      </c>
      <c r="GC49" s="1">
        <f t="shared" si="193"/>
        <v>-0.48421674612699855</v>
      </c>
      <c r="GD49" s="1">
        <f t="shared" si="89"/>
        <v>7.5342920613248356E-3</v>
      </c>
      <c r="GE49" s="1">
        <f t="shared" si="194"/>
        <v>1005.2740044429273</v>
      </c>
      <c r="GF49" s="1">
        <f t="shared" si="195"/>
        <v>-497.30028260735003</v>
      </c>
      <c r="GG49" s="1">
        <f t="shared" si="196"/>
        <v>555.49513818432763</v>
      </c>
      <c r="GH49" s="2">
        <f t="shared" si="197"/>
        <v>350</v>
      </c>
      <c r="GI49" s="1">
        <f t="shared" si="198"/>
        <v>0</v>
      </c>
      <c r="GJ49" s="3">
        <f t="shared" si="199"/>
        <v>-0.15138495062654683</v>
      </c>
      <c r="GK49" s="1">
        <f t="shared" si="200"/>
        <v>-2.7883871720902396</v>
      </c>
      <c r="GL49" s="13">
        <f t="shared" si="201"/>
        <v>10</v>
      </c>
      <c r="GM49" s="13">
        <f t="shared" si="202"/>
        <v>10</v>
      </c>
      <c r="GN49" s="3">
        <f>IF($G48=$G49,GN48+GO48,IF((GN48*((GM48-(($G48-$G49)/2))/(GM48+(($G48-$G49)/2))))&gt;0,(GN48*((GM48-(($G48-$G49)/2))/(GM48+(($G48-$G49)/2)))),0))</f>
        <v>7.9953896984460045E-3</v>
      </c>
      <c r="GO49" s="17">
        <f t="shared" si="90"/>
        <v>9.6500000000000015E-4</v>
      </c>
      <c r="GP49" s="17">
        <f t="shared" si="91"/>
        <v>0</v>
      </c>
      <c r="GQ49" s="17">
        <f t="shared" si="92"/>
        <v>0</v>
      </c>
      <c r="GR49" s="18">
        <f t="shared" si="93"/>
        <v>0</v>
      </c>
      <c r="GS49" s="18">
        <f t="shared" si="94"/>
        <v>0</v>
      </c>
      <c r="GT49" s="18">
        <f t="shared" si="95"/>
        <v>1.8760000000000012</v>
      </c>
      <c r="GU49" s="3">
        <f t="shared" si="96"/>
        <v>4.6109763712116891E-4</v>
      </c>
      <c r="GV49" s="22">
        <f t="shared" si="97"/>
        <v>-65.870147320374315</v>
      </c>
      <c r="GW49" s="3">
        <f t="shared" si="98"/>
        <v>-79.287000000000006</v>
      </c>
      <c r="GX49" s="3">
        <f t="shared" si="99"/>
        <v>-92.703000000000003</v>
      </c>
      <c r="GY49" s="1">
        <f t="shared" si="100"/>
        <v>79.287000000000006</v>
      </c>
      <c r="GZ49" s="1">
        <f t="shared" si="101"/>
        <v>20.712999999999994</v>
      </c>
      <c r="HA49" s="1">
        <f t="shared" si="102"/>
        <v>1.8099298589232753</v>
      </c>
      <c r="HB49" s="1">
        <f t="shared" si="204"/>
        <v>0.5806315419453556</v>
      </c>
      <c r="HC49" s="1">
        <f t="shared" si="205"/>
        <v>0.15176999777205932</v>
      </c>
      <c r="HD49" s="3">
        <f t="shared" si="224"/>
        <v>-0.38774801173042012</v>
      </c>
      <c r="HE49" s="1">
        <f t="shared" si="206"/>
        <v>-0.51881289586095858</v>
      </c>
      <c r="HF49" s="1">
        <f t="shared" si="103"/>
        <v>7.9953896984460045E-3</v>
      </c>
      <c r="HG49" s="1">
        <f t="shared" si="207"/>
        <v>1005.5967727889122</v>
      </c>
      <c r="HH49" s="1">
        <f t="shared" si="208"/>
        <v>-532.83122030712173</v>
      </c>
      <c r="HI49" s="1">
        <f t="shared" si="209"/>
        <v>580.63154194535559</v>
      </c>
      <c r="HJ49" s="2">
        <f t="shared" si="210"/>
        <v>350</v>
      </c>
      <c r="HK49" s="1">
        <f t="shared" si="211"/>
        <v>0</v>
      </c>
      <c r="HL49" s="3">
        <f t="shared" si="212"/>
        <v>-0.2376603431431753</v>
      </c>
      <c r="HM49" s="1">
        <f t="shared" si="213"/>
        <v>-3.0360467375992766</v>
      </c>
      <c r="HN49" s="13">
        <f t="shared" si="214"/>
        <v>10</v>
      </c>
      <c r="HO49" s="13">
        <f t="shared" si="215"/>
        <v>10</v>
      </c>
      <c r="HP49" s="3">
        <f>IF($G48=$G49,HP48+HQ48,IF((HP48*((HO48-(($G48-$G49)/2))/(HO48+(($G48-$G49)/2))))&gt;0,(HP48*((HO48-(($G48-$G49)/2))/(HO48+(($G48-$G49)/2)))),0))</f>
        <v>8.179321819356775E-3</v>
      </c>
      <c r="HQ49" s="17">
        <f t="shared" si="104"/>
        <v>9.6500000000000015E-4</v>
      </c>
      <c r="HR49" s="17">
        <f t="shared" si="105"/>
        <v>0</v>
      </c>
      <c r="HS49" s="17">
        <f t="shared" si="106"/>
        <v>0</v>
      </c>
      <c r="HT49" s="18">
        <f t="shared" si="107"/>
        <v>0</v>
      </c>
      <c r="HU49" s="18">
        <f t="shared" si="108"/>
        <v>0</v>
      </c>
      <c r="HV49" s="18">
        <f t="shared" si="109"/>
        <v>1.8760000000000012</v>
      </c>
      <c r="HW49" s="3">
        <f t="shared" si="110"/>
        <v>1.8393212091077048E-4</v>
      </c>
      <c r="HX49" s="3"/>
      <c r="HY49" s="3"/>
      <c r="HZ49" s="3"/>
      <c r="IA49" s="3"/>
      <c r="IB49" s="3"/>
      <c r="IC49" s="3"/>
      <c r="ID49" s="1">
        <f t="shared" si="0"/>
        <v>0.44070120668243734</v>
      </c>
      <c r="IE49" s="15">
        <v>230</v>
      </c>
      <c r="IF49" s="3">
        <v>4.4070120668243734E-3</v>
      </c>
      <c r="IG49" s="15">
        <v>79.130636933012312</v>
      </c>
      <c r="IH49" s="4">
        <v>2.3457903666666664</v>
      </c>
    </row>
    <row r="50" spans="1:242" s="4" customFormat="1">
      <c r="A50" s="10">
        <v>31</v>
      </c>
      <c r="B50" s="10">
        <f t="shared" si="1"/>
        <v>105</v>
      </c>
      <c r="C50" s="10">
        <v>0</v>
      </c>
      <c r="D50" s="10">
        <v>-105</v>
      </c>
      <c r="E50" s="9">
        <f t="shared" si="111"/>
        <v>5</v>
      </c>
      <c r="F50" s="9">
        <f t="shared" si="112"/>
        <v>-5</v>
      </c>
      <c r="G50" s="10">
        <v>350</v>
      </c>
      <c r="H50" s="10">
        <f>H48+($B$8/$B$4)*($G48-$G50)</f>
        <v>1.8760000000000012</v>
      </c>
      <c r="I50" s="12">
        <f t="shared" si="2"/>
        <v>-87.893324699031183</v>
      </c>
      <c r="J50" s="14">
        <f t="shared" si="3"/>
        <v>101.30973256402993</v>
      </c>
      <c r="K50" s="14">
        <f t="shared" si="4"/>
        <v>0</v>
      </c>
      <c r="L50" s="1">
        <f t="shared" si="5"/>
        <v>1.7468087123810241</v>
      </c>
      <c r="M50" s="1">
        <f t="shared" si="6"/>
        <v>-0.2523000741918886</v>
      </c>
      <c r="N50" s="1">
        <f t="shared" si="114"/>
        <v>0</v>
      </c>
      <c r="O50" s="1">
        <f t="shared" si="115"/>
        <v>0</v>
      </c>
      <c r="P50" s="1">
        <f t="shared" si="116"/>
        <v>0</v>
      </c>
      <c r="Q50" s="1">
        <f t="shared" si="217"/>
        <v>0.17715384273191323</v>
      </c>
      <c r="R50" s="3">
        <f t="shared" si="7"/>
        <v>6.2887396820704416E-3</v>
      </c>
      <c r="S50" s="3">
        <f t="shared" si="117"/>
        <v>1003.8366707218855</v>
      </c>
      <c r="T50" s="3">
        <f t="shared" si="118"/>
        <v>0</v>
      </c>
      <c r="U50" s="3">
        <f t="shared" si="119"/>
        <v>0</v>
      </c>
      <c r="V50" s="1">
        <f t="shared" si="120"/>
        <v>350</v>
      </c>
      <c r="W50" s="1">
        <f t="shared" si="121"/>
        <v>5.1080472455466987E-5</v>
      </c>
      <c r="X50" s="3">
        <f t="shared" si="122"/>
        <v>0</v>
      </c>
      <c r="Y50" s="3">
        <f t="shared" si="123"/>
        <v>-1.9183353609427707</v>
      </c>
      <c r="Z50" s="13">
        <f t="shared" si="124"/>
        <v>107.30045966001225</v>
      </c>
      <c r="AA50" s="13">
        <f t="shared" si="125"/>
        <v>107.30045966001225</v>
      </c>
      <c r="AB50" s="3">
        <f>IF($G49=$G50,IF(AB48+AC49&gt;0,AB48+AC49,0),IF((AB48*((AA50-(($G49-$G50)/2))/(AA50+(($G49-$G50)/2))))&gt;0,(AB48*((AA50-(($G49-$G50)/2))/(AA50+(($G49-$G50)/2)))),0))</f>
        <v>9.0171768414780678E-3</v>
      </c>
      <c r="AC50" s="15">
        <f t="shared" si="8"/>
        <v>0</v>
      </c>
      <c r="AD50" s="16">
        <f t="shared" si="9"/>
        <v>3.1560118945173209E-2</v>
      </c>
      <c r="AE50" s="15">
        <f t="shared" si="10"/>
        <v>-3.686310539724211E-3</v>
      </c>
      <c r="AF50" s="16">
        <f t="shared" si="11"/>
        <v>3.1560118945173209E-2</v>
      </c>
      <c r="AG50" s="16">
        <f t="shared" si="12"/>
        <v>-3.686310539724211E-3</v>
      </c>
      <c r="AH50" s="16">
        <f t="shared" si="13"/>
        <v>1.9038738084054503</v>
      </c>
      <c r="AI50" s="3"/>
      <c r="AJ50" s="22">
        <f t="shared" si="14"/>
        <v>-67.055002281239666</v>
      </c>
      <c r="AK50" s="3">
        <f t="shared" si="15"/>
        <v>-80.471000000000004</v>
      </c>
      <c r="AL50" s="3">
        <f t="shared" si="16"/>
        <v>-93.888000000000005</v>
      </c>
      <c r="AM50" s="1">
        <f t="shared" si="17"/>
        <v>80.471000000000004</v>
      </c>
      <c r="AN50" s="1">
        <f t="shared" si="18"/>
        <v>24.528999999999996</v>
      </c>
      <c r="AO50" s="1">
        <f t="shared" si="19"/>
        <v>1.8165533448210658</v>
      </c>
      <c r="AP50" s="1">
        <f t="shared" si="127"/>
        <v>0</v>
      </c>
      <c r="AQ50" s="1">
        <f t="shared" si="128"/>
        <v>0</v>
      </c>
      <c r="AR50" s="3">
        <f t="shared" si="218"/>
        <v>-0.36650355119596562</v>
      </c>
      <c r="AS50" s="1">
        <f t="shared" si="129"/>
        <v>0</v>
      </c>
      <c r="AT50" s="1">
        <f t="shared" si="20"/>
        <v>9.0171768414780678E-3</v>
      </c>
      <c r="AU50" s="1">
        <f t="shared" si="130"/>
        <v>1006.3120237890346</v>
      </c>
      <c r="AV50" s="1">
        <f t="shared" si="131"/>
        <v>0</v>
      </c>
      <c r="AW50" s="1">
        <f t="shared" si="132"/>
        <v>0</v>
      </c>
      <c r="AX50" s="2">
        <f t="shared" si="133"/>
        <v>350</v>
      </c>
      <c r="AY50" s="1">
        <f t="shared" si="134"/>
        <v>9.606521303136342E-5</v>
      </c>
      <c r="AZ50" s="3">
        <f t="shared" si="135"/>
        <v>0</v>
      </c>
      <c r="BA50" s="1">
        <f t="shared" si="136"/>
        <v>-3.1560118945173237</v>
      </c>
      <c r="BB50" s="13">
        <f t="shared" si="137"/>
        <v>93.865162600890031</v>
      </c>
      <c r="BC50" s="13">
        <f t="shared" si="138"/>
        <v>93.865162600890031</v>
      </c>
      <c r="BD50" s="3">
        <f>IF($G49=$G50,IF(BD48+BE49&gt;0,BD48+BE49,0),IF((BD48*((BC50-(($G49-$G50)/2))/(BC50+(($G49-$G50)/2))))&gt;0,(BD48*((BC50-(($G49-$G50)/2))/(BC50+(($G49-$G50)/2)))),0))</f>
        <v>7.5710977993926013E-3</v>
      </c>
      <c r="BE50" s="15">
        <f t="shared" si="21"/>
        <v>0</v>
      </c>
      <c r="BF50" s="16">
        <f t="shared" si="22"/>
        <v>2.6498842297874081E-2</v>
      </c>
      <c r="BG50" s="15">
        <f t="shared" si="23"/>
        <v>-2.5987736607239126E-3</v>
      </c>
      <c r="BH50" s="16">
        <f t="shared" si="24"/>
        <v>2.6498842297874081E-2</v>
      </c>
      <c r="BI50" s="16">
        <f t="shared" si="25"/>
        <v>-2.5987736607239126E-3</v>
      </c>
      <c r="BJ50" s="16">
        <f t="shared" si="26"/>
        <v>1.8999000686371514</v>
      </c>
      <c r="BK50" s="3">
        <f t="shared" si="27"/>
        <v>-1.4460790420854665E-3</v>
      </c>
      <c r="BL50" s="22">
        <f t="shared" si="28"/>
        <v>-70.988636981213091</v>
      </c>
      <c r="BM50" s="3">
        <f t="shared" si="29"/>
        <v>-84.405000000000001</v>
      </c>
      <c r="BN50" s="3">
        <f t="shared" si="30"/>
        <v>-97.820999999999998</v>
      </c>
      <c r="BO50" s="1">
        <f t="shared" si="31"/>
        <v>84.405000000000001</v>
      </c>
      <c r="BP50" s="1">
        <f t="shared" si="32"/>
        <v>20.594999999999999</v>
      </c>
      <c r="BQ50" s="1">
        <f t="shared" si="33"/>
        <v>1.8353884588376117</v>
      </c>
      <c r="BR50" s="1">
        <f t="shared" si="140"/>
        <v>0</v>
      </c>
      <c r="BS50" s="1">
        <f t="shared" si="141"/>
        <v>0</v>
      </c>
      <c r="BT50" s="3">
        <f t="shared" si="219"/>
        <v>-0.44750961533660361</v>
      </c>
      <c r="BU50" s="1">
        <f t="shared" si="142"/>
        <v>0</v>
      </c>
      <c r="BV50" s="1">
        <f t="shared" si="143"/>
        <v>7.5710977993926013E-3</v>
      </c>
      <c r="BW50" s="1">
        <f t="shared" si="144"/>
        <v>1005.2997684595748</v>
      </c>
      <c r="BX50" s="1">
        <f t="shared" si="145"/>
        <v>0</v>
      </c>
      <c r="BY50" s="1">
        <f t="shared" si="146"/>
        <v>0</v>
      </c>
      <c r="BZ50" s="2">
        <f t="shared" si="147"/>
        <v>350</v>
      </c>
      <c r="CA50" s="1">
        <f t="shared" si="148"/>
        <v>8.1065170516492552E-5</v>
      </c>
      <c r="CB50" s="3">
        <f t="shared" si="149"/>
        <v>0</v>
      </c>
      <c r="CC50" s="1">
        <f t="shared" si="150"/>
        <v>-2.6498842297874106</v>
      </c>
      <c r="CD50" s="13">
        <v>88.672185469303656</v>
      </c>
      <c r="CE50" s="13">
        <v>88.672185469303656</v>
      </c>
      <c r="CF50" s="3">
        <f>IF($G49=$G50,IF(CF48+CG49&gt;0,CF48+CG49,0),IF((CF48*((CE50-(($G49-$G50)/2))/(CE50+(($G49-$G50)/2))))&gt;0,(CF48*((CE50-(($G49-$G50)/2))/(CE50+(($G49-$G50)/2)))),0))</f>
        <v>8.8496363492305188E-3</v>
      </c>
      <c r="CG50" s="15">
        <f t="shared" si="34"/>
        <v>0</v>
      </c>
      <c r="CH50" s="16">
        <f t="shared" si="35"/>
        <v>3.0973727222306794E-2</v>
      </c>
      <c r="CI50" s="15">
        <f t="shared" si="36"/>
        <v>-3.5505987344258685E-3</v>
      </c>
      <c r="CJ50" s="16">
        <f t="shared" si="37"/>
        <v>3.0973727222306794E-2</v>
      </c>
      <c r="CK50" s="16">
        <f t="shared" si="38"/>
        <v>-3.5505987344258685E-3</v>
      </c>
      <c r="CL50" s="16">
        <f t="shared" si="39"/>
        <v>1.9034231284878822</v>
      </c>
      <c r="CM50" s="3">
        <f t="shared" si="40"/>
        <v>1.2785385498379175E-3</v>
      </c>
      <c r="CN50" s="22">
        <f t="shared" si="41"/>
        <v>-67.510747143571081</v>
      </c>
      <c r="CO50" s="3">
        <f t="shared" si="42"/>
        <v>-80.927000000000007</v>
      </c>
      <c r="CP50" s="3">
        <f t="shared" si="43"/>
        <v>-94.343999999999994</v>
      </c>
      <c r="CQ50" s="1">
        <f t="shared" si="44"/>
        <v>80.927000000000007</v>
      </c>
      <c r="CR50" s="1">
        <f t="shared" si="45"/>
        <v>24.072999999999993</v>
      </c>
      <c r="CS50" s="1">
        <f t="shared" si="46"/>
        <v>1.8182958795048951</v>
      </c>
      <c r="CT50" s="1">
        <f t="shared" si="152"/>
        <v>0</v>
      </c>
      <c r="CU50" s="1">
        <f t="shared" si="153"/>
        <v>0</v>
      </c>
      <c r="CV50" s="3">
        <f t="shared" si="220"/>
        <v>-0.39563774455521705</v>
      </c>
      <c r="CW50" s="1">
        <f t="shared" si="154"/>
        <v>0</v>
      </c>
      <c r="CX50" s="1">
        <f t="shared" si="47"/>
        <v>8.8496363492305188E-3</v>
      </c>
      <c r="CY50" s="1">
        <f t="shared" si="155"/>
        <v>1006.1947454444613</v>
      </c>
      <c r="CZ50" s="1">
        <f t="shared" si="156"/>
        <v>0</v>
      </c>
      <c r="DA50" s="1">
        <f t="shared" si="157"/>
        <v>0</v>
      </c>
      <c r="DB50" s="2">
        <f t="shared" si="158"/>
        <v>350</v>
      </c>
      <c r="DC50" s="1">
        <f t="shared" si="159"/>
        <v>9.394350886239751E-5</v>
      </c>
      <c r="DD50" s="3">
        <f t="shared" si="160"/>
        <v>0</v>
      </c>
      <c r="DE50" s="1">
        <f t="shared" si="161"/>
        <v>-3.0973727222306815</v>
      </c>
      <c r="DF50" s="13">
        <f t="shared" si="162"/>
        <v>94.201679886078168</v>
      </c>
      <c r="DG50" s="13">
        <f t="shared" si="163"/>
        <v>94.201679886078168</v>
      </c>
      <c r="DH50" s="3">
        <f>IF($G49=$G50,IF(DH48+DI49&gt;0,DH48+DI49,0),IF((DH48*((DG50-(($G49-$G50)/2))/(DG50+(($G49-$G50)/2))))&gt;0,(DH48*((DG50-(($G49-$G50)/2))/(DG50+(($G49-$G50)/2)))),0))</f>
        <v>9.1941961147407984E-3</v>
      </c>
      <c r="DI50" s="15">
        <f t="shared" si="48"/>
        <v>0</v>
      </c>
      <c r="DJ50" s="16">
        <f t="shared" si="49"/>
        <v>3.2179686401592772E-2</v>
      </c>
      <c r="DK50" s="15">
        <f t="shared" si="50"/>
        <v>-3.8324656436153053E-3</v>
      </c>
      <c r="DL50" s="16">
        <f t="shared" si="51"/>
        <v>3.2179686401592772E-2</v>
      </c>
      <c r="DM50" s="16">
        <f t="shared" si="52"/>
        <v>-3.8324656436153053E-3</v>
      </c>
      <c r="DN50" s="16">
        <f t="shared" si="53"/>
        <v>1.9043472207579788</v>
      </c>
      <c r="DO50" s="3">
        <f t="shared" si="54"/>
        <v>3.4455976551027966E-4</v>
      </c>
      <c r="DP50" s="22">
        <f t="shared" si="55"/>
        <v>-66.57347317003277</v>
      </c>
      <c r="DQ50" s="3">
        <f t="shared" si="56"/>
        <v>-79.989999999999995</v>
      </c>
      <c r="DR50" s="3">
        <f t="shared" si="57"/>
        <v>-93.406000000000006</v>
      </c>
      <c r="DS50" s="1">
        <f t="shared" si="58"/>
        <v>79.989999999999995</v>
      </c>
      <c r="DT50" s="1">
        <f t="shared" si="59"/>
        <v>25.010000000000005</v>
      </c>
      <c r="DU50" s="1">
        <f t="shared" si="60"/>
        <v>1.8127465812828099</v>
      </c>
      <c r="DV50" s="1">
        <f t="shared" si="165"/>
        <v>0</v>
      </c>
      <c r="DW50" s="1">
        <f t="shared" si="166"/>
        <v>0</v>
      </c>
      <c r="DX50" s="3">
        <f t="shared" si="221"/>
        <v>-0.39000557217755683</v>
      </c>
      <c r="DY50" s="1">
        <f t="shared" si="167"/>
        <v>0</v>
      </c>
      <c r="DZ50" s="1">
        <f t="shared" si="61"/>
        <v>9.1941961147407984E-3</v>
      </c>
      <c r="EA50" s="1">
        <f t="shared" si="168"/>
        <v>1006.4359372803186</v>
      </c>
      <c r="EB50" s="1">
        <f t="shared" si="169"/>
        <v>0</v>
      </c>
      <c r="EC50" s="1">
        <f t="shared" si="170"/>
        <v>0</v>
      </c>
      <c r="ED50" s="2">
        <f t="shared" si="171"/>
        <v>350</v>
      </c>
      <c r="EE50" s="1">
        <f t="shared" si="172"/>
        <v>9.8485549124823971E-5</v>
      </c>
      <c r="EF50" s="3">
        <f t="shared" si="173"/>
        <v>0</v>
      </c>
      <c r="EG50" s="1">
        <f t="shared" si="174"/>
        <v>-3.2179686401592793</v>
      </c>
      <c r="EH50" s="13">
        <f t="shared" si="175"/>
        <v>93.355788706501073</v>
      </c>
      <c r="EI50" s="13">
        <f t="shared" si="176"/>
        <v>93.355788706501073</v>
      </c>
      <c r="EJ50" s="3">
        <f>IF($G49=$G50,IF(EJ48+EK49&gt;0,EJ48+EK49,0),IF((EJ48*((EI50-(($G49-$G50)/2))/(EI50+(($G49-$G50)/2))))&gt;0,(EJ48*((EI50-(($G49-$G50)/2))/(EI50+(($G49-$G50)/2)))),0))</f>
        <v>9.5918699229447114E-3</v>
      </c>
      <c r="EK50" s="15">
        <f t="shared" si="62"/>
        <v>0</v>
      </c>
      <c r="EL50" s="16">
        <f t="shared" si="63"/>
        <v>3.3571544730306463E-2</v>
      </c>
      <c r="EM50" s="15">
        <f t="shared" si="64"/>
        <v>-4.1711643803810832E-3</v>
      </c>
      <c r="EN50" s="16">
        <f t="shared" si="65"/>
        <v>3.3571544730306463E-2</v>
      </c>
      <c r="EO50" s="16">
        <f t="shared" si="66"/>
        <v>-4.1711643803810832E-3</v>
      </c>
      <c r="EP50" s="16">
        <f t="shared" si="67"/>
        <v>1.9054003803499266</v>
      </c>
      <c r="EQ50" s="3">
        <f t="shared" si="68"/>
        <v>3.9767380820391295E-4</v>
      </c>
      <c r="ER50" s="22">
        <f t="shared" si="69"/>
        <v>-65.491717992276023</v>
      </c>
      <c r="ES50" s="3">
        <f t="shared" si="70"/>
        <v>-78.908000000000001</v>
      </c>
      <c r="ET50" s="3">
        <f t="shared" si="71"/>
        <v>-92.325000000000003</v>
      </c>
      <c r="EU50" s="1">
        <f t="shared" si="72"/>
        <v>78.908000000000001</v>
      </c>
      <c r="EV50" s="1">
        <f t="shared" si="73"/>
        <v>26.091999999999999</v>
      </c>
      <c r="EW50" s="1">
        <f t="shared" si="74"/>
        <v>1.8063205417252521</v>
      </c>
      <c r="EX50" s="1">
        <f t="shared" si="178"/>
        <v>0</v>
      </c>
      <c r="EY50" s="1">
        <f t="shared" si="179"/>
        <v>0</v>
      </c>
      <c r="EZ50" s="3">
        <f t="shared" si="222"/>
        <v>-0.37290196323715286</v>
      </c>
      <c r="FA50" s="1">
        <f t="shared" si="180"/>
        <v>0</v>
      </c>
      <c r="FB50" s="1">
        <f t="shared" si="75"/>
        <v>9.5918699229447114E-3</v>
      </c>
      <c r="FC50" s="1">
        <f t="shared" si="181"/>
        <v>1006.7143089460612</v>
      </c>
      <c r="FD50" s="1">
        <f t="shared" si="182"/>
        <v>0</v>
      </c>
      <c r="FE50" s="1">
        <f t="shared" si="183"/>
        <v>0</v>
      </c>
      <c r="FF50" s="2">
        <f t="shared" si="184"/>
        <v>350</v>
      </c>
      <c r="FG50" s="1">
        <f t="shared" si="185"/>
        <v>1.0060040081286032E-4</v>
      </c>
      <c r="FH50" s="3">
        <f t="shared" si="186"/>
        <v>0</v>
      </c>
      <c r="FI50" s="1">
        <f t="shared" si="187"/>
        <v>-3.3571544730306488</v>
      </c>
      <c r="FJ50" s="13">
        <f t="shared" si="188"/>
        <v>95.346239631666833</v>
      </c>
      <c r="FK50" s="13">
        <f t="shared" si="189"/>
        <v>95.346239631666833</v>
      </c>
      <c r="FL50" s="3">
        <f>IF($G49=$G50,IF(FL48+FM49&gt;0,FL48+FM49,0),IF((FL48*((FK50-(($G49-$G50)/2))/(FK50+(($G49-$G50)/2))))&gt;0,(FL48*((FK50-(($G49-$G50)/2))/(FK50+(($G49-$G50)/2)))),0))</f>
        <v>8.9937089652188246E-3</v>
      </c>
      <c r="FM50" s="15">
        <f t="shared" si="76"/>
        <v>0</v>
      </c>
      <c r="FN50" s="16">
        <f t="shared" si="77"/>
        <v>3.1477981378265865E-2</v>
      </c>
      <c r="FO50" s="15">
        <f t="shared" si="78"/>
        <v>-3.6671477115116698E-3</v>
      </c>
      <c r="FP50" s="16">
        <f t="shared" si="79"/>
        <v>3.1477981378265865E-2</v>
      </c>
      <c r="FQ50" s="16">
        <f t="shared" si="80"/>
        <v>-3.6671477115116698E-3</v>
      </c>
      <c r="FR50" s="16">
        <f t="shared" si="81"/>
        <v>1.9038108336667554</v>
      </c>
      <c r="FS50" s="3">
        <f t="shared" si="82"/>
        <v>-5.981609577258868E-4</v>
      </c>
      <c r="FT50" s="22">
        <f t="shared" si="83"/>
        <v>-67.118839768473379</v>
      </c>
      <c r="FU50" s="3">
        <f t="shared" si="84"/>
        <v>-80.534999999999997</v>
      </c>
      <c r="FV50" s="3">
        <f t="shared" si="85"/>
        <v>-93.951999999999998</v>
      </c>
      <c r="FW50" s="1">
        <f t="shared" si="86"/>
        <v>80.534999999999997</v>
      </c>
      <c r="FX50" s="1">
        <f t="shared" si="87"/>
        <v>24.465000000000003</v>
      </c>
      <c r="FY50" s="1">
        <f t="shared" si="88"/>
        <v>1.8158245681503822</v>
      </c>
      <c r="FZ50" s="1">
        <f t="shared" si="191"/>
        <v>0</v>
      </c>
      <c r="GA50" s="1">
        <f t="shared" si="192"/>
        <v>0</v>
      </c>
      <c r="GB50" s="3">
        <f t="shared" si="223"/>
        <v>-0.39082709476344168</v>
      </c>
      <c r="GC50" s="1">
        <f t="shared" si="193"/>
        <v>0</v>
      </c>
      <c r="GD50" s="1">
        <f t="shared" si="89"/>
        <v>8.9937089652188246E-3</v>
      </c>
      <c r="GE50" s="1">
        <f t="shared" si="194"/>
        <v>1006.2955962756532</v>
      </c>
      <c r="GF50" s="1">
        <f t="shared" si="195"/>
        <v>0</v>
      </c>
      <c r="GG50" s="1">
        <f t="shared" si="196"/>
        <v>0</v>
      </c>
      <c r="GH50" s="2">
        <f t="shared" si="197"/>
        <v>350</v>
      </c>
      <c r="GI50" s="1">
        <f t="shared" si="198"/>
        <v>9.1987673530585795E-5</v>
      </c>
      <c r="GJ50" s="3">
        <f t="shared" si="199"/>
        <v>0</v>
      </c>
      <c r="GK50" s="1">
        <f t="shared" si="200"/>
        <v>-3.1477981378265887</v>
      </c>
      <c r="GL50" s="13">
        <f t="shared" si="201"/>
        <v>97.770805805067212</v>
      </c>
      <c r="GM50" s="13">
        <f t="shared" si="202"/>
        <v>97.770805805067212</v>
      </c>
      <c r="GN50" s="3">
        <f>IF($G49=$G50,IF(GN48+GO49&gt;0,GN48+GO49,0),IF((GN48*((GM50-(($G49-$G50)/2))/(GM50+(($G49-$G50)/2))))&gt;0,(GN48*((GM50-(($G49-$G50)/2))/(GM50+(($G49-$G50)/2)))),0))</f>
        <v>9.4907254393951819E-3</v>
      </c>
      <c r="GO50" s="15">
        <f t="shared" si="90"/>
        <v>0</v>
      </c>
      <c r="GP50" s="16">
        <f t="shared" si="91"/>
        <v>3.3217539037883111E-2</v>
      </c>
      <c r="GQ50" s="15">
        <f t="shared" si="92"/>
        <v>-4.0836598805821219E-3</v>
      </c>
      <c r="GR50" s="16">
        <f t="shared" si="93"/>
        <v>3.3217539037883111E-2</v>
      </c>
      <c r="GS50" s="16">
        <f t="shared" si="94"/>
        <v>-4.0836598805821219E-3</v>
      </c>
      <c r="GT50" s="16">
        <f t="shared" si="95"/>
        <v>1.9051338791573023</v>
      </c>
      <c r="GU50" s="3">
        <f t="shared" si="96"/>
        <v>4.9701647417635733E-4</v>
      </c>
      <c r="GV50" s="22">
        <f t="shared" si="97"/>
        <v>-65.766851950117996</v>
      </c>
      <c r="GW50" s="3">
        <f t="shared" si="98"/>
        <v>-79.183000000000007</v>
      </c>
      <c r="GX50" s="3">
        <f t="shared" si="99"/>
        <v>-92.6</v>
      </c>
      <c r="GY50" s="1">
        <f t="shared" si="100"/>
        <v>79.183000000000007</v>
      </c>
      <c r="GZ50" s="1">
        <f t="shared" si="101"/>
        <v>25.816999999999993</v>
      </c>
      <c r="HA50" s="1">
        <f t="shared" si="102"/>
        <v>1.8081429143500933</v>
      </c>
      <c r="HB50" s="1">
        <f t="shared" si="204"/>
        <v>0</v>
      </c>
      <c r="HC50" s="1">
        <f t="shared" si="205"/>
        <v>0</v>
      </c>
      <c r="HD50" s="3">
        <f t="shared" si="224"/>
        <v>-0.38774801173042012</v>
      </c>
      <c r="HE50" s="1">
        <f t="shared" si="206"/>
        <v>0</v>
      </c>
      <c r="HF50" s="1">
        <f t="shared" si="103"/>
        <v>9.4907254393951819E-3</v>
      </c>
      <c r="HG50" s="1">
        <f t="shared" si="207"/>
        <v>1006.6435078075766</v>
      </c>
      <c r="HH50" s="1">
        <f t="shared" si="208"/>
        <v>0</v>
      </c>
      <c r="HI50" s="1">
        <f t="shared" si="209"/>
        <v>0</v>
      </c>
      <c r="HJ50" s="2">
        <f t="shared" si="210"/>
        <v>350</v>
      </c>
      <c r="HK50" s="1">
        <f t="shared" si="211"/>
        <v>9.7812550060000577E-5</v>
      </c>
      <c r="HL50" s="3">
        <f t="shared" si="212"/>
        <v>0</v>
      </c>
      <c r="HM50" s="1">
        <f t="shared" si="213"/>
        <v>-3.3217539037883137</v>
      </c>
      <c r="HN50" s="13">
        <f t="shared" si="214"/>
        <v>97.029731190663583</v>
      </c>
      <c r="HO50" s="13">
        <f t="shared" si="215"/>
        <v>97.029731190663583</v>
      </c>
      <c r="HP50" s="3">
        <f>IF($G49=$G50,IF(HP48+HQ49&gt;0,HP48+HQ49,0),IF((HP48*((HO50-(($G49-$G50)/2))/(HO50+(($G49-$G50)/2))))&gt;0,(HP48*((HO50-(($G49-$G50)/2))/(HO50+(($G49-$G50)/2)))),0))</f>
        <v>9.6795268235960377E-3</v>
      </c>
      <c r="HQ50" s="15">
        <f t="shared" si="104"/>
        <v>0</v>
      </c>
      <c r="HR50" s="16">
        <f t="shared" si="105"/>
        <v>3.3878343882586107E-2</v>
      </c>
      <c r="HS50" s="15">
        <f t="shared" si="106"/>
        <v>-4.2477504967681733E-3</v>
      </c>
      <c r="HT50" s="16">
        <f t="shared" si="107"/>
        <v>3.3878343882586107E-2</v>
      </c>
      <c r="HU50" s="16">
        <f t="shared" si="108"/>
        <v>-4.2477504967681733E-3</v>
      </c>
      <c r="HV50" s="16">
        <f t="shared" si="109"/>
        <v>1.9056305933858191</v>
      </c>
      <c r="HW50" s="3">
        <f t="shared" si="110"/>
        <v>1.8880138420085575E-4</v>
      </c>
      <c r="HX50" s="3"/>
      <c r="HY50" s="3"/>
      <c r="HZ50" s="3"/>
      <c r="IA50" s="3"/>
      <c r="IB50" s="3"/>
      <c r="IC50" s="3"/>
      <c r="ID50" s="1">
        <f t="shared" si="0"/>
        <v>0.47283200202879166</v>
      </c>
      <c r="IE50" s="17">
        <v>235</v>
      </c>
      <c r="IF50" s="20">
        <v>4.7283200202879166E-3</v>
      </c>
      <c r="IG50" s="17">
        <v>83.868372826855634</v>
      </c>
      <c r="IH50" s="21">
        <v>2.3312082041666669</v>
      </c>
    </row>
    <row r="51" spans="1:242" s="4" customFormat="1">
      <c r="A51" s="10">
        <v>32</v>
      </c>
      <c r="B51" s="10">
        <f t="shared" ref="B51:B82" si="225">C51-D51</f>
        <v>105</v>
      </c>
      <c r="C51" s="10">
        <v>0</v>
      </c>
      <c r="D51" s="10">
        <v>-105</v>
      </c>
      <c r="E51" s="9">
        <f t="shared" si="111"/>
        <v>0</v>
      </c>
      <c r="F51" s="9">
        <f t="shared" si="112"/>
        <v>0</v>
      </c>
      <c r="G51" s="10">
        <v>345</v>
      </c>
      <c r="H51" s="10">
        <f>H50+($B$8/$B$4)*($G50-$G51)</f>
        <v>1.8935000000000013</v>
      </c>
      <c r="I51" s="12">
        <f t="shared" ref="I51:I82" si="226">IF((-H51*$D$13)-$D$15/2&gt;D51,(-H51*$D$13)-$D$15/2,$D51)</f>
        <v>-88.588072057557611</v>
      </c>
      <c r="J51" s="14">
        <f t="shared" ref="J51:J82" si="227">IF(-I51&lt;$B51,-I51+($D$15/2),$B51)</f>
        <v>102.00447992255636</v>
      </c>
      <c r="K51" s="14">
        <f t="shared" ref="K51:K82" si="228">IF(-(J51+$D$19)&gt;0,-(J51+$D$19),0)</f>
        <v>0</v>
      </c>
      <c r="L51" s="1">
        <f t="shared" ref="L51:L82" si="229">$H51-((((P52/$B$4)+$B$12)*(($D$15/2)*(($D$15/3)+(I51-$D51))))+(($B$12*(I51-$D51)^2)/2))/($C51-$D51)</f>
        <v>1.7697567820067868</v>
      </c>
      <c r="M51" s="1">
        <f t="shared" ref="M51:M82" si="230">(L51+(((P52/$B$4)+$B$12)*($D$15/2)))*($B$10/$B$11)+(I51*($B$11-$B$10)/$B$11)</f>
        <v>-0.24827665591028314</v>
      </c>
      <c r="N51" s="1">
        <f t="shared" si="114"/>
        <v>0.45896139251525359</v>
      </c>
      <c r="O51" s="1">
        <f t="shared" si="115"/>
        <v>8.2642620871488826E-2</v>
      </c>
      <c r="P51" s="1">
        <f t="shared" si="116"/>
        <v>4.8003596363373355E-2</v>
      </c>
      <c r="Q51" s="1">
        <f t="shared" si="217"/>
        <v>0.17715384273191323</v>
      </c>
      <c r="R51" s="3">
        <f t="shared" ref="R51:R82" si="231">(I51-$D51)*$B$14/($C51-$D51)</f>
        <v>6.0333373197931067E-3</v>
      </c>
      <c r="S51" s="3">
        <f t="shared" si="117"/>
        <v>1004.3127269506522</v>
      </c>
      <c r="T51" s="3">
        <f t="shared" si="118"/>
        <v>84.875624487436454</v>
      </c>
      <c r="U51" s="3">
        <f t="shared" si="119"/>
        <v>458.96139251525358</v>
      </c>
      <c r="V51" s="1">
        <f t="shared" si="120"/>
        <v>350</v>
      </c>
      <c r="W51" s="1">
        <f t="shared" si="121"/>
        <v>5.1080472455466641E-5</v>
      </c>
      <c r="X51" s="3">
        <f t="shared" si="122"/>
        <v>0</v>
      </c>
      <c r="Y51" s="3">
        <f t="shared" si="123"/>
        <v>-1.6334414850683974</v>
      </c>
      <c r="Z51" s="13">
        <f t="shared" si="124"/>
        <v>91.365162600890002</v>
      </c>
      <c r="AA51" s="13">
        <f t="shared" si="125"/>
        <v>91.365162600890002</v>
      </c>
      <c r="AB51" s="3">
        <f>IF($G50=$G51,IF(AB50+AC50&gt;0,AB50+AC50,0),IF((AB50*((AA51-(($G50-$G51)/2))/(AA51+(($G50-$G51)/2))))&gt;0,(AB50*((AA51-(($G50-$G51)/2))/(AA51+(($G50-$G51)/2)))),0))</f>
        <v>8.5368507763212507E-3</v>
      </c>
      <c r="AC51" s="15">
        <f t="shared" ref="AC51:AC82" si="232">(($D51-$D52)/$B51)*0.0386/2</f>
        <v>0</v>
      </c>
      <c r="AD51" s="15">
        <f t="shared" ref="AD51:AD82" si="233">(AB51/$B$14)*$B$12*$E51</f>
        <v>0</v>
      </c>
      <c r="AE51" s="15">
        <f t="shared" ref="AE51:AE82" si="234">((AB51/$B$14)^2)*$B$12*$F51/2</f>
        <v>0</v>
      </c>
      <c r="AF51" s="16">
        <f t="shared" ref="AF51:AF82" si="235">AF50+AD51</f>
        <v>3.1560118945173209E-2</v>
      </c>
      <c r="AG51" s="16">
        <f t="shared" ref="AG51:AG82" si="236">AG50+AE51</f>
        <v>-3.686310539724211E-3</v>
      </c>
      <c r="AH51" s="16">
        <f t="shared" ref="AH51:AH82" si="237">$H51+AF51+AG51</f>
        <v>1.9213738084054504</v>
      </c>
      <c r="AI51" s="3"/>
      <c r="AJ51" s="22">
        <f t="shared" ref="AJ51:AJ82" si="238">IF(AND((AB51/$B$14)*($C51-$D51)+$D51+($D$15)/2&lt;&gt;AJ50,AJ50&lt;&gt;$D51),IF((AB51/$B$14)*($C51-$D51)+$D51+($D$15)/2&lt;0,(AB51/$B$14)*($C51-$D51)+$D51+($D$15)/2,0),$D51)</f>
        <v>-68.361588727909776</v>
      </c>
      <c r="AK51" s="3">
        <f t="shared" ref="AK51:AK82" si="239">ROUND(IF((AB51/$B$14)*($C51-$D51)+$D51&gt;$D51,(AB51/$B$14)*($C51-$D51)+$D51,$D51),3)</f>
        <v>-81.778000000000006</v>
      </c>
      <c r="AL51" s="3">
        <f t="shared" ref="AL51:AL82" si="240">ROUND(IF(((AB51/$B$14)*($C51-$D51)+$D51-($D$15)/2)&gt;$D51,(AB51/$B$14)*($C51-$D51)+$D51-($D$15)/2,$D51),3)</f>
        <v>-95.194000000000003</v>
      </c>
      <c r="AM51" s="1">
        <f t="shared" ref="AM51:AM82" si="241">-AK51</f>
        <v>81.778000000000006</v>
      </c>
      <c r="AN51" s="1">
        <f t="shared" ref="AN51:AN82" si="242">AK51+($C51-$D51)</f>
        <v>23.221999999999994</v>
      </c>
      <c r="AO51" s="1">
        <f t="shared" ref="AO51:AO82" si="243">IF(AL51&gt;$D51,AH51-((((AQ52/$B$4)+$B$12)*(((AJ51-AL51)/2)*(((AJ51-AL51)/3)+(AL51-$D51))))+(($B$12*(AL51-$D51)^2)/2))/($C51-$D51),AH51-(((AQ52/$B$4)+$B$12)*((AJ51-$D51)^3)/(6*$D$15*$B$19)))</f>
        <v>1.8422818087729711</v>
      </c>
      <c r="AP51" s="1">
        <f t="shared" si="127"/>
        <v>0.51456927903810623</v>
      </c>
      <c r="AQ51" s="1">
        <f t="shared" si="128"/>
        <v>8.5394056395829032E-2</v>
      </c>
      <c r="AR51" s="3">
        <f t="shared" si="218"/>
        <v>-0.36650355119596562</v>
      </c>
      <c r="AS51" s="1">
        <f t="shared" si="129"/>
        <v>-0.29688080838359959</v>
      </c>
      <c r="AT51" s="1">
        <f t="shared" ref="AT51:AT82" si="244">AB51</f>
        <v>8.5368507763212507E-3</v>
      </c>
      <c r="AU51" s="1">
        <f t="shared" si="130"/>
        <v>1005.975795543425</v>
      </c>
      <c r="AV51" s="1">
        <f t="shared" si="131"/>
        <v>-304.90252782612447</v>
      </c>
      <c r="AW51" s="1">
        <f t="shared" si="132"/>
        <v>514.56927903810629</v>
      </c>
      <c r="AX51" s="2">
        <f t="shared" si="133"/>
        <v>333.33333333333331</v>
      </c>
      <c r="AY51" s="1">
        <f t="shared" si="134"/>
        <v>9.3892762897676213E-5</v>
      </c>
      <c r="AZ51" s="3">
        <f t="shared" si="135"/>
        <v>8.1644347789477933E-4</v>
      </c>
      <c r="BA51" s="1">
        <f t="shared" si="136"/>
        <v>-2.8448004819625221</v>
      </c>
      <c r="BB51" s="13">
        <f t="shared" si="137"/>
        <v>90.895199826937755</v>
      </c>
      <c r="BC51" s="13">
        <f t="shared" si="138"/>
        <v>90.895199826937755</v>
      </c>
      <c r="BD51" s="3">
        <f>IF($G50=$G51,IF(BD50+BE50&gt;0,BD50+BE50,0),IF((BD50*((BC51-(($G50-$G51)/2))/(BC51+(($G50-$G51)/2))))&gt;0,(BD50*((BC51-(($G50-$G51)/2))/(BC51+(($G50-$G51)/2)))),0))</f>
        <v>7.1657719468101386E-3</v>
      </c>
      <c r="BE51" s="15">
        <f t="shared" ref="BE51:BE82" si="245">(($D51-$D52)/$B51)*0.0386/2</f>
        <v>0</v>
      </c>
      <c r="BF51" s="15">
        <f t="shared" ref="BF51:BF82" si="246">(BD51/$B$14)*$B$12*$E51</f>
        <v>0</v>
      </c>
      <c r="BG51" s="15">
        <f t="shared" ref="BG51:BG82" si="247">((BD51/$B$14)^2)*$B$12*$F51/2</f>
        <v>0</v>
      </c>
      <c r="BH51" s="16">
        <f t="shared" ref="BH51:BH82" si="248">BH50+BF51</f>
        <v>2.6498842297874081E-2</v>
      </c>
      <c r="BI51" s="16">
        <f t="shared" ref="BI51:BI82" si="249">BI50+BG51</f>
        <v>-2.5987736607239126E-3</v>
      </c>
      <c r="BJ51" s="16">
        <f t="shared" ref="BJ51:BJ82" si="250">$H51+BH51+BI51</f>
        <v>1.9174000686371515</v>
      </c>
      <c r="BK51" s="3">
        <f t="shared" ref="BK51:BK82" si="251">BD51-AB51</f>
        <v>-1.3710788295111121E-3</v>
      </c>
      <c r="BL51" s="22">
        <f t="shared" ref="BL51:BL82" si="252">IF(AND((BD51/$B$14)*($C51-$D51)+$D51+($D$15)/2&lt;&gt;BL50,BL50&lt;&gt;$D51),IF((BD51/$B$14)*($C51-$D51)+$D51+($D$15)/2&lt;0,(BD51/$B$14)*($C51-$D51)+$D51+($D$15)/2,0),$D51)</f>
        <v>-72.091207305595447</v>
      </c>
      <c r="BM51" s="3">
        <f t="shared" ref="BM51:BM82" si="253">ROUND(IF((BD51/$B$14)*($C51-$D51)+$D51&gt;$D51,(BD51/$B$14)*($C51-$D51)+$D51,$D51),3)</f>
        <v>-85.507999999999996</v>
      </c>
      <c r="BN51" s="3">
        <f t="shared" ref="BN51:BN82" si="254">ROUND(IF(((BD51/$B$14)*($C51-$D51)+$D51-($D$15)/2)&gt;$D51,(BD51/$B$14)*($C51-$D51)+$D51-($D$15)/2,$D51),3)</f>
        <v>-98.924000000000007</v>
      </c>
      <c r="BO51" s="1">
        <f t="shared" ref="BO51:BO82" si="255">-BM51</f>
        <v>85.507999999999996</v>
      </c>
      <c r="BP51" s="1">
        <f t="shared" ref="BP51:BP82" si="256">BM51+($C51-$D51)</f>
        <v>19.492000000000004</v>
      </c>
      <c r="BQ51" s="1">
        <f t="shared" ref="BQ51:BQ82" si="257">IF(BN51&gt;$D51,BJ51-((((BS52/$B$4)+$B$12)*(((BL51-BN51)/2)*(((BL51-BN51)/3)+(BN51-$D51))))+(($B$12*(BN51-$D51)^2)/2))/($C51-$D51),BJ51-(((BS52/$B$4)+$B$12)*((BL51-$D51)^3)/(6*$D$15*$B$19)))</f>
        <v>1.8588100542946704</v>
      </c>
      <c r="BR51" s="1">
        <f t="shared" si="140"/>
        <v>0.46843190914117372</v>
      </c>
      <c r="BS51" s="1">
        <f t="shared" si="141"/>
        <v>0.10758805626428863</v>
      </c>
      <c r="BT51" s="3">
        <f t="shared" si="219"/>
        <v>-0.44750961533660361</v>
      </c>
      <c r="BU51" s="1">
        <f t="shared" si="142"/>
        <v>-0.25249802895252538</v>
      </c>
      <c r="BV51" s="1">
        <f t="shared" si="143"/>
        <v>7.1657719468101386E-3</v>
      </c>
      <c r="BW51" s="1">
        <f t="shared" si="144"/>
        <v>1005.0160403627671</v>
      </c>
      <c r="BX51" s="1">
        <f t="shared" si="145"/>
        <v>-259.32052569482261</v>
      </c>
      <c r="BY51" s="1">
        <f t="shared" si="146"/>
        <v>468.43190914117372</v>
      </c>
      <c r="BZ51" s="2">
        <f t="shared" si="147"/>
        <v>333.33333333333331</v>
      </c>
      <c r="CA51" s="1">
        <f t="shared" si="148"/>
        <v>7.9738708042628896E-5</v>
      </c>
      <c r="CB51" s="3">
        <f t="shared" si="149"/>
        <v>9.8171069426018248E-2</v>
      </c>
      <c r="CC51" s="1">
        <f t="shared" si="150"/>
        <v>-2.2904195795106945</v>
      </c>
      <c r="CD51" s="13">
        <v>91.701679886078381</v>
      </c>
      <c r="CE51" s="13">
        <v>91.701679886078381</v>
      </c>
      <c r="CF51" s="3">
        <f>IF($G50=$G51,IF(CF50+CG50&gt;0,CF50+CG50,0),IF((CF50*((CE51-(($G50-$G51)/2))/(CE51+(($G50-$G51)/2))))&gt;0,(CF50*((CE51-(($G50-$G51)/2))/(CE51+(($G50-$G51)/2)))),0))</f>
        <v>8.3799188049185312E-3</v>
      </c>
      <c r="CG51" s="15">
        <f t="shared" ref="CG51:CG82" si="258">(($D51-$D52)/$B51)*0.0386/2</f>
        <v>0</v>
      </c>
      <c r="CH51" s="15">
        <f t="shared" ref="CH51:CH82" si="259">(CF51/$B$14)*$B$12*$E51</f>
        <v>0</v>
      </c>
      <c r="CI51" s="15">
        <f t="shared" ref="CI51:CI82" si="260">((CF51/$B$14)^2)*$B$12*$F51/2</f>
        <v>0</v>
      </c>
      <c r="CJ51" s="16">
        <f t="shared" ref="CJ51:CJ82" si="261">CJ50+CH51</f>
        <v>3.0973727222306794E-2</v>
      </c>
      <c r="CK51" s="16">
        <f t="shared" ref="CK51:CK82" si="262">CK50+CI51</f>
        <v>-3.5505987344258685E-3</v>
      </c>
      <c r="CL51" s="16">
        <f t="shared" ref="CL51:CL82" si="263">$H51+CJ51+CK51</f>
        <v>1.9209231284878823</v>
      </c>
      <c r="CM51" s="3">
        <f t="shared" ref="CM51:CM82" si="264">CF51-BD51</f>
        <v>1.2141468581083927E-3</v>
      </c>
      <c r="CN51" s="22">
        <f t="shared" ref="CN51:CN82" si="265">IF(AND((CF51/$B$14)*($C51-$D51)+$D51+($D$15)/2&lt;&gt;CN50,CN50&lt;&gt;$D51),IF((CF51/$B$14)*($C51-$D51)+$D51+($D$15)/2&lt;0,(CF51/$B$14)*($C51-$D51)+$D51+($D$15)/2,0),$D51)</f>
        <v>-68.788476214886089</v>
      </c>
      <c r="CO51" s="3">
        <f t="shared" ref="CO51:CO82" si="266">ROUND(IF((CF51/$B$14)*($C51-$D51)+$D51&gt;$D51,(CF51/$B$14)*($C51-$D51)+$D51,$D51),3)</f>
        <v>-82.204999999999998</v>
      </c>
      <c r="CP51" s="3">
        <f t="shared" ref="CP51:CP82" si="267">ROUND(IF(((CF51/$B$14)*($C51-$D51)+$D51-($D$15)/2)&gt;$D51,(CF51/$B$14)*($C51-$D51)+$D51-($D$15)/2,$D51),3)</f>
        <v>-95.620999999999995</v>
      </c>
      <c r="CQ51" s="1">
        <f t="shared" ref="CQ51:CQ82" si="268">-CO51</f>
        <v>82.204999999999998</v>
      </c>
      <c r="CR51" s="1">
        <f t="shared" ref="CR51:CR82" si="269">CO51+($C51-$D51)</f>
        <v>22.795000000000002</v>
      </c>
      <c r="CS51" s="1">
        <f t="shared" ref="CS51:CS82" si="270">IF(CP51&gt;$D51,CL51-((((CU52/$B$4)+$B$12)*(((CN51-CP51)/2)*(((CN51-CP51)/3)+(CP51-$D51))))+(($B$12*(CP51-$D51)^2)/2))/($C51-$D51),CL51-(((CU52/$B$4)+$B$12)*((CN51-$D51)^3)/(6*$D$15*$B$19)))</f>
        <v>1.8437819304844447</v>
      </c>
      <c r="CT51" s="1">
        <f t="shared" si="152"/>
        <v>0.50972101959099181</v>
      </c>
      <c r="CU51" s="1">
        <f t="shared" si="153"/>
        <v>0.11362703107317103</v>
      </c>
      <c r="CV51" s="3">
        <f t="shared" si="220"/>
        <v>-0.39563774455521705</v>
      </c>
      <c r="CW51" s="1">
        <f t="shared" si="154"/>
        <v>-0.29480328625079782</v>
      </c>
      <c r="CX51" s="1">
        <f t="shared" ref="CX51:CX82" si="271">CF51</f>
        <v>8.3799188049185312E-3</v>
      </c>
      <c r="CY51" s="1">
        <f t="shared" si="155"/>
        <v>1005.8659431634429</v>
      </c>
      <c r="CZ51" s="1">
        <f t="shared" si="156"/>
        <v>-302.76887104529436</v>
      </c>
      <c r="DA51" s="1">
        <f t="shared" si="157"/>
        <v>509.72101959099183</v>
      </c>
      <c r="DB51" s="2">
        <f t="shared" si="158"/>
        <v>333.33333333333331</v>
      </c>
      <c r="DC51" s="1">
        <f t="shared" si="159"/>
        <v>9.1902974291872483E-5</v>
      </c>
      <c r="DD51" s="3">
        <f t="shared" si="160"/>
        <v>1.0000530385723749E-2</v>
      </c>
      <c r="DE51" s="1">
        <f t="shared" si="161"/>
        <v>-2.7833057379204535</v>
      </c>
      <c r="DF51" s="13">
        <f t="shared" si="162"/>
        <v>90.855788706501016</v>
      </c>
      <c r="DG51" s="13">
        <f t="shared" si="163"/>
        <v>90.855788706501016</v>
      </c>
      <c r="DH51" s="3">
        <f>IF($G50=$G51,IF(DH50+DI50&gt;0,DH50+DI50,0),IF((DH50*((DG51-(($G50-$G51)/2))/(DG51+(($G50-$G51)/2))))&gt;0,(DH50*((DG51-(($G50-$G51)/2))/(DG51+(($G50-$G51)/2)))),0))</f>
        <v>8.7017683691166785E-3</v>
      </c>
      <c r="DI51" s="15">
        <f t="shared" ref="DI51:DI82" si="272">(($D51-$D52)/$B51)*0.0386/2</f>
        <v>0</v>
      </c>
      <c r="DJ51" s="15">
        <f t="shared" ref="DJ51:DJ82" si="273">(DH51/$B$14)*$B$12*$E51</f>
        <v>0</v>
      </c>
      <c r="DK51" s="15">
        <f t="shared" ref="DK51:DK82" si="274">((DH51/$B$14)^2)*$B$12*$F51/2</f>
        <v>0</v>
      </c>
      <c r="DL51" s="16">
        <f t="shared" ref="DL51:DL82" si="275">DL50+DJ51</f>
        <v>3.2179686401592772E-2</v>
      </c>
      <c r="DM51" s="16">
        <f t="shared" ref="DM51:DM82" si="276">DM50+DK51</f>
        <v>-3.8324656436153053E-3</v>
      </c>
      <c r="DN51" s="16">
        <f t="shared" ref="DN51:DN82" si="277">$H51+DL51+DM51</f>
        <v>1.9218472207579789</v>
      </c>
      <c r="DO51" s="3">
        <f t="shared" ref="DO51:DO82" si="278">DH51-CF51</f>
        <v>3.2184956419814732E-4</v>
      </c>
      <c r="DP51" s="22">
        <f t="shared" ref="DP51:DP82" si="279">IF(AND((DH51/$B$14)*($C51-$D51)+$D51+($D$15)/2&lt;&gt;DP50,DP50&lt;&gt;$D51),IF((DH51/$B$14)*($C51-$D51)+$D51+($D$15)/2&lt;0,(DH51/$B$14)*($C51-$D51)+$D51+($D$15)/2,0),$D51)</f>
        <v>-67.912978695694221</v>
      </c>
      <c r="DQ51" s="3">
        <f t="shared" ref="DQ51:DQ82" si="280">ROUND(IF((DH51/$B$14)*($C51-$D51)+$D51&gt;$D51,(DH51/$B$14)*($C51-$D51)+$D51,$D51),3)</f>
        <v>-81.328999999999994</v>
      </c>
      <c r="DR51" s="3">
        <f t="shared" ref="DR51:DR82" si="281">ROUND(IF(((DH51/$B$14)*($C51-$D51)+$D51-($D$15)/2)&gt;$D51,(DH51/$B$14)*($C51-$D51)+$D51-($D$15)/2,$D51),3)</f>
        <v>-94.745999999999995</v>
      </c>
      <c r="DS51" s="1">
        <f t="shared" ref="DS51:DS82" si="282">-DQ51</f>
        <v>81.328999999999994</v>
      </c>
      <c r="DT51" s="1">
        <f t="shared" ref="DT51:DT82" si="283">DQ51+($C51-$D51)</f>
        <v>23.671000000000006</v>
      </c>
      <c r="DU51" s="1">
        <f t="shared" ref="DU51:DU82" si="284">IF(DR51&gt;$D51,DN51-((((DW52/$B$4)+$B$12)*(((DP51-DR51)/2)*(((DP51-DR51)/3)+(DR51-$D51))))+(($B$12*(DR51-$D51)^2)/2))/($C51-$D51),DN51-(((DW52/$B$4)+$B$12)*((DP51-$D51)^3)/(6*$D$15*$B$19)))</f>
        <v>1.8390308033445903</v>
      </c>
      <c r="DV51" s="1">
        <f t="shared" si="165"/>
        <v>0.52568444123560987</v>
      </c>
      <c r="DW51" s="1">
        <f t="shared" si="166"/>
        <v>0.12948864848305222</v>
      </c>
      <c r="DX51" s="3">
        <f t="shared" si="221"/>
        <v>-0.39000557217755683</v>
      </c>
      <c r="DY51" s="1">
        <f t="shared" si="167"/>
        <v>-0.31893054785178293</v>
      </c>
      <c r="DZ51" s="1">
        <f t="shared" ref="DZ51:DZ82" si="285">DH51</f>
        <v>8.7017683691166785E-3</v>
      </c>
      <c r="EA51" s="1">
        <f t="shared" si="168"/>
        <v>1006.0912378583818</v>
      </c>
      <c r="EB51" s="1">
        <f t="shared" si="169"/>
        <v>-327.54805125473808</v>
      </c>
      <c r="EC51" s="1">
        <f t="shared" si="170"/>
        <v>525.68444123560982</v>
      </c>
      <c r="ED51" s="2">
        <f t="shared" si="171"/>
        <v>333.33333333333331</v>
      </c>
      <c r="EE51" s="1">
        <f t="shared" si="172"/>
        <v>9.5127735024383778E-5</v>
      </c>
      <c r="EF51" s="3">
        <f t="shared" si="173"/>
        <v>-4.3494704191654139E-2</v>
      </c>
      <c r="EG51" s="1">
        <f t="shared" si="174"/>
        <v>-2.9440841605638801</v>
      </c>
      <c r="EH51" s="13">
        <f t="shared" si="175"/>
        <v>92.846239631666819</v>
      </c>
      <c r="EI51" s="13">
        <f t="shared" si="176"/>
        <v>92.846239631666819</v>
      </c>
      <c r="EJ51" s="3">
        <f>IF($G50=$G51,IF(EJ50+EK50&gt;0,EJ50+EK50,0),IF((EJ50*((EI51-(($G50-$G51)/2))/(EI51+(($G50-$G51)/2))))&gt;0,(EJ50*((EI51-(($G50-$G51)/2))/(EI51+(($G50-$G51)/2)))),0))</f>
        <v>9.0888679188804097E-3</v>
      </c>
      <c r="EK51" s="15">
        <f t="shared" ref="EK51:EK82" si="286">(($D51-$D52)/$B51)*0.0386/2</f>
        <v>0</v>
      </c>
      <c r="EL51" s="15">
        <f t="shared" ref="EL51:EL82" si="287">(EJ51/$B$14)*$B$12*$E51</f>
        <v>0</v>
      </c>
      <c r="EM51" s="15">
        <f t="shared" ref="EM51:EM82" si="288">((EJ51/$B$14)^2)*$B$12*$F51/2</f>
        <v>0</v>
      </c>
      <c r="EN51" s="16">
        <f t="shared" ref="EN51:EN82" si="289">EN50+EL51</f>
        <v>3.3571544730306463E-2</v>
      </c>
      <c r="EO51" s="16">
        <f t="shared" ref="EO51:EO82" si="290">EO50+EM51</f>
        <v>-4.1711643803810832E-3</v>
      </c>
      <c r="EP51" s="16">
        <f t="shared" ref="EP51:EP82" si="291">$H51+EN51+EO51</f>
        <v>1.9229003803499267</v>
      </c>
      <c r="EQ51" s="3">
        <f t="shared" ref="EQ51:EQ82" si="292">EJ51-DH51</f>
        <v>3.8709954976373119E-4</v>
      </c>
      <c r="ER51" s="22">
        <f t="shared" ref="ER51:ER82" si="293">IF(AND((EJ51/$B$14)*($C51-$D51)+$D51+($D$15)/2&lt;&gt;ER50,ER50&lt;&gt;$D51),IF((EJ51/$B$14)*($C51-$D51)+$D51+($D$15)/2&lt;0,(EJ51/$B$14)*($C51-$D51)+$D51+($D$15)/2,0),$D51)</f>
        <v>-66.859987692450915</v>
      </c>
      <c r="ES51" s="3">
        <f t="shared" ref="ES51:ES82" si="294">ROUND(IF((EJ51/$B$14)*($C51-$D51)+$D51&gt;$D51,(EJ51/$B$14)*($C51-$D51)+$D51,$D51),3)</f>
        <v>-80.275999999999996</v>
      </c>
      <c r="ET51" s="3">
        <f t="shared" ref="ET51:ET82" si="295">ROUND(IF(((EJ51/$B$14)*($C51-$D51)+$D51-($D$15)/2)&gt;$D51,(EJ51/$B$14)*($C51-$D51)+$D51-($D$15)/2,$D51),3)</f>
        <v>-93.692999999999998</v>
      </c>
      <c r="EU51" s="1">
        <f t="shared" ref="EU51:EU82" si="296">-ES51</f>
        <v>80.275999999999996</v>
      </c>
      <c r="EV51" s="1">
        <f t="shared" ref="EV51:EV82" si="297">ES51+($C51-$D51)</f>
        <v>24.724000000000004</v>
      </c>
      <c r="EW51" s="1">
        <f t="shared" ref="EW51:EW82" si="298">IF(ET51&gt;$D51,EP51-((((EY52/$B$4)+$B$12)*(((ER51-ET51)/2)*(((ER51-ET51)/3)+(ET51-$D51))))+(($B$12*(ET51-$D51)^2)/2))/($C51-$D51),EP51-(((EY52/$B$4)+$B$12)*((ER51-$D51)^3)/(6*$D$15*$B$19)))</f>
        <v>1.8332049990176782</v>
      </c>
      <c r="EX51" s="1">
        <f t="shared" si="178"/>
        <v>0.53768914584852112</v>
      </c>
      <c r="EY51" s="1">
        <f t="shared" si="179"/>
        <v>0.13635167124128389</v>
      </c>
      <c r="EZ51" s="3">
        <f t="shared" si="222"/>
        <v>-0.37290196323715286</v>
      </c>
      <c r="FA51" s="1">
        <f t="shared" si="180"/>
        <v>-0.32149969340063428</v>
      </c>
      <c r="FB51" s="1">
        <f t="shared" ref="FB51:FB82" si="299">EJ51</f>
        <v>9.0888679188804097E-3</v>
      </c>
      <c r="FC51" s="1">
        <f t="shared" si="181"/>
        <v>1006.3622075432164</v>
      </c>
      <c r="FD51" s="1">
        <f t="shared" si="182"/>
        <v>-330.18661511631939</v>
      </c>
      <c r="FE51" s="1">
        <f t="shared" si="183"/>
        <v>537.68914584852109</v>
      </c>
      <c r="FF51" s="2">
        <f t="shared" si="184"/>
        <v>333.33333333333331</v>
      </c>
      <c r="FG51" s="1">
        <f t="shared" si="185"/>
        <v>9.7517636882258135E-5</v>
      </c>
      <c r="FH51" s="3">
        <f t="shared" si="186"/>
        <v>-6.723864236608719E-2</v>
      </c>
      <c r="FI51" s="1">
        <f t="shared" si="187"/>
        <v>-3.09686128199289</v>
      </c>
      <c r="FJ51" s="13">
        <f t="shared" si="188"/>
        <v>95.27080580506717</v>
      </c>
      <c r="FK51" s="13">
        <f t="shared" si="189"/>
        <v>95.27080580506717</v>
      </c>
      <c r="FL51" s="3">
        <f>IF($G50=$G51,IF(FL50+FM50&gt;0,FL50+FM50,0),IF((FL50*((FK51-(($G50-$G51)/2))/(FK51+(($G50-$G51)/2))))&gt;0,(FL50*((FK51-(($G50-$G51)/2))/(FK51+(($G50-$G51)/2)))),0))</f>
        <v>8.5337705975658956E-3</v>
      </c>
      <c r="FM51" s="15">
        <f t="shared" ref="FM51:FM82" si="300">(($D51-$D52)/$B51)*0.0386/2</f>
        <v>0</v>
      </c>
      <c r="FN51" s="15">
        <f t="shared" ref="FN51:FN82" si="301">(FL51/$B$14)*$B$12*$E51</f>
        <v>0</v>
      </c>
      <c r="FO51" s="15">
        <f t="shared" ref="FO51:FO82" si="302">((FL51/$B$14)^2)*$B$12*$F51/2</f>
        <v>0</v>
      </c>
      <c r="FP51" s="16">
        <f t="shared" ref="FP51:FP82" si="303">FP50+FN51</f>
        <v>3.1477981378265865E-2</v>
      </c>
      <c r="FQ51" s="16">
        <f t="shared" ref="FQ51:FQ82" si="304">FQ50+FO51</f>
        <v>-3.6671477115116698E-3</v>
      </c>
      <c r="FR51" s="16">
        <f t="shared" ref="FR51:FR82" si="305">$H51+FP51+FQ51</f>
        <v>1.9213108336667555</v>
      </c>
      <c r="FS51" s="3">
        <f t="shared" ref="FS51:FS82" si="306">FL51-EJ51</f>
        <v>-5.5509732131451411E-4</v>
      </c>
      <c r="FT51" s="22">
        <f t="shared" ref="FT51:FT82" si="307">IF(AND((FL51/$B$14)*($C51-$D51)+$D51+($D$15)/2&lt;&gt;FT50,FT50&lt;&gt;$D51),IF((FL51/$B$14)*($C51-$D51)+$D51+($D$15)/2&lt;0,(FL51/$B$14)*($C51-$D51)+$D51+($D$15)/2,0),$D51)</f>
        <v>-68.369967452503346</v>
      </c>
      <c r="FU51" s="3">
        <f t="shared" ref="FU51:FU82" si="308">ROUND(IF((FL51/$B$14)*($C51-$D51)+$D51&gt;$D51,(FL51/$B$14)*($C51-$D51)+$D51,$D51),3)</f>
        <v>-81.786000000000001</v>
      </c>
      <c r="FV51" s="3">
        <f t="shared" ref="FV51:FV82" si="309">ROUND(IF(((FL51/$B$14)*($C51-$D51)+$D51-($D$15)/2)&gt;$D51,(FL51/$B$14)*($C51-$D51)+$D51-($D$15)/2,$D51),3)</f>
        <v>-95.203000000000003</v>
      </c>
      <c r="FW51" s="1">
        <f t="shared" ref="FW51:FW82" si="310">-FU51</f>
        <v>81.786000000000001</v>
      </c>
      <c r="FX51" s="1">
        <f t="shared" ref="FX51:FX82" si="311">FU51+($C51-$D51)</f>
        <v>23.213999999999999</v>
      </c>
      <c r="FY51" s="1">
        <f t="shared" ref="FY51:FY82" si="312">IF(FV51&gt;$D51,FR51-((((GA52/$B$4)+$B$12)*(((FT51-FV51)/2)*(((FT51-FV51)/3)+(FV51-$D51))))+(($B$12*(FV51-$D51)^2)/2))/($C51-$D51),FR51-(((GA52/$B$4)+$B$12)*((FT51-$D51)^3)/(6*$D$15*$B$19)))</f>
        <v>1.8413640267127169</v>
      </c>
      <c r="FZ51" s="1">
        <f t="shared" si="191"/>
        <v>0.51078917124669498</v>
      </c>
      <c r="GA51" s="1">
        <f t="shared" si="192"/>
        <v>0.12749912955903148</v>
      </c>
      <c r="GB51" s="3">
        <f t="shared" si="223"/>
        <v>-0.39082709476344168</v>
      </c>
      <c r="GC51" s="1">
        <f t="shared" si="193"/>
        <v>-0.28418834387946162</v>
      </c>
      <c r="GD51" s="1">
        <f t="shared" ref="GD51:GD82" si="313">FL51</f>
        <v>8.5337705975658956E-3</v>
      </c>
      <c r="GE51" s="1">
        <f t="shared" si="194"/>
        <v>1005.9736394182961</v>
      </c>
      <c r="GF51" s="1">
        <f t="shared" si="195"/>
        <v>-291.86711293108465</v>
      </c>
      <c r="GG51" s="1">
        <f t="shared" si="196"/>
        <v>510.78917124669499</v>
      </c>
      <c r="GH51" s="2">
        <f t="shared" si="197"/>
        <v>333.33333333333331</v>
      </c>
      <c r="GI51" s="1">
        <f t="shared" si="198"/>
        <v>8.9579633181604415E-5</v>
      </c>
      <c r="GJ51" s="3">
        <f t="shared" si="199"/>
        <v>2.194398425020026E-2</v>
      </c>
      <c r="GK51" s="1">
        <f t="shared" si="200"/>
        <v>-2.8226462149384313</v>
      </c>
      <c r="GL51" s="13">
        <f t="shared" si="201"/>
        <v>94.529731190663369</v>
      </c>
      <c r="GM51" s="13">
        <f t="shared" si="202"/>
        <v>94.529731190663369</v>
      </c>
      <c r="GN51" s="3">
        <f>IF($G50=$G51,IF(GN50+GO50&gt;0,GN50+GO50,0),IF((GN50*((GM51-(($G50-$G51)/2))/(GM51+(($G50-$G51)/2))))&gt;0,(GN50*((GM51-(($G50-$G51)/2))/(GM51+(($G50-$G51)/2)))),0))</f>
        <v>9.001662689095179E-3</v>
      </c>
      <c r="GO51" s="15">
        <f t="shared" ref="GO51:GO82" si="314">(($D51-$D52)/$B51)*0.0386/2</f>
        <v>0</v>
      </c>
      <c r="GP51" s="15">
        <f t="shared" ref="GP51:GP82" si="315">(GN51/$B$14)*$B$12*$E51</f>
        <v>0</v>
      </c>
      <c r="GQ51" s="15">
        <f t="shared" ref="GQ51:GQ82" si="316">((GN51/$B$14)^2)*$B$12*$F51/2</f>
        <v>0</v>
      </c>
      <c r="GR51" s="16">
        <f t="shared" ref="GR51:GR82" si="317">GR50+GP51</f>
        <v>3.3217539037883111E-2</v>
      </c>
      <c r="GS51" s="16">
        <f t="shared" ref="GS51:GS82" si="318">GS50+GQ51</f>
        <v>-4.0836598805821219E-3</v>
      </c>
      <c r="GT51" s="16">
        <f t="shared" ref="GT51:GT82" si="319">$H51+GR51+GS51</f>
        <v>1.9226338791573023</v>
      </c>
      <c r="GU51" s="3">
        <f t="shared" ref="GU51:GU82" si="320">GN51-FL51</f>
        <v>4.6789209152928342E-4</v>
      </c>
      <c r="GV51" s="22">
        <f t="shared" ref="GV51:GV82" si="321">IF(AND((GN51/$B$14)*($C51-$D51)+$D51+($D$15)/2&lt;&gt;GV50,GV50&lt;&gt;$D51),IF((GN51/$B$14)*($C51-$D51)+$D51+($D$15)/2&lt;0,(GN51/$B$14)*($C51-$D51)+$D51+($D$15)/2,0),$D51)</f>
        <v>-67.097203991089515</v>
      </c>
      <c r="GW51" s="3">
        <f t="shared" ref="GW51:GW82" si="322">ROUND(IF((GN51/$B$14)*($C51-$D51)+$D51&gt;$D51,(GN51/$B$14)*($C51-$D51)+$D51,$D51),3)</f>
        <v>-80.513999999999996</v>
      </c>
      <c r="GX51" s="3">
        <f t="shared" ref="GX51:GX82" si="323">ROUND(IF(((GN51/$B$14)*($C51-$D51)+$D51-($D$15)/2)&gt;$D51,(GN51/$B$14)*($C51-$D51)+$D51-($D$15)/2,$D51),3)</f>
        <v>-93.93</v>
      </c>
      <c r="GY51" s="1">
        <f t="shared" ref="GY51:GY82" si="324">-GW51</f>
        <v>80.513999999999996</v>
      </c>
      <c r="GZ51" s="1">
        <f t="shared" ref="GZ51:GZ82" si="325">GW51+($C51-$D51)</f>
        <v>24.486000000000004</v>
      </c>
      <c r="HA51" s="1">
        <f t="shared" ref="HA51:HA82" si="326">IF(GX51&gt;$D51,GT51-((((HC52/$B$4)+$B$12)*(((GV51-GX51)/2)*(((GV51-GX51)/3)+(GX51-$D51))))+(($B$12*(GX51-$D51)^2)/2))/($C51-$D51),GT51-(((HC52/$B$4)+$B$12)*((GV51-$D51)^3)/(6*$D$15*$B$19)))</f>
        <v>1.8346392026640581</v>
      </c>
      <c r="HB51" s="1">
        <f t="shared" si="204"/>
        <v>0.52992576627929555</v>
      </c>
      <c r="HC51" s="1">
        <f t="shared" si="205"/>
        <v>0.12888188111407425</v>
      </c>
      <c r="HD51" s="3">
        <f t="shared" si="224"/>
        <v>-0.38774801173042012</v>
      </c>
      <c r="HE51" s="1">
        <f t="shared" si="206"/>
        <v>-0.30485770305233573</v>
      </c>
      <c r="HF51" s="1">
        <f t="shared" ref="HF51:HF82" si="327">GN51</f>
        <v>9.001662689095179E-3</v>
      </c>
      <c r="HG51" s="1">
        <f t="shared" si="207"/>
        <v>1006.3011638823667</v>
      </c>
      <c r="HH51" s="1">
        <f t="shared" si="208"/>
        <v>-313.09495818880981</v>
      </c>
      <c r="HI51" s="1">
        <f t="shared" si="209"/>
        <v>529.92576627929554</v>
      </c>
      <c r="HJ51" s="2">
        <f t="shared" si="210"/>
        <v>333.33333333333331</v>
      </c>
      <c r="HK51" s="1">
        <f t="shared" si="211"/>
        <v>9.4965566885303615E-5</v>
      </c>
      <c r="HL51" s="3">
        <f t="shared" si="212"/>
        <v>-3.2142751382429967E-2</v>
      </c>
      <c r="HM51" s="1">
        <f t="shared" si="213"/>
        <v>-3.0326969810808229</v>
      </c>
      <c r="HN51" s="13">
        <f t="shared" si="214"/>
        <v>95.804102914805469</v>
      </c>
      <c r="HO51" s="13">
        <f t="shared" si="215"/>
        <v>95.804102914805469</v>
      </c>
      <c r="HP51" s="3">
        <f>IF($G50=$G51,IF(HP50+HQ50&gt;0,HP50+HQ50,0),IF((HP50*((HO51-(($G50-$G51)/2))/(HO51+(($G50-$G51)/2))))&gt;0,(HP50*((HO51-(($G50-$G51)/2))/(HO51+(($G50-$G51)/2)))),0))</f>
        <v>9.1872011455933229E-3</v>
      </c>
      <c r="HQ51" s="15">
        <f t="shared" ref="HQ51:HQ82" si="328">(($D51-$D52)/$B51)*0.0386/2</f>
        <v>0</v>
      </c>
      <c r="HR51" s="15">
        <f t="shared" ref="HR51:HR82" si="329">(HP51/$B$14)*$B$12*$E51</f>
        <v>0</v>
      </c>
      <c r="HS51" s="15">
        <f t="shared" ref="HS51:HS82" si="330">((HP51/$B$14)^2)*$B$12*$F51/2</f>
        <v>0</v>
      </c>
      <c r="HT51" s="16">
        <f t="shared" ref="HT51:HT82" si="331">HT50+HR51</f>
        <v>3.3878343882586107E-2</v>
      </c>
      <c r="HU51" s="16">
        <f t="shared" ref="HU51:HU82" si="332">HU50+HS51</f>
        <v>-4.2477504967681733E-3</v>
      </c>
      <c r="HV51" s="16">
        <f t="shared" ref="HV51:HV82" si="333">$H51+HT51+HU51</f>
        <v>1.9231305933858192</v>
      </c>
      <c r="HW51" s="3">
        <f t="shared" ref="HW51:HW82" si="334">HP51-GN51</f>
        <v>1.8553845649814382E-4</v>
      </c>
      <c r="HX51" s="3"/>
      <c r="HY51" s="3"/>
      <c r="HZ51" s="3"/>
      <c r="IA51" s="3"/>
      <c r="IB51" s="3"/>
      <c r="IC51" s="3"/>
      <c r="ID51" s="1">
        <f t="shared" si="0"/>
        <v>0.50509271856272919</v>
      </c>
      <c r="IE51" s="15">
        <v>240</v>
      </c>
      <c r="IF51" s="3">
        <v>5.0509271856272924E-3</v>
      </c>
      <c r="IG51" s="15">
        <v>92.606650291405657</v>
      </c>
      <c r="IH51" s="4">
        <v>2.3166260083333325</v>
      </c>
    </row>
    <row r="52" spans="1:242" s="4" customFormat="1">
      <c r="A52" s="10">
        <v>33</v>
      </c>
      <c r="B52" s="10">
        <f t="shared" si="225"/>
        <v>105</v>
      </c>
      <c r="C52" s="10">
        <v>0</v>
      </c>
      <c r="D52" s="10">
        <v>-105</v>
      </c>
      <c r="E52" s="9">
        <f t="shared" ref="E52:E83" si="335">D51-D52</f>
        <v>0</v>
      </c>
      <c r="F52" s="9">
        <f t="shared" ref="F52:F83" si="336">B51-B52</f>
        <v>0</v>
      </c>
      <c r="G52" s="10">
        <v>340</v>
      </c>
      <c r="H52" s="10">
        <f>H51+($B$8/$B$4)*($G51-$G52)</f>
        <v>1.9110000000000014</v>
      </c>
      <c r="I52" s="12">
        <f t="shared" si="226"/>
        <v>-89.282819416084038</v>
      </c>
      <c r="J52" s="14">
        <f t="shared" si="227"/>
        <v>102.69922728108278</v>
      </c>
      <c r="K52" s="14">
        <f t="shared" si="228"/>
        <v>0</v>
      </c>
      <c r="L52" s="1">
        <f t="shared" si="229"/>
        <v>1.7925799236819491</v>
      </c>
      <c r="M52" s="1">
        <f t="shared" si="230"/>
        <v>-0.24437430096609347</v>
      </c>
      <c r="N52" s="1">
        <f t="shared" ref="N52:N83" si="337">IF(($G52-$G51)&lt;0,-$B$4*(L52-L51)/($G52-$G51),0)</f>
        <v>0.45646283350324612</v>
      </c>
      <c r="O52" s="1">
        <f t="shared" ref="O52:O83" si="338">IF(($G52-$G51)&lt;0,-$B$5*(M52-M51)/($G52-$G51),0)</f>
        <v>8.0155931495633451E-2</v>
      </c>
      <c r="P52" s="1">
        <f t="shared" ref="P52:P83" si="339">IF(($G52=$G51),0,(($B$8*$B$19)/J51)*((I52-I51)/($G52-$G51)))</f>
        <v>4.7676646294135774E-2</v>
      </c>
      <c r="Q52" s="1">
        <f t="shared" si="217"/>
        <v>0.17715384273191323</v>
      </c>
      <c r="R52" s="3">
        <f t="shared" si="231"/>
        <v>5.7779349575157735E-3</v>
      </c>
      <c r="S52" s="3">
        <f t="shared" ref="S52:S83" si="340">$B$10*(1+($B$12*((R52+R51)/2)/$B$14))</f>
        <v>1004.1339452970582</v>
      </c>
      <c r="T52" s="3">
        <f t="shared" ref="T52:T83" si="341">IF(I52&gt;-100,O52*$B$11,$B$8*$B$10/$B$19)</f>
        <v>82.321744764645459</v>
      </c>
      <c r="U52" s="3">
        <f t="shared" ref="U52:U83" si="342">N52*$B$10</f>
        <v>456.46283350324615</v>
      </c>
      <c r="V52" s="1">
        <f t="shared" ref="V52:V83" si="343">$B$8*$B$10</f>
        <v>350</v>
      </c>
      <c r="W52" s="1">
        <f t="shared" ref="W52:W83" si="344">IF(($G53-$G52)&lt;0,(R53-R52)/($G53-$G52),0)</f>
        <v>5.1080472455466811E-5</v>
      </c>
      <c r="X52" s="3">
        <f t="shared" ref="X52:X83" si="345">((T52*$B$14)*((K52+K51)/2))/$B$19</f>
        <v>0</v>
      </c>
      <c r="Y52" s="3">
        <f t="shared" ref="Y52:Y83" si="346">((R52+R51)/2)*(T52-V52)</f>
        <v>-1.5808103776498768</v>
      </c>
      <c r="Z52" s="13">
        <f t="shared" ref="Z52:Z83" si="347">IF(W52=0,10,-Y52/(V52*W52))</f>
        <v>88.421286293648322</v>
      </c>
      <c r="AA52" s="13">
        <f t="shared" ref="AA52:AA83" si="348">IF(Z52&gt;0,Z52,10)</f>
        <v>88.421286293648322</v>
      </c>
      <c r="AB52" s="3">
        <f>IF($G51=$G52,IF(AB51+AC51&gt;0,AB51+AC51,0),IF((AB51*((AA52-(($G51-$G52)/2))/(AA52+(($G51-$G52)/2))))&gt;0,(AB51*((AA52-(($G51-$G52)/2))/(AA52+(($G51-$G52)/2)))),0))</f>
        <v>8.0673869618328696E-3</v>
      </c>
      <c r="AC52" s="15">
        <f t="shared" si="232"/>
        <v>0</v>
      </c>
      <c r="AD52" s="15">
        <f t="shared" si="233"/>
        <v>0</v>
      </c>
      <c r="AE52" s="15">
        <f t="shared" si="234"/>
        <v>0</v>
      </c>
      <c r="AF52" s="16">
        <f t="shared" si="235"/>
        <v>3.1560118945173209E-2</v>
      </c>
      <c r="AG52" s="16">
        <f t="shared" si="236"/>
        <v>-3.686310539724211E-3</v>
      </c>
      <c r="AH52" s="16">
        <f t="shared" si="237"/>
        <v>1.9388738084054504</v>
      </c>
      <c r="AI52" s="3"/>
      <c r="AJ52" s="22">
        <f t="shared" si="238"/>
        <v>-69.638627601518067</v>
      </c>
      <c r="AK52" s="3">
        <f t="shared" si="239"/>
        <v>-83.055000000000007</v>
      </c>
      <c r="AL52" s="3">
        <f t="shared" si="240"/>
        <v>-96.471000000000004</v>
      </c>
      <c r="AM52" s="1">
        <f t="shared" si="241"/>
        <v>83.055000000000007</v>
      </c>
      <c r="AN52" s="1">
        <f t="shared" si="242"/>
        <v>21.944999999999993</v>
      </c>
      <c r="AO52" s="1">
        <f t="shared" si="243"/>
        <v>1.8673924539013156</v>
      </c>
      <c r="AP52" s="1">
        <f t="shared" ref="AP52:AP83" si="349">IF(($G52=$G51),0,-$B$4*(AO52-AO51)/($G52-$G51))</f>
        <v>0.50221290256688977</v>
      </c>
      <c r="AQ52" s="1">
        <f t="shared" ref="AQ52:AQ83" si="350">IF(($G52=$G51),0,(($B$8*$B$19+ABS(Q52*K52))/
J52)*((AB52-AB51)*$B$19/$B$14/($G52-$G51)))</f>
        <v>8.2898311079017642E-2</v>
      </c>
      <c r="AR52" s="3">
        <f t="shared" si="218"/>
        <v>-0.36650355119596562</v>
      </c>
      <c r="AS52" s="1">
        <f t="shared" ref="AS52:AS83" si="351">IF(($G52=$G51),0,IF(AN52&gt;5,((AX52-(AW52*AM52/$B51))*$B51/AN52)/$B$11,AS51))</f>
        <v>-0.29777736934198967</v>
      </c>
      <c r="AT52" s="1">
        <f t="shared" si="244"/>
        <v>8.0673869618328696E-3</v>
      </c>
      <c r="AU52" s="1">
        <f t="shared" ref="AU52:AU83" si="352">$B$10*(1+($B$12*(AT52)/$B$14))</f>
        <v>1005.647170873283</v>
      </c>
      <c r="AV52" s="1">
        <f t="shared" ref="AV52:AV83" si="353">AS52*$B$11</f>
        <v>-305.82331386161025</v>
      </c>
      <c r="AW52" s="1">
        <f t="shared" ref="AW52:AW83" si="354">AP52*$B$10</f>
        <v>502.2129025668898</v>
      </c>
      <c r="AX52" s="2">
        <f t="shared" ref="AX52:AX83" si="355">$B$8*$B$10*100/$B51</f>
        <v>333.33333333333331</v>
      </c>
      <c r="AY52" s="1">
        <f t="shared" ref="AY52:AY83" si="356">IF(($G53-$G52)&lt;0,(AT53-AT52)/($G53-$G52),0)</f>
        <v>9.1774525799371605E-5</v>
      </c>
      <c r="AZ52" s="3">
        <f t="shared" ref="AZ52:AZ83" si="357">IF(AJ52&gt;$D51,(((AS52*AU52*AB52)*((AN52)))+(AP52*AU52*AB52*(AJ52-AK52)))/$B$19,0)</f>
        <v>1.648152490599564E-2</v>
      </c>
      <c r="BA52" s="1">
        <f t="shared" ref="BA52:BA83" si="358">AZ52-(AT52)*(AX52)</f>
        <v>-2.6726474623716272</v>
      </c>
      <c r="BB52" s="13">
        <f t="shared" ref="BB52:BB83" si="359">IF(AY52=0,10,-BA52/(AX52*AY52))</f>
        <v>87.365664025798566</v>
      </c>
      <c r="BC52" s="13">
        <f t="shared" ref="BC52:BC83" si="360">IF(BB52&gt;0,BB52,10)</f>
        <v>87.365664025798566</v>
      </c>
      <c r="BD52" s="3">
        <f>IF($G51=$G52,IF(BD51+BE51&gt;0,BD51+BE51,0),IF((BD51*((BC52-(($G51-$G52)/2))/(BC52+(($G51-$G52)/2))))&gt;0,(BD51*((BC52-(($G51-$G52)/2))/(BC52+(($G51-$G52)/2)))),0))</f>
        <v>6.7670784065969941E-3</v>
      </c>
      <c r="BE52" s="15">
        <f t="shared" si="245"/>
        <v>0</v>
      </c>
      <c r="BF52" s="15">
        <f t="shared" si="246"/>
        <v>0</v>
      </c>
      <c r="BG52" s="15">
        <f t="shared" si="247"/>
        <v>0</v>
      </c>
      <c r="BH52" s="16">
        <f t="shared" si="248"/>
        <v>2.6498842297874081E-2</v>
      </c>
      <c r="BI52" s="16">
        <f t="shared" si="249"/>
        <v>-2.5987736607239126E-3</v>
      </c>
      <c r="BJ52" s="16">
        <f t="shared" si="250"/>
        <v>1.9349000686371516</v>
      </c>
      <c r="BK52" s="3">
        <f t="shared" si="251"/>
        <v>-1.3003085552358755E-3</v>
      </c>
      <c r="BL52" s="22">
        <f t="shared" si="252"/>
        <v>-73.175736365760741</v>
      </c>
      <c r="BM52" s="3">
        <f t="shared" si="253"/>
        <v>-86.591999999999999</v>
      </c>
      <c r="BN52" s="3">
        <f t="shared" si="254"/>
        <v>-100.009</v>
      </c>
      <c r="BO52" s="1">
        <f t="shared" si="255"/>
        <v>86.591999999999999</v>
      </c>
      <c r="BP52" s="1">
        <f t="shared" si="256"/>
        <v>18.408000000000001</v>
      </c>
      <c r="BQ52" s="1">
        <f t="shared" si="257"/>
        <v>1.8818756348642574</v>
      </c>
      <c r="BR52" s="1">
        <f t="shared" ref="BR52:BR83" si="361">IF(($G52=$G51),0,-$B$4*(BQ52-BQ51)/($G52-$G51))</f>
        <v>0.46131161139173926</v>
      </c>
      <c r="BS52" s="1">
        <f t="shared" ref="BS52:BS83" si="362">IF(($G52=$G51),0,(($B$8*$B$19+ABS(AS52*AN52))/
AM52)*((BD52-BD51)*$B$19/$B$14/($G52-$G51)))</f>
        <v>0.10330645059744836</v>
      </c>
      <c r="BT52" s="3">
        <f t="shared" si="219"/>
        <v>-0.44750961533660361</v>
      </c>
      <c r="BU52" s="1">
        <f t="shared" ref="BU52:BU83" si="363">IF(($G52=$G51),0,IF(BP52&gt;5,((BZ52-(BY52*BO52/$B51))*$B51/BP52)/$B$11,BR52))</f>
        <v>-0.26161304164863269</v>
      </c>
      <c r="BV52" s="1">
        <f t="shared" si="143"/>
        <v>6.7670784065969941E-3</v>
      </c>
      <c r="BW52" s="1">
        <f t="shared" ref="BW52:BW83" si="364">$B$10*(1+($B$12*(BV52)/$B$14))</f>
        <v>1004.7369548846179</v>
      </c>
      <c r="BX52" s="1">
        <f t="shared" ref="BX52:BX83" si="365">BU52*$B$11</f>
        <v>-268.68182603397872</v>
      </c>
      <c r="BY52" s="1">
        <f t="shared" ref="BY52:BY83" si="366">BR52*$B$10</f>
        <v>461.31161139173923</v>
      </c>
      <c r="BZ52" s="2">
        <f t="shared" ref="BZ52:BZ83" si="367">$B$8*$B$10*100/$B51</f>
        <v>333.33333333333331</v>
      </c>
      <c r="CA52" s="1">
        <f t="shared" ref="CA52:CA83" si="368">IF(($G53-$G52)&lt;0,(BV53-BV52)/($G53-$G52),0)</f>
        <v>7.5553819248940646E-5</v>
      </c>
      <c r="CB52" s="3">
        <f t="shared" ref="CB52:CB83" si="369">IF(BL52&gt;$D51,(((BU52*BW52*BD52)*((BP52)))+(BR52*BW52*BD52*(BL52-BM52)))/$B$19,0)</f>
        <v>9.3372865886449788E-2</v>
      </c>
      <c r="CC52" s="1">
        <f t="shared" ref="CC52:CC83" si="370">CB52-(BV52)*(BZ52)</f>
        <v>-2.162319936312548</v>
      </c>
      <c r="CD52" s="13">
        <v>88.682237239732174</v>
      </c>
      <c r="CE52" s="13">
        <v>88.682237239732174</v>
      </c>
      <c r="CF52" s="3">
        <f>IF($G51=$G52,IF(CF51+CG51&gt;0,CF51+CG51,0),IF((CF51*((CE52-(($G51-$G52)/2))/(CE52+(($G51-$G52)/2))))&gt;0,(CF51*((CE52-(($G51-$G52)/2))/(CE52+(($G51-$G52)/2)))),0))</f>
        <v>7.9204039334591688E-3</v>
      </c>
      <c r="CG52" s="15">
        <f t="shared" si="258"/>
        <v>0</v>
      </c>
      <c r="CH52" s="15">
        <f t="shared" si="259"/>
        <v>0</v>
      </c>
      <c r="CI52" s="15">
        <f t="shared" si="260"/>
        <v>0</v>
      </c>
      <c r="CJ52" s="16">
        <f t="shared" si="261"/>
        <v>3.0973727222306794E-2</v>
      </c>
      <c r="CK52" s="16">
        <f t="shared" si="262"/>
        <v>-3.5505987344258685E-3</v>
      </c>
      <c r="CL52" s="16">
        <f t="shared" si="263"/>
        <v>1.9384231284878823</v>
      </c>
      <c r="CM52" s="3">
        <f t="shared" si="264"/>
        <v>1.1533255268621747E-3</v>
      </c>
      <c r="CN52" s="22">
        <f t="shared" si="265"/>
        <v>-70.038451901498348</v>
      </c>
      <c r="CO52" s="3">
        <f t="shared" si="266"/>
        <v>-83.454999999999998</v>
      </c>
      <c r="CP52" s="3">
        <f t="shared" si="267"/>
        <v>-96.870999999999995</v>
      </c>
      <c r="CQ52" s="1">
        <f t="shared" si="268"/>
        <v>83.454999999999998</v>
      </c>
      <c r="CR52" s="1">
        <f t="shared" si="269"/>
        <v>21.545000000000002</v>
      </c>
      <c r="CS52" s="1">
        <f t="shared" si="270"/>
        <v>1.868742155735444</v>
      </c>
      <c r="CT52" s="1">
        <f t="shared" ref="CT52:CT83" si="371">IF(($G52=$G51),0,-$B$4*(CS52-CS51)/($G52-$G51))</f>
        <v>0.49920450501998559</v>
      </c>
      <c r="CU52" s="1">
        <f t="shared" ref="CU52:CU83" si="372">IF(($G52=$G51),0,(($B$8*$B$19+ABS(BU52*BP52))/
BO52)*((CF52-CF51)*$B$19/$B$14/($G52-$G51)))</f>
        <v>0.10947618174781541</v>
      </c>
      <c r="CV52" s="3">
        <f t="shared" si="220"/>
        <v>-0.39563774455521705</v>
      </c>
      <c r="CW52" s="1">
        <f t="shared" ref="CW52:CW83" si="373">IF(($G52=$G51),0,IF(CR52&gt;5,((DB52-(DA52*CQ52/$B51))*$B51/CR52)/$B$11,CT52))</f>
        <v>-0.30103800989728652</v>
      </c>
      <c r="CX52" s="1">
        <f t="shared" si="271"/>
        <v>7.9204039334591688E-3</v>
      </c>
      <c r="CY52" s="1">
        <f t="shared" ref="CY52:CY83" si="374">$B$10*(1+($B$12*(CX52)/$B$14))</f>
        <v>1005.5442827534214</v>
      </c>
      <c r="CZ52" s="1">
        <f t="shared" ref="CZ52:CZ83" si="375">CW52*$B$11</f>
        <v>-309.17205692471117</v>
      </c>
      <c r="DA52" s="1">
        <f t="shared" ref="DA52:DA83" si="376">CT52*$B$10</f>
        <v>499.20450501998562</v>
      </c>
      <c r="DB52" s="2">
        <f t="shared" ref="DB52:DB83" si="377">$B$8*$B$10*100/$B51</f>
        <v>333.33333333333331</v>
      </c>
      <c r="DC52" s="1">
        <f t="shared" ref="DC52:DC83" si="378">IF(($G53-$G52)&lt;0,(CX53-CX52)/($G53-$G52),0)</f>
        <v>8.8450148227032192E-5</v>
      </c>
      <c r="DD52" s="3">
        <f t="shared" ref="DD52:DD83" si="379">IF(CN52&gt;$D51,(((CW52*CY52*CF52)*((CR52)))+(CT52*CY52*CF52*(CN52-CO52)))/$B$19,0)</f>
        <v>1.6863431889096035E-2</v>
      </c>
      <c r="DE52" s="1">
        <f t="shared" ref="DE52:DE83" si="380">DD52-(CX52)*(DB52)</f>
        <v>-2.6232712125972935</v>
      </c>
      <c r="DF52" s="13">
        <f t="shared" ref="DF52:DF83" si="381">IF(DC52=0,10,-DE52/(DB52*DC52))</f>
        <v>88.974566979715959</v>
      </c>
      <c r="DG52" s="13">
        <f t="shared" ref="DG52:DG83" si="382">IF(DF52&gt;0,DF52,10)</f>
        <v>88.974566979715959</v>
      </c>
      <c r="DH52" s="3">
        <f>IF($G51=$G52,IF(DH51+DI51&gt;0,DH51+DI51,0),IF((DH51*((DG52-(($G51-$G52)/2))/(DG52+(($G51-$G52)/2))))&gt;0,(DH51*((DG52-(($G51-$G52)/2))/(DG52+(($G51-$G52)/2)))),0))</f>
        <v>8.2261296939947597E-3</v>
      </c>
      <c r="DI52" s="15">
        <f t="shared" si="272"/>
        <v>0</v>
      </c>
      <c r="DJ52" s="15">
        <f t="shared" si="273"/>
        <v>0</v>
      </c>
      <c r="DK52" s="15">
        <f t="shared" si="274"/>
        <v>0</v>
      </c>
      <c r="DL52" s="16">
        <f t="shared" si="275"/>
        <v>3.2179686401592772E-2</v>
      </c>
      <c r="DM52" s="16">
        <f t="shared" si="276"/>
        <v>-3.8324656436153053E-3</v>
      </c>
      <c r="DN52" s="16">
        <f t="shared" si="277"/>
        <v>1.9393472207579789</v>
      </c>
      <c r="DO52" s="3">
        <f t="shared" si="278"/>
        <v>3.0572576053559085E-4</v>
      </c>
      <c r="DP52" s="22">
        <f t="shared" si="279"/>
        <v>-69.20681446998961</v>
      </c>
      <c r="DQ52" s="3">
        <f t="shared" si="280"/>
        <v>-82.623000000000005</v>
      </c>
      <c r="DR52" s="3">
        <f t="shared" si="281"/>
        <v>-96.04</v>
      </c>
      <c r="DS52" s="1">
        <f t="shared" si="282"/>
        <v>82.623000000000005</v>
      </c>
      <c r="DT52" s="1">
        <f t="shared" si="283"/>
        <v>22.376999999999995</v>
      </c>
      <c r="DU52" s="1">
        <f t="shared" si="284"/>
        <v>1.8645965301054239</v>
      </c>
      <c r="DV52" s="1">
        <f t="shared" ref="DV52:DV83" si="383">IF(($G52=$G51),0,-$B$4*(DU52-DU51)/($G52-$G51))</f>
        <v>0.51131453521667147</v>
      </c>
      <c r="DW52" s="1">
        <f t="shared" ref="DW52:DW83" si="384">IF(($G52=$G51),0,(($B$8*$B$19+ABS(CW52*CR52))/
CQ52)*((DH52-DH51)*$B$19/$B$14/($G52-$G51)))</f>
        <v>0.12250889671692805</v>
      </c>
      <c r="DX52" s="3">
        <f t="shared" si="221"/>
        <v>-0.39000557217755683</v>
      </c>
      <c r="DY52" s="1">
        <f t="shared" ref="DY52:DY83" si="385">IF(($G52=$G51),0,IF(DT52&gt;5,((ED52-(EC52*DS52/$B51))*$B51/DT52)/$B$11,DV52))</f>
        <v>-0.31531018183567838</v>
      </c>
      <c r="DZ52" s="1">
        <f t="shared" si="285"/>
        <v>8.2261296939947597E-3</v>
      </c>
      <c r="EA52" s="1">
        <f t="shared" ref="EA52:EA83" si="386">$B$10*(1+($B$12*(DZ52)/$B$14))</f>
        <v>1005.7582907857962</v>
      </c>
      <c r="EB52" s="1">
        <f t="shared" ref="EB52:EB83" si="387">DY52*$B$11</f>
        <v>-323.82986294887843</v>
      </c>
      <c r="EC52" s="1">
        <f t="shared" ref="EC52:EC83" si="388">DV52*$B$10</f>
        <v>511.31453521667146</v>
      </c>
      <c r="ED52" s="2">
        <f t="shared" ref="ED52:ED83" si="389">$B$8*$B$10*100/$B51</f>
        <v>333.33333333333331</v>
      </c>
      <c r="EE52" s="1">
        <f t="shared" ref="EE52:EE83" si="390">IF(($G53-$G52)&lt;0,(DZ53-DZ52)/($G53-$G52),0)</f>
        <v>9.1229546008963699E-5</v>
      </c>
      <c r="EF52" s="3">
        <f t="shared" ref="EF52:EF83" si="391">IF(DP52&gt;$D51,(((DY52*EA52*DH52)*((DT52)))+(DV52*EA52*DH52*(DP52-DQ52)))/$B$19,0)</f>
        <v>-1.6199945396156039E-2</v>
      </c>
      <c r="EG52" s="1">
        <f t="shared" ref="EG52:EG83" si="392">EF52-(DZ52)*(ED52)</f>
        <v>-2.7582431767277424</v>
      </c>
      <c r="EH52" s="13">
        <f t="shared" ref="EH52:EH83" si="393">IF(EE52=0,10,-EG52/(ED52*EE52))</f>
        <v>90.702298676025421</v>
      </c>
      <c r="EI52" s="13">
        <f t="shared" ref="EI52:EI83" si="394">IF(EH52&gt;0,EH52,10)</f>
        <v>90.702298676025421</v>
      </c>
      <c r="EJ52" s="3">
        <f>IF($G51=$G52,IF(EJ51+EK51&gt;0,EJ51+EK51,0),IF((EJ51*((EI52-(($G51-$G52)/2))/(EI52+(($G51-$G52)/2))))&gt;0,(EJ51*((EI52-(($G51-$G52)/2))/(EI52+(($G51-$G52)/2)))),0))</f>
        <v>8.6012797344691191E-3</v>
      </c>
      <c r="EK52" s="15">
        <f t="shared" si="286"/>
        <v>0</v>
      </c>
      <c r="EL52" s="15">
        <f t="shared" si="287"/>
        <v>0</v>
      </c>
      <c r="EM52" s="15">
        <f t="shared" si="288"/>
        <v>0</v>
      </c>
      <c r="EN52" s="16">
        <f t="shared" si="289"/>
        <v>3.3571544730306463E-2</v>
      </c>
      <c r="EO52" s="16">
        <f t="shared" si="290"/>
        <v>-4.1711643803810832E-3</v>
      </c>
      <c r="EP52" s="16">
        <f t="shared" si="291"/>
        <v>1.9404003803499268</v>
      </c>
      <c r="EQ52" s="3">
        <f t="shared" si="292"/>
        <v>3.7515004047435942E-4</v>
      </c>
      <c r="ER52" s="22">
        <f t="shared" si="293"/>
        <v>-68.18632860859563</v>
      </c>
      <c r="ES52" s="3">
        <f t="shared" si="294"/>
        <v>-81.602999999999994</v>
      </c>
      <c r="ET52" s="3">
        <f t="shared" si="295"/>
        <v>-95.019000000000005</v>
      </c>
      <c r="EU52" s="1">
        <f t="shared" si="296"/>
        <v>81.602999999999994</v>
      </c>
      <c r="EV52" s="1">
        <f t="shared" si="297"/>
        <v>23.397000000000006</v>
      </c>
      <c r="EW52" s="1">
        <f t="shared" si="298"/>
        <v>1.8593517215774003</v>
      </c>
      <c r="EX52" s="1">
        <f t="shared" ref="EX52:EX83" si="395">IF(($G52=$G51),0,-$B$4*(EW52-EW51)/($G52-$G51))</f>
        <v>0.52293445119444115</v>
      </c>
      <c r="EY52" s="1">
        <f t="shared" ref="EY52:EY83" si="396">IF(($G52=$G51),0,(($B$8*$B$19+ABS(DY52*DT52))/
DS52)*((EJ52-EJ51)*$B$19/$B$14/($G52-$G51)))</f>
        <v>0.12859371057350619</v>
      </c>
      <c r="EZ52" s="3">
        <f t="shared" si="222"/>
        <v>-0.37290196323715286</v>
      </c>
      <c r="FA52" s="1">
        <f t="shared" ref="FA52:FA83" si="397">IF(($G52=$G51),0,IF(EV52&gt;5,((FF52-(FE52*EU52/$B51))*$B51/EV52)/$B$11,EX52))</f>
        <v>-0.31932083428287578</v>
      </c>
      <c r="FB52" s="1">
        <f t="shared" si="299"/>
        <v>8.6012797344691191E-3</v>
      </c>
      <c r="FC52" s="1">
        <f t="shared" ref="FC52:FC83" si="398">$B$10*(1+($B$12*(FB52)/$B$14))</f>
        <v>1006.0208958141284</v>
      </c>
      <c r="FD52" s="1">
        <f t="shared" ref="FD52:FD83" si="399">FA52*$B$11</f>
        <v>-327.9488832251991</v>
      </c>
      <c r="FE52" s="1">
        <f t="shared" ref="FE52:FE83" si="400">EX52*$B$10</f>
        <v>522.93445119444118</v>
      </c>
      <c r="FF52" s="2">
        <f t="shared" ref="FF52:FF83" si="401">$B$8*$B$10*100/$B51</f>
        <v>333.33333333333331</v>
      </c>
      <c r="FG52" s="1">
        <f t="shared" ref="FG52:FG83" si="402">IF(($G53-$G52)&lt;0,(FB53-FB52)/($G53-$G52),0)</f>
        <v>9.3995121154458872E-5</v>
      </c>
      <c r="FH52" s="3">
        <f t="shared" ref="FH52:FH83" si="403">IF(ER52&gt;$D51,(((FA52*FC52*EJ52)*((EV52)))+(EX52*FC52*EJ52*(ER52-ES52)))/$B$19,0)</f>
        <v>-3.9380962524173384E-2</v>
      </c>
      <c r="FI52" s="1">
        <f t="shared" ref="FI52:FI83" si="404">FH52-(FB52)*(FF52)</f>
        <v>-2.906474207347213</v>
      </c>
      <c r="FJ52" s="13">
        <f t="shared" ref="FJ52:FJ83" si="405">IF(FG52=0,10,-FI52/(FF52*FG52))</f>
        <v>92.764629854706172</v>
      </c>
      <c r="FK52" s="13">
        <f t="shared" ref="FK52:FK83" si="406">IF(FJ52&gt;0,FJ52,10)</f>
        <v>92.764629854706172</v>
      </c>
      <c r="FL52" s="3">
        <f>IF($G51=$G52,IF(FL51+FM51&gt;0,FL51+FM51,0),IF((FL51*((FK52-(($G51-$G52)/2))/(FK52+(($G51-$G52)/2))))&gt;0,(FL51*((FK52-(($G51-$G52)/2))/(FK52+(($G51-$G52)/2)))),0))</f>
        <v>8.0858724316578735E-3</v>
      </c>
      <c r="FM52" s="15">
        <f t="shared" si="300"/>
        <v>0</v>
      </c>
      <c r="FN52" s="15">
        <f t="shared" si="301"/>
        <v>0</v>
      </c>
      <c r="FO52" s="15">
        <f t="shared" si="302"/>
        <v>0</v>
      </c>
      <c r="FP52" s="16">
        <f t="shared" si="303"/>
        <v>3.1477981378265865E-2</v>
      </c>
      <c r="FQ52" s="16">
        <f t="shared" si="304"/>
        <v>-3.6671477115116698E-3</v>
      </c>
      <c r="FR52" s="16">
        <f t="shared" si="305"/>
        <v>1.9388108336667556</v>
      </c>
      <c r="FS52" s="3">
        <f t="shared" si="306"/>
        <v>-5.1540730281124554E-4</v>
      </c>
      <c r="FT52" s="22">
        <f t="shared" si="307"/>
        <v>-69.588343292408609</v>
      </c>
      <c r="FU52" s="3">
        <f t="shared" si="308"/>
        <v>-83.004999999999995</v>
      </c>
      <c r="FV52" s="3">
        <f t="shared" si="309"/>
        <v>-96.421000000000006</v>
      </c>
      <c r="FW52" s="1">
        <f t="shared" si="310"/>
        <v>83.004999999999995</v>
      </c>
      <c r="FX52" s="1">
        <f t="shared" si="311"/>
        <v>21.995000000000005</v>
      </c>
      <c r="FY52" s="1">
        <f t="shared" si="312"/>
        <v>1.8663264121769181</v>
      </c>
      <c r="FZ52" s="1">
        <f t="shared" ref="FZ52:FZ83" si="407">IF(($G52=$G51),0,-$B$4*(FY52-FY51)/($G52-$G51))</f>
        <v>0.49924770928402307</v>
      </c>
      <c r="GA52" s="1">
        <f t="shared" ref="GA52:GA83" si="408">IF(($G52=$G51),0,(($B$8*$B$19+ABS(FA52*EV52))/
EU52)*((FL52-FL51)*$B$19/$B$14/($G52-$G51)))</f>
        <v>0.12078412737290975</v>
      </c>
      <c r="GB52" s="3">
        <f t="shared" si="223"/>
        <v>-0.39082709476344168</v>
      </c>
      <c r="GC52" s="1">
        <f t="shared" ref="GC52:GC83" si="409">IF(($G52=$G51),0,IF(FX52&gt;5,((GH52-(GG52*FW52/$B51))*$B51/FX52)/$B$11,FZ52))</f>
        <v>-0.28509315083530229</v>
      </c>
      <c r="GD52" s="1">
        <f t="shared" si="313"/>
        <v>8.0858724316578735E-3</v>
      </c>
      <c r="GE52" s="1">
        <f t="shared" ref="GE52:GE83" si="410">$B$10*(1+($B$12*(GD52)/$B$14))</f>
        <v>1005.6601107021605</v>
      </c>
      <c r="GF52" s="1">
        <f t="shared" ref="GF52:GF83" si="411">GC52*$B$11</f>
        <v>-292.79636777087217</v>
      </c>
      <c r="GG52" s="1">
        <f t="shared" ref="GG52:GG83" si="412">FZ52*$B$10</f>
        <v>499.24770928402307</v>
      </c>
      <c r="GH52" s="2">
        <f t="shared" ref="GH52:GH83" si="413">$B$8*$B$10*100/$B51</f>
        <v>333.33333333333331</v>
      </c>
      <c r="GI52" s="1">
        <f t="shared" ref="GI52:GI83" si="414">IF(($G53-$G52)&lt;0,(GD53-GD52)/($G53-$G52),0)</f>
        <v>8.6484661257611907E-5</v>
      </c>
      <c r="GJ52" s="3">
        <f t="shared" ref="GJ52:GJ83" si="415">IF(FT52&gt;$D51,(((GC52*GE52*FL52)*((FX52)))+(FZ52*GE52*FL52*(FT52-FU52)))/$B$19,0)</f>
        <v>3.4771806757256767E-2</v>
      </c>
      <c r="GK52" s="1">
        <f t="shared" ref="GK52:GK83" si="416">GJ52-(GD52)*(GH52)</f>
        <v>-2.6605190037953679</v>
      </c>
      <c r="GL52" s="13">
        <f t="shared" ref="GL52:GL83" si="417">IF(GI52=0,10,-GK52/(GH52*GI52))</f>
        <v>92.288700624165429</v>
      </c>
      <c r="GM52" s="13">
        <f t="shared" ref="GM52:GM83" si="418">IF(GL52&gt;0,GL52,10)</f>
        <v>92.288700624165429</v>
      </c>
      <c r="GN52" s="3">
        <f>IF($G51=$G52,IF(GN51+GO51&gt;0,GN51+GO51,0),IF((GN51*((GM52-(($G51-$G52)/2))/(GM52+(($G51-$G52)/2))))&gt;0,(GN51*((GM52-(($G51-$G52)/2))/(GM52+(($G51-$G52)/2)))),0))</f>
        <v>8.526834854668661E-3</v>
      </c>
      <c r="GO52" s="15">
        <f t="shared" si="314"/>
        <v>0</v>
      </c>
      <c r="GP52" s="15">
        <f t="shared" si="315"/>
        <v>0</v>
      </c>
      <c r="GQ52" s="15">
        <f t="shared" si="316"/>
        <v>0</v>
      </c>
      <c r="GR52" s="16">
        <f t="shared" si="317"/>
        <v>3.3217539037883111E-2</v>
      </c>
      <c r="GS52" s="16">
        <f t="shared" si="318"/>
        <v>-4.0836598805821219E-3</v>
      </c>
      <c r="GT52" s="16">
        <f t="shared" si="319"/>
        <v>1.9401338791573024</v>
      </c>
      <c r="GU52" s="3">
        <f t="shared" si="320"/>
        <v>4.4096242301078746E-4</v>
      </c>
      <c r="GV52" s="22">
        <f t="shared" si="321"/>
        <v>-68.388834110643501</v>
      </c>
      <c r="GW52" s="3">
        <f t="shared" si="322"/>
        <v>-81.805000000000007</v>
      </c>
      <c r="GX52" s="3">
        <f t="shared" si="323"/>
        <v>-95.221999999999994</v>
      </c>
      <c r="GY52" s="1">
        <f t="shared" si="324"/>
        <v>81.805000000000007</v>
      </c>
      <c r="GZ52" s="1">
        <f t="shared" si="325"/>
        <v>23.194999999999993</v>
      </c>
      <c r="HA52" s="1">
        <f t="shared" si="326"/>
        <v>1.8604655086319368</v>
      </c>
      <c r="HB52" s="1">
        <f t="shared" ref="HB52:HB83" si="419">IF(($G52=$G51),0,-$B$4*(HA52-HA51)/($G52-$G51))</f>
        <v>0.51652611935757431</v>
      </c>
      <c r="HC52" s="1">
        <f t="shared" ref="HC52:HC83" si="420">IF(($G52=$G51),0,(($B$8*$B$19+ABS(GC52*FX52))/
FW52)*((GN52-GN51)*$B$19/$B$14/($G52-$G51)))</f>
        <v>0.12232511712336532</v>
      </c>
      <c r="HD52" s="3">
        <f t="shared" si="224"/>
        <v>-0.38774801173042012</v>
      </c>
      <c r="HE52" s="1">
        <f t="shared" ref="HE52:HE83" si="421">IF(($G52=$G51),0,IF(GZ52&gt;5,((HJ52-(HI52*GY52/$B51))*$B51/GZ52)/$B$11,HB52))</f>
        <v>-0.3045295001256762</v>
      </c>
      <c r="HF52" s="1">
        <f t="shared" si="327"/>
        <v>8.526834854668661E-3</v>
      </c>
      <c r="HG52" s="1">
        <f t="shared" ref="HG52:HG83" si="422">$B$10*(1+($B$12*(HF52)/$B$14))</f>
        <v>1005.9687843982681</v>
      </c>
      <c r="HH52" s="1">
        <f t="shared" ref="HH52:HH83" si="423">HE52*$B$11</f>
        <v>-312.75788721907196</v>
      </c>
      <c r="HI52" s="1">
        <f t="shared" ref="HI52:HI83" si="424">HB52*$B$10</f>
        <v>516.52611935757432</v>
      </c>
      <c r="HJ52" s="2">
        <f t="shared" ref="HJ52:HJ83" si="425">$B$8*$B$10*100/$B51</f>
        <v>333.33333333333331</v>
      </c>
      <c r="HK52" s="1">
        <f t="shared" ref="HK52:HK83" si="426">IF(($G53-$G52)&lt;0,(HF53-HF52)/($G53-$G52),0)</f>
        <v>9.1513208788226647E-5</v>
      </c>
      <c r="HL52" s="3">
        <f t="shared" ref="HL52:HL83" si="427">IF(GV52&gt;$D51,(((HE52*HG52*GN52)*((GZ52)))+(HB52*HG52*GN52*(GV52-GW52)))/$B$19,0)</f>
        <v>-1.147371293598951E-2</v>
      </c>
      <c r="HM52" s="1">
        <f t="shared" ref="HM52:HM83" si="428">HL52-(HF52)*(HJ52)</f>
        <v>-2.853751997825543</v>
      </c>
      <c r="HN52" s="13">
        <f t="shared" ref="HN52:HN83" si="429">IF(HK52=0,10,-HM52/(HJ52*HK52))</f>
        <v>93.552134242046733</v>
      </c>
      <c r="HO52" s="13">
        <f t="shared" ref="HO52:HO83" si="430">IF(HN52&gt;0,HN52,10)</f>
        <v>93.552134242046733</v>
      </c>
      <c r="HP52" s="3">
        <f>IF($G51=$G52,IF(HP51+HQ51&gt;0,HP51+HQ51,0),IF((HP51*((HO52-(($G51-$G52)/2))/(HO52+(($G51-$G52)/2))))&gt;0,(HP51*((HO52-(($G51-$G52)/2))/(HO52+(($G51-$G52)/2)))),0))</f>
        <v>8.7089608015296482E-3</v>
      </c>
      <c r="HQ52" s="15">
        <f t="shared" si="328"/>
        <v>0</v>
      </c>
      <c r="HR52" s="15">
        <f t="shared" si="329"/>
        <v>0</v>
      </c>
      <c r="HS52" s="15">
        <f t="shared" si="330"/>
        <v>0</v>
      </c>
      <c r="HT52" s="16">
        <f t="shared" si="331"/>
        <v>3.3878343882586107E-2</v>
      </c>
      <c r="HU52" s="16">
        <f t="shared" si="332"/>
        <v>-4.2477504967681733E-3</v>
      </c>
      <c r="HV52" s="16">
        <f t="shared" si="333"/>
        <v>1.9406305933858192</v>
      </c>
      <c r="HW52" s="3">
        <f t="shared" si="334"/>
        <v>1.8212594686098718E-4</v>
      </c>
      <c r="HX52" s="3"/>
      <c r="HY52" s="3"/>
      <c r="HZ52" s="3"/>
      <c r="IA52" s="3"/>
      <c r="IB52" s="3"/>
      <c r="IC52" s="3"/>
      <c r="ID52" s="1">
        <f t="shared" si="0"/>
        <v>0.53580367226479142</v>
      </c>
      <c r="IE52" s="15">
        <v>245</v>
      </c>
      <c r="IF52" s="3">
        <v>5.3580367226479146E-3</v>
      </c>
      <c r="IG52" s="15">
        <v>99.300460002898106</v>
      </c>
      <c r="IH52" s="4">
        <v>2.3020438479166665</v>
      </c>
    </row>
    <row r="53" spans="1:242" s="4" customFormat="1">
      <c r="A53" s="10">
        <v>34</v>
      </c>
      <c r="B53" s="10">
        <f t="shared" si="225"/>
        <v>105</v>
      </c>
      <c r="C53" s="10">
        <v>0</v>
      </c>
      <c r="D53" s="10">
        <v>-105</v>
      </c>
      <c r="E53" s="9">
        <f t="shared" si="335"/>
        <v>0</v>
      </c>
      <c r="F53" s="9">
        <f t="shared" si="336"/>
        <v>0</v>
      </c>
      <c r="G53" s="10">
        <v>335</v>
      </c>
      <c r="H53" s="10">
        <f>H52+($B$8/$B$4)*($G52-$G53)</f>
        <v>1.9285000000000014</v>
      </c>
      <c r="I53" s="12">
        <f t="shared" si="226"/>
        <v>-89.977566774610466</v>
      </c>
      <c r="J53" s="14">
        <f t="shared" si="227"/>
        <v>103.39397463960921</v>
      </c>
      <c r="K53" s="14">
        <f t="shared" si="228"/>
        <v>0</v>
      </c>
      <c r="L53" s="1">
        <f t="shared" si="229"/>
        <v>1.8152781519178141</v>
      </c>
      <c r="M53" s="1">
        <f t="shared" si="230"/>
        <v>-0.24059300687860485</v>
      </c>
      <c r="N53" s="1">
        <f t="shared" si="337"/>
        <v>0.45396456471729962</v>
      </c>
      <c r="O53" s="1">
        <f t="shared" si="338"/>
        <v>7.7669293074651216E-2</v>
      </c>
      <c r="P53" s="1">
        <f t="shared" si="339"/>
        <v>4.7354119777109578E-2</v>
      </c>
      <c r="Q53" s="1">
        <f t="shared" ref="Q53:Q84" si="431">Q52</f>
        <v>0.17715384273191323</v>
      </c>
      <c r="R53" s="3">
        <f t="shared" si="231"/>
        <v>5.5225325952384394E-3</v>
      </c>
      <c r="S53" s="3">
        <f t="shared" si="340"/>
        <v>1003.9551636434641</v>
      </c>
      <c r="T53" s="3">
        <f t="shared" si="341"/>
        <v>79.767917373528292</v>
      </c>
      <c r="U53" s="3">
        <f t="shared" si="342"/>
        <v>453.9645647172996</v>
      </c>
      <c r="V53" s="1">
        <f t="shared" si="343"/>
        <v>350</v>
      </c>
      <c r="W53" s="1">
        <f t="shared" si="344"/>
        <v>5.1080472455466987E-5</v>
      </c>
      <c r="X53" s="3">
        <f t="shared" si="345"/>
        <v>0</v>
      </c>
      <c r="Y53" s="3">
        <f t="shared" si="346"/>
        <v>-1.5268744407168193</v>
      </c>
      <c r="Z53" s="13">
        <f t="shared" si="347"/>
        <v>85.40442545537087</v>
      </c>
      <c r="AA53" s="13">
        <f t="shared" si="348"/>
        <v>85.40442545537087</v>
      </c>
      <c r="AB53" s="3">
        <f>IF($G52=$G53,IF(AB52+AC52&gt;0,AB52+AC52,0),IF((AB52*((AA53-(($G52-$G53)/2))/(AA53+(($G52-$G53)/2))))&gt;0,(AB52*((AA53-(($G52-$G53)/2))/(AA53+(($G52-$G53)/2)))),0))</f>
        <v>7.6085143328360116E-3</v>
      </c>
      <c r="AC53" s="15">
        <f t="shared" si="232"/>
        <v>0</v>
      </c>
      <c r="AD53" s="15">
        <f t="shared" si="233"/>
        <v>0</v>
      </c>
      <c r="AE53" s="15">
        <f t="shared" si="234"/>
        <v>0</v>
      </c>
      <c r="AF53" s="16">
        <f t="shared" si="235"/>
        <v>3.1560118945173209E-2</v>
      </c>
      <c r="AG53" s="16">
        <f t="shared" si="236"/>
        <v>-3.686310539724211E-3</v>
      </c>
      <c r="AH53" s="16">
        <f t="shared" si="237"/>
        <v>1.9563738084054505</v>
      </c>
      <c r="AI53" s="3"/>
      <c r="AJ53" s="22">
        <f t="shared" si="238"/>
        <v>-70.886856255525061</v>
      </c>
      <c r="AK53" s="3">
        <f t="shared" si="239"/>
        <v>-84.302999999999997</v>
      </c>
      <c r="AL53" s="3">
        <f t="shared" si="240"/>
        <v>-97.72</v>
      </c>
      <c r="AM53" s="1">
        <f t="shared" si="241"/>
        <v>84.302999999999997</v>
      </c>
      <c r="AN53" s="1">
        <f t="shared" si="242"/>
        <v>20.697000000000003</v>
      </c>
      <c r="AO53" s="1">
        <f t="shared" si="243"/>
        <v>1.8919763997138528</v>
      </c>
      <c r="AP53" s="1">
        <f t="shared" si="349"/>
        <v>0.491678916250744</v>
      </c>
      <c r="AQ53" s="1">
        <f t="shared" si="350"/>
        <v>8.0483648965543816E-2</v>
      </c>
      <c r="AR53" s="3">
        <f t="shared" ref="AR53:AR84" si="432">AR52</f>
        <v>-0.36650355119596562</v>
      </c>
      <c r="AS53" s="1">
        <f t="shared" si="351"/>
        <v>-0.30344076934482794</v>
      </c>
      <c r="AT53" s="1">
        <f t="shared" si="244"/>
        <v>7.6085143328360116E-3</v>
      </c>
      <c r="AU53" s="1">
        <f t="shared" si="352"/>
        <v>1005.3259600329851</v>
      </c>
      <c r="AV53" s="1">
        <f t="shared" si="353"/>
        <v>-311.63973893252518</v>
      </c>
      <c r="AW53" s="1">
        <f t="shared" si="354"/>
        <v>491.67891625074401</v>
      </c>
      <c r="AX53" s="2">
        <f t="shared" si="355"/>
        <v>333.33333333333331</v>
      </c>
      <c r="AY53" s="1">
        <f t="shared" si="356"/>
        <v>8.6554394655577978E-5</v>
      </c>
      <c r="AZ53" s="3">
        <f t="shared" si="357"/>
        <v>2.4180243801638638E-2</v>
      </c>
      <c r="BA53" s="1">
        <f t="shared" si="358"/>
        <v>-2.5119912004770315</v>
      </c>
      <c r="BB53" s="13">
        <f t="shared" si="359"/>
        <v>87.066331310139205</v>
      </c>
      <c r="BC53" s="13">
        <f t="shared" si="360"/>
        <v>87.066331310139205</v>
      </c>
      <c r="BD53" s="3">
        <f>IF($G52=$G53,IF(BD52+BE52&gt;0,BD52+BE52,0),IF((BD52*((BC53-(($G52-$G53)/2))/(BC53+(($G52-$G53)/2))))&gt;0,(BD52*((BC53-(($G52-$G53)/2))/(BC53+(($G52-$G53)/2)))),0))</f>
        <v>6.3893093103522909E-3</v>
      </c>
      <c r="BE53" s="15">
        <f t="shared" si="245"/>
        <v>0</v>
      </c>
      <c r="BF53" s="15">
        <f t="shared" si="246"/>
        <v>0</v>
      </c>
      <c r="BG53" s="15">
        <f t="shared" si="247"/>
        <v>0</v>
      </c>
      <c r="BH53" s="16">
        <f t="shared" si="248"/>
        <v>2.6498842297874081E-2</v>
      </c>
      <c r="BI53" s="16">
        <f t="shared" si="249"/>
        <v>-2.5987736607239126E-3</v>
      </c>
      <c r="BJ53" s="16">
        <f t="shared" si="250"/>
        <v>1.9524000686371517</v>
      </c>
      <c r="BK53" s="3">
        <f t="shared" si="251"/>
        <v>-1.2192050224837207E-3</v>
      </c>
      <c r="BL53" s="22">
        <f t="shared" si="252"/>
        <v>-74.203346601659547</v>
      </c>
      <c r="BM53" s="3">
        <f t="shared" si="253"/>
        <v>-87.62</v>
      </c>
      <c r="BN53" s="3">
        <f t="shared" si="254"/>
        <v>-101.036</v>
      </c>
      <c r="BO53" s="1">
        <f t="shared" si="255"/>
        <v>87.62</v>
      </c>
      <c r="BP53" s="1">
        <f t="shared" si="256"/>
        <v>17.379999999999995</v>
      </c>
      <c r="BQ53" s="1">
        <f t="shared" si="257"/>
        <v>1.9042871302700084</v>
      </c>
      <c r="BR53" s="1">
        <f t="shared" si="361"/>
        <v>0.44822990811502095</v>
      </c>
      <c r="BS53" s="1">
        <f t="shared" si="362"/>
        <v>9.584491496871303E-2</v>
      </c>
      <c r="BT53" s="3">
        <f t="shared" ref="BT53:BT84" si="433">BT52</f>
        <v>-0.44750961533660361</v>
      </c>
      <c r="BU53" s="1">
        <f t="shared" si="363"/>
        <v>-0.23943969216657426</v>
      </c>
      <c r="BV53" s="1">
        <f t="shared" si="143"/>
        <v>6.3893093103522909E-3</v>
      </c>
      <c r="BW53" s="1">
        <f t="shared" si="364"/>
        <v>1004.4725165172465</v>
      </c>
      <c r="BX53" s="1">
        <f t="shared" si="365"/>
        <v>-245.9093526489151</v>
      </c>
      <c r="BY53" s="1">
        <f t="shared" si="366"/>
        <v>448.22990811502098</v>
      </c>
      <c r="BZ53" s="2">
        <f t="shared" si="367"/>
        <v>333.33333333333331</v>
      </c>
      <c r="CA53" s="1">
        <f t="shared" si="368"/>
        <v>7.1336061407139406E-5</v>
      </c>
      <c r="CB53" s="3">
        <f t="shared" si="369"/>
        <v>0.11887743413126223</v>
      </c>
      <c r="CC53" s="1">
        <f t="shared" si="370"/>
        <v>-2.0108923359861679</v>
      </c>
      <c r="CD53" s="13">
        <v>87.046530924167698</v>
      </c>
      <c r="CE53" s="13">
        <v>87.046530924167698</v>
      </c>
      <c r="CF53" s="3">
        <f>IF($G52=$G53,IF(CF52+CG52&gt;0,CF52+CG52,0),IF((CF52*((CE53-(($G52-$G53)/2))/(CE53+(($G52-$G53)/2))))&gt;0,(CF52*((CE53-(($G52-$G53)/2))/(CE53+(($G52-$G53)/2)))),0))</f>
        <v>7.4781531923240078E-3</v>
      </c>
      <c r="CG53" s="15">
        <f t="shared" si="258"/>
        <v>0</v>
      </c>
      <c r="CH53" s="15">
        <f t="shared" si="259"/>
        <v>0</v>
      </c>
      <c r="CI53" s="15">
        <f t="shared" si="260"/>
        <v>0</v>
      </c>
      <c r="CJ53" s="16">
        <f t="shared" si="261"/>
        <v>3.0973727222306794E-2</v>
      </c>
      <c r="CK53" s="16">
        <f t="shared" si="262"/>
        <v>-3.5505987344258685E-3</v>
      </c>
      <c r="CL53" s="16">
        <f t="shared" si="263"/>
        <v>1.9559231284878824</v>
      </c>
      <c r="CM53" s="3">
        <f t="shared" si="264"/>
        <v>1.0888438819717169E-3</v>
      </c>
      <c r="CN53" s="22">
        <f t="shared" si="265"/>
        <v>-71.241465575570658</v>
      </c>
      <c r="CO53" s="3">
        <f t="shared" si="266"/>
        <v>-84.658000000000001</v>
      </c>
      <c r="CP53" s="3">
        <f t="shared" si="267"/>
        <v>-98.073999999999998</v>
      </c>
      <c r="CQ53" s="1">
        <f t="shared" si="268"/>
        <v>84.658000000000001</v>
      </c>
      <c r="CR53" s="1">
        <f t="shared" si="269"/>
        <v>20.341999999999999</v>
      </c>
      <c r="CS53" s="1">
        <f t="shared" si="270"/>
        <v>1.8929285818492159</v>
      </c>
      <c r="CT53" s="1">
        <f t="shared" si="371"/>
        <v>0.48372852227543728</v>
      </c>
      <c r="CU53" s="1">
        <f t="shared" si="372"/>
        <v>0.10241578700674446</v>
      </c>
      <c r="CV53" s="3">
        <f t="shared" ref="CV53:CV84" si="434">CV52</f>
        <v>-0.39563774455521705</v>
      </c>
      <c r="CW53" s="1">
        <f t="shared" si="373"/>
        <v>-0.28487418888606419</v>
      </c>
      <c r="CX53" s="1">
        <f t="shared" si="271"/>
        <v>7.4781531923240078E-3</v>
      </c>
      <c r="CY53" s="1">
        <f t="shared" si="374"/>
        <v>1005.2347072346269</v>
      </c>
      <c r="CZ53" s="1">
        <f t="shared" si="375"/>
        <v>-292.57148946976565</v>
      </c>
      <c r="DA53" s="1">
        <f t="shared" si="376"/>
        <v>483.72852227543729</v>
      </c>
      <c r="DB53" s="2">
        <f t="shared" si="377"/>
        <v>333.33333333333331</v>
      </c>
      <c r="DC53" s="1">
        <f t="shared" si="378"/>
        <v>8.3511366829574536E-5</v>
      </c>
      <c r="DD53" s="3">
        <f t="shared" si="379"/>
        <v>5.2248959136805911E-2</v>
      </c>
      <c r="DE53" s="1">
        <f t="shared" si="380"/>
        <v>-2.440468771637863</v>
      </c>
      <c r="DF53" s="13">
        <f t="shared" si="381"/>
        <v>87.669578320454491</v>
      </c>
      <c r="DG53" s="13">
        <f t="shared" si="382"/>
        <v>87.669578320454491</v>
      </c>
      <c r="DH53" s="3">
        <f>IF($G52=$G53,IF(DH52+DI52&gt;0,DH52+DI52,0),IF((DH52*((DG53-(($G52-$G53)/2))/(DG53+(($G52-$G53)/2))))&gt;0,(DH52*((DG53-(($G52-$G53)/2))/(DG53+(($G52-$G53)/2)))),0))</f>
        <v>7.7699819639499412E-3</v>
      </c>
      <c r="DI53" s="15">
        <f t="shared" si="272"/>
        <v>0</v>
      </c>
      <c r="DJ53" s="15">
        <f t="shared" si="273"/>
        <v>0</v>
      </c>
      <c r="DK53" s="15">
        <f t="shared" si="274"/>
        <v>0</v>
      </c>
      <c r="DL53" s="16">
        <f t="shared" si="275"/>
        <v>3.2179686401592772E-2</v>
      </c>
      <c r="DM53" s="16">
        <f t="shared" si="276"/>
        <v>-3.8324656436153053E-3</v>
      </c>
      <c r="DN53" s="16">
        <f t="shared" si="277"/>
        <v>1.956847220757979</v>
      </c>
      <c r="DO53" s="3">
        <f t="shared" si="278"/>
        <v>2.9182877162593334E-4</v>
      </c>
      <c r="DP53" s="22">
        <f t="shared" si="279"/>
        <v>-70.447630834101176</v>
      </c>
      <c r="DQ53" s="3">
        <f t="shared" si="280"/>
        <v>-83.864000000000004</v>
      </c>
      <c r="DR53" s="3">
        <f t="shared" si="281"/>
        <v>-97.28</v>
      </c>
      <c r="DS53" s="1">
        <f t="shared" si="282"/>
        <v>83.864000000000004</v>
      </c>
      <c r="DT53" s="1">
        <f t="shared" si="283"/>
        <v>21.135999999999996</v>
      </c>
      <c r="DU53" s="1">
        <f t="shared" si="284"/>
        <v>1.8892531719615864</v>
      </c>
      <c r="DV53" s="1">
        <f t="shared" si="383"/>
        <v>0.49313283712324907</v>
      </c>
      <c r="DW53" s="1">
        <f t="shared" si="384"/>
        <v>0.11389015710599792</v>
      </c>
      <c r="DX53" s="3">
        <f t="shared" ref="DX53:DX84" si="435">DX52</f>
        <v>-0.39000557217755683</v>
      </c>
      <c r="DY53" s="1">
        <f t="shared" si="385"/>
        <v>-0.29281174355626355</v>
      </c>
      <c r="DZ53" s="1">
        <f t="shared" si="285"/>
        <v>7.7699819639499412E-3</v>
      </c>
      <c r="EA53" s="1">
        <f t="shared" si="386"/>
        <v>1005.4389873747649</v>
      </c>
      <c r="EB53" s="1">
        <f t="shared" si="387"/>
        <v>-300.72351686715376</v>
      </c>
      <c r="EC53" s="1">
        <f t="shared" si="388"/>
        <v>493.13283712324909</v>
      </c>
      <c r="ED53" s="2">
        <f t="shared" si="389"/>
        <v>333.33333333333331</v>
      </c>
      <c r="EE53" s="1">
        <f t="shared" si="390"/>
        <v>8.6170769661760184E-5</v>
      </c>
      <c r="EF53" s="3">
        <f t="shared" si="391"/>
        <v>3.3372587124283794E-2</v>
      </c>
      <c r="EG53" s="1">
        <f t="shared" si="392"/>
        <v>-2.5566214008590298</v>
      </c>
      <c r="EH53" s="13">
        <f t="shared" si="393"/>
        <v>89.007725388586479</v>
      </c>
      <c r="EI53" s="13">
        <f t="shared" si="394"/>
        <v>89.007725388586479</v>
      </c>
      <c r="EJ53" s="3">
        <f>IF($G52=$G53,IF(EJ52+EK52&gt;0,EJ52+EK52,0),IF((EJ52*((EI53-(($G52-$G53)/2))/(EI53+(($G52-$G53)/2))))&gt;0,(EJ52*((EI53-(($G52-$G53)/2))/(EI53+(($G52-$G53)/2)))),0))</f>
        <v>8.1313041286968247E-3</v>
      </c>
      <c r="EK53" s="15">
        <f t="shared" si="286"/>
        <v>0</v>
      </c>
      <c r="EL53" s="15">
        <f t="shared" si="287"/>
        <v>0</v>
      </c>
      <c r="EM53" s="15">
        <f t="shared" si="288"/>
        <v>0</v>
      </c>
      <c r="EN53" s="16">
        <f t="shared" si="289"/>
        <v>3.3571544730306463E-2</v>
      </c>
      <c r="EO53" s="16">
        <f t="shared" si="290"/>
        <v>-4.1711643803810832E-3</v>
      </c>
      <c r="EP53" s="16">
        <f t="shared" si="291"/>
        <v>1.9579003803499269</v>
      </c>
      <c r="EQ53" s="3">
        <f t="shared" si="292"/>
        <v>3.6132216474688353E-4</v>
      </c>
      <c r="ER53" s="22">
        <f t="shared" si="293"/>
        <v>-69.464759660566898</v>
      </c>
      <c r="ES53" s="3">
        <f t="shared" si="294"/>
        <v>-82.881</v>
      </c>
      <c r="ET53" s="3">
        <f t="shared" si="295"/>
        <v>-96.298000000000002</v>
      </c>
      <c r="EU53" s="1">
        <f t="shared" si="296"/>
        <v>82.881</v>
      </c>
      <c r="EV53" s="1">
        <f t="shared" si="297"/>
        <v>22.119</v>
      </c>
      <c r="EW53" s="1">
        <f t="shared" si="298"/>
        <v>1.8845384709552453</v>
      </c>
      <c r="EX53" s="1">
        <f t="shared" si="395"/>
        <v>0.50373498755690083</v>
      </c>
      <c r="EY53" s="1">
        <f t="shared" si="396"/>
        <v>0.11959755508980259</v>
      </c>
      <c r="EZ53" s="3">
        <f t="shared" ref="EZ53:EZ84" si="436">EZ52</f>
        <v>-0.37290196323715286</v>
      </c>
      <c r="FA53" s="1">
        <f t="shared" si="397"/>
        <v>-0.29714143172882412</v>
      </c>
      <c r="FB53" s="1">
        <f t="shared" si="299"/>
        <v>8.1313041286968247E-3</v>
      </c>
      <c r="FC53" s="1">
        <f t="shared" si="398"/>
        <v>1005.6919128900879</v>
      </c>
      <c r="FD53" s="1">
        <f t="shared" si="399"/>
        <v>-305.17019321413693</v>
      </c>
      <c r="FE53" s="1">
        <f t="shared" si="400"/>
        <v>503.73498755690082</v>
      </c>
      <c r="FF53" s="2">
        <f t="shared" si="401"/>
        <v>333.33333333333331</v>
      </c>
      <c r="FG53" s="1">
        <f t="shared" si="402"/>
        <v>8.8859209363661293E-5</v>
      </c>
      <c r="FH53" s="3">
        <f t="shared" si="403"/>
        <v>1.5190548846847989E-2</v>
      </c>
      <c r="FI53" s="1">
        <f t="shared" si="404"/>
        <v>-2.6952441607187603</v>
      </c>
      <c r="FJ53" s="13">
        <f t="shared" si="405"/>
        <v>90.994873126374188</v>
      </c>
      <c r="FK53" s="13">
        <f t="shared" si="406"/>
        <v>90.994873126374188</v>
      </c>
      <c r="FL53" s="3">
        <f>IF($G52=$G53,IF(FL52+FM52&gt;0,FL52+FM52,0),IF((FL52*((FK53-(($G52-$G53)/2))/(FK53+(($G52-$G53)/2))))&gt;0,(FL52*((FK53-(($G52-$G53)/2))/(FK53+(($G52-$G53)/2)))),0))</f>
        <v>7.653449125369814E-3</v>
      </c>
      <c r="FM53" s="15">
        <f t="shared" si="300"/>
        <v>0</v>
      </c>
      <c r="FN53" s="15">
        <f t="shared" si="301"/>
        <v>0</v>
      </c>
      <c r="FO53" s="15">
        <f t="shared" si="302"/>
        <v>0</v>
      </c>
      <c r="FP53" s="16">
        <f t="shared" si="303"/>
        <v>3.1477981378265865E-2</v>
      </c>
      <c r="FQ53" s="16">
        <f t="shared" si="304"/>
        <v>-3.6671477115116698E-3</v>
      </c>
      <c r="FR53" s="16">
        <f t="shared" si="305"/>
        <v>1.9563108336667556</v>
      </c>
      <c r="FS53" s="3">
        <f t="shared" si="306"/>
        <v>-4.7785500332701066E-4</v>
      </c>
      <c r="FT53" s="22">
        <f t="shared" si="307"/>
        <v>-70.764624306922741</v>
      </c>
      <c r="FU53" s="3">
        <f t="shared" si="308"/>
        <v>-84.180999999999997</v>
      </c>
      <c r="FV53" s="3">
        <f t="shared" si="309"/>
        <v>-97.596999999999994</v>
      </c>
      <c r="FW53" s="1">
        <f t="shared" si="310"/>
        <v>84.180999999999997</v>
      </c>
      <c r="FX53" s="1">
        <f t="shared" si="311"/>
        <v>20.819000000000003</v>
      </c>
      <c r="FY53" s="1">
        <f t="shared" si="312"/>
        <v>1.8904544835720352</v>
      </c>
      <c r="FZ53" s="1">
        <f t="shared" si="407"/>
        <v>0.48256142790234158</v>
      </c>
      <c r="GA53" s="1">
        <f t="shared" si="408"/>
        <v>0.11238352347983119</v>
      </c>
      <c r="GB53" s="3">
        <f t="shared" ref="GB53:GB84" si="437">GB52</f>
        <v>-0.39082709476344168</v>
      </c>
      <c r="GC53" s="1">
        <f t="shared" si="409"/>
        <v>-0.26296077620650615</v>
      </c>
      <c r="GD53" s="1">
        <f t="shared" si="313"/>
        <v>7.653449125369814E-3</v>
      </c>
      <c r="GE53" s="1">
        <f t="shared" si="410"/>
        <v>1005.3574143877588</v>
      </c>
      <c r="GF53" s="1">
        <f t="shared" si="411"/>
        <v>-270.06597637960596</v>
      </c>
      <c r="GG53" s="1">
        <f t="shared" si="412"/>
        <v>482.56142790234156</v>
      </c>
      <c r="GH53" s="2">
        <f t="shared" si="413"/>
        <v>333.33333333333331</v>
      </c>
      <c r="GI53" s="1">
        <f t="shared" si="414"/>
        <v>8.1859559454397837E-5</v>
      </c>
      <c r="GJ53" s="3">
        <f t="shared" si="415"/>
        <v>7.6917203848609644E-2</v>
      </c>
      <c r="GK53" s="1">
        <f t="shared" si="416"/>
        <v>-2.4742325046079952</v>
      </c>
      <c r="GL53" s="13">
        <f t="shared" si="417"/>
        <v>90.676001230607739</v>
      </c>
      <c r="GM53" s="13">
        <f t="shared" si="418"/>
        <v>90.676001230607739</v>
      </c>
      <c r="GN53" s="3">
        <f>IF($G52=$G53,IF(GN52+GO52&gt;0,GN52+GO52,0),IF((GN52*((GM53-(($G52-$G53)/2))/(GM53+(($G52-$G53)/2))))&gt;0,(GN52*((GM53-(($G52-$G53)/2))/(GM53+(($G52-$G53)/2)))),0))</f>
        <v>8.0692688107275277E-3</v>
      </c>
      <c r="GO53" s="15">
        <f t="shared" si="314"/>
        <v>0</v>
      </c>
      <c r="GP53" s="15">
        <f t="shared" si="315"/>
        <v>0</v>
      </c>
      <c r="GQ53" s="15">
        <f t="shared" si="316"/>
        <v>0</v>
      </c>
      <c r="GR53" s="16">
        <f t="shared" si="317"/>
        <v>3.3217539037883111E-2</v>
      </c>
      <c r="GS53" s="16">
        <f t="shared" si="318"/>
        <v>-4.0836598805821219E-3</v>
      </c>
      <c r="GT53" s="16">
        <f t="shared" si="319"/>
        <v>1.9576338791573025</v>
      </c>
      <c r="GU53" s="3">
        <f t="shared" si="320"/>
        <v>4.1581968535771372E-4</v>
      </c>
      <c r="GV53" s="22">
        <f t="shared" si="321"/>
        <v>-69.633508582504106</v>
      </c>
      <c r="GW53" s="3">
        <f t="shared" si="322"/>
        <v>-83.05</v>
      </c>
      <c r="GX53" s="3">
        <f t="shared" si="323"/>
        <v>-96.465999999999994</v>
      </c>
      <c r="GY53" s="1">
        <f t="shared" si="324"/>
        <v>83.05</v>
      </c>
      <c r="GZ53" s="1">
        <f t="shared" si="325"/>
        <v>21.950000000000003</v>
      </c>
      <c r="HA53" s="1">
        <f t="shared" si="326"/>
        <v>1.8853615538610591</v>
      </c>
      <c r="HB53" s="1">
        <f t="shared" si="419"/>
        <v>0.49792090458244509</v>
      </c>
      <c r="HC53" s="1">
        <f t="shared" si="420"/>
        <v>0.11398947502112311</v>
      </c>
      <c r="HD53" s="3">
        <f t="shared" ref="HD53:HD84" si="438">HD52</f>
        <v>-0.38774801173042012</v>
      </c>
      <c r="HE53" s="1">
        <f t="shared" si="421"/>
        <v>-0.28178618846654352</v>
      </c>
      <c r="HF53" s="1">
        <f t="shared" si="327"/>
        <v>8.0692688107275277E-3</v>
      </c>
      <c r="HG53" s="1">
        <f t="shared" si="422"/>
        <v>1005.6484881675092</v>
      </c>
      <c r="HH53" s="1">
        <f t="shared" si="423"/>
        <v>-289.40005127890953</v>
      </c>
      <c r="HI53" s="1">
        <f t="shared" si="424"/>
        <v>497.92090458244508</v>
      </c>
      <c r="HJ53" s="2">
        <f t="shared" si="425"/>
        <v>333.33333333333331</v>
      </c>
      <c r="HK53" s="1">
        <f t="shared" si="426"/>
        <v>8.6602437367496937E-5</v>
      </c>
      <c r="HL53" s="3">
        <f t="shared" si="427"/>
        <v>4.0180240180155168E-2</v>
      </c>
      <c r="HM53" s="1">
        <f t="shared" si="428"/>
        <v>-2.6495760300623541</v>
      </c>
      <c r="HN53" s="13">
        <f t="shared" si="429"/>
        <v>91.784115225956995</v>
      </c>
      <c r="HO53" s="13">
        <f t="shared" si="430"/>
        <v>91.784115225956995</v>
      </c>
      <c r="HP53" s="3">
        <f>IF($G52=$G53,IF(HP52+HQ52&gt;0,HP52+HQ52,0),IF((HP52*((HO53-(($G52-$G53)/2))/(HO53+(($G52-$G53)/2))))&gt;0,(HP52*((HO53-(($G52-$G53)/2))/(HO53+(($G52-$G53)/2)))),0))</f>
        <v>8.2471141383532402E-3</v>
      </c>
      <c r="HQ53" s="15">
        <f t="shared" si="328"/>
        <v>0</v>
      </c>
      <c r="HR53" s="15">
        <f t="shared" si="329"/>
        <v>0</v>
      </c>
      <c r="HS53" s="15">
        <f t="shared" si="330"/>
        <v>0</v>
      </c>
      <c r="HT53" s="16">
        <f t="shared" si="331"/>
        <v>3.3878343882586107E-2</v>
      </c>
      <c r="HU53" s="16">
        <f t="shared" si="332"/>
        <v>-4.2477504967681733E-3</v>
      </c>
      <c r="HV53" s="16">
        <f t="shared" si="333"/>
        <v>1.9581305933858193</v>
      </c>
      <c r="HW53" s="3">
        <f t="shared" si="334"/>
        <v>1.7784532762571241E-4</v>
      </c>
      <c r="HX53" s="3"/>
      <c r="HY53" s="3"/>
      <c r="HZ53" s="3"/>
      <c r="IA53" s="3"/>
      <c r="IB53" s="3"/>
      <c r="IC53" s="3"/>
      <c r="ID53" s="1">
        <f t="shared" si="0"/>
        <v>0.56584737489929149</v>
      </c>
      <c r="IE53" s="15">
        <v>250</v>
      </c>
      <c r="IF53" s="3">
        <v>5.6584737489929152E-3</v>
      </c>
      <c r="IG53" s="15">
        <v>101.66591149811434</v>
      </c>
      <c r="IH53" s="4">
        <v>2.2874618187500002</v>
      </c>
    </row>
    <row r="54" spans="1:242" s="4" customFormat="1">
      <c r="A54" s="11">
        <v>34</v>
      </c>
      <c r="B54" s="11">
        <f t="shared" si="225"/>
        <v>105</v>
      </c>
      <c r="C54" s="11">
        <v>0</v>
      </c>
      <c r="D54" s="11">
        <f>D53</f>
        <v>-105</v>
      </c>
      <c r="E54" s="11">
        <f t="shared" si="335"/>
        <v>0</v>
      </c>
      <c r="F54" s="11">
        <f t="shared" si="336"/>
        <v>0</v>
      </c>
      <c r="G54" s="11">
        <f>G55</f>
        <v>330</v>
      </c>
      <c r="H54" s="11">
        <f>H53+($B$8/$B$4)*($G53-$G54)</f>
        <v>1.9460000000000015</v>
      </c>
      <c r="I54" s="12">
        <f t="shared" si="226"/>
        <v>-90.672314133136894</v>
      </c>
      <c r="J54" s="14">
        <f t="shared" si="227"/>
        <v>104.08872199813564</v>
      </c>
      <c r="K54" s="14">
        <f t="shared" si="228"/>
        <v>0</v>
      </c>
      <c r="L54" s="1">
        <f t="shared" si="229"/>
        <v>1.8392407971723677</v>
      </c>
      <c r="M54" s="1">
        <f t="shared" si="230"/>
        <v>-0.24168350196950739</v>
      </c>
      <c r="N54" s="1">
        <f t="shared" si="337"/>
        <v>0.4792529050910721</v>
      </c>
      <c r="O54" s="1">
        <f t="shared" si="338"/>
        <v>-2.2399205365174375E-2</v>
      </c>
      <c r="P54" s="1">
        <f t="shared" si="339"/>
        <v>4.7035927641202589E-2</v>
      </c>
      <c r="Q54" s="1">
        <f t="shared" si="431"/>
        <v>0.17715384273191323</v>
      </c>
      <c r="R54" s="3">
        <f t="shared" si="231"/>
        <v>5.2671302329611045E-3</v>
      </c>
      <c r="S54" s="3">
        <f t="shared" si="340"/>
        <v>1003.7763819898697</v>
      </c>
      <c r="T54" s="3">
        <f t="shared" si="341"/>
        <v>-23.004431894141387</v>
      </c>
      <c r="U54" s="3">
        <f t="shared" si="342"/>
        <v>479.25290509107208</v>
      </c>
      <c r="V54" s="1">
        <f t="shared" si="343"/>
        <v>350</v>
      </c>
      <c r="W54" s="1">
        <f t="shared" si="344"/>
        <v>0</v>
      </c>
      <c r="X54" s="3">
        <f t="shared" si="345"/>
        <v>0</v>
      </c>
      <c r="Y54" s="3">
        <f t="shared" si="346"/>
        <v>-2.0122960267809527</v>
      </c>
      <c r="Z54" s="13">
        <f t="shared" si="347"/>
        <v>10</v>
      </c>
      <c r="AA54" s="13">
        <f t="shared" si="348"/>
        <v>10</v>
      </c>
      <c r="AB54" s="3">
        <f>IF($G53=$G54,AB53+AC53,IF((AB53*((AA53-(($G53-$G54)/2))/(AA53+(($G53-$G54)/2))))&gt;0,(AB53*((AA53-(($G53-$G54)/2))/(AA53+(($G53-$G54)/2)))),0))</f>
        <v>7.1757423595581217E-3</v>
      </c>
      <c r="AC54" s="17">
        <f t="shared" si="232"/>
        <v>9.1904761904761903E-4</v>
      </c>
      <c r="AD54" s="17">
        <f t="shared" si="233"/>
        <v>0</v>
      </c>
      <c r="AE54" s="17">
        <f t="shared" si="234"/>
        <v>0</v>
      </c>
      <c r="AF54" s="18">
        <f t="shared" si="235"/>
        <v>3.1560118945173209E-2</v>
      </c>
      <c r="AG54" s="18">
        <f t="shared" si="236"/>
        <v>-3.686310539724211E-3</v>
      </c>
      <c r="AH54" s="18">
        <f t="shared" si="237"/>
        <v>1.9738738084054506</v>
      </c>
      <c r="AI54" s="3"/>
      <c r="AJ54" s="22">
        <f t="shared" si="238"/>
        <v>-72.064085716514143</v>
      </c>
      <c r="AK54" s="3">
        <f t="shared" si="239"/>
        <v>-85.48</v>
      </c>
      <c r="AL54" s="3">
        <f t="shared" si="240"/>
        <v>-98.897000000000006</v>
      </c>
      <c r="AM54" s="1">
        <f t="shared" si="241"/>
        <v>85.48</v>
      </c>
      <c r="AN54" s="1">
        <f t="shared" si="242"/>
        <v>19.519999999999996</v>
      </c>
      <c r="AO54" s="1">
        <f t="shared" si="243"/>
        <v>1.9171305670482686</v>
      </c>
      <c r="AP54" s="1">
        <f t="shared" si="349"/>
        <v>0.50308334668831556</v>
      </c>
      <c r="AQ54" s="1">
        <f t="shared" si="350"/>
        <v>7.5399104301947628E-2</v>
      </c>
      <c r="AR54" s="3">
        <f t="shared" si="432"/>
        <v>-0.36650355119596562</v>
      </c>
      <c r="AS54" s="1">
        <f t="shared" si="351"/>
        <v>-0.39923143840505465</v>
      </c>
      <c r="AT54" s="1">
        <f t="shared" si="244"/>
        <v>7.1757423595581217E-3</v>
      </c>
      <c r="AU54" s="1">
        <f t="shared" si="352"/>
        <v>1005.0230196516907</v>
      </c>
      <c r="AV54" s="1">
        <f t="shared" si="353"/>
        <v>-410.01867187075919</v>
      </c>
      <c r="AW54" s="1">
        <f t="shared" si="354"/>
        <v>503.08334668831554</v>
      </c>
      <c r="AX54" s="2">
        <f t="shared" si="355"/>
        <v>333.33333333333331</v>
      </c>
      <c r="AY54" s="1">
        <f t="shared" si="356"/>
        <v>0</v>
      </c>
      <c r="AZ54" s="3">
        <f t="shared" si="357"/>
        <v>-7.5267582861807014E-2</v>
      </c>
      <c r="BA54" s="1">
        <f t="shared" si="358"/>
        <v>-2.4671817027145142</v>
      </c>
      <c r="BB54" s="13">
        <f t="shared" si="359"/>
        <v>10</v>
      </c>
      <c r="BC54" s="13">
        <f t="shared" si="360"/>
        <v>10</v>
      </c>
      <c r="BD54" s="3">
        <f>IF($G53=$G54,BD53+BE53,IF((BD53*((BC53-(($G53-$G54)/2))/(BC53+(($G53-$G54)/2))))&gt;0,(BD53*((BC53-(($G53-$G54)/2))/(BC53+(($G53-$G54)/2)))),0))</f>
        <v>6.0326290033165938E-3</v>
      </c>
      <c r="BE54" s="17">
        <f t="shared" si="245"/>
        <v>9.1904761904761903E-4</v>
      </c>
      <c r="BF54" s="17">
        <f t="shared" si="246"/>
        <v>0</v>
      </c>
      <c r="BG54" s="17">
        <f t="shared" si="247"/>
        <v>0</v>
      </c>
      <c r="BH54" s="18">
        <f t="shared" si="248"/>
        <v>2.6498842297874081E-2</v>
      </c>
      <c r="BI54" s="18">
        <f t="shared" si="249"/>
        <v>-2.5987736607239126E-3</v>
      </c>
      <c r="BJ54" s="18">
        <f t="shared" si="250"/>
        <v>1.9699000686371517</v>
      </c>
      <c r="BK54" s="3">
        <f t="shared" si="251"/>
        <v>-1.1431133562415279E-3</v>
      </c>
      <c r="BL54" s="22">
        <f t="shared" si="252"/>
        <v>-75.173590960176341</v>
      </c>
      <c r="BM54" s="3">
        <f t="shared" si="253"/>
        <v>-88.59</v>
      </c>
      <c r="BN54" s="3">
        <f t="shared" si="254"/>
        <v>-102.006</v>
      </c>
      <c r="BO54" s="1">
        <f t="shared" si="255"/>
        <v>88.59</v>
      </c>
      <c r="BP54" s="1">
        <f t="shared" si="256"/>
        <v>16.409999999999997</v>
      </c>
      <c r="BQ54" s="1">
        <f t="shared" si="257"/>
        <v>1.9275310367906877</v>
      </c>
      <c r="BR54" s="1">
        <f t="shared" si="361"/>
        <v>0.46487813041358628</v>
      </c>
      <c r="BS54" s="1">
        <f t="shared" si="362"/>
        <v>9.2518806027092448E-2</v>
      </c>
      <c r="BT54" s="3">
        <f t="shared" si="433"/>
        <v>-0.44750961533660361</v>
      </c>
      <c r="BU54" s="1">
        <f t="shared" si="363"/>
        <v>-0.36690247865499387</v>
      </c>
      <c r="BV54" s="1">
        <f t="shared" si="143"/>
        <v>6.0326290033165938E-3</v>
      </c>
      <c r="BW54" s="1">
        <f t="shared" si="364"/>
        <v>1004.2228403023216</v>
      </c>
      <c r="BX54" s="1">
        <f t="shared" si="365"/>
        <v>-376.81618362825179</v>
      </c>
      <c r="BY54" s="1">
        <f t="shared" si="366"/>
        <v>464.87813041358629</v>
      </c>
      <c r="BZ54" s="2">
        <f t="shared" si="367"/>
        <v>333.33333333333331</v>
      </c>
      <c r="CA54" s="1">
        <f t="shared" si="368"/>
        <v>0</v>
      </c>
      <c r="CB54" s="3">
        <f t="shared" si="369"/>
        <v>1.3093105778371451E-2</v>
      </c>
      <c r="CC54" s="1">
        <f t="shared" si="370"/>
        <v>-1.9977832286604933</v>
      </c>
      <c r="CD54" s="13">
        <v>10</v>
      </c>
      <c r="CE54" s="13">
        <v>10</v>
      </c>
      <c r="CF54" s="3">
        <f>IF($G53=$G54,CF53+CG53,IF((CF53*((CE53-(($G53-$G54)/2))/(CE53+(($G53-$G54)/2))))&gt;0,(CF53*((CE53-(($G53-$G54)/2))/(CE53+(($G53-$G54)/2)))),0))</f>
        <v>7.0605963581761352E-3</v>
      </c>
      <c r="CG54" s="17">
        <f t="shared" si="258"/>
        <v>9.1904761904761903E-4</v>
      </c>
      <c r="CH54" s="17">
        <f t="shared" si="259"/>
        <v>0</v>
      </c>
      <c r="CI54" s="17">
        <f t="shared" si="260"/>
        <v>0</v>
      </c>
      <c r="CJ54" s="18">
        <f t="shared" si="261"/>
        <v>3.0973727222306794E-2</v>
      </c>
      <c r="CK54" s="18">
        <f t="shared" si="262"/>
        <v>-3.5505987344258685E-3</v>
      </c>
      <c r="CL54" s="18">
        <f t="shared" si="263"/>
        <v>1.9734231284878825</v>
      </c>
      <c r="CM54" s="3">
        <f t="shared" si="264"/>
        <v>1.0279673548595413E-3</v>
      </c>
      <c r="CN54" s="22">
        <f t="shared" si="265"/>
        <v>-72.377306704729392</v>
      </c>
      <c r="CO54" s="3">
        <f t="shared" si="266"/>
        <v>-85.793999999999997</v>
      </c>
      <c r="CP54" s="3">
        <f t="shared" si="267"/>
        <v>-99.21</v>
      </c>
      <c r="CQ54" s="1">
        <f t="shared" si="268"/>
        <v>85.793999999999997</v>
      </c>
      <c r="CR54" s="1">
        <f t="shared" si="269"/>
        <v>19.206000000000003</v>
      </c>
      <c r="CS54" s="1">
        <f t="shared" si="270"/>
        <v>1.9182401562391571</v>
      </c>
      <c r="CT54" s="1">
        <f t="shared" si="371"/>
        <v>0.50623148779882499</v>
      </c>
      <c r="CU54" s="1">
        <f t="shared" si="372"/>
        <v>0.10017940524388173</v>
      </c>
      <c r="CV54" s="3">
        <f t="shared" si="434"/>
        <v>-0.39563774455521705</v>
      </c>
      <c r="CW54" s="1">
        <f t="shared" si="373"/>
        <v>-0.4274599389482332</v>
      </c>
      <c r="CX54" s="1">
        <f t="shared" si="271"/>
        <v>7.0605963581761352E-3</v>
      </c>
      <c r="CY54" s="1">
        <f t="shared" si="374"/>
        <v>1004.9424174507233</v>
      </c>
      <c r="CZ54" s="1">
        <f t="shared" si="375"/>
        <v>-439.00990649861444</v>
      </c>
      <c r="DA54" s="1">
        <f t="shared" si="376"/>
        <v>506.23148779882501</v>
      </c>
      <c r="DB54" s="2">
        <f t="shared" si="377"/>
        <v>333.33333333333331</v>
      </c>
      <c r="DC54" s="1">
        <f t="shared" si="378"/>
        <v>0</v>
      </c>
      <c r="DD54" s="3">
        <f t="shared" si="379"/>
        <v>-0.10060294612164512</v>
      </c>
      <c r="DE54" s="1">
        <f t="shared" si="380"/>
        <v>-2.4541350655136904</v>
      </c>
      <c r="DF54" s="13">
        <f t="shared" si="381"/>
        <v>10</v>
      </c>
      <c r="DG54" s="13">
        <f t="shared" si="382"/>
        <v>10</v>
      </c>
      <c r="DH54" s="3">
        <f>IF($G53=$G54,DH53+DI53,IF((DH53*((DG53-(($G53-$G54)/2))/(DG53+(($G53-$G54)/2))))&gt;0,(DH53*((DG53-(($G53-$G54)/2))/(DG53+(($G53-$G54)/2)))),0))</f>
        <v>7.3391281156411402E-3</v>
      </c>
      <c r="DI54" s="17">
        <f t="shared" si="272"/>
        <v>9.1904761904761903E-4</v>
      </c>
      <c r="DJ54" s="17">
        <f t="shared" si="273"/>
        <v>0</v>
      </c>
      <c r="DK54" s="17">
        <f t="shared" si="274"/>
        <v>0</v>
      </c>
      <c r="DL54" s="18">
        <f t="shared" si="275"/>
        <v>3.2179686401592772E-2</v>
      </c>
      <c r="DM54" s="18">
        <f t="shared" si="276"/>
        <v>-3.8324656436153053E-3</v>
      </c>
      <c r="DN54" s="18">
        <f t="shared" si="277"/>
        <v>1.9743472207579791</v>
      </c>
      <c r="DO54" s="3">
        <f t="shared" si="278"/>
        <v>2.7853175746500505E-4</v>
      </c>
      <c r="DP54" s="22">
        <f t="shared" si="279"/>
        <v>-71.619642597635476</v>
      </c>
      <c r="DQ54" s="3">
        <f t="shared" si="280"/>
        <v>-85.036000000000001</v>
      </c>
      <c r="DR54" s="3">
        <f t="shared" si="281"/>
        <v>-98.451999999999998</v>
      </c>
      <c r="DS54" s="1">
        <f t="shared" si="282"/>
        <v>85.036000000000001</v>
      </c>
      <c r="DT54" s="1">
        <f t="shared" si="283"/>
        <v>19.963999999999999</v>
      </c>
      <c r="DU54" s="1">
        <f t="shared" si="284"/>
        <v>1.9153450130015361</v>
      </c>
      <c r="DV54" s="1">
        <f t="shared" si="383"/>
        <v>0.5218368207989954</v>
      </c>
      <c r="DW54" s="1">
        <f t="shared" si="384"/>
        <v>0.11243407792617764</v>
      </c>
      <c r="DX54" s="3">
        <f t="shared" si="435"/>
        <v>-0.39000557217755683</v>
      </c>
      <c r="DY54" s="1">
        <f t="shared" si="385"/>
        <v>-0.45723652760278333</v>
      </c>
      <c r="DZ54" s="1">
        <f t="shared" si="285"/>
        <v>7.3391281156411402E-3</v>
      </c>
      <c r="EA54" s="1">
        <f t="shared" si="386"/>
        <v>1005.1373896809488</v>
      </c>
      <c r="EB54" s="1">
        <f t="shared" si="387"/>
        <v>-469.5910585786105</v>
      </c>
      <c r="EC54" s="1">
        <f t="shared" si="388"/>
        <v>521.8368207989954</v>
      </c>
      <c r="ED54" s="2">
        <f t="shared" si="389"/>
        <v>333.33333333333331</v>
      </c>
      <c r="EE54" s="1">
        <f t="shared" si="390"/>
        <v>0</v>
      </c>
      <c r="EF54" s="3">
        <f t="shared" si="391"/>
        <v>-0.1569141253170897</v>
      </c>
      <c r="EG54" s="1">
        <f t="shared" si="392"/>
        <v>-2.6032901638641364</v>
      </c>
      <c r="EH54" s="13">
        <f t="shared" si="393"/>
        <v>10</v>
      </c>
      <c r="EI54" s="13">
        <f t="shared" si="394"/>
        <v>10</v>
      </c>
      <c r="EJ54" s="3">
        <f>IF($G53=$G54,EJ53+EK53,IF((EJ53*((EI53-(($G53-$G54)/2))/(EI53+(($G53-$G54)/2))))&gt;0,(EJ53*((EI53-(($G53-$G54)/2))/(EI53+(($G53-$G54)/2)))),0))</f>
        <v>7.6870080818785182E-3</v>
      </c>
      <c r="EK54" s="17">
        <f t="shared" si="286"/>
        <v>9.1904761904761903E-4</v>
      </c>
      <c r="EL54" s="17">
        <f t="shared" si="287"/>
        <v>0</v>
      </c>
      <c r="EM54" s="17">
        <f t="shared" si="288"/>
        <v>0</v>
      </c>
      <c r="EN54" s="18">
        <f t="shared" si="289"/>
        <v>3.3571544730306463E-2</v>
      </c>
      <c r="EO54" s="18">
        <f t="shared" si="290"/>
        <v>-4.1711643803810832E-3</v>
      </c>
      <c r="EP54" s="18">
        <f t="shared" si="291"/>
        <v>1.9754003803499269</v>
      </c>
      <c r="EQ54" s="3">
        <f t="shared" si="292"/>
        <v>3.4787996623737803E-4</v>
      </c>
      <c r="ER54" s="22">
        <f t="shared" si="293"/>
        <v>-70.673336989994937</v>
      </c>
      <c r="ES54" s="3">
        <f t="shared" si="294"/>
        <v>-84.09</v>
      </c>
      <c r="ET54" s="3">
        <f t="shared" si="295"/>
        <v>-97.506</v>
      </c>
      <c r="EU54" s="1">
        <f t="shared" si="296"/>
        <v>84.09</v>
      </c>
      <c r="EV54" s="1">
        <f t="shared" si="297"/>
        <v>20.909999999999997</v>
      </c>
      <c r="EW54" s="1">
        <f t="shared" si="298"/>
        <v>1.911422002237507</v>
      </c>
      <c r="EX54" s="1">
        <f t="shared" si="395"/>
        <v>0.5376706256452346</v>
      </c>
      <c r="EY54" s="1">
        <f t="shared" si="396"/>
        <v>0.11946184529951807</v>
      </c>
      <c r="EZ54" s="3">
        <f t="shared" si="436"/>
        <v>-0.37290196323715286</v>
      </c>
      <c r="FA54" s="1">
        <f t="shared" si="397"/>
        <v>-0.47556360987931917</v>
      </c>
      <c r="FB54" s="1">
        <f t="shared" si="299"/>
        <v>7.6870080818785182E-3</v>
      </c>
      <c r="FC54" s="1">
        <f t="shared" si="398"/>
        <v>1005.3809056573149</v>
      </c>
      <c r="FD54" s="1">
        <f t="shared" si="399"/>
        <v>-488.41333861825836</v>
      </c>
      <c r="FE54" s="1">
        <f t="shared" si="400"/>
        <v>537.67062564523462</v>
      </c>
      <c r="FF54" s="2">
        <f t="shared" si="401"/>
        <v>333.33333333333331</v>
      </c>
      <c r="FG54" s="1">
        <f t="shared" si="402"/>
        <v>0</v>
      </c>
      <c r="FH54" s="3">
        <f t="shared" si="403"/>
        <v>-0.21100690501787156</v>
      </c>
      <c r="FI54" s="1">
        <f t="shared" si="404"/>
        <v>-2.7733429323107108</v>
      </c>
      <c r="FJ54" s="13">
        <f t="shared" si="405"/>
        <v>10</v>
      </c>
      <c r="FK54" s="13">
        <f t="shared" si="406"/>
        <v>10</v>
      </c>
      <c r="FL54" s="3">
        <f>IF($G53=$G54,FL53+FM53,IF((FL53*((FK53-(($G53-$G54)/2))/(FK53+(($G53-$G54)/2))))&gt;0,(FL53*((FK53-(($G53-$G54)/2))/(FK53+(($G53-$G54)/2)))),0))</f>
        <v>7.2441513280978248E-3</v>
      </c>
      <c r="FM54" s="17">
        <f t="shared" si="300"/>
        <v>9.1904761904761903E-4</v>
      </c>
      <c r="FN54" s="17">
        <f t="shared" si="301"/>
        <v>0</v>
      </c>
      <c r="FO54" s="17">
        <f t="shared" si="302"/>
        <v>0</v>
      </c>
      <c r="FP54" s="18">
        <f t="shared" si="303"/>
        <v>3.1477981378265865E-2</v>
      </c>
      <c r="FQ54" s="18">
        <f t="shared" si="304"/>
        <v>-3.6671477115116698E-3</v>
      </c>
      <c r="FR54" s="18">
        <f t="shared" si="305"/>
        <v>1.9738108336667557</v>
      </c>
      <c r="FS54" s="3">
        <f t="shared" si="306"/>
        <v>-4.428567537806934E-4</v>
      </c>
      <c r="FT54" s="22">
        <f t="shared" si="307"/>
        <v>-71.87799914406159</v>
      </c>
      <c r="FU54" s="3">
        <f t="shared" si="308"/>
        <v>-85.293999999999997</v>
      </c>
      <c r="FV54" s="3">
        <f t="shared" si="309"/>
        <v>-98.710999999999999</v>
      </c>
      <c r="FW54" s="1">
        <f t="shared" si="310"/>
        <v>85.293999999999997</v>
      </c>
      <c r="FX54" s="1">
        <f t="shared" si="311"/>
        <v>19.706000000000003</v>
      </c>
      <c r="FY54" s="1">
        <f t="shared" si="312"/>
        <v>1.9161285923464957</v>
      </c>
      <c r="FZ54" s="1">
        <f t="shared" si="407"/>
        <v>0.51348217548921049</v>
      </c>
      <c r="GA54" s="1">
        <f t="shared" si="408"/>
        <v>0.11334694174705234</v>
      </c>
      <c r="GB54" s="3">
        <f t="shared" si="437"/>
        <v>-0.39082709476344168</v>
      </c>
      <c r="GC54" s="1">
        <f t="shared" si="409"/>
        <v>-0.43466500725237728</v>
      </c>
      <c r="GD54" s="1">
        <f t="shared" si="313"/>
        <v>7.2441513280978248E-3</v>
      </c>
      <c r="GE54" s="1">
        <f t="shared" si="410"/>
        <v>1005.0709059296685</v>
      </c>
      <c r="GF54" s="1">
        <f t="shared" si="411"/>
        <v>-446.40965574833649</v>
      </c>
      <c r="GG54" s="1">
        <f t="shared" si="412"/>
        <v>513.48217548921048</v>
      </c>
      <c r="GH54" s="2">
        <f t="shared" si="413"/>
        <v>333.33333333333331</v>
      </c>
      <c r="GI54" s="1">
        <f t="shared" si="414"/>
        <v>0</v>
      </c>
      <c r="GJ54" s="3">
        <f t="shared" si="415"/>
        <v>-0.12207361116989666</v>
      </c>
      <c r="GK54" s="1">
        <f t="shared" si="416"/>
        <v>-2.5367907205358384</v>
      </c>
      <c r="GL54" s="13">
        <f t="shared" si="417"/>
        <v>10</v>
      </c>
      <c r="GM54" s="13">
        <f t="shared" si="418"/>
        <v>10</v>
      </c>
      <c r="GN54" s="3">
        <f>IF($G53=$G54,GN53+GO53,IF((GN53*((GM53-(($G53-$G54)/2))/(GM53+(($G53-$G54)/2))))&gt;0,(GN53*((GM53-(($G53-$G54)/2))/(GM53+(($G53-$G54)/2)))),0))</f>
        <v>7.636256623890043E-3</v>
      </c>
      <c r="GO54" s="17">
        <f t="shared" si="314"/>
        <v>9.1904761904761903E-4</v>
      </c>
      <c r="GP54" s="17">
        <f t="shared" si="315"/>
        <v>0</v>
      </c>
      <c r="GQ54" s="17">
        <f t="shared" si="316"/>
        <v>0</v>
      </c>
      <c r="GR54" s="18">
        <f t="shared" si="317"/>
        <v>3.3217539037883111E-2</v>
      </c>
      <c r="GS54" s="18">
        <f t="shared" si="318"/>
        <v>-4.0836598805821219E-3</v>
      </c>
      <c r="GT54" s="18">
        <f t="shared" si="319"/>
        <v>1.9751338791573025</v>
      </c>
      <c r="GU54" s="3">
        <f t="shared" si="320"/>
        <v>3.9210529579221821E-4</v>
      </c>
      <c r="GV54" s="22">
        <f t="shared" si="321"/>
        <v>-70.811391474160473</v>
      </c>
      <c r="GW54" s="3">
        <f t="shared" si="322"/>
        <v>-84.227999999999994</v>
      </c>
      <c r="GX54" s="3">
        <f t="shared" si="323"/>
        <v>-97.644000000000005</v>
      </c>
      <c r="GY54" s="1">
        <f t="shared" si="324"/>
        <v>84.227999999999994</v>
      </c>
      <c r="GZ54" s="1">
        <f t="shared" si="325"/>
        <v>20.772000000000006</v>
      </c>
      <c r="HA54" s="1">
        <f t="shared" si="326"/>
        <v>1.911895795380171</v>
      </c>
      <c r="HB54" s="1">
        <f t="shared" si="419"/>
        <v>0.53068483038223757</v>
      </c>
      <c r="HC54" s="1">
        <f t="shared" si="420"/>
        <v>0.11459538221304882</v>
      </c>
      <c r="HD54" s="3">
        <f t="shared" si="438"/>
        <v>-0.38774801173042012</v>
      </c>
      <c r="HE54" s="1">
        <f t="shared" si="421"/>
        <v>-0.45461978844406292</v>
      </c>
      <c r="HF54" s="1">
        <f t="shared" si="327"/>
        <v>7.636256623890043E-3</v>
      </c>
      <c r="HG54" s="1">
        <f t="shared" si="422"/>
        <v>1005.3453796367231</v>
      </c>
      <c r="HH54" s="1">
        <f t="shared" si="423"/>
        <v>-466.90361512782147</v>
      </c>
      <c r="HI54" s="1">
        <f t="shared" si="424"/>
        <v>530.68483038223758</v>
      </c>
      <c r="HJ54" s="2">
        <f t="shared" si="425"/>
        <v>333.33333333333331</v>
      </c>
      <c r="HK54" s="1">
        <f t="shared" si="426"/>
        <v>0</v>
      </c>
      <c r="HL54" s="3">
        <f t="shared" si="427"/>
        <v>-0.17836698954337052</v>
      </c>
      <c r="HM54" s="1">
        <f t="shared" si="428"/>
        <v>-2.7237858641733848</v>
      </c>
      <c r="HN54" s="13">
        <f t="shared" si="429"/>
        <v>10</v>
      </c>
      <c r="HO54" s="13">
        <f t="shared" si="430"/>
        <v>10</v>
      </c>
      <c r="HP54" s="3">
        <f>IF($G53=$G54,HP53+HQ53,IF((HP53*((HO53-(($G53-$G54)/2))/(HO53+(($G53-$G54)/2))))&gt;0,(HP53*((HO53-(($G53-$G54)/2))/(HO53+(($G53-$G54)/2)))),0))</f>
        <v>7.8097597590610027E-3</v>
      </c>
      <c r="HQ54" s="17">
        <f t="shared" si="328"/>
        <v>9.1904761904761903E-4</v>
      </c>
      <c r="HR54" s="17">
        <f t="shared" si="329"/>
        <v>0</v>
      </c>
      <c r="HS54" s="17">
        <f t="shared" si="330"/>
        <v>0</v>
      </c>
      <c r="HT54" s="18">
        <f t="shared" si="331"/>
        <v>3.3878343882586107E-2</v>
      </c>
      <c r="HU54" s="18">
        <f t="shared" si="332"/>
        <v>-4.2477504967681733E-3</v>
      </c>
      <c r="HV54" s="18">
        <f t="shared" si="333"/>
        <v>1.9756305933858194</v>
      </c>
      <c r="HW54" s="3">
        <f t="shared" si="334"/>
        <v>1.7350313517095969E-4</v>
      </c>
      <c r="HX54" s="3"/>
      <c r="HY54" s="3"/>
      <c r="HZ54" s="3"/>
      <c r="IA54" s="3"/>
      <c r="IB54" s="3"/>
      <c r="IC54" s="3"/>
      <c r="ID54" s="1">
        <f t="shared" si="0"/>
        <v>0.59674289842537498</v>
      </c>
      <c r="IE54" s="15">
        <v>255</v>
      </c>
      <c r="IF54" s="3">
        <v>5.96742898425375E-3</v>
      </c>
      <c r="IG54" s="15">
        <v>103.38965096133614</v>
      </c>
      <c r="IH54" s="4">
        <v>2.2728798395833336</v>
      </c>
    </row>
    <row r="55" spans="1:242" s="4" customFormat="1">
      <c r="A55" s="10">
        <v>35</v>
      </c>
      <c r="B55" s="10">
        <f t="shared" si="225"/>
        <v>110</v>
      </c>
      <c r="C55" s="10">
        <v>0</v>
      </c>
      <c r="D55" s="10">
        <v>-110</v>
      </c>
      <c r="E55" s="9">
        <f t="shared" si="335"/>
        <v>5</v>
      </c>
      <c r="F55" s="9">
        <f t="shared" si="336"/>
        <v>-5</v>
      </c>
      <c r="G55" s="10">
        <v>330</v>
      </c>
      <c r="H55" s="10">
        <f>H53+($B$8/$B$4)*($G53-$G55)</f>
        <v>1.9460000000000015</v>
      </c>
      <c r="I55" s="12">
        <f t="shared" si="226"/>
        <v>-90.672314133136894</v>
      </c>
      <c r="J55" s="14">
        <f t="shared" si="227"/>
        <v>104.08872199813564</v>
      </c>
      <c r="K55" s="14">
        <f t="shared" si="228"/>
        <v>0</v>
      </c>
      <c r="L55" s="1">
        <f t="shared" si="229"/>
        <v>1.805337148779715</v>
      </c>
      <c r="M55" s="1">
        <f t="shared" si="230"/>
        <v>-0.26859167958812513</v>
      </c>
      <c r="N55" s="1">
        <f t="shared" si="337"/>
        <v>0</v>
      </c>
      <c r="O55" s="1">
        <f t="shared" si="338"/>
        <v>0</v>
      </c>
      <c r="P55" s="1">
        <f t="shared" si="339"/>
        <v>0</v>
      </c>
      <c r="Q55" s="1">
        <f t="shared" si="431"/>
        <v>0.17715384273191323</v>
      </c>
      <c r="R55" s="3">
        <f t="shared" si="231"/>
        <v>6.782260676917418E-3</v>
      </c>
      <c r="S55" s="3">
        <f t="shared" si="340"/>
        <v>1004.2172868184575</v>
      </c>
      <c r="T55" s="3">
        <f t="shared" si="341"/>
        <v>0</v>
      </c>
      <c r="U55" s="3">
        <f t="shared" si="342"/>
        <v>0</v>
      </c>
      <c r="V55" s="1">
        <f t="shared" si="343"/>
        <v>350</v>
      </c>
      <c r="W55" s="1">
        <f t="shared" si="344"/>
        <v>4.8758632798400271E-5</v>
      </c>
      <c r="X55" s="3">
        <f t="shared" si="345"/>
        <v>0</v>
      </c>
      <c r="Y55" s="3">
        <f t="shared" si="346"/>
        <v>-2.1086434092287414</v>
      </c>
      <c r="Z55" s="13">
        <f t="shared" si="347"/>
        <v>123.56161584450592</v>
      </c>
      <c r="AA55" s="13">
        <f t="shared" si="348"/>
        <v>123.56161584450592</v>
      </c>
      <c r="AB55" s="3">
        <f>IF($G54=$G55,IF(AB53+AC54&gt;0,AB53+AC54,0),IF((AB53*((AA55-(($G54-$G55)/2))/(AA55+(($G54-$G55)/2))))&gt;0,(AB53*((AA55-(($G54-$G55)/2))/(AA55+(($G54-$G55)/2)))),0))</f>
        <v>8.5275619518836304E-3</v>
      </c>
      <c r="AC55" s="15">
        <f t="shared" si="232"/>
        <v>0</v>
      </c>
      <c r="AD55" s="15">
        <f t="shared" si="233"/>
        <v>2.9846466831592686E-2</v>
      </c>
      <c r="AE55" s="15">
        <f t="shared" si="234"/>
        <v>-3.2968600382285826E-3</v>
      </c>
      <c r="AF55" s="16">
        <f t="shared" si="235"/>
        <v>6.1406585776765894E-2</v>
      </c>
      <c r="AG55" s="16">
        <f t="shared" si="236"/>
        <v>-6.9831705779527936E-3</v>
      </c>
      <c r="AH55" s="16">
        <f t="shared" si="237"/>
        <v>2.0004234151988149</v>
      </c>
      <c r="AI55" s="3"/>
      <c r="AJ55" s="22">
        <f t="shared" si="238"/>
        <v>-72.282249785073816</v>
      </c>
      <c r="AK55" s="3">
        <f t="shared" si="239"/>
        <v>-85.698999999999998</v>
      </c>
      <c r="AL55" s="3">
        <f t="shared" si="240"/>
        <v>-99.114999999999995</v>
      </c>
      <c r="AM55" s="1">
        <f t="shared" si="241"/>
        <v>85.698999999999998</v>
      </c>
      <c r="AN55" s="1">
        <f t="shared" si="242"/>
        <v>24.301000000000002</v>
      </c>
      <c r="AO55" s="1">
        <f t="shared" si="243"/>
        <v>1.918822048825515</v>
      </c>
      <c r="AP55" s="1">
        <f t="shared" si="349"/>
        <v>0</v>
      </c>
      <c r="AQ55" s="1">
        <f t="shared" si="350"/>
        <v>0</v>
      </c>
      <c r="AR55" s="3">
        <f t="shared" si="432"/>
        <v>-0.36650355119596562</v>
      </c>
      <c r="AS55" s="1">
        <f t="shared" si="351"/>
        <v>0</v>
      </c>
      <c r="AT55" s="1">
        <f t="shared" si="244"/>
        <v>8.5275619518836304E-3</v>
      </c>
      <c r="AU55" s="1">
        <f t="shared" si="352"/>
        <v>1005.9692933663184</v>
      </c>
      <c r="AV55" s="1">
        <f t="shared" si="353"/>
        <v>0</v>
      </c>
      <c r="AW55" s="1">
        <f t="shared" si="354"/>
        <v>0</v>
      </c>
      <c r="AX55" s="2">
        <f t="shared" si="355"/>
        <v>333.33333333333331</v>
      </c>
      <c r="AY55" s="1">
        <f t="shared" si="356"/>
        <v>8.1286299361349112E-5</v>
      </c>
      <c r="AZ55" s="3">
        <f t="shared" si="357"/>
        <v>0</v>
      </c>
      <c r="BA55" s="1">
        <f t="shared" si="358"/>
        <v>-2.8425206506278768</v>
      </c>
      <c r="BB55" s="13">
        <f t="shared" si="359"/>
        <v>104.9077399129134</v>
      </c>
      <c r="BC55" s="13">
        <f t="shared" si="360"/>
        <v>104.9077399129134</v>
      </c>
      <c r="BD55" s="3">
        <f>IF($G54=$G55,IF(BD53+BE54&gt;0,BD53+BE54,0),IF((BD53*((BC55-(($G54-$G55)/2))/(BC55+(($G54-$G55)/2))))&gt;0,(BD53*((BC55-(($G54-$G55)/2))/(BC55+(($G54-$G55)/2)))),0))</f>
        <v>7.3083569293999097E-3</v>
      </c>
      <c r="BE55" s="15">
        <f t="shared" si="245"/>
        <v>0</v>
      </c>
      <c r="BF55" s="15">
        <f t="shared" si="246"/>
        <v>2.5579249252899661E-2</v>
      </c>
      <c r="BG55" s="15">
        <f t="shared" si="247"/>
        <v>-2.421532170029491E-3</v>
      </c>
      <c r="BH55" s="16">
        <f t="shared" si="248"/>
        <v>5.2078091550773739E-2</v>
      </c>
      <c r="BI55" s="16">
        <f t="shared" si="249"/>
        <v>-5.0203058307534036E-3</v>
      </c>
      <c r="BJ55" s="16">
        <f t="shared" si="250"/>
        <v>1.9930577857200218</v>
      </c>
      <c r="BK55" s="3">
        <f t="shared" si="251"/>
        <v>-1.2192050224837207E-3</v>
      </c>
      <c r="BL55" s="22">
        <f t="shared" si="252"/>
        <v>-75.756668242928981</v>
      </c>
      <c r="BM55" s="3">
        <f t="shared" si="253"/>
        <v>-89.173000000000002</v>
      </c>
      <c r="BN55" s="3">
        <f t="shared" si="254"/>
        <v>-102.589</v>
      </c>
      <c r="BO55" s="1">
        <f t="shared" si="255"/>
        <v>89.173000000000002</v>
      </c>
      <c r="BP55" s="1">
        <f t="shared" si="256"/>
        <v>20.826999999999998</v>
      </c>
      <c r="BQ55" s="1">
        <f t="shared" si="257"/>
        <v>1.9306938411563745</v>
      </c>
      <c r="BR55" s="1">
        <f t="shared" si="361"/>
        <v>0</v>
      </c>
      <c r="BS55" s="1">
        <f t="shared" si="362"/>
        <v>0</v>
      </c>
      <c r="BT55" s="3">
        <f t="shared" si="433"/>
        <v>-0.44750961533660361</v>
      </c>
      <c r="BU55" s="1">
        <f t="shared" si="363"/>
        <v>0</v>
      </c>
      <c r="BV55" s="1">
        <f t="shared" si="143"/>
        <v>7.3083569293999097E-3</v>
      </c>
      <c r="BW55" s="1">
        <f t="shared" si="364"/>
        <v>1005.1158498505799</v>
      </c>
      <c r="BX55" s="1">
        <f t="shared" si="365"/>
        <v>0</v>
      </c>
      <c r="BY55" s="1">
        <f t="shared" si="366"/>
        <v>0</v>
      </c>
      <c r="BZ55" s="2">
        <f t="shared" si="367"/>
        <v>333.33333333333331</v>
      </c>
      <c r="CA55" s="1">
        <f t="shared" si="368"/>
        <v>6.8545899490032698E-5</v>
      </c>
      <c r="CB55" s="3">
        <f t="shared" si="369"/>
        <v>0</v>
      </c>
      <c r="CC55" s="1">
        <f t="shared" si="370"/>
        <v>-2.4361189764666364</v>
      </c>
      <c r="CD55" s="13">
        <v>103.89513696177129</v>
      </c>
      <c r="CE55" s="13">
        <v>103.89513696177129</v>
      </c>
      <c r="CF55" s="3">
        <f>IF($G54=$G55,IF(CF53+CG54&gt;0,CF53+CG54,0),IF((CF53*((CE55-(($G54-$G55)/2))/(CE55+(($G54-$G55)/2))))&gt;0,(CF53*((CE55-(($G54-$G55)/2))/(CE55+(($G54-$G55)/2)))),0))</f>
        <v>8.3972008113716266E-3</v>
      </c>
      <c r="CG55" s="15">
        <f t="shared" si="258"/>
        <v>0</v>
      </c>
      <c r="CH55" s="15">
        <f t="shared" si="259"/>
        <v>2.9390202839800671E-2</v>
      </c>
      <c r="CI55" s="15">
        <f t="shared" si="260"/>
        <v>-3.1968320613050627E-3</v>
      </c>
      <c r="CJ55" s="16">
        <f t="shared" si="261"/>
        <v>6.0363930062107468E-2</v>
      </c>
      <c r="CK55" s="16">
        <f t="shared" si="262"/>
        <v>-6.7474307957309312E-3</v>
      </c>
      <c r="CL55" s="16">
        <f t="shared" si="263"/>
        <v>1.9996164992663781</v>
      </c>
      <c r="CM55" s="3">
        <f t="shared" si="264"/>
        <v>1.0888438819717169E-3</v>
      </c>
      <c r="CN55" s="22">
        <f t="shared" si="265"/>
        <v>-72.65374526321682</v>
      </c>
      <c r="CO55" s="3">
        <f t="shared" si="266"/>
        <v>-86.07</v>
      </c>
      <c r="CP55" s="3">
        <f t="shared" si="267"/>
        <v>-99.486999999999995</v>
      </c>
      <c r="CQ55" s="1">
        <f t="shared" si="268"/>
        <v>86.07</v>
      </c>
      <c r="CR55" s="1">
        <f t="shared" si="269"/>
        <v>23.930000000000007</v>
      </c>
      <c r="CS55" s="1">
        <f t="shared" si="270"/>
        <v>1.9198049774805832</v>
      </c>
      <c r="CT55" s="1">
        <f t="shared" si="371"/>
        <v>0</v>
      </c>
      <c r="CU55" s="1">
        <f t="shared" si="372"/>
        <v>0</v>
      </c>
      <c r="CV55" s="3">
        <f t="shared" si="434"/>
        <v>-0.39563774455521705</v>
      </c>
      <c r="CW55" s="1">
        <f t="shared" si="373"/>
        <v>0</v>
      </c>
      <c r="CX55" s="1">
        <f t="shared" si="271"/>
        <v>8.3972008113716266E-3</v>
      </c>
      <c r="CY55" s="1">
        <f t="shared" si="374"/>
        <v>1005.8780405679602</v>
      </c>
      <c r="CZ55" s="1">
        <f t="shared" si="375"/>
        <v>0</v>
      </c>
      <c r="DA55" s="1">
        <f t="shared" si="376"/>
        <v>0</v>
      </c>
      <c r="DB55" s="2">
        <f t="shared" si="377"/>
        <v>333.33333333333331</v>
      </c>
      <c r="DC55" s="1">
        <f t="shared" si="378"/>
        <v>7.6528453794822909E-5</v>
      </c>
      <c r="DD55" s="3">
        <f t="shared" si="379"/>
        <v>0</v>
      </c>
      <c r="DE55" s="1">
        <f t="shared" si="380"/>
        <v>-2.7990669371238752</v>
      </c>
      <c r="DF55" s="13">
        <f t="shared" si="381"/>
        <v>109.7265186342977</v>
      </c>
      <c r="DG55" s="13">
        <f t="shared" si="382"/>
        <v>109.7265186342977</v>
      </c>
      <c r="DH55" s="3">
        <f>IF($G54=$G55,IF(DH53+DI54&gt;0,DH53+DI54,0),IF((DH53*((DG55-(($G54-$G55)/2))/(DG55+(($G54-$G55)/2))))&gt;0,(DH53*((DG55-(($G54-$G55)/2))/(DG55+(($G54-$G55)/2)))),0))</f>
        <v>8.6890295829975608E-3</v>
      </c>
      <c r="DI55" s="15">
        <f t="shared" si="272"/>
        <v>0</v>
      </c>
      <c r="DJ55" s="15">
        <f t="shared" si="273"/>
        <v>3.0411603540491439E-2</v>
      </c>
      <c r="DK55" s="15">
        <f t="shared" si="274"/>
        <v>-3.4228927827684389E-3</v>
      </c>
      <c r="DL55" s="16">
        <f t="shared" si="275"/>
        <v>6.2591289942084211E-2</v>
      </c>
      <c r="DM55" s="16">
        <f t="shared" si="276"/>
        <v>-7.2553584263837442E-3</v>
      </c>
      <c r="DN55" s="16">
        <f t="shared" si="277"/>
        <v>2.001335931515702</v>
      </c>
      <c r="DO55" s="3">
        <f t="shared" si="278"/>
        <v>2.9182877162593421E-4</v>
      </c>
      <c r="DP55" s="22">
        <f t="shared" si="279"/>
        <v>-71.82210886739162</v>
      </c>
      <c r="DQ55" s="3">
        <f t="shared" si="280"/>
        <v>-85.239000000000004</v>
      </c>
      <c r="DR55" s="3">
        <f t="shared" si="281"/>
        <v>-98.655000000000001</v>
      </c>
      <c r="DS55" s="1">
        <f t="shared" si="282"/>
        <v>85.239000000000004</v>
      </c>
      <c r="DT55" s="1">
        <f t="shared" si="283"/>
        <v>24.760999999999996</v>
      </c>
      <c r="DU55" s="1">
        <f t="shared" si="284"/>
        <v>1.9162518298873181</v>
      </c>
      <c r="DV55" s="1">
        <f t="shared" si="383"/>
        <v>0</v>
      </c>
      <c r="DW55" s="1">
        <f t="shared" si="384"/>
        <v>0</v>
      </c>
      <c r="DX55" s="3">
        <f t="shared" si="435"/>
        <v>-0.39000557217755683</v>
      </c>
      <c r="DY55" s="1">
        <f t="shared" si="385"/>
        <v>0</v>
      </c>
      <c r="DZ55" s="1">
        <f t="shared" si="285"/>
        <v>8.6890295829975608E-3</v>
      </c>
      <c r="EA55" s="1">
        <f t="shared" si="386"/>
        <v>1006.0823207080982</v>
      </c>
      <c r="EB55" s="1">
        <f t="shared" si="387"/>
        <v>0</v>
      </c>
      <c r="EC55" s="1">
        <f t="shared" si="388"/>
        <v>0</v>
      </c>
      <c r="ED55" s="2">
        <f t="shared" si="389"/>
        <v>333.33333333333331</v>
      </c>
      <c r="EE55" s="1">
        <f t="shared" si="390"/>
        <v>7.8865069810774713E-5</v>
      </c>
      <c r="EF55" s="3">
        <f t="shared" si="391"/>
        <v>0</v>
      </c>
      <c r="EG55" s="1">
        <f t="shared" si="392"/>
        <v>-2.8963431943325202</v>
      </c>
      <c r="EH55" s="13">
        <f t="shared" si="393"/>
        <v>110.17589414230694</v>
      </c>
      <c r="EI55" s="13">
        <f t="shared" si="394"/>
        <v>110.17589414230694</v>
      </c>
      <c r="EJ55" s="3">
        <f>IF($G54=$G55,IF(EJ53+EK54&gt;0,EJ53+EK54,0),IF((EJ53*((EI55-(($G54-$G55)/2))/(EI55+(($G54-$G55)/2))))&gt;0,(EJ53*((EI55-(($G54-$G55)/2))/(EI55+(($G54-$G55)/2)))),0))</f>
        <v>9.0503517477444444E-3</v>
      </c>
      <c r="EK55" s="15">
        <f t="shared" si="286"/>
        <v>0</v>
      </c>
      <c r="EL55" s="15">
        <f t="shared" si="287"/>
        <v>3.1676231117105533E-2</v>
      </c>
      <c r="EM55" s="15">
        <f t="shared" si="288"/>
        <v>-3.7134848918737432E-3</v>
      </c>
      <c r="EN55" s="16">
        <f t="shared" si="289"/>
        <v>6.5247775847411996E-2</v>
      </c>
      <c r="EO55" s="16">
        <f t="shared" si="290"/>
        <v>-7.8846492722548268E-3</v>
      </c>
      <c r="EP55" s="16">
        <f t="shared" si="291"/>
        <v>2.0033631265751586</v>
      </c>
      <c r="EQ55" s="3">
        <f t="shared" si="292"/>
        <v>3.6132216474688353E-4</v>
      </c>
      <c r="ER55" s="22">
        <f t="shared" si="293"/>
        <v>-70.792434304641432</v>
      </c>
      <c r="ES55" s="3">
        <f t="shared" si="294"/>
        <v>-84.209000000000003</v>
      </c>
      <c r="ET55" s="3">
        <f t="shared" si="295"/>
        <v>-97.625</v>
      </c>
      <c r="EU55" s="1">
        <f t="shared" si="296"/>
        <v>84.209000000000003</v>
      </c>
      <c r="EV55" s="1">
        <f t="shared" si="297"/>
        <v>25.790999999999997</v>
      </c>
      <c r="EW55" s="1">
        <f t="shared" si="298"/>
        <v>1.9116624436028689</v>
      </c>
      <c r="EX55" s="1">
        <f t="shared" si="395"/>
        <v>0</v>
      </c>
      <c r="EY55" s="1">
        <f t="shared" si="396"/>
        <v>0</v>
      </c>
      <c r="EZ55" s="3">
        <f t="shared" si="436"/>
        <v>-0.37290196323715286</v>
      </c>
      <c r="FA55" s="1">
        <f t="shared" si="397"/>
        <v>0</v>
      </c>
      <c r="FB55" s="1">
        <f t="shared" si="299"/>
        <v>9.0503517477444444E-3</v>
      </c>
      <c r="FC55" s="1">
        <f t="shared" si="398"/>
        <v>1006.3352462234212</v>
      </c>
      <c r="FD55" s="1">
        <f t="shared" si="399"/>
        <v>0</v>
      </c>
      <c r="FE55" s="1">
        <f t="shared" si="400"/>
        <v>0</v>
      </c>
      <c r="FF55" s="2">
        <f t="shared" si="401"/>
        <v>333.33333333333331</v>
      </c>
      <c r="FG55" s="1">
        <f t="shared" si="402"/>
        <v>8.0425448089297902E-5</v>
      </c>
      <c r="FH55" s="3">
        <f t="shared" si="403"/>
        <v>0</v>
      </c>
      <c r="FI55" s="1">
        <f t="shared" si="404"/>
        <v>-3.0167839159148144</v>
      </c>
      <c r="FJ55" s="13">
        <f t="shared" si="405"/>
        <v>112.53094589781665</v>
      </c>
      <c r="FK55" s="13">
        <f t="shared" si="406"/>
        <v>112.53094589781665</v>
      </c>
      <c r="FL55" s="3">
        <f>IF($G54=$G55,IF(FL53+FM54&gt;0,FL53+FM54,0),IF((FL53*((FK55-(($G54-$G55)/2))/(FK55+(($G54-$G55)/2))))&gt;0,(FL53*((FK55-(($G54-$G55)/2))/(FK55+(($G54-$G55)/2)))),0))</f>
        <v>8.5724967444174328E-3</v>
      </c>
      <c r="FM55" s="15">
        <f t="shared" si="300"/>
        <v>0</v>
      </c>
      <c r="FN55" s="15">
        <f t="shared" si="301"/>
        <v>3.0003738605460989E-2</v>
      </c>
      <c r="FO55" s="15">
        <f t="shared" si="302"/>
        <v>-3.3316962631562948E-3</v>
      </c>
      <c r="FP55" s="16">
        <f t="shared" si="303"/>
        <v>6.1481719983726854E-2</v>
      </c>
      <c r="FQ55" s="16">
        <f t="shared" si="304"/>
        <v>-6.9988439746679646E-3</v>
      </c>
      <c r="FR55" s="16">
        <f t="shared" si="305"/>
        <v>2.0004828760090607</v>
      </c>
      <c r="FS55" s="3">
        <f t="shared" si="306"/>
        <v>-4.7785500332701153E-4</v>
      </c>
      <c r="FT55" s="22">
        <f t="shared" si="307"/>
        <v>-72.154197267490446</v>
      </c>
      <c r="FU55" s="3">
        <f t="shared" si="308"/>
        <v>-85.570999999999998</v>
      </c>
      <c r="FV55" s="3">
        <f t="shared" si="309"/>
        <v>-98.986999999999995</v>
      </c>
      <c r="FW55" s="1">
        <f t="shared" si="310"/>
        <v>85.570999999999998</v>
      </c>
      <c r="FX55" s="1">
        <f t="shared" si="311"/>
        <v>24.429000000000002</v>
      </c>
      <c r="FY55" s="1">
        <f t="shared" si="312"/>
        <v>1.9174944998536108</v>
      </c>
      <c r="FZ55" s="1">
        <f t="shared" si="407"/>
        <v>0</v>
      </c>
      <c r="GA55" s="1">
        <f t="shared" si="408"/>
        <v>0</v>
      </c>
      <c r="GB55" s="3">
        <f t="shared" si="437"/>
        <v>-0.39082709476344168</v>
      </c>
      <c r="GC55" s="1">
        <f t="shared" si="409"/>
        <v>0</v>
      </c>
      <c r="GD55" s="1">
        <f t="shared" si="313"/>
        <v>8.5724967444174328E-3</v>
      </c>
      <c r="GE55" s="1">
        <f t="shared" si="410"/>
        <v>1006.0007477210921</v>
      </c>
      <c r="GF55" s="1">
        <f t="shared" si="411"/>
        <v>0</v>
      </c>
      <c r="GG55" s="1">
        <f t="shared" si="412"/>
        <v>0</v>
      </c>
      <c r="GH55" s="2">
        <f t="shared" si="413"/>
        <v>333.33333333333331</v>
      </c>
      <c r="GI55" s="1">
        <f t="shared" si="414"/>
        <v>7.4395375932593752E-5</v>
      </c>
      <c r="GJ55" s="3">
        <f t="shared" si="415"/>
        <v>0</v>
      </c>
      <c r="GK55" s="1">
        <f t="shared" si="416"/>
        <v>-2.8574989148058108</v>
      </c>
      <c r="GL55" s="13">
        <f t="shared" si="417"/>
        <v>115.22889207770896</v>
      </c>
      <c r="GM55" s="13">
        <f t="shared" si="418"/>
        <v>115.22889207770896</v>
      </c>
      <c r="GN55" s="3">
        <f>IF($G54=$G55,IF(GN53+GO54&gt;0,GN53+GO54,0),IF((GN53*((GM55-(($G54-$G55)/2))/(GM55+(($G54-$G55)/2))))&gt;0,(GN53*((GM55-(($G54-$G55)/2))/(GM55+(($G54-$G55)/2)))),0))</f>
        <v>8.9883164297751474E-3</v>
      </c>
      <c r="GO55" s="15">
        <f t="shared" si="314"/>
        <v>0</v>
      </c>
      <c r="GP55" s="15">
        <f t="shared" si="315"/>
        <v>3.1459107504212991E-2</v>
      </c>
      <c r="GQ55" s="15">
        <f t="shared" si="316"/>
        <v>-3.6627514617380862E-3</v>
      </c>
      <c r="GR55" s="16">
        <f t="shared" si="317"/>
        <v>6.4676646542096095E-2</v>
      </c>
      <c r="GS55" s="16">
        <f t="shared" si="318"/>
        <v>-7.7464113423202086E-3</v>
      </c>
      <c r="GT55" s="16">
        <f t="shared" si="319"/>
        <v>2.0029302351997775</v>
      </c>
      <c r="GU55" s="3">
        <f t="shared" si="320"/>
        <v>4.1581968535771459E-4</v>
      </c>
      <c r="GV55" s="22">
        <f t="shared" si="321"/>
        <v>-70.969218889528037</v>
      </c>
      <c r="GW55" s="3">
        <f t="shared" si="322"/>
        <v>-84.385999999999996</v>
      </c>
      <c r="GX55" s="3">
        <f t="shared" si="323"/>
        <v>-97.802000000000007</v>
      </c>
      <c r="GY55" s="1">
        <f t="shared" si="324"/>
        <v>84.385999999999996</v>
      </c>
      <c r="GZ55" s="1">
        <f t="shared" si="325"/>
        <v>25.614000000000004</v>
      </c>
      <c r="HA55" s="1">
        <f t="shared" si="326"/>
        <v>1.9124960488209972</v>
      </c>
      <c r="HB55" s="1">
        <f t="shared" si="419"/>
        <v>0</v>
      </c>
      <c r="HC55" s="1">
        <f t="shared" si="420"/>
        <v>0</v>
      </c>
      <c r="HD55" s="3">
        <f t="shared" si="438"/>
        <v>-0.38774801173042012</v>
      </c>
      <c r="HE55" s="1">
        <f t="shared" si="421"/>
        <v>0</v>
      </c>
      <c r="HF55" s="1">
        <f t="shared" si="327"/>
        <v>8.9883164297751474E-3</v>
      </c>
      <c r="HG55" s="1">
        <f t="shared" si="422"/>
        <v>1006.2918215008425</v>
      </c>
      <c r="HH55" s="1">
        <f t="shared" si="423"/>
        <v>0</v>
      </c>
      <c r="HI55" s="1">
        <f t="shared" si="424"/>
        <v>0</v>
      </c>
      <c r="HJ55" s="2">
        <f t="shared" si="425"/>
        <v>333.33333333333331</v>
      </c>
      <c r="HK55" s="1">
        <f t="shared" si="426"/>
        <v>7.7971282375959708E-5</v>
      </c>
      <c r="HL55" s="3">
        <f t="shared" si="427"/>
        <v>0</v>
      </c>
      <c r="HM55" s="1">
        <f t="shared" si="428"/>
        <v>-2.9961054765917154</v>
      </c>
      <c r="HN55" s="13">
        <f t="shared" si="429"/>
        <v>115.2772681926089</v>
      </c>
      <c r="HO55" s="13">
        <f t="shared" si="430"/>
        <v>115.2772681926089</v>
      </c>
      <c r="HP55" s="3">
        <f>IF($G54=$G55,IF(HP53+HQ54&gt;0,HP53+HQ54,0),IF((HP53*((HO55-(($G54-$G55)/2))/(HO55+(($G54-$G55)/2))))&gt;0,(HP53*((HO55-(($G54-$G55)/2))/(HO55+(($G54-$G55)/2)))),0))</f>
        <v>9.1661617574008598E-3</v>
      </c>
      <c r="HQ55" s="15">
        <f t="shared" si="328"/>
        <v>0</v>
      </c>
      <c r="HR55" s="15">
        <f t="shared" si="329"/>
        <v>3.2081566150902983E-2</v>
      </c>
      <c r="HS55" s="15">
        <f t="shared" si="330"/>
        <v>-3.8091298545328083E-3</v>
      </c>
      <c r="HT55" s="16">
        <f t="shared" si="331"/>
        <v>6.5959910033489083E-2</v>
      </c>
      <c r="HU55" s="16">
        <f t="shared" si="332"/>
        <v>-8.056880351300982E-3</v>
      </c>
      <c r="HV55" s="16">
        <f t="shared" si="333"/>
        <v>2.0039030296821894</v>
      </c>
      <c r="HW55" s="3">
        <f t="shared" si="334"/>
        <v>1.7784532762571241E-4</v>
      </c>
      <c r="HX55" s="3"/>
      <c r="HY55" s="3"/>
      <c r="HZ55" s="3"/>
      <c r="IA55" s="3"/>
      <c r="IB55" s="3"/>
      <c r="IC55" s="3"/>
      <c r="ID55" s="1">
        <f t="shared" si="0"/>
        <v>0.62874542048577109</v>
      </c>
      <c r="IE55" s="17">
        <v>260</v>
      </c>
      <c r="IF55" s="20">
        <v>6.2874542048577111E-3</v>
      </c>
      <c r="IG55" s="17">
        <v>107.38033229022518</v>
      </c>
      <c r="IH55" s="21">
        <v>2.2582978395833337</v>
      </c>
    </row>
    <row r="56" spans="1:242" s="4" customFormat="1">
      <c r="A56" s="10">
        <v>36</v>
      </c>
      <c r="B56" s="10">
        <f t="shared" si="225"/>
        <v>110</v>
      </c>
      <c r="C56" s="10">
        <v>0</v>
      </c>
      <c r="D56" s="10">
        <v>-110</v>
      </c>
      <c r="E56" s="9">
        <f t="shared" si="335"/>
        <v>0</v>
      </c>
      <c r="F56" s="9">
        <f t="shared" si="336"/>
        <v>0</v>
      </c>
      <c r="G56" s="10">
        <v>325</v>
      </c>
      <c r="H56" s="10">
        <f>H55+($B$8/$B$4)*($G55-$G56)</f>
        <v>1.9635000000000016</v>
      </c>
      <c r="I56" s="12">
        <f t="shared" si="226"/>
        <v>-91.367061491663321</v>
      </c>
      <c r="J56" s="14">
        <f t="shared" si="227"/>
        <v>104.78346935666207</v>
      </c>
      <c r="K56" s="14">
        <f t="shared" si="228"/>
        <v>0</v>
      </c>
      <c r="L56" s="1">
        <f t="shared" si="229"/>
        <v>1.8284158281256191</v>
      </c>
      <c r="M56" s="1">
        <f t="shared" si="230"/>
        <v>-0.26443884500200632</v>
      </c>
      <c r="N56" s="1">
        <f t="shared" si="337"/>
        <v>0.46157358691808259</v>
      </c>
      <c r="O56" s="1">
        <f t="shared" si="338"/>
        <v>8.5300883532714894E-2</v>
      </c>
      <c r="P56" s="1">
        <f t="shared" si="339"/>
        <v>4.6721983096037062E-2</v>
      </c>
      <c r="Q56" s="1">
        <f t="shared" si="431"/>
        <v>0.17715384273191323</v>
      </c>
      <c r="R56" s="3">
        <f t="shared" si="231"/>
        <v>6.5384675129254166E-3</v>
      </c>
      <c r="S56" s="3">
        <f t="shared" si="340"/>
        <v>1004.662254866445</v>
      </c>
      <c r="T56" s="3">
        <f t="shared" si="341"/>
        <v>87.605713405768853</v>
      </c>
      <c r="U56" s="3">
        <f t="shared" si="342"/>
        <v>461.57358691808258</v>
      </c>
      <c r="V56" s="1">
        <f t="shared" si="343"/>
        <v>350</v>
      </c>
      <c r="W56" s="1">
        <f t="shared" si="344"/>
        <v>4.8758632798400271E-5</v>
      </c>
      <c r="X56" s="3">
        <f t="shared" si="345"/>
        <v>0</v>
      </c>
      <c r="Y56" s="3">
        <f t="shared" si="346"/>
        <v>-1.7476414851447375</v>
      </c>
      <c r="Z56" s="13">
        <f t="shared" si="347"/>
        <v>102.40773991291334</v>
      </c>
      <c r="AA56" s="13">
        <f t="shared" si="348"/>
        <v>102.40773991291334</v>
      </c>
      <c r="AB56" s="3">
        <f>IF($G55=$G56,IF(AB55+AC55&gt;0,AB55+AC55,0),IF((AB55*((AA56-(($G55-$G56)/2))/(AA56+(($G55-$G56)/2))))&gt;0,(AB55*((AA56-(($G55-$G56)/2))/(AA56+(($G55-$G56)/2)))),0))</f>
        <v>8.1211304550768849E-3</v>
      </c>
      <c r="AC56" s="15">
        <f t="shared" si="232"/>
        <v>0</v>
      </c>
      <c r="AD56" s="15">
        <f t="shared" si="233"/>
        <v>0</v>
      </c>
      <c r="AE56" s="15">
        <f t="shared" si="234"/>
        <v>0</v>
      </c>
      <c r="AF56" s="16">
        <f t="shared" si="235"/>
        <v>6.1406585776765894E-2</v>
      </c>
      <c r="AG56" s="16">
        <f t="shared" si="236"/>
        <v>-6.9831705779527936E-3</v>
      </c>
      <c r="AH56" s="16">
        <f t="shared" si="237"/>
        <v>2.017923415198815</v>
      </c>
      <c r="AI56" s="3"/>
      <c r="AJ56" s="22">
        <f t="shared" si="238"/>
        <v>-73.440474257839156</v>
      </c>
      <c r="AK56" s="3">
        <f t="shared" si="239"/>
        <v>-86.856999999999999</v>
      </c>
      <c r="AL56" s="3">
        <f t="shared" si="240"/>
        <v>-100.273</v>
      </c>
      <c r="AM56" s="1">
        <f t="shared" si="241"/>
        <v>86.856999999999999</v>
      </c>
      <c r="AN56" s="1">
        <f t="shared" si="242"/>
        <v>23.143000000000001</v>
      </c>
      <c r="AO56" s="1">
        <f t="shared" si="243"/>
        <v>1.9432142822458047</v>
      </c>
      <c r="AP56" s="1">
        <f t="shared" si="349"/>
        <v>0.48784466840579466</v>
      </c>
      <c r="AQ56" s="1">
        <f t="shared" si="350"/>
        <v>7.0340478487644603E-2</v>
      </c>
      <c r="AR56" s="3">
        <f t="shared" si="432"/>
        <v>-0.36650355119596562</v>
      </c>
      <c r="AS56" s="1">
        <f t="shared" si="351"/>
        <v>-0.31019117743215147</v>
      </c>
      <c r="AT56" s="1">
        <f t="shared" si="244"/>
        <v>8.1211304550768849E-3</v>
      </c>
      <c r="AU56" s="1">
        <f t="shared" si="352"/>
        <v>1005.6847913185538</v>
      </c>
      <c r="AV56" s="1">
        <f t="shared" si="353"/>
        <v>-318.5725430463682</v>
      </c>
      <c r="AW56" s="1">
        <f t="shared" si="354"/>
        <v>487.84466840579466</v>
      </c>
      <c r="AX56" s="2">
        <f t="shared" si="355"/>
        <v>318.18181818181819</v>
      </c>
      <c r="AY56" s="1">
        <f t="shared" si="356"/>
        <v>7.9559818340452397E-5</v>
      </c>
      <c r="AZ56" s="3">
        <f t="shared" si="357"/>
        <v>-5.1745861922496986E-2</v>
      </c>
      <c r="BA56" s="1">
        <f t="shared" si="358"/>
        <v>-2.6357419158105966</v>
      </c>
      <c r="BB56" s="13">
        <f t="shared" si="359"/>
        <v>104.1198997135141</v>
      </c>
      <c r="BC56" s="13">
        <f t="shared" si="360"/>
        <v>104.1198997135141</v>
      </c>
      <c r="BD56" s="3">
        <f>IF($G55=$G56,IF(BD55+BE55&gt;0,BD55+BE55,0),IF((BD55*((BC56-(($G55-$G56)/2))/(BC56+(($G55-$G56)/2))))&gt;0,(BD55*((BC56-(($G55-$G56)/2))/(BC56+(($G55-$G56)/2)))),0))</f>
        <v>6.9656274319497462E-3</v>
      </c>
      <c r="BE56" s="15">
        <f t="shared" si="245"/>
        <v>0</v>
      </c>
      <c r="BF56" s="15">
        <f t="shared" si="246"/>
        <v>0</v>
      </c>
      <c r="BG56" s="15">
        <f t="shared" si="247"/>
        <v>0</v>
      </c>
      <c r="BH56" s="16">
        <f t="shared" si="248"/>
        <v>5.2078091550773739E-2</v>
      </c>
      <c r="BI56" s="16">
        <f t="shared" si="249"/>
        <v>-5.0203058307534036E-3</v>
      </c>
      <c r="BJ56" s="16">
        <f t="shared" si="250"/>
        <v>2.0105577857200223</v>
      </c>
      <c r="BK56" s="3">
        <f t="shared" si="251"/>
        <v>-1.1555030231271387E-3</v>
      </c>
      <c r="BL56" s="22">
        <f t="shared" si="252"/>
        <v>-76.733358520636699</v>
      </c>
      <c r="BM56" s="3">
        <f t="shared" si="253"/>
        <v>-90.15</v>
      </c>
      <c r="BN56" s="3">
        <f t="shared" si="254"/>
        <v>-103.566</v>
      </c>
      <c r="BO56" s="1">
        <f t="shared" si="255"/>
        <v>90.15</v>
      </c>
      <c r="BP56" s="1">
        <f t="shared" si="256"/>
        <v>19.849999999999994</v>
      </c>
      <c r="BQ56" s="1">
        <f t="shared" si="257"/>
        <v>1.9532321658472616</v>
      </c>
      <c r="BR56" s="1">
        <f t="shared" si="361"/>
        <v>0.45076649381774025</v>
      </c>
      <c r="BS56" s="1">
        <f t="shared" si="362"/>
        <v>8.6234907255423654E-2</v>
      </c>
      <c r="BT56" s="3">
        <f t="shared" si="433"/>
        <v>-0.44750961533660361</v>
      </c>
      <c r="BU56" s="1">
        <f t="shared" si="363"/>
        <v>-0.27648893731031299</v>
      </c>
      <c r="BV56" s="1">
        <f t="shared" si="143"/>
        <v>6.9656274319497462E-3</v>
      </c>
      <c r="BW56" s="1">
        <f t="shared" si="364"/>
        <v>1004.8759392023647</v>
      </c>
      <c r="BX56" s="1">
        <f t="shared" si="365"/>
        <v>-283.95966839643762</v>
      </c>
      <c r="BY56" s="1">
        <f t="shared" si="366"/>
        <v>450.76649381774024</v>
      </c>
      <c r="BZ56" s="2">
        <f t="shared" si="367"/>
        <v>318.18181818181819</v>
      </c>
      <c r="CA56" s="1">
        <f t="shared" si="368"/>
        <v>6.7484024127117614E-5</v>
      </c>
      <c r="CB56" s="3">
        <f t="shared" si="369"/>
        <v>3.9160406361100256E-2</v>
      </c>
      <c r="CC56" s="1">
        <f t="shared" si="370"/>
        <v>-2.1771755947138192</v>
      </c>
      <c r="CD56" s="13">
        <v>107.22651863429741</v>
      </c>
      <c r="CE56" s="13">
        <v>107.22651863429741</v>
      </c>
      <c r="CF56" s="3">
        <f>IF($G55=$G56,IF(CF55+CG55&gt;0,CF55+CG55,0),IF((CF55*((CE56-(($G55-$G56)/2))/(CE56+(($G55-$G56)/2))))&gt;0,(CF55*((CE56-(($G55-$G56)/2))/(CE56+(($G55-$G56)/2)))),0))</f>
        <v>8.0145585423975121E-3</v>
      </c>
      <c r="CG56" s="15">
        <f t="shared" si="258"/>
        <v>0</v>
      </c>
      <c r="CH56" s="15">
        <f t="shared" si="259"/>
        <v>0</v>
      </c>
      <c r="CI56" s="15">
        <f t="shared" si="260"/>
        <v>0</v>
      </c>
      <c r="CJ56" s="16">
        <f t="shared" si="261"/>
        <v>6.0363930062107468E-2</v>
      </c>
      <c r="CK56" s="16">
        <f t="shared" si="262"/>
        <v>-6.7474307957309312E-3</v>
      </c>
      <c r="CL56" s="16">
        <f t="shared" si="263"/>
        <v>2.0171164992663781</v>
      </c>
      <c r="CM56" s="3">
        <f t="shared" si="264"/>
        <v>1.0489311104477659E-3</v>
      </c>
      <c r="CN56" s="22">
        <f t="shared" si="265"/>
        <v>-73.744176599671562</v>
      </c>
      <c r="CO56" s="3">
        <f t="shared" si="266"/>
        <v>-87.161000000000001</v>
      </c>
      <c r="CP56" s="3">
        <f t="shared" si="267"/>
        <v>-100.577</v>
      </c>
      <c r="CQ56" s="1">
        <f t="shared" si="268"/>
        <v>87.161000000000001</v>
      </c>
      <c r="CR56" s="1">
        <f t="shared" si="269"/>
        <v>22.838999999999999</v>
      </c>
      <c r="CS56" s="1">
        <f t="shared" si="270"/>
        <v>1.9437552134062219</v>
      </c>
      <c r="CT56" s="1">
        <f t="shared" si="371"/>
        <v>0.47900471851277437</v>
      </c>
      <c r="CU56" s="1">
        <f t="shared" si="372"/>
        <v>8.9042942518481882E-2</v>
      </c>
      <c r="CV56" s="3">
        <f t="shared" si="434"/>
        <v>-0.39563774455521705</v>
      </c>
      <c r="CW56" s="1">
        <f t="shared" si="373"/>
        <v>-0.28779411136828026</v>
      </c>
      <c r="CX56" s="1">
        <f t="shared" si="271"/>
        <v>8.0145585423975121E-3</v>
      </c>
      <c r="CY56" s="1">
        <f t="shared" si="374"/>
        <v>1005.6101909796782</v>
      </c>
      <c r="CZ56" s="1">
        <f t="shared" si="375"/>
        <v>-295.57030825745119</v>
      </c>
      <c r="DA56" s="1">
        <f t="shared" si="376"/>
        <v>479.00471851277439</v>
      </c>
      <c r="DB56" s="2">
        <f t="shared" si="377"/>
        <v>318.18181818181819</v>
      </c>
      <c r="DC56" s="1">
        <f t="shared" si="378"/>
        <v>7.4776188136646199E-5</v>
      </c>
      <c r="DD56" s="3">
        <f t="shared" si="379"/>
        <v>-1.1783665017480302E-2</v>
      </c>
      <c r="DE56" s="1">
        <f t="shared" si="380"/>
        <v>-2.5618704739621436</v>
      </c>
      <c r="DF56" s="13">
        <f t="shared" si="381"/>
        <v>107.67589414230683</v>
      </c>
      <c r="DG56" s="13">
        <f t="shared" si="382"/>
        <v>107.67589414230683</v>
      </c>
      <c r="DH56" s="3">
        <f>IF($G55=$G56,IF(DH55+DI55&gt;0,DH55+DI55,0),IF((DH55*((DG56-(($G55-$G56)/2))/(DG56+(($G55-$G56)/2))))&gt;0,(DH55*((DG56-(($G55-$G56)/2))/(DG56+(($G55-$G56)/2)))),0))</f>
        <v>8.2947042339436873E-3</v>
      </c>
      <c r="DI56" s="15">
        <f t="shared" si="272"/>
        <v>0</v>
      </c>
      <c r="DJ56" s="15">
        <f t="shared" si="273"/>
        <v>0</v>
      </c>
      <c r="DK56" s="15">
        <f t="shared" si="274"/>
        <v>0</v>
      </c>
      <c r="DL56" s="16">
        <f t="shared" si="275"/>
        <v>6.2591289942084211E-2</v>
      </c>
      <c r="DM56" s="16">
        <f t="shared" si="276"/>
        <v>-7.2553584263837442E-3</v>
      </c>
      <c r="DN56" s="16">
        <f t="shared" si="277"/>
        <v>2.0188359315157021</v>
      </c>
      <c r="DO56" s="3">
        <f t="shared" si="278"/>
        <v>2.8014569154617523E-4</v>
      </c>
      <c r="DP56" s="22">
        <f t="shared" si="279"/>
        <v>-72.945833955368983</v>
      </c>
      <c r="DQ56" s="3">
        <f t="shared" si="280"/>
        <v>-86.361999999999995</v>
      </c>
      <c r="DR56" s="3">
        <f t="shared" si="281"/>
        <v>-99.778999999999996</v>
      </c>
      <c r="DS56" s="1">
        <f t="shared" si="282"/>
        <v>86.361999999999995</v>
      </c>
      <c r="DT56" s="1">
        <f t="shared" si="283"/>
        <v>23.638000000000005</v>
      </c>
      <c r="DU56" s="1">
        <f t="shared" si="284"/>
        <v>1.9406728275514369</v>
      </c>
      <c r="DV56" s="1">
        <f t="shared" si="383"/>
        <v>0.4884199532823752</v>
      </c>
      <c r="DW56" s="1">
        <f t="shared" si="384"/>
        <v>9.7450890974653204E-2</v>
      </c>
      <c r="DX56" s="3">
        <f t="shared" si="435"/>
        <v>-0.39000557217755683</v>
      </c>
      <c r="DY56" s="1">
        <f t="shared" si="385"/>
        <v>-0.29579491331845681</v>
      </c>
      <c r="DZ56" s="1">
        <f t="shared" si="285"/>
        <v>8.2947042339436873E-3</v>
      </c>
      <c r="EA56" s="1">
        <f t="shared" si="386"/>
        <v>1005.8062929637606</v>
      </c>
      <c r="EB56" s="1">
        <f t="shared" si="387"/>
        <v>-303.78729187632149</v>
      </c>
      <c r="EC56" s="1">
        <f t="shared" si="388"/>
        <v>488.41995328237522</v>
      </c>
      <c r="ED56" s="2">
        <f t="shared" si="389"/>
        <v>318.18181818181819</v>
      </c>
      <c r="EE56" s="1">
        <f t="shared" si="390"/>
        <v>7.6431993724499281E-5</v>
      </c>
      <c r="EF56" s="3">
        <f t="shared" si="391"/>
        <v>-3.6648287587849208E-2</v>
      </c>
      <c r="EG56" s="1">
        <f t="shared" si="392"/>
        <v>-2.6758723620244771</v>
      </c>
      <c r="EH56" s="13">
        <f t="shared" si="393"/>
        <v>110.03094589781664</v>
      </c>
      <c r="EI56" s="13">
        <f t="shared" si="394"/>
        <v>110.03094589781664</v>
      </c>
      <c r="EJ56" s="3">
        <f>IF($G55=$G56,IF(EJ55+EK55&gt;0,EJ55+EK55,0),IF((EJ55*((EI56-(($G55-$G56)/2))/(EI56+(($G55-$G56)/2))))&gt;0,(EJ55*((EI56-(($G55-$G56)/2))/(EI56+(($G55-$G56)/2)))),0))</f>
        <v>8.6482245072979549E-3</v>
      </c>
      <c r="EK56" s="15">
        <f t="shared" si="286"/>
        <v>0</v>
      </c>
      <c r="EL56" s="15">
        <f t="shared" si="287"/>
        <v>0</v>
      </c>
      <c r="EM56" s="15">
        <f t="shared" si="288"/>
        <v>0</v>
      </c>
      <c r="EN56" s="16">
        <f t="shared" si="289"/>
        <v>6.5247775847411996E-2</v>
      </c>
      <c r="EO56" s="16">
        <f t="shared" si="290"/>
        <v>-7.8846492722548268E-3</v>
      </c>
      <c r="EP56" s="16">
        <f t="shared" si="291"/>
        <v>2.0208631265751587</v>
      </c>
      <c r="EQ56" s="3">
        <f t="shared" si="292"/>
        <v>3.5352027335426757E-4</v>
      </c>
      <c r="ER56" s="22">
        <f t="shared" si="293"/>
        <v>-71.938392761872365</v>
      </c>
      <c r="ES56" s="3">
        <f t="shared" si="294"/>
        <v>-85.355000000000004</v>
      </c>
      <c r="ET56" s="3">
        <f t="shared" si="295"/>
        <v>-98.771000000000001</v>
      </c>
      <c r="EU56" s="1">
        <f t="shared" si="296"/>
        <v>85.355000000000004</v>
      </c>
      <c r="EV56" s="1">
        <f t="shared" si="297"/>
        <v>24.644999999999996</v>
      </c>
      <c r="EW56" s="1">
        <f t="shared" si="298"/>
        <v>1.9365238076250679</v>
      </c>
      <c r="EX56" s="1">
        <f t="shared" si="395"/>
        <v>0.49722728044398146</v>
      </c>
      <c r="EY56" s="1">
        <f t="shared" si="396"/>
        <v>0.10130947264382972</v>
      </c>
      <c r="EZ56" s="3">
        <f t="shared" si="436"/>
        <v>-0.37290196323715286</v>
      </c>
      <c r="FA56" s="1">
        <f t="shared" si="397"/>
        <v>-0.29397738523223965</v>
      </c>
      <c r="FB56" s="1">
        <f t="shared" si="299"/>
        <v>8.6482245072979549E-3</v>
      </c>
      <c r="FC56" s="1">
        <f t="shared" si="398"/>
        <v>1006.0537571551084</v>
      </c>
      <c r="FD56" s="1">
        <f t="shared" si="399"/>
        <v>-301.92065418121479</v>
      </c>
      <c r="FE56" s="1">
        <f t="shared" si="400"/>
        <v>497.22728044398144</v>
      </c>
      <c r="FF56" s="2">
        <f t="shared" si="401"/>
        <v>318.18181818181819</v>
      </c>
      <c r="FG56" s="1">
        <f t="shared" si="402"/>
        <v>7.8109297924258689E-5</v>
      </c>
      <c r="FH56" s="3">
        <f t="shared" si="403"/>
        <v>-4.9938670940910368E-2</v>
      </c>
      <c r="FI56" s="1">
        <f t="shared" si="404"/>
        <v>-2.8016464687175326</v>
      </c>
      <c r="FJ56" s="13">
        <f t="shared" si="405"/>
        <v>112.72889207770913</v>
      </c>
      <c r="FK56" s="13">
        <f t="shared" si="406"/>
        <v>112.72889207770913</v>
      </c>
      <c r="FL56" s="3">
        <f>IF($G55=$G56,IF(FL55+FM55&gt;0,FL55+FM55,0),IF((FL55*((FK56-(($G55-$G56)/2))/(FK56+(($G55-$G56)/2))))&gt;0,(FL55*((FK56-(($G55-$G56)/2))/(FK56+(($G55-$G56)/2)))),0))</f>
        <v>8.2005198647544641E-3</v>
      </c>
      <c r="FM56" s="15">
        <f t="shared" si="300"/>
        <v>0</v>
      </c>
      <c r="FN56" s="15">
        <f t="shared" si="301"/>
        <v>0</v>
      </c>
      <c r="FO56" s="15">
        <f t="shared" si="302"/>
        <v>0</v>
      </c>
      <c r="FP56" s="16">
        <f t="shared" si="303"/>
        <v>6.1481719983726854E-2</v>
      </c>
      <c r="FQ56" s="16">
        <f t="shared" si="304"/>
        <v>-6.9988439746679646E-3</v>
      </c>
      <c r="FR56" s="16">
        <f t="shared" si="305"/>
        <v>2.0179828760090608</v>
      </c>
      <c r="FS56" s="3">
        <f t="shared" si="306"/>
        <v>-4.4770464254349079E-4</v>
      </c>
      <c r="FT56" s="22">
        <f t="shared" si="307"/>
        <v>-73.214235007462634</v>
      </c>
      <c r="FU56" s="3">
        <f t="shared" si="308"/>
        <v>-86.631</v>
      </c>
      <c r="FV56" s="3">
        <f t="shared" si="309"/>
        <v>-100.047</v>
      </c>
      <c r="FW56" s="1">
        <f t="shared" si="310"/>
        <v>86.631</v>
      </c>
      <c r="FX56" s="1">
        <f t="shared" si="311"/>
        <v>23.369</v>
      </c>
      <c r="FY56" s="1">
        <f t="shared" si="312"/>
        <v>1.9414416497907516</v>
      </c>
      <c r="FZ56" s="1">
        <f t="shared" si="407"/>
        <v>0.47894299874281732</v>
      </c>
      <c r="GA56" s="1">
        <f t="shared" si="408"/>
        <v>9.5390633443125344E-2</v>
      </c>
      <c r="GB56" s="3">
        <f t="shared" si="437"/>
        <v>-0.39082709476344168</v>
      </c>
      <c r="GC56" s="1">
        <f t="shared" si="409"/>
        <v>-0.2704664383643029</v>
      </c>
      <c r="GD56" s="1">
        <f t="shared" si="313"/>
        <v>8.2005198647544641E-3</v>
      </c>
      <c r="GE56" s="1">
        <f t="shared" si="410"/>
        <v>1005.7403639053282</v>
      </c>
      <c r="GF56" s="1">
        <f t="shared" si="411"/>
        <v>-277.77444152890638</v>
      </c>
      <c r="GG56" s="1">
        <f t="shared" si="412"/>
        <v>478.94299874281734</v>
      </c>
      <c r="GH56" s="2">
        <f t="shared" si="413"/>
        <v>318.18181818181819</v>
      </c>
      <c r="GI56" s="1">
        <f t="shared" si="414"/>
        <v>7.247219214706751E-5</v>
      </c>
      <c r="GJ56" s="3">
        <f t="shared" si="415"/>
        <v>8.6876409703867813E-3</v>
      </c>
      <c r="GK56" s="1">
        <f t="shared" si="416"/>
        <v>-2.6005686796333065</v>
      </c>
      <c r="GL56" s="13">
        <f t="shared" si="417"/>
        <v>112.77726819260874</v>
      </c>
      <c r="GM56" s="13">
        <f t="shared" si="418"/>
        <v>112.77726819260874</v>
      </c>
      <c r="GN56" s="3">
        <f>IF($G55=$G56,IF(GN55+GO55&gt;0,GN55+GO55,0),IF((GN55*((GM56-(($G55-$G56)/2))/(GM56+(($G55-$G56)/2))))&gt;0,(GN55*((GM56-(($G55-$G56)/2))/(GM56+(($G55-$G56)/2)))),0))</f>
        <v>8.5984600178953489E-3</v>
      </c>
      <c r="GO56" s="15">
        <f t="shared" si="314"/>
        <v>0</v>
      </c>
      <c r="GP56" s="15">
        <f t="shared" si="315"/>
        <v>0</v>
      </c>
      <c r="GQ56" s="15">
        <f t="shared" si="316"/>
        <v>0</v>
      </c>
      <c r="GR56" s="16">
        <f t="shared" si="317"/>
        <v>6.4676646542096095E-2</v>
      </c>
      <c r="GS56" s="16">
        <f t="shared" si="318"/>
        <v>-7.7464113423202086E-3</v>
      </c>
      <c r="GT56" s="16">
        <f t="shared" si="319"/>
        <v>2.0204302351997776</v>
      </c>
      <c r="GU56" s="3">
        <f t="shared" si="320"/>
        <v>3.9794015314088479E-4</v>
      </c>
      <c r="GV56" s="22">
        <f t="shared" si="321"/>
        <v>-72.080208664315023</v>
      </c>
      <c r="GW56" s="3">
        <f t="shared" si="322"/>
        <v>-85.497</v>
      </c>
      <c r="GX56" s="3">
        <f t="shared" si="323"/>
        <v>-98.912999999999997</v>
      </c>
      <c r="GY56" s="1">
        <f t="shared" si="324"/>
        <v>85.497</v>
      </c>
      <c r="GZ56" s="1">
        <f t="shared" si="325"/>
        <v>24.503</v>
      </c>
      <c r="HA56" s="1">
        <f t="shared" si="326"/>
        <v>1.9370696282882154</v>
      </c>
      <c r="HB56" s="1">
        <f t="shared" si="419"/>
        <v>0.4914715893443633</v>
      </c>
      <c r="HC56" s="1">
        <f t="shared" si="420"/>
        <v>9.6347384652156823E-2</v>
      </c>
      <c r="HD56" s="3">
        <f t="shared" si="438"/>
        <v>-0.38774801173042012</v>
      </c>
      <c r="HE56" s="1">
        <f t="shared" si="421"/>
        <v>-0.27893211417679298</v>
      </c>
      <c r="HF56" s="1">
        <f t="shared" si="327"/>
        <v>8.5984600178953489E-3</v>
      </c>
      <c r="HG56" s="1">
        <f t="shared" si="422"/>
        <v>1006.0189220125269</v>
      </c>
      <c r="HH56" s="1">
        <f t="shared" si="423"/>
        <v>-286.4688599018499</v>
      </c>
      <c r="HI56" s="1">
        <f t="shared" si="424"/>
        <v>491.47158934436328</v>
      </c>
      <c r="HJ56" s="2">
        <f t="shared" si="425"/>
        <v>318.18181818181819</v>
      </c>
      <c r="HK56" s="1">
        <f t="shared" si="426"/>
        <v>7.5836860387209704E-5</v>
      </c>
      <c r="HL56" s="3">
        <f t="shared" si="427"/>
        <v>-2.0821222315873415E-2</v>
      </c>
      <c r="HM56" s="1">
        <f t="shared" si="428"/>
        <v>-2.7566948643734843</v>
      </c>
      <c r="HN56" s="13">
        <f t="shared" si="429"/>
        <v>114.24389275792093</v>
      </c>
      <c r="HO56" s="13">
        <f t="shared" si="430"/>
        <v>114.24389275792093</v>
      </c>
      <c r="HP56" s="3">
        <f>IF($G55=$G56,IF(HP55+HQ55&gt;0,HP55+HQ55,0),IF((HP55*((HO56-(($G55-$G56)/2))/(HO56+(($G55-$G56)/2))))&gt;0,(HP55*((HO56-(($G55-$G56)/2))/(HO56+(($G55-$G56)/2)))),0))</f>
        <v>8.7735861142189189E-3</v>
      </c>
      <c r="HQ56" s="15">
        <f t="shared" si="328"/>
        <v>0</v>
      </c>
      <c r="HR56" s="15">
        <f t="shared" si="329"/>
        <v>0</v>
      </c>
      <c r="HS56" s="15">
        <f t="shared" si="330"/>
        <v>0</v>
      </c>
      <c r="HT56" s="16">
        <f t="shared" si="331"/>
        <v>6.5959910033489083E-2</v>
      </c>
      <c r="HU56" s="16">
        <f t="shared" si="332"/>
        <v>-8.056880351300982E-3</v>
      </c>
      <c r="HV56" s="16">
        <f t="shared" si="333"/>
        <v>2.0214030296821894</v>
      </c>
      <c r="HW56" s="3">
        <f t="shared" si="334"/>
        <v>1.7512609632357005E-4</v>
      </c>
      <c r="HX56" s="3"/>
      <c r="HY56" s="3"/>
      <c r="HZ56" s="3"/>
      <c r="IA56" s="3"/>
      <c r="IB56" s="3"/>
      <c r="IC56" s="3"/>
      <c r="ID56" s="1">
        <f t="shared" si="0"/>
        <v>0.66109702365131262</v>
      </c>
      <c r="IE56" s="15">
        <v>265</v>
      </c>
      <c r="IF56" s="3">
        <v>6.6109702365131258E-3</v>
      </c>
      <c r="IG56" s="15">
        <v>108.0247756799165</v>
      </c>
      <c r="IH56" s="4">
        <v>2.243715797916666</v>
      </c>
    </row>
    <row r="57" spans="1:242" s="4" customFormat="1">
      <c r="A57" s="10">
        <v>37</v>
      </c>
      <c r="B57" s="10">
        <f t="shared" si="225"/>
        <v>110</v>
      </c>
      <c r="C57" s="10">
        <v>0</v>
      </c>
      <c r="D57" s="10">
        <v>-110</v>
      </c>
      <c r="E57" s="9">
        <f t="shared" si="335"/>
        <v>0</v>
      </c>
      <c r="F57" s="9">
        <f t="shared" si="336"/>
        <v>0</v>
      </c>
      <c r="G57" s="10">
        <v>320</v>
      </c>
      <c r="H57" s="10">
        <f>H56+($B$8/$B$4)*($G56-$G57)</f>
        <v>1.9810000000000016</v>
      </c>
      <c r="I57" s="12">
        <f t="shared" si="226"/>
        <v>-92.061808850189749</v>
      </c>
      <c r="J57" s="14">
        <f t="shared" si="227"/>
        <v>105.47821671518849</v>
      </c>
      <c r="K57" s="14">
        <f t="shared" si="228"/>
        <v>0</v>
      </c>
      <c r="L57" s="1">
        <f t="shared" si="229"/>
        <v>1.851375286414124</v>
      </c>
      <c r="M57" s="1">
        <f t="shared" si="230"/>
        <v>-0.2604015617735258</v>
      </c>
      <c r="N57" s="1">
        <f t="shared" si="337"/>
        <v>0.4591891657700975</v>
      </c>
      <c r="O57" s="1">
        <f t="shared" si="338"/>
        <v>8.2927412426281169E-2</v>
      </c>
      <c r="P57" s="1">
        <f t="shared" si="339"/>
        <v>4.6412201653025273E-2</v>
      </c>
      <c r="Q57" s="1">
        <f t="shared" si="431"/>
        <v>0.17715384273191323</v>
      </c>
      <c r="R57" s="3">
        <f t="shared" si="231"/>
        <v>6.2946743489334153E-3</v>
      </c>
      <c r="S57" s="3">
        <f t="shared" si="340"/>
        <v>1004.4915996516506</v>
      </c>
      <c r="T57" s="3">
        <f t="shared" si="341"/>
        <v>85.168111110039291</v>
      </c>
      <c r="U57" s="3">
        <f t="shared" si="342"/>
        <v>459.18916577009747</v>
      </c>
      <c r="V57" s="1">
        <f t="shared" si="343"/>
        <v>350</v>
      </c>
      <c r="W57" s="1">
        <f t="shared" si="344"/>
        <v>4.8758632798398191E-5</v>
      </c>
      <c r="X57" s="3">
        <f t="shared" si="345"/>
        <v>0</v>
      </c>
      <c r="Y57" s="3">
        <f t="shared" si="346"/>
        <v>-1.6993125998344509</v>
      </c>
      <c r="Z57" s="13">
        <f t="shared" si="347"/>
        <v>99.575779262402975</v>
      </c>
      <c r="AA57" s="13">
        <f t="shared" si="348"/>
        <v>99.575779262402975</v>
      </c>
      <c r="AB57" s="3">
        <f>IF($G56=$G57,IF(AB56+AC56&gt;0,AB56+AC56,0),IF((AB56*((AA57-(($G56-$G57)/2))/(AA57+(($G56-$G57)/2))))&gt;0,(AB56*((AA57-(($G56-$G57)/2))/(AA57+(($G56-$G57)/2)))),0))</f>
        <v>7.7233313633746229E-3</v>
      </c>
      <c r="AC57" s="15">
        <f t="shared" si="232"/>
        <v>0</v>
      </c>
      <c r="AD57" s="15">
        <f t="shared" si="233"/>
        <v>0</v>
      </c>
      <c r="AE57" s="15">
        <f t="shared" si="234"/>
        <v>0</v>
      </c>
      <c r="AF57" s="16">
        <f t="shared" si="235"/>
        <v>6.1406585776765894E-2</v>
      </c>
      <c r="AG57" s="16">
        <f t="shared" si="236"/>
        <v>-6.9831705779527936E-3</v>
      </c>
      <c r="AH57" s="16">
        <f t="shared" si="237"/>
        <v>2.0354234151988151</v>
      </c>
      <c r="AI57" s="3"/>
      <c r="AJ57" s="22">
        <f t="shared" si="238"/>
        <v>-74.574098612431101</v>
      </c>
      <c r="AK57" s="3">
        <f t="shared" si="239"/>
        <v>-87.991</v>
      </c>
      <c r="AL57" s="3">
        <f t="shared" si="240"/>
        <v>-101.407</v>
      </c>
      <c r="AM57" s="1">
        <f t="shared" si="241"/>
        <v>87.991</v>
      </c>
      <c r="AN57" s="1">
        <f t="shared" si="242"/>
        <v>22.009</v>
      </c>
      <c r="AO57" s="1">
        <f t="shared" si="243"/>
        <v>1.9671366017902259</v>
      </c>
      <c r="AP57" s="1">
        <f t="shared" si="349"/>
        <v>0.47844639088842289</v>
      </c>
      <c r="AQ57" s="1">
        <f t="shared" si="350"/>
        <v>6.8393014124083829E-2</v>
      </c>
      <c r="AR57" s="3">
        <f t="shared" si="432"/>
        <v>-0.36650355119596562</v>
      </c>
      <c r="AS57" s="1">
        <f t="shared" si="351"/>
        <v>-0.31406281552134285</v>
      </c>
      <c r="AT57" s="1">
        <f t="shared" si="244"/>
        <v>7.7233313633746229E-3</v>
      </c>
      <c r="AU57" s="1">
        <f t="shared" si="352"/>
        <v>1005.4063319543623</v>
      </c>
      <c r="AV57" s="1">
        <f t="shared" si="353"/>
        <v>-322.54879279672951</v>
      </c>
      <c r="AW57" s="1">
        <f t="shared" si="354"/>
        <v>478.44639088842291</v>
      </c>
      <c r="AX57" s="2">
        <f t="shared" si="355"/>
        <v>318.18181818181819</v>
      </c>
      <c r="AY57" s="1">
        <f t="shared" si="356"/>
        <v>7.7876451166156854E-5</v>
      </c>
      <c r="AZ57" s="3">
        <f t="shared" si="357"/>
        <v>-3.8277251991562622E-2</v>
      </c>
      <c r="BA57" s="1">
        <f t="shared" si="358"/>
        <v>-2.4957008676107608</v>
      </c>
      <c r="BB57" s="13">
        <f t="shared" si="359"/>
        <v>100.71891028354786</v>
      </c>
      <c r="BC57" s="13">
        <f t="shared" si="360"/>
        <v>100.71891028354786</v>
      </c>
      <c r="BD57" s="3">
        <f>IF($G56=$G57,IF(BD56+BE56&gt;0,BD56+BE56,0),IF((BD56*((BC57-(($G56-$G57)/2))/(BC57+(($G56-$G57)/2))))&gt;0,(BD56*((BC57-(($G56-$G57)/2))/(BC57+(($G56-$G57)/2)))),0))</f>
        <v>6.6282073113141582E-3</v>
      </c>
      <c r="BE57" s="15">
        <f t="shared" si="245"/>
        <v>0</v>
      </c>
      <c r="BF57" s="15">
        <f t="shared" si="246"/>
        <v>0</v>
      </c>
      <c r="BG57" s="15">
        <f t="shared" si="247"/>
        <v>0</v>
      </c>
      <c r="BH57" s="16">
        <f t="shared" si="248"/>
        <v>5.2078091550773739E-2</v>
      </c>
      <c r="BI57" s="16">
        <f t="shared" si="249"/>
        <v>-5.0203058307534036E-3</v>
      </c>
      <c r="BJ57" s="16">
        <f t="shared" si="250"/>
        <v>2.0280577857200224</v>
      </c>
      <c r="BK57" s="3">
        <f t="shared" si="251"/>
        <v>-1.0951240520604647E-3</v>
      </c>
      <c r="BL57" s="22">
        <f t="shared" si="252"/>
        <v>-77.694918449909096</v>
      </c>
      <c r="BM57" s="3">
        <f t="shared" si="253"/>
        <v>-91.111000000000004</v>
      </c>
      <c r="BN57" s="3">
        <f t="shared" si="254"/>
        <v>-104.52800000000001</v>
      </c>
      <c r="BO57" s="1">
        <f t="shared" si="255"/>
        <v>91.111000000000004</v>
      </c>
      <c r="BP57" s="1">
        <f t="shared" si="256"/>
        <v>18.888999999999996</v>
      </c>
      <c r="BQ57" s="1">
        <f t="shared" si="257"/>
        <v>1.9754967340654337</v>
      </c>
      <c r="BR57" s="1">
        <f t="shared" si="361"/>
        <v>0.44529136436344263</v>
      </c>
      <c r="BS57" s="1">
        <f t="shared" si="362"/>
        <v>8.3275252835687971E-2</v>
      </c>
      <c r="BT57" s="3">
        <f t="shared" si="433"/>
        <v>-0.44750961533660361</v>
      </c>
      <c r="BU57" s="1">
        <f t="shared" si="363"/>
        <v>-0.28717109900028598</v>
      </c>
      <c r="BV57" s="1">
        <f t="shared" si="143"/>
        <v>6.6282073113141582E-3</v>
      </c>
      <c r="BW57" s="1">
        <f t="shared" si="364"/>
        <v>1004.6397451179199</v>
      </c>
      <c r="BX57" s="1">
        <f t="shared" si="365"/>
        <v>-294.9304620952737</v>
      </c>
      <c r="BY57" s="1">
        <f t="shared" si="366"/>
        <v>445.29136436344265</v>
      </c>
      <c r="BZ57" s="2">
        <f t="shared" si="367"/>
        <v>318.18181818181819</v>
      </c>
      <c r="CA57" s="1">
        <f t="shared" si="368"/>
        <v>6.4375515572791253E-5</v>
      </c>
      <c r="CB57" s="3">
        <f t="shared" si="369"/>
        <v>3.6603664554051819E-2</v>
      </c>
      <c r="CC57" s="1">
        <f t="shared" si="370"/>
        <v>-2.0723713890459079</v>
      </c>
      <c r="CD57" s="13">
        <v>104.68062450243762</v>
      </c>
      <c r="CE57" s="13">
        <v>104.68062450243762</v>
      </c>
      <c r="CF57" s="3">
        <f>IF($G56=$G57,IF(CF56+CG56&gt;0,CF56+CG56,0),IF((CF56*((CE57-(($G56-$G57)/2))/(CE57+(($G56-$G57)/2))))&gt;0,(CF56*((CE57-(($G56-$G57)/2))/(CE57+(($G56-$G57)/2)))),0))</f>
        <v>7.6406776017142811E-3</v>
      </c>
      <c r="CG57" s="15">
        <f t="shared" si="258"/>
        <v>0</v>
      </c>
      <c r="CH57" s="15">
        <f t="shared" si="259"/>
        <v>0</v>
      </c>
      <c r="CI57" s="15">
        <f t="shared" si="260"/>
        <v>0</v>
      </c>
      <c r="CJ57" s="16">
        <f t="shared" si="261"/>
        <v>6.0363930062107468E-2</v>
      </c>
      <c r="CK57" s="16">
        <f t="shared" si="262"/>
        <v>-6.7474307957309312E-3</v>
      </c>
      <c r="CL57" s="16">
        <f t="shared" si="263"/>
        <v>2.0346164992663782</v>
      </c>
      <c r="CM57" s="3">
        <f t="shared" si="264"/>
        <v>1.0124702904001229E-3</v>
      </c>
      <c r="CN57" s="22">
        <f t="shared" si="265"/>
        <v>-74.80964042027145</v>
      </c>
      <c r="CO57" s="3">
        <f t="shared" si="266"/>
        <v>-88.225999999999999</v>
      </c>
      <c r="CP57" s="3">
        <f t="shared" si="267"/>
        <v>-101.642</v>
      </c>
      <c r="CQ57" s="1">
        <f t="shared" si="268"/>
        <v>88.225999999999999</v>
      </c>
      <c r="CR57" s="1">
        <f t="shared" si="269"/>
        <v>21.774000000000001</v>
      </c>
      <c r="CS57" s="1">
        <f t="shared" si="270"/>
        <v>1.9673042577787028</v>
      </c>
      <c r="CT57" s="1">
        <f t="shared" si="371"/>
        <v>0.47098088744961686</v>
      </c>
      <c r="CU57" s="1">
        <f t="shared" si="372"/>
        <v>8.5950521720485409E-2</v>
      </c>
      <c r="CV57" s="3">
        <f t="shared" si="434"/>
        <v>-0.39563774455521705</v>
      </c>
      <c r="CW57" s="1">
        <f t="shared" si="373"/>
        <v>-0.29302665493251995</v>
      </c>
      <c r="CX57" s="1">
        <f t="shared" si="271"/>
        <v>7.6406776017142811E-3</v>
      </c>
      <c r="CY57" s="1">
        <f t="shared" si="374"/>
        <v>1005.3484743212</v>
      </c>
      <c r="CZ57" s="1">
        <f t="shared" si="375"/>
        <v>-300.94423514879662</v>
      </c>
      <c r="DA57" s="1">
        <f t="shared" si="376"/>
        <v>470.98088744961683</v>
      </c>
      <c r="DB57" s="2">
        <f t="shared" si="377"/>
        <v>318.18181818181819</v>
      </c>
      <c r="DC57" s="1">
        <f t="shared" si="378"/>
        <v>7.2205628406958594E-5</v>
      </c>
      <c r="DD57" s="3">
        <f t="shared" si="379"/>
        <v>-4.725181948056871E-3</v>
      </c>
      <c r="DE57" s="1">
        <f t="shared" si="380"/>
        <v>-2.4358498734026006</v>
      </c>
      <c r="DF57" s="13">
        <f t="shared" si="381"/>
        <v>106.023980989455</v>
      </c>
      <c r="DG57" s="13">
        <f t="shared" si="382"/>
        <v>106.023980989455</v>
      </c>
      <c r="DH57" s="3">
        <f>IF($G56=$G57,IF(DH56+DI56&gt;0,DH56+DI56,0),IF((DH56*((DG57-(($G56-$G57)/2))/(DG57+(($G56-$G57)/2))))&gt;0,(DH56*((DG57-(($G56-$G57)/2))/(DG57+(($G56-$G57)/2)))),0))</f>
        <v>7.9125442653211909E-3</v>
      </c>
      <c r="DI57" s="15">
        <f t="shared" si="272"/>
        <v>0</v>
      </c>
      <c r="DJ57" s="15">
        <f t="shared" si="273"/>
        <v>0</v>
      </c>
      <c r="DK57" s="15">
        <f t="shared" si="274"/>
        <v>0</v>
      </c>
      <c r="DL57" s="16">
        <f t="shared" si="275"/>
        <v>6.2591289942084211E-2</v>
      </c>
      <c r="DM57" s="16">
        <f t="shared" si="276"/>
        <v>-7.2553584263837442E-3</v>
      </c>
      <c r="DN57" s="16">
        <f t="shared" si="277"/>
        <v>2.0363359315157021</v>
      </c>
      <c r="DO57" s="3">
        <f t="shared" si="278"/>
        <v>2.7186666360690982E-4</v>
      </c>
      <c r="DP57" s="22">
        <f t="shared" si="279"/>
        <v>-74.034890860769877</v>
      </c>
      <c r="DQ57" s="3">
        <f t="shared" si="280"/>
        <v>-87.450999999999993</v>
      </c>
      <c r="DR57" s="3">
        <f t="shared" si="281"/>
        <v>-100.86799999999999</v>
      </c>
      <c r="DS57" s="1">
        <f t="shared" si="282"/>
        <v>87.450999999999993</v>
      </c>
      <c r="DT57" s="1">
        <f t="shared" si="283"/>
        <v>22.549000000000007</v>
      </c>
      <c r="DU57" s="1">
        <f t="shared" si="284"/>
        <v>1.9645931990542831</v>
      </c>
      <c r="DV57" s="1">
        <f t="shared" si="383"/>
        <v>0.4784074300569241</v>
      </c>
      <c r="DW57" s="1">
        <f t="shared" si="384"/>
        <v>9.2872167971164932E-2</v>
      </c>
      <c r="DX57" s="3">
        <f t="shared" si="435"/>
        <v>-0.39000557217755683</v>
      </c>
      <c r="DY57" s="1">
        <f t="shared" si="385"/>
        <v>-0.29523824494920609</v>
      </c>
      <c r="DZ57" s="1">
        <f t="shared" si="285"/>
        <v>7.9125442653211909E-3</v>
      </c>
      <c r="EA57" s="1">
        <f t="shared" si="386"/>
        <v>1005.5387809857248</v>
      </c>
      <c r="EB57" s="1">
        <f t="shared" si="387"/>
        <v>-303.21558232773361</v>
      </c>
      <c r="EC57" s="1">
        <f t="shared" si="388"/>
        <v>478.40743005692411</v>
      </c>
      <c r="ED57" s="2">
        <f t="shared" si="389"/>
        <v>318.18181818181819</v>
      </c>
      <c r="EE57" s="1">
        <f t="shared" si="390"/>
        <v>7.3667834493385849E-5</v>
      </c>
      <c r="EF57" s="3">
        <f t="shared" si="391"/>
        <v>-1.9012612894093905E-2</v>
      </c>
      <c r="EG57" s="1">
        <f t="shared" si="392"/>
        <v>-2.5366403336781089</v>
      </c>
      <c r="EH57" s="13">
        <f t="shared" si="393"/>
        <v>108.21952683128687</v>
      </c>
      <c r="EI57" s="13">
        <f t="shared" si="394"/>
        <v>108.21952683128687</v>
      </c>
      <c r="EJ57" s="3">
        <f>IF($G56=$G57,IF(EJ56+EK56&gt;0,EJ56+EK56,0),IF((EJ56*((EI57-(($G56-$G57)/2))/(EI57+(($G56-$G57)/2))))&gt;0,(EJ56*((EI57-(($G56-$G57)/2))/(EI57+(($G56-$G57)/2)))),0))</f>
        <v>8.2576780176766614E-3</v>
      </c>
      <c r="EK57" s="15">
        <f t="shared" si="286"/>
        <v>0</v>
      </c>
      <c r="EL57" s="15">
        <f t="shared" si="287"/>
        <v>0</v>
      </c>
      <c r="EM57" s="15">
        <f t="shared" si="288"/>
        <v>0</v>
      </c>
      <c r="EN57" s="16">
        <f t="shared" si="289"/>
        <v>6.5247775847411996E-2</v>
      </c>
      <c r="EO57" s="16">
        <f t="shared" si="290"/>
        <v>-7.8846492722548268E-3</v>
      </c>
      <c r="EP57" s="16">
        <f t="shared" si="291"/>
        <v>2.0383631265751587</v>
      </c>
      <c r="EQ57" s="3">
        <f t="shared" si="292"/>
        <v>3.4513375235547053E-4</v>
      </c>
      <c r="ER57" s="22">
        <f t="shared" si="293"/>
        <v>-73.051349079445998</v>
      </c>
      <c r="ES57" s="3">
        <f t="shared" si="294"/>
        <v>-86.468000000000004</v>
      </c>
      <c r="ET57" s="3">
        <f t="shared" si="295"/>
        <v>-99.884</v>
      </c>
      <c r="EU57" s="1">
        <f t="shared" si="296"/>
        <v>86.468000000000004</v>
      </c>
      <c r="EV57" s="1">
        <f t="shared" si="297"/>
        <v>23.531999999999996</v>
      </c>
      <c r="EW57" s="1">
        <f t="shared" si="298"/>
        <v>1.9608694793682451</v>
      </c>
      <c r="EX57" s="1">
        <f t="shared" si="395"/>
        <v>0.48691343486354288</v>
      </c>
      <c r="EY57" s="1">
        <f t="shared" si="396"/>
        <v>9.6392235161670628E-2</v>
      </c>
      <c r="EZ57" s="3">
        <f t="shared" si="436"/>
        <v>-0.37290196323715286</v>
      </c>
      <c r="FA57" s="1">
        <f t="shared" si="397"/>
        <v>-0.29387948864999458</v>
      </c>
      <c r="FB57" s="1">
        <f t="shared" si="299"/>
        <v>8.2576780176766614E-3</v>
      </c>
      <c r="FC57" s="1">
        <f t="shared" si="398"/>
        <v>1005.7803746123736</v>
      </c>
      <c r="FD57" s="1">
        <f t="shared" si="399"/>
        <v>-301.82011243331743</v>
      </c>
      <c r="FE57" s="1">
        <f t="shared" si="400"/>
        <v>486.91343486354288</v>
      </c>
      <c r="FF57" s="2">
        <f t="shared" si="401"/>
        <v>318.18181818181819</v>
      </c>
      <c r="FG57" s="1">
        <f t="shared" si="402"/>
        <v>7.5529164206284205E-5</v>
      </c>
      <c r="FH57" s="3">
        <f t="shared" si="403"/>
        <v>-3.1795149737814728E-2</v>
      </c>
      <c r="FI57" s="1">
        <f t="shared" si="404"/>
        <v>-2.6592381553622073</v>
      </c>
      <c r="FJ57" s="13">
        <f t="shared" si="405"/>
        <v>110.65401979442258</v>
      </c>
      <c r="FK57" s="13">
        <f t="shared" si="406"/>
        <v>110.65401979442258</v>
      </c>
      <c r="FL57" s="3">
        <f>IF($G56=$G57,IF(FL56+FM56&gt;0,FL56+FM56,0),IF((FL56*((FK57-(($G56-$G57)/2))/(FK57+(($G56-$G57)/2))))&gt;0,(FL56*((FK57-(($G56-$G57)/2))/(FK57+(($G56-$G57)/2)))),0))</f>
        <v>7.8381589040191265E-3</v>
      </c>
      <c r="FM57" s="15">
        <f t="shared" si="300"/>
        <v>0</v>
      </c>
      <c r="FN57" s="15">
        <f t="shared" si="301"/>
        <v>0</v>
      </c>
      <c r="FO57" s="15">
        <f t="shared" si="302"/>
        <v>0</v>
      </c>
      <c r="FP57" s="16">
        <f t="shared" si="303"/>
        <v>6.1481719983726854E-2</v>
      </c>
      <c r="FQ57" s="16">
        <f t="shared" si="304"/>
        <v>-6.9988439746679646E-3</v>
      </c>
      <c r="FR57" s="16">
        <f t="shared" si="305"/>
        <v>2.0354828760090609</v>
      </c>
      <c r="FS57" s="3">
        <f t="shared" si="306"/>
        <v>-4.1951911365753491E-4</v>
      </c>
      <c r="FT57" s="22">
        <f t="shared" si="307"/>
        <v>-74.246869869661793</v>
      </c>
      <c r="FU57" s="3">
        <f t="shared" si="308"/>
        <v>-87.662999999999997</v>
      </c>
      <c r="FV57" s="3">
        <f t="shared" si="309"/>
        <v>-101.08</v>
      </c>
      <c r="FW57" s="1">
        <f t="shared" si="310"/>
        <v>87.662999999999997</v>
      </c>
      <c r="FX57" s="1">
        <f t="shared" si="311"/>
        <v>22.337000000000003</v>
      </c>
      <c r="FY57" s="1">
        <f t="shared" si="312"/>
        <v>1.9649672769061393</v>
      </c>
      <c r="FZ57" s="1">
        <f t="shared" si="407"/>
        <v>0.47051254230775275</v>
      </c>
      <c r="GA57" s="1">
        <f t="shared" si="408"/>
        <v>9.1013135804883988E-2</v>
      </c>
      <c r="GB57" s="3">
        <f t="shared" si="437"/>
        <v>-0.39082709476344168</v>
      </c>
      <c r="GC57" s="1">
        <f t="shared" si="409"/>
        <v>-0.27229260659796878</v>
      </c>
      <c r="GD57" s="1">
        <f t="shared" si="313"/>
        <v>7.8381589040191265E-3</v>
      </c>
      <c r="GE57" s="1">
        <f t="shared" si="410"/>
        <v>1005.4867112328134</v>
      </c>
      <c r="GF57" s="1">
        <f t="shared" si="411"/>
        <v>-279.64995282824589</v>
      </c>
      <c r="GG57" s="1">
        <f t="shared" si="412"/>
        <v>470.51254230775277</v>
      </c>
      <c r="GH57" s="2">
        <f t="shared" si="413"/>
        <v>318.18181818181819</v>
      </c>
      <c r="GI57" s="1">
        <f t="shared" si="414"/>
        <v>7.017545541353563E-5</v>
      </c>
      <c r="GJ57" s="3">
        <f t="shared" si="415"/>
        <v>1.8146975929868532E-2</v>
      </c>
      <c r="GK57" s="1">
        <f t="shared" si="416"/>
        <v>-2.4758126753489442</v>
      </c>
      <c r="GL57" s="13">
        <f t="shared" si="417"/>
        <v>110.88101253128222</v>
      </c>
      <c r="GM57" s="13">
        <f t="shared" si="418"/>
        <v>110.88101253128222</v>
      </c>
      <c r="GN57" s="3">
        <f>IF($G56=$G57,IF(GN56+GO56&gt;0,GN56+GO56,0),IF((GN56*((GM57-(($G56-$G57)/2))/(GM57+(($G56-$G57)/2))))&gt;0,(GN56*((GM57-(($G56-$G57)/2))/(GM57+(($G56-$G57)/2)))),0))</f>
        <v>8.2192757159593004E-3</v>
      </c>
      <c r="GO57" s="15">
        <f t="shared" si="314"/>
        <v>0</v>
      </c>
      <c r="GP57" s="15">
        <f t="shared" si="315"/>
        <v>0</v>
      </c>
      <c r="GQ57" s="15">
        <f t="shared" si="316"/>
        <v>0</v>
      </c>
      <c r="GR57" s="16">
        <f t="shared" si="317"/>
        <v>6.4676646542096095E-2</v>
      </c>
      <c r="GS57" s="16">
        <f t="shared" si="318"/>
        <v>-7.7464113423202086E-3</v>
      </c>
      <c r="GT57" s="16">
        <f t="shared" si="319"/>
        <v>2.0379302351997777</v>
      </c>
      <c r="GU57" s="3">
        <f t="shared" si="320"/>
        <v>3.8111681194017387E-4</v>
      </c>
      <c r="GV57" s="22">
        <f t="shared" si="321"/>
        <v>-73.160785690557645</v>
      </c>
      <c r="GW57" s="3">
        <f t="shared" si="322"/>
        <v>-86.576999999999998</v>
      </c>
      <c r="GX57" s="3">
        <f t="shared" si="323"/>
        <v>-99.994</v>
      </c>
      <c r="GY57" s="1">
        <f t="shared" si="324"/>
        <v>86.576999999999998</v>
      </c>
      <c r="GZ57" s="1">
        <f t="shared" si="325"/>
        <v>23.423000000000002</v>
      </c>
      <c r="HA57" s="1">
        <f t="shared" si="326"/>
        <v>1.9611716781863142</v>
      </c>
      <c r="HB57" s="1">
        <f t="shared" si="419"/>
        <v>0.48204099796197664</v>
      </c>
      <c r="HC57" s="1">
        <f t="shared" si="420"/>
        <v>9.2072599214850948E-2</v>
      </c>
      <c r="HD57" s="3">
        <f t="shared" si="438"/>
        <v>-0.38774801173042012</v>
      </c>
      <c r="HE57" s="1">
        <f t="shared" si="421"/>
        <v>-0.27991746020244862</v>
      </c>
      <c r="HF57" s="1">
        <f t="shared" si="327"/>
        <v>8.2192757159593004E-3</v>
      </c>
      <c r="HG57" s="1">
        <f t="shared" si="422"/>
        <v>1005.7534930011716</v>
      </c>
      <c r="HH57" s="1">
        <f t="shared" si="423"/>
        <v>-287.48082997711879</v>
      </c>
      <c r="HI57" s="1">
        <f t="shared" si="424"/>
        <v>482.04099796197664</v>
      </c>
      <c r="HJ57" s="2">
        <f t="shared" si="425"/>
        <v>318.18181818181819</v>
      </c>
      <c r="HK57" s="1">
        <f t="shared" si="426"/>
        <v>7.3346352978313068E-5</v>
      </c>
      <c r="HL57" s="3">
        <f t="shared" si="427"/>
        <v>-7.3854598231268657E-3</v>
      </c>
      <c r="HM57" s="1">
        <f t="shared" si="428"/>
        <v>-2.6226095512647225</v>
      </c>
      <c r="HN57" s="13">
        <f t="shared" si="429"/>
        <v>112.37760060891951</v>
      </c>
      <c r="HO57" s="13">
        <f t="shared" si="430"/>
        <v>112.37760060891951</v>
      </c>
      <c r="HP57" s="3">
        <f>IF($G56=$G57,IF(HP56+HQ56&gt;0,HP56+HQ56,0),IF((HP56*((HO57-(($G56-$G57)/2))/(HO57+(($G56-$G57)/2))))&gt;0,(HP56*((HO57-(($G56-$G57)/2))/(HO57+(($G56-$G57)/2)))),0))</f>
        <v>8.3917194114102901E-3</v>
      </c>
      <c r="HQ57" s="15">
        <f t="shared" si="328"/>
        <v>0</v>
      </c>
      <c r="HR57" s="15">
        <f t="shared" si="329"/>
        <v>0</v>
      </c>
      <c r="HS57" s="15">
        <f t="shared" si="330"/>
        <v>0</v>
      </c>
      <c r="HT57" s="16">
        <f t="shared" si="331"/>
        <v>6.5959910033489083E-2</v>
      </c>
      <c r="HU57" s="16">
        <f t="shared" si="332"/>
        <v>-8.056880351300982E-3</v>
      </c>
      <c r="HV57" s="16">
        <f t="shared" si="333"/>
        <v>2.0389030296821895</v>
      </c>
      <c r="HW57" s="3">
        <f t="shared" si="334"/>
        <v>1.7244369545098975E-4</v>
      </c>
      <c r="HX57" s="3"/>
      <c r="HY57" s="3"/>
      <c r="HZ57" s="3"/>
      <c r="IA57" s="3"/>
      <c r="IB57" s="3"/>
      <c r="IC57" s="3"/>
      <c r="ID57" s="1">
        <f t="shared" si="0"/>
        <v>0.69494159901354158</v>
      </c>
      <c r="IE57" s="15">
        <v>270</v>
      </c>
      <c r="IF57" s="3">
        <v>6.949415990135416E-3</v>
      </c>
      <c r="IG57" s="15">
        <v>109.60239068841281</v>
      </c>
      <c r="IH57" s="4">
        <v>2.2291337062499994</v>
      </c>
    </row>
    <row r="58" spans="1:242" s="4" customFormat="1">
      <c r="A58" s="10">
        <v>38</v>
      </c>
      <c r="B58" s="10">
        <f t="shared" si="225"/>
        <v>110</v>
      </c>
      <c r="C58" s="10">
        <v>0</v>
      </c>
      <c r="D58" s="10">
        <v>-110</v>
      </c>
      <c r="E58" s="9">
        <f t="shared" si="335"/>
        <v>0</v>
      </c>
      <c r="F58" s="9">
        <f t="shared" si="336"/>
        <v>0</v>
      </c>
      <c r="G58" s="10">
        <v>315</v>
      </c>
      <c r="H58" s="10">
        <f>H57+($B$8/$B$4)*($G57-$G58)</f>
        <v>1.9985000000000017</v>
      </c>
      <c r="I58" s="12">
        <f t="shared" si="226"/>
        <v>-92.756556208716148</v>
      </c>
      <c r="J58" s="14">
        <f t="shared" si="227"/>
        <v>106.17296407371489</v>
      </c>
      <c r="K58" s="14">
        <f t="shared" si="228"/>
        <v>0</v>
      </c>
      <c r="L58" s="1">
        <f t="shared" si="229"/>
        <v>1.8742155365778417</v>
      </c>
      <c r="M58" s="1">
        <f t="shared" si="230"/>
        <v>-0.25647982777535949</v>
      </c>
      <c r="N58" s="1">
        <f t="shared" si="337"/>
        <v>0.45680500327435425</v>
      </c>
      <c r="O58" s="1">
        <f t="shared" si="338"/>
        <v>8.0553985015935275E-2</v>
      </c>
      <c r="P58" s="1">
        <f t="shared" si="339"/>
        <v>4.6106501049562272E-2</v>
      </c>
      <c r="Q58" s="1">
        <f t="shared" si="431"/>
        <v>0.17715384273191323</v>
      </c>
      <c r="R58" s="3">
        <f t="shared" si="231"/>
        <v>6.0508811849414243E-3</v>
      </c>
      <c r="S58" s="3">
        <f t="shared" si="340"/>
        <v>1004.3209444368562</v>
      </c>
      <c r="T58" s="3">
        <f t="shared" si="341"/>
        <v>82.73055369106585</v>
      </c>
      <c r="U58" s="3">
        <f t="shared" si="342"/>
        <v>456.80500327435425</v>
      </c>
      <c r="V58" s="1">
        <f t="shared" si="343"/>
        <v>350</v>
      </c>
      <c r="W58" s="1">
        <f t="shared" si="344"/>
        <v>4.8758632798400102E-5</v>
      </c>
      <c r="X58" s="3">
        <f t="shared" si="345"/>
        <v>0</v>
      </c>
      <c r="Y58" s="3">
        <f t="shared" si="346"/>
        <v>-1.6497948959574633</v>
      </c>
      <c r="Z58" s="13">
        <f t="shared" si="347"/>
        <v>96.674156599614051</v>
      </c>
      <c r="AA58" s="13">
        <f t="shared" si="348"/>
        <v>96.674156599614051</v>
      </c>
      <c r="AB58" s="3">
        <f>IF($G57=$G58,IF(AB57+AC57&gt;0,AB57+AC57,0),IF((AB57*((AA58-(($G57-$G58)/2))/(AA58+(($G57-$G58)/2))))&gt;0,(AB57*((AA58-(($G57-$G58)/2))/(AA58+(($G57-$G58)/2)))),0))</f>
        <v>7.3339491075438386E-3</v>
      </c>
      <c r="AC58" s="15">
        <f t="shared" si="232"/>
        <v>0</v>
      </c>
      <c r="AD58" s="15">
        <f t="shared" si="233"/>
        <v>0</v>
      </c>
      <c r="AE58" s="15">
        <f t="shared" si="234"/>
        <v>0</v>
      </c>
      <c r="AF58" s="16">
        <f t="shared" si="235"/>
        <v>6.1406585776765894E-2</v>
      </c>
      <c r="AG58" s="16">
        <f t="shared" si="236"/>
        <v>-6.9831705779527936E-3</v>
      </c>
      <c r="AH58" s="16">
        <f t="shared" si="237"/>
        <v>2.0529234151988152</v>
      </c>
      <c r="AI58" s="3"/>
      <c r="AJ58" s="22">
        <f t="shared" si="238"/>
        <v>-75.683737165316757</v>
      </c>
      <c r="AK58" s="3">
        <f t="shared" si="239"/>
        <v>-89.1</v>
      </c>
      <c r="AL58" s="3">
        <f t="shared" si="240"/>
        <v>-102.517</v>
      </c>
      <c r="AM58" s="1">
        <f t="shared" si="241"/>
        <v>89.1</v>
      </c>
      <c r="AN58" s="1">
        <f t="shared" si="242"/>
        <v>20.900000000000006</v>
      </c>
      <c r="AO58" s="1">
        <f t="shared" si="243"/>
        <v>1.9906505915391075</v>
      </c>
      <c r="AP58" s="1">
        <f t="shared" si="349"/>
        <v>0.47027979497763273</v>
      </c>
      <c r="AQ58" s="1">
        <f t="shared" si="350"/>
        <v>6.6507856376067306E-2</v>
      </c>
      <c r="AR58" s="3">
        <f t="shared" si="432"/>
        <v>-0.36650355119596562</v>
      </c>
      <c r="AS58" s="1">
        <f t="shared" si="351"/>
        <v>-0.32154765473774538</v>
      </c>
      <c r="AT58" s="1">
        <f t="shared" si="244"/>
        <v>7.3339491075438386E-3</v>
      </c>
      <c r="AU58" s="1">
        <f t="shared" si="352"/>
        <v>1005.1337643752806</v>
      </c>
      <c r="AV58" s="1">
        <f t="shared" si="353"/>
        <v>-330.23587236875926</v>
      </c>
      <c r="AW58" s="1">
        <f t="shared" si="354"/>
        <v>470.27979497763272</v>
      </c>
      <c r="AX58" s="2">
        <f t="shared" si="355"/>
        <v>318.18181818181819</v>
      </c>
      <c r="AY58" s="1">
        <f t="shared" si="356"/>
        <v>7.3950203954367509E-5</v>
      </c>
      <c r="AZ58" s="3">
        <f t="shared" si="357"/>
        <v>-3.0293490074881576E-2</v>
      </c>
      <c r="BA58" s="1">
        <f t="shared" si="358"/>
        <v>-2.363822751566103</v>
      </c>
      <c r="BB58" s="13">
        <f t="shared" si="359"/>
        <v>100.46161906182255</v>
      </c>
      <c r="BC58" s="13">
        <f t="shared" si="360"/>
        <v>100.46161906182255</v>
      </c>
      <c r="BD58" s="3">
        <f>IF($G57=$G58,IF(BD57+BE57&gt;0,BD57+BE57,0),IF((BD57*((BC58-(($G57-$G58)/2))/(BC58+(($G57-$G58)/2))))&gt;0,(BD57*((BC58-(($G57-$G58)/2))/(BC58+(($G57-$G58)/2)))),0))</f>
        <v>6.3063297334502019E-3</v>
      </c>
      <c r="BE58" s="15">
        <f t="shared" si="245"/>
        <v>0</v>
      </c>
      <c r="BF58" s="15">
        <f t="shared" si="246"/>
        <v>0</v>
      </c>
      <c r="BG58" s="15">
        <f t="shared" si="247"/>
        <v>0</v>
      </c>
      <c r="BH58" s="16">
        <f t="shared" si="248"/>
        <v>5.2078091550773739E-2</v>
      </c>
      <c r="BI58" s="16">
        <f t="shared" si="249"/>
        <v>-5.0203058307534036E-3</v>
      </c>
      <c r="BJ58" s="16">
        <f t="shared" si="250"/>
        <v>2.0455577857200224</v>
      </c>
      <c r="BK58" s="3">
        <f t="shared" si="251"/>
        <v>-1.0276193740936367E-3</v>
      </c>
      <c r="BL58" s="22">
        <f t="shared" si="252"/>
        <v>-78.612186158847834</v>
      </c>
      <c r="BM58" s="3">
        <f t="shared" si="253"/>
        <v>-92.028999999999996</v>
      </c>
      <c r="BN58" s="3">
        <f t="shared" si="254"/>
        <v>-105.44499999999999</v>
      </c>
      <c r="BO58" s="1">
        <f t="shared" si="255"/>
        <v>92.028999999999996</v>
      </c>
      <c r="BP58" s="1">
        <f t="shared" si="256"/>
        <v>17.971000000000004</v>
      </c>
      <c r="BQ58" s="1">
        <f t="shared" si="257"/>
        <v>1.9972727340419727</v>
      </c>
      <c r="BR58" s="1">
        <f t="shared" si="361"/>
        <v>0.43551999953078013</v>
      </c>
      <c r="BS58" s="1">
        <f t="shared" si="362"/>
        <v>7.8091472659713029E-2</v>
      </c>
      <c r="BT58" s="3">
        <f t="shared" si="433"/>
        <v>-0.44750961533660361</v>
      </c>
      <c r="BU58" s="1">
        <f t="shared" si="363"/>
        <v>-0.27526611226298953</v>
      </c>
      <c r="BV58" s="1">
        <f t="shared" si="143"/>
        <v>6.3063297334502019E-3</v>
      </c>
      <c r="BW58" s="1">
        <f t="shared" si="364"/>
        <v>1004.414430813415</v>
      </c>
      <c r="BX58" s="1">
        <f t="shared" si="365"/>
        <v>-282.70380261633551</v>
      </c>
      <c r="BY58" s="1">
        <f t="shared" si="366"/>
        <v>435.51999953078013</v>
      </c>
      <c r="BZ58" s="2">
        <f t="shared" si="367"/>
        <v>318.18181818181819</v>
      </c>
      <c r="CA58" s="1">
        <f t="shared" si="368"/>
        <v>6.1249325631365645E-5</v>
      </c>
      <c r="CB58" s="3">
        <f t="shared" si="369"/>
        <v>5.6784773376114081E-2</v>
      </c>
      <c r="CC58" s="1">
        <f t="shared" si="370"/>
        <v>-1.949774687267132</v>
      </c>
      <c r="CD58" s="13">
        <v>103.31831043212621</v>
      </c>
      <c r="CE58" s="13">
        <v>103.31831043212621</v>
      </c>
      <c r="CF58" s="3">
        <f>IF($G57=$G58,IF(CF57+CG57&gt;0,CF57+CG57,0),IF((CF57*((CE58-(($G57-$G58)/2))/(CE58+(($G57-$G58)/2))))&gt;0,(CF57*((CE58-(($G57-$G58)/2))/(CE58+(($G57-$G58)/2)))),0))</f>
        <v>7.2796494596794881E-3</v>
      </c>
      <c r="CG58" s="15">
        <f t="shared" si="258"/>
        <v>0</v>
      </c>
      <c r="CH58" s="15">
        <f t="shared" si="259"/>
        <v>0</v>
      </c>
      <c r="CI58" s="15">
        <f t="shared" si="260"/>
        <v>0</v>
      </c>
      <c r="CJ58" s="16">
        <f t="shared" si="261"/>
        <v>6.0363930062107468E-2</v>
      </c>
      <c r="CK58" s="16">
        <f t="shared" si="262"/>
        <v>-6.7474307957309312E-3</v>
      </c>
      <c r="CL58" s="16">
        <f t="shared" si="263"/>
        <v>2.0521164992663783</v>
      </c>
      <c r="CM58" s="3">
        <f t="shared" si="264"/>
        <v>9.7331972622928618E-4</v>
      </c>
      <c r="CN58" s="22">
        <f t="shared" si="265"/>
        <v>-75.838477094463855</v>
      </c>
      <c r="CO58" s="3">
        <f t="shared" si="266"/>
        <v>-89.254999999999995</v>
      </c>
      <c r="CP58" s="3">
        <f t="shared" si="267"/>
        <v>-102.67100000000001</v>
      </c>
      <c r="CQ58" s="1">
        <f t="shared" si="268"/>
        <v>89.254999999999995</v>
      </c>
      <c r="CR58" s="1">
        <f t="shared" si="269"/>
        <v>20.745000000000005</v>
      </c>
      <c r="CS58" s="1">
        <f t="shared" si="270"/>
        <v>1.9903052455933197</v>
      </c>
      <c r="CT58" s="1">
        <f t="shared" si="371"/>
        <v>0.46001975629233804</v>
      </c>
      <c r="CU58" s="1">
        <f t="shared" si="372"/>
        <v>8.1197212283313419E-2</v>
      </c>
      <c r="CV58" s="3">
        <f t="shared" si="434"/>
        <v>-0.39563774455521705</v>
      </c>
      <c r="CW58" s="1">
        <f t="shared" si="373"/>
        <v>-0.28438923492217988</v>
      </c>
      <c r="CX58" s="1">
        <f t="shared" si="271"/>
        <v>7.2796494596794881E-3</v>
      </c>
      <c r="CY58" s="1">
        <f t="shared" si="374"/>
        <v>1005.0957546217755</v>
      </c>
      <c r="CZ58" s="1">
        <f t="shared" si="375"/>
        <v>-292.07343204977718</v>
      </c>
      <c r="DA58" s="1">
        <f t="shared" si="376"/>
        <v>460.01975629233806</v>
      </c>
      <c r="DB58" s="2">
        <f t="shared" si="377"/>
        <v>318.18181818181819</v>
      </c>
      <c r="DC58" s="1">
        <f t="shared" si="378"/>
        <v>6.8793854579154298E-5</v>
      </c>
      <c r="DD58" s="3">
        <f t="shared" si="379"/>
        <v>1.9916978159198778E-2</v>
      </c>
      <c r="DE58" s="1">
        <f t="shared" si="380"/>
        <v>-2.296335122647911</v>
      </c>
      <c r="DF58" s="13">
        <f t="shared" si="381"/>
        <v>104.90840041974634</v>
      </c>
      <c r="DG58" s="13">
        <f t="shared" si="382"/>
        <v>104.90840041974634</v>
      </c>
      <c r="DH58" s="3">
        <f>IF($G57=$G58,IF(DH57+DI57&gt;0,DH57+DI57,0),IF((DH57*((DG58-(($G57-$G58)/2))/(DG58+(($G57-$G58)/2))))&gt;0,(DH57*((DG58-(($G57-$G58)/2))/(DG58+(($G57-$G58)/2)))),0))</f>
        <v>7.5442050928542616E-3</v>
      </c>
      <c r="DI58" s="15">
        <f t="shared" si="272"/>
        <v>0</v>
      </c>
      <c r="DJ58" s="15">
        <f t="shared" si="273"/>
        <v>0</v>
      </c>
      <c r="DK58" s="15">
        <f t="shared" si="274"/>
        <v>0</v>
      </c>
      <c r="DL58" s="16">
        <f t="shared" si="275"/>
        <v>6.2591289942084211E-2</v>
      </c>
      <c r="DM58" s="16">
        <f t="shared" si="276"/>
        <v>-7.2553584263837442E-3</v>
      </c>
      <c r="DN58" s="16">
        <f t="shared" si="277"/>
        <v>2.0538359315157022</v>
      </c>
      <c r="DO58" s="3">
        <f t="shared" si="278"/>
        <v>2.6455563317477355E-4</v>
      </c>
      <c r="DP58" s="22">
        <f t="shared" si="279"/>
        <v>-75.084562077644563</v>
      </c>
      <c r="DQ58" s="3">
        <f t="shared" si="280"/>
        <v>-88.501000000000005</v>
      </c>
      <c r="DR58" s="3">
        <f t="shared" si="281"/>
        <v>-101.917</v>
      </c>
      <c r="DS58" s="1">
        <f t="shared" si="282"/>
        <v>88.501000000000005</v>
      </c>
      <c r="DT58" s="1">
        <f t="shared" si="283"/>
        <v>21.498999999999995</v>
      </c>
      <c r="DU58" s="1">
        <f t="shared" si="284"/>
        <v>1.9878963943825685</v>
      </c>
      <c r="DV58" s="1">
        <f t="shared" si="383"/>
        <v>0.46606390656570795</v>
      </c>
      <c r="DW58" s="1">
        <f t="shared" si="384"/>
        <v>8.7453598822767251E-2</v>
      </c>
      <c r="DX58" s="3">
        <f t="shared" si="435"/>
        <v>-0.39000557217755683</v>
      </c>
      <c r="DY58" s="1">
        <f t="shared" si="385"/>
        <v>-0.28293248392578429</v>
      </c>
      <c r="DZ58" s="1">
        <f t="shared" si="285"/>
        <v>7.5442050928542616E-3</v>
      </c>
      <c r="EA58" s="1">
        <f t="shared" si="386"/>
        <v>1005.2809435649981</v>
      </c>
      <c r="EB58" s="1">
        <f t="shared" si="387"/>
        <v>-290.57731964145898</v>
      </c>
      <c r="EC58" s="1">
        <f t="shared" si="388"/>
        <v>466.06390656570795</v>
      </c>
      <c r="ED58" s="2">
        <f t="shared" si="389"/>
        <v>318.18181818181819</v>
      </c>
      <c r="EE58" s="1">
        <f t="shared" si="390"/>
        <v>7.0238501489379958E-5</v>
      </c>
      <c r="EF58" s="3">
        <f t="shared" si="391"/>
        <v>1.2904405169753729E-2</v>
      </c>
      <c r="EG58" s="1">
        <f t="shared" si="392"/>
        <v>-2.3875244880111479</v>
      </c>
      <c r="EH58" s="13">
        <f t="shared" si="393"/>
        <v>106.8309863077977</v>
      </c>
      <c r="EI58" s="13">
        <f t="shared" si="394"/>
        <v>106.8309863077977</v>
      </c>
      <c r="EJ58" s="3">
        <f>IF($G57=$G58,IF(EJ57+EK57&gt;0,EJ57+EK57,0),IF((EJ57*((EI58-(($G57-$G58)/2))/(EI58+(($G57-$G58)/2))))&gt;0,(EJ57*((EI58-(($G57-$G58)/2))/(EI58+(($G57-$G58)/2)))),0))</f>
        <v>7.8800321966452404E-3</v>
      </c>
      <c r="EK58" s="15">
        <f t="shared" si="286"/>
        <v>0</v>
      </c>
      <c r="EL58" s="15">
        <f t="shared" si="287"/>
        <v>0</v>
      </c>
      <c r="EM58" s="15">
        <f t="shared" si="288"/>
        <v>0</v>
      </c>
      <c r="EN58" s="16">
        <f t="shared" si="289"/>
        <v>6.5247775847411996E-2</v>
      </c>
      <c r="EO58" s="16">
        <f t="shared" si="290"/>
        <v>-7.8846492722548268E-3</v>
      </c>
      <c r="EP58" s="16">
        <f t="shared" si="291"/>
        <v>2.0558631265751588</v>
      </c>
      <c r="EQ58" s="3">
        <f t="shared" si="292"/>
        <v>3.3582710379097876E-4</v>
      </c>
      <c r="ER58" s="22">
        <f t="shared" si="293"/>
        <v>-74.127541833680624</v>
      </c>
      <c r="ES58" s="3">
        <f t="shared" si="294"/>
        <v>-87.543999999999997</v>
      </c>
      <c r="ET58" s="3">
        <f t="shared" si="295"/>
        <v>-100.96</v>
      </c>
      <c r="EU58" s="1">
        <f t="shared" si="296"/>
        <v>87.543999999999997</v>
      </c>
      <c r="EV58" s="1">
        <f t="shared" si="297"/>
        <v>22.456000000000003</v>
      </c>
      <c r="EW58" s="1">
        <f t="shared" si="298"/>
        <v>1.9845658048655244</v>
      </c>
      <c r="EX58" s="1">
        <f t="shared" si="395"/>
        <v>0.47392650994558583</v>
      </c>
      <c r="EY58" s="1">
        <f t="shared" si="396"/>
        <v>9.0831997840396222E-2</v>
      </c>
      <c r="EZ58" s="3">
        <f t="shared" si="436"/>
        <v>-0.37290196323715286</v>
      </c>
      <c r="FA58" s="1">
        <f t="shared" si="397"/>
        <v>-0.28138098265470662</v>
      </c>
      <c r="FB58" s="1">
        <f t="shared" si="299"/>
        <v>7.8800321966452404E-3</v>
      </c>
      <c r="FC58" s="1">
        <f t="shared" si="398"/>
        <v>1005.5160225376516</v>
      </c>
      <c r="FD58" s="1">
        <f t="shared" si="399"/>
        <v>-288.9838968060368</v>
      </c>
      <c r="FE58" s="1">
        <f t="shared" si="400"/>
        <v>473.92650994558585</v>
      </c>
      <c r="FF58" s="2">
        <f t="shared" si="401"/>
        <v>318.18181818181819</v>
      </c>
      <c r="FG58" s="1">
        <f t="shared" si="402"/>
        <v>7.207501242566979E-5</v>
      </c>
      <c r="FH58" s="3">
        <f t="shared" si="403"/>
        <v>3.14751856076505E-3</v>
      </c>
      <c r="FI58" s="1">
        <f t="shared" si="404"/>
        <v>-2.5041354530990838</v>
      </c>
      <c r="FJ58" s="13">
        <f t="shared" si="405"/>
        <v>109.19373761566335</v>
      </c>
      <c r="FK58" s="13">
        <f t="shared" si="406"/>
        <v>109.19373761566335</v>
      </c>
      <c r="FL58" s="3">
        <f>IF($G57=$G58,IF(FL57+FM57&gt;0,FL57+FM57,0),IF((FL57*((FK58-(($G57-$G58)/2))/(FK58+(($G57-$G58)/2))))&gt;0,(FL57*((FK58-(($G57-$G58)/2))/(FK58+(($G57-$G58)/2)))),0))</f>
        <v>7.4872816269514484E-3</v>
      </c>
      <c r="FM58" s="15">
        <f t="shared" si="300"/>
        <v>0</v>
      </c>
      <c r="FN58" s="15">
        <f t="shared" si="301"/>
        <v>0</v>
      </c>
      <c r="FO58" s="15">
        <f t="shared" si="302"/>
        <v>0</v>
      </c>
      <c r="FP58" s="16">
        <f t="shared" si="303"/>
        <v>6.1481719983726854E-2</v>
      </c>
      <c r="FQ58" s="16">
        <f t="shared" si="304"/>
        <v>-6.9988439746679646E-3</v>
      </c>
      <c r="FR58" s="16">
        <f t="shared" si="305"/>
        <v>2.0529828760090609</v>
      </c>
      <c r="FS58" s="3">
        <f t="shared" si="306"/>
        <v>-3.9275056969379201E-4</v>
      </c>
      <c r="FT58" s="22">
        <f t="shared" si="307"/>
        <v>-75.246779208455678</v>
      </c>
      <c r="FU58" s="3">
        <f t="shared" si="308"/>
        <v>-88.662999999999997</v>
      </c>
      <c r="FV58" s="3">
        <f t="shared" si="309"/>
        <v>-102.08</v>
      </c>
      <c r="FW58" s="1">
        <f t="shared" si="310"/>
        <v>88.662999999999997</v>
      </c>
      <c r="FX58" s="1">
        <f t="shared" si="311"/>
        <v>21.337000000000003</v>
      </c>
      <c r="FY58" s="1">
        <f t="shared" si="312"/>
        <v>1.9879222466216504</v>
      </c>
      <c r="FZ58" s="1">
        <f t="shared" si="407"/>
        <v>0.45909939431022284</v>
      </c>
      <c r="GA58" s="1">
        <f t="shared" si="408"/>
        <v>8.5806088873963002E-2</v>
      </c>
      <c r="GB58" s="3">
        <f t="shared" si="437"/>
        <v>-0.39082709476344168</v>
      </c>
      <c r="GC58" s="1">
        <f t="shared" si="409"/>
        <v>-0.26034740668469386</v>
      </c>
      <c r="GD58" s="1">
        <f t="shared" si="313"/>
        <v>7.4872816269514484E-3</v>
      </c>
      <c r="GE58" s="1">
        <f t="shared" si="410"/>
        <v>1005.2410971388662</v>
      </c>
      <c r="GF58" s="1">
        <f t="shared" si="411"/>
        <v>-267.38199361331431</v>
      </c>
      <c r="GG58" s="1">
        <f t="shared" si="412"/>
        <v>459.09939431022286</v>
      </c>
      <c r="GH58" s="2">
        <f t="shared" si="413"/>
        <v>318.18181818181819</v>
      </c>
      <c r="GI58" s="1">
        <f t="shared" si="414"/>
        <v>6.7034032406678749E-5</v>
      </c>
      <c r="GJ58" s="3">
        <f t="shared" si="415"/>
        <v>4.5486258658276671E-2</v>
      </c>
      <c r="GK58" s="1">
        <f t="shared" si="416"/>
        <v>-2.3368306226444573</v>
      </c>
      <c r="GL58" s="13">
        <f t="shared" si="417"/>
        <v>109.56113708734171</v>
      </c>
      <c r="GM58" s="13">
        <f t="shared" si="418"/>
        <v>109.56113708734171</v>
      </c>
      <c r="GN58" s="3">
        <f>IF($G57=$G58,IF(GN57+GO57&gt;0,GN57+GO57,0),IF((GN57*((GM58-(($G57-$G58)/2))/(GM58+(($G57-$G58)/2))))&gt;0,(GN57*((GM58-(($G57-$G58)/2))/(GM58+(($G57-$G58)/2)))),0))</f>
        <v>7.852543951067735E-3</v>
      </c>
      <c r="GO58" s="15">
        <f t="shared" si="314"/>
        <v>0</v>
      </c>
      <c r="GP58" s="15">
        <f t="shared" si="315"/>
        <v>0</v>
      </c>
      <c r="GQ58" s="15">
        <f t="shared" si="316"/>
        <v>0</v>
      </c>
      <c r="GR58" s="16">
        <f t="shared" si="317"/>
        <v>6.4676646542096095E-2</v>
      </c>
      <c r="GS58" s="16">
        <f t="shared" si="318"/>
        <v>-7.7464113423202086E-3</v>
      </c>
      <c r="GT58" s="16">
        <f t="shared" si="319"/>
        <v>2.0554302351997777</v>
      </c>
      <c r="GU58" s="3">
        <f t="shared" si="320"/>
        <v>3.6526232411628664E-4</v>
      </c>
      <c r="GV58" s="22">
        <f t="shared" si="321"/>
        <v>-74.205876212269374</v>
      </c>
      <c r="GW58" s="3">
        <f t="shared" si="322"/>
        <v>-87.622</v>
      </c>
      <c r="GX58" s="3">
        <f t="shared" si="323"/>
        <v>-101.039</v>
      </c>
      <c r="GY58" s="1">
        <f t="shared" si="324"/>
        <v>87.622</v>
      </c>
      <c r="GZ58" s="1">
        <f t="shared" si="325"/>
        <v>22.378</v>
      </c>
      <c r="HA58" s="1">
        <f t="shared" si="326"/>
        <v>1.984652173422683</v>
      </c>
      <c r="HB58" s="1">
        <f t="shared" si="419"/>
        <v>0.46960990472737496</v>
      </c>
      <c r="HC58" s="1">
        <f t="shared" si="420"/>
        <v>8.6914763450864116E-2</v>
      </c>
      <c r="HD58" s="3">
        <f t="shared" si="438"/>
        <v>-0.38774801173042012</v>
      </c>
      <c r="HE58" s="1">
        <f t="shared" si="421"/>
        <v>-0.26751302046002939</v>
      </c>
      <c r="HF58" s="1">
        <f t="shared" si="327"/>
        <v>7.852543951067735E-3</v>
      </c>
      <c r="HG58" s="1">
        <f t="shared" si="422"/>
        <v>1005.4967807657473</v>
      </c>
      <c r="HH58" s="1">
        <f t="shared" si="423"/>
        <v>-274.74122227285937</v>
      </c>
      <c r="HI58" s="1">
        <f t="shared" si="424"/>
        <v>469.60990472737495</v>
      </c>
      <c r="HJ58" s="2">
        <f t="shared" si="425"/>
        <v>318.18181818181819</v>
      </c>
      <c r="HK58" s="1">
        <f t="shared" si="426"/>
        <v>7.0073748626585736E-5</v>
      </c>
      <c r="HL58" s="3">
        <f t="shared" si="427"/>
        <v>2.47876458257047E-2</v>
      </c>
      <c r="HM58" s="1">
        <f t="shared" si="428"/>
        <v>-2.4737490658776653</v>
      </c>
      <c r="HN58" s="13">
        <f t="shared" si="429"/>
        <v>110.9493936561021</v>
      </c>
      <c r="HO58" s="13">
        <f t="shared" si="430"/>
        <v>110.9493936561021</v>
      </c>
      <c r="HP58" s="3">
        <f>IF($G57=$G58,IF(HP57+HQ57&gt;0,HP57+HQ57,0),IF((HP57*((HO58-(($G57-$G58)/2))/(HO58+(($G57-$G58)/2))))&gt;0,(HP57*((HO58-(($G57-$G58)/2))/(HO58+(($G57-$G58)/2)))),0))</f>
        <v>8.0218752394419501E-3</v>
      </c>
      <c r="HQ58" s="15">
        <f t="shared" si="328"/>
        <v>0</v>
      </c>
      <c r="HR58" s="15">
        <f t="shared" si="329"/>
        <v>0</v>
      </c>
      <c r="HS58" s="15">
        <f t="shared" si="330"/>
        <v>0</v>
      </c>
      <c r="HT58" s="16">
        <f t="shared" si="331"/>
        <v>6.5959910033489083E-2</v>
      </c>
      <c r="HU58" s="16">
        <f t="shared" si="332"/>
        <v>-8.056880351300982E-3</v>
      </c>
      <c r="HV58" s="16">
        <f t="shared" si="333"/>
        <v>2.0564030296821896</v>
      </c>
      <c r="HW58" s="3">
        <f t="shared" si="334"/>
        <v>1.6933128837421513E-4</v>
      </c>
      <c r="HX58" s="3"/>
      <c r="HY58" s="3"/>
      <c r="HZ58" s="3"/>
      <c r="IA58" s="3"/>
      <c r="IB58" s="3"/>
      <c r="IC58" s="3"/>
      <c r="ID58" s="1">
        <f t="shared" si="0"/>
        <v>0.72997825225104174</v>
      </c>
      <c r="IE58" s="15">
        <v>275</v>
      </c>
      <c r="IF58" s="3">
        <v>7.2997825225104172E-3</v>
      </c>
      <c r="IG58" s="15">
        <v>119.91968797400968</v>
      </c>
      <c r="IH58" s="4">
        <v>2.2145515791666668</v>
      </c>
    </row>
    <row r="59" spans="1:242" s="4" customFormat="1">
      <c r="A59" s="11">
        <f>A58</f>
        <v>38</v>
      </c>
      <c r="B59" s="11">
        <f t="shared" si="225"/>
        <v>110</v>
      </c>
      <c r="C59" s="11">
        <v>0</v>
      </c>
      <c r="D59" s="11">
        <f>D58</f>
        <v>-110</v>
      </c>
      <c r="E59" s="11">
        <f t="shared" si="335"/>
        <v>0</v>
      </c>
      <c r="F59" s="11">
        <f t="shared" si="336"/>
        <v>0</v>
      </c>
      <c r="G59" s="11">
        <f>G60</f>
        <v>310</v>
      </c>
      <c r="H59" s="11">
        <f>H58+($B$8/$B$4)*($G58-$G59)</f>
        <v>2.0160000000000018</v>
      </c>
      <c r="I59" s="12">
        <f t="shared" si="226"/>
        <v>-93.451303567242576</v>
      </c>
      <c r="J59" s="14">
        <f t="shared" si="227"/>
        <v>106.86771143224132</v>
      </c>
      <c r="K59" s="14">
        <f t="shared" si="228"/>
        <v>0</v>
      </c>
      <c r="L59" s="1">
        <f t="shared" si="229"/>
        <v>1.8983515454997861</v>
      </c>
      <c r="M59" s="1">
        <f t="shared" si="230"/>
        <v>-0.25724069285392792</v>
      </c>
      <c r="N59" s="1">
        <f t="shared" si="337"/>
        <v>0.48272017843888904</v>
      </c>
      <c r="O59" s="1">
        <f t="shared" si="338"/>
        <v>-1.562847305982696E-2</v>
      </c>
      <c r="P59" s="1">
        <f t="shared" si="339"/>
        <v>4.5804801176206195E-2</v>
      </c>
      <c r="Q59" s="1">
        <f t="shared" si="431"/>
        <v>0.17715384273191323</v>
      </c>
      <c r="R59" s="3">
        <f t="shared" si="231"/>
        <v>5.8070880209494238E-3</v>
      </c>
      <c r="S59" s="3">
        <f t="shared" si="340"/>
        <v>1004.1502892220617</v>
      </c>
      <c r="T59" s="3">
        <f t="shared" si="341"/>
        <v>-16.050754401903482</v>
      </c>
      <c r="U59" s="3">
        <f t="shared" si="342"/>
        <v>482.72017843888904</v>
      </c>
      <c r="V59" s="1">
        <f t="shared" si="343"/>
        <v>350</v>
      </c>
      <c r="W59" s="1">
        <f t="shared" si="344"/>
        <v>0</v>
      </c>
      <c r="X59" s="3">
        <f t="shared" si="345"/>
        <v>0</v>
      </c>
      <c r="Y59" s="3">
        <f t="shared" si="346"/>
        <v>-2.170309286745443</v>
      </c>
      <c r="Z59" s="13">
        <f t="shared" si="347"/>
        <v>10</v>
      </c>
      <c r="AA59" s="13">
        <f t="shared" si="348"/>
        <v>10</v>
      </c>
      <c r="AB59" s="3">
        <f>IF($G58=$G59,AB58+AC58,IF((AB58*((AA58-(($G58-$G59)/2))/(AA58+(($G58-$G59)/2))))&gt;0,(AB58*((AA58-(($G58-$G59)/2))/(AA58+(($G58-$G59)/2)))),0))</f>
        <v>6.964198087772001E-3</v>
      </c>
      <c r="AC59" s="17">
        <f t="shared" si="232"/>
        <v>8.772727272727273E-4</v>
      </c>
      <c r="AD59" s="17">
        <f t="shared" si="233"/>
        <v>0</v>
      </c>
      <c r="AE59" s="17">
        <f t="shared" si="234"/>
        <v>0</v>
      </c>
      <c r="AF59" s="18">
        <f t="shared" si="235"/>
        <v>6.1406585776765894E-2</v>
      </c>
      <c r="AG59" s="18">
        <f t="shared" si="236"/>
        <v>-6.9831705779527936E-3</v>
      </c>
      <c r="AH59" s="18">
        <f t="shared" si="237"/>
        <v>2.0704234151988152</v>
      </c>
      <c r="AI59" s="3"/>
      <c r="AJ59" s="22">
        <f t="shared" si="238"/>
        <v>-76.737431781246841</v>
      </c>
      <c r="AK59" s="3">
        <f t="shared" si="239"/>
        <v>-90.153999999999996</v>
      </c>
      <c r="AL59" s="3">
        <f t="shared" si="240"/>
        <v>-103.57</v>
      </c>
      <c r="AM59" s="1">
        <f t="shared" si="241"/>
        <v>90.153999999999996</v>
      </c>
      <c r="AN59" s="1">
        <f t="shared" si="242"/>
        <v>19.846000000000004</v>
      </c>
      <c r="AO59" s="1">
        <f t="shared" si="243"/>
        <v>2.0146794497392464</v>
      </c>
      <c r="AP59" s="1">
        <f t="shared" si="349"/>
        <v>0.48057716400277783</v>
      </c>
      <c r="AQ59" s="1">
        <f t="shared" si="350"/>
        <v>6.2744202942458874E-2</v>
      </c>
      <c r="AR59" s="3">
        <f t="shared" si="432"/>
        <v>-0.36650355119596562</v>
      </c>
      <c r="AS59" s="1">
        <f t="shared" si="351"/>
        <v>-0.40849063128862761</v>
      </c>
      <c r="AT59" s="1">
        <f t="shared" si="244"/>
        <v>6.964198087772001E-3</v>
      </c>
      <c r="AU59" s="1">
        <f t="shared" si="352"/>
        <v>1004.8749386614404</v>
      </c>
      <c r="AV59" s="1">
        <f t="shared" si="353"/>
        <v>-419.52804814604633</v>
      </c>
      <c r="AW59" s="1">
        <f t="shared" si="354"/>
        <v>480.57716400277786</v>
      </c>
      <c r="AX59" s="2">
        <f t="shared" si="355"/>
        <v>318.18181818181819</v>
      </c>
      <c r="AY59" s="1">
        <f t="shared" si="356"/>
        <v>0</v>
      </c>
      <c r="AZ59" s="3">
        <f t="shared" si="357"/>
        <v>-0.11611388698239949</v>
      </c>
      <c r="BA59" s="1">
        <f t="shared" si="358"/>
        <v>-2.3319950967280363</v>
      </c>
      <c r="BB59" s="13">
        <f t="shared" si="359"/>
        <v>10</v>
      </c>
      <c r="BC59" s="13">
        <f t="shared" si="360"/>
        <v>10</v>
      </c>
      <c r="BD59" s="3">
        <f>IF($G58=$G59,BD58+BE58,IF((BD58*((BC58-(($G58-$G59)/2))/(BC58+(($G58-$G59)/2))))&gt;0,(BD58*((BC58-(($G58-$G59)/2))/(BC58+(($G58-$G59)/2)))),0))</f>
        <v>6.0000831052933737E-3</v>
      </c>
      <c r="BE59" s="17">
        <f t="shared" si="245"/>
        <v>8.772727272727273E-4</v>
      </c>
      <c r="BF59" s="17">
        <f t="shared" si="246"/>
        <v>0</v>
      </c>
      <c r="BG59" s="17">
        <f t="shared" si="247"/>
        <v>0</v>
      </c>
      <c r="BH59" s="18">
        <f t="shared" si="248"/>
        <v>5.2078091550773739E-2</v>
      </c>
      <c r="BI59" s="18">
        <f t="shared" si="249"/>
        <v>-5.0203058307534036E-3</v>
      </c>
      <c r="BJ59" s="18">
        <f t="shared" si="250"/>
        <v>2.0630577857200225</v>
      </c>
      <c r="BK59" s="3">
        <f t="shared" si="251"/>
        <v>-9.6411498247862739E-4</v>
      </c>
      <c r="BL59" s="22">
        <f t="shared" si="252"/>
        <v>-79.484909710590102</v>
      </c>
      <c r="BM59" s="3">
        <f t="shared" si="253"/>
        <v>-92.900999999999996</v>
      </c>
      <c r="BN59" s="3">
        <f t="shared" si="254"/>
        <v>-106.318</v>
      </c>
      <c r="BO59" s="1">
        <f t="shared" si="255"/>
        <v>92.900999999999996</v>
      </c>
      <c r="BP59" s="1">
        <f t="shared" si="256"/>
        <v>17.099000000000004</v>
      </c>
      <c r="BQ59" s="1">
        <f t="shared" si="257"/>
        <v>2.0197813901480828</v>
      </c>
      <c r="BR59" s="1">
        <f t="shared" si="361"/>
        <v>0.45017312212220162</v>
      </c>
      <c r="BS59" s="1">
        <f t="shared" si="362"/>
        <v>7.5871007177707686E-2</v>
      </c>
      <c r="BT59" s="3">
        <f t="shared" si="433"/>
        <v>-0.44750961533660361</v>
      </c>
      <c r="BU59" s="1">
        <f t="shared" si="363"/>
        <v>-0.38844754850693985</v>
      </c>
      <c r="BV59" s="1">
        <f t="shared" si="143"/>
        <v>6.0000831052933737E-3</v>
      </c>
      <c r="BW59" s="1">
        <f t="shared" si="364"/>
        <v>1004.2000581737054</v>
      </c>
      <c r="BX59" s="1">
        <f t="shared" si="365"/>
        <v>-398.94340126759738</v>
      </c>
      <c r="BY59" s="1">
        <f t="shared" si="366"/>
        <v>450.17312212220162</v>
      </c>
      <c r="BZ59" s="2">
        <f t="shared" si="367"/>
        <v>318.18181818181819</v>
      </c>
      <c r="CA59" s="1">
        <f t="shared" si="368"/>
        <v>0</v>
      </c>
      <c r="CB59" s="3">
        <f t="shared" si="369"/>
        <v>-3.6302418044001715E-2</v>
      </c>
      <c r="CC59" s="1">
        <f t="shared" si="370"/>
        <v>-1.9454197697282569</v>
      </c>
      <c r="CD59" s="13">
        <v>10</v>
      </c>
      <c r="CE59" s="13">
        <v>10</v>
      </c>
      <c r="CF59" s="3">
        <f>IF($G58=$G59,CF58+CG58,IF((CF58*((CE58-(($G58-$G59)/2))/(CE58+(($G58-$G59)/2))))&gt;0,(CF58*((CE58-(($G58-$G59)/2))/(CE58+(($G58-$G59)/2)))),0))</f>
        <v>6.9356801867837166E-3</v>
      </c>
      <c r="CG59" s="17">
        <f t="shared" si="258"/>
        <v>8.772727272727273E-4</v>
      </c>
      <c r="CH59" s="17">
        <f t="shared" si="259"/>
        <v>0</v>
      </c>
      <c r="CI59" s="17">
        <f t="shared" si="260"/>
        <v>0</v>
      </c>
      <c r="CJ59" s="18">
        <f t="shared" si="261"/>
        <v>6.0363930062107468E-2</v>
      </c>
      <c r="CK59" s="18">
        <f t="shared" si="262"/>
        <v>-6.7474307957309312E-3</v>
      </c>
      <c r="CL59" s="18">
        <f t="shared" si="263"/>
        <v>2.0696164992663784</v>
      </c>
      <c r="CM59" s="3">
        <f t="shared" si="264"/>
        <v>9.3559708149034294E-4</v>
      </c>
      <c r="CN59" s="22">
        <f t="shared" si="265"/>
        <v>-76.818700411006205</v>
      </c>
      <c r="CO59" s="3">
        <f t="shared" si="266"/>
        <v>-90.234999999999999</v>
      </c>
      <c r="CP59" s="3">
        <f t="shared" si="267"/>
        <v>-103.652</v>
      </c>
      <c r="CQ59" s="1">
        <f t="shared" si="268"/>
        <v>90.234999999999999</v>
      </c>
      <c r="CR59" s="1">
        <f t="shared" si="269"/>
        <v>19.765000000000001</v>
      </c>
      <c r="CS59" s="1">
        <f t="shared" si="270"/>
        <v>2.0142692783720264</v>
      </c>
      <c r="CT59" s="1">
        <f t="shared" si="371"/>
        <v>0.47928065557413468</v>
      </c>
      <c r="CU59" s="1">
        <f t="shared" si="372"/>
        <v>7.9886649035330562E-2</v>
      </c>
      <c r="CV59" s="3">
        <f t="shared" si="434"/>
        <v>-0.39563774455521705</v>
      </c>
      <c r="CW59" s="1">
        <f t="shared" si="373"/>
        <v>-0.40631900674348514</v>
      </c>
      <c r="CX59" s="1">
        <f t="shared" si="271"/>
        <v>6.9356801867837166E-3</v>
      </c>
      <c r="CY59" s="1">
        <f t="shared" si="374"/>
        <v>1004.8549761307486</v>
      </c>
      <c r="CZ59" s="1">
        <f t="shared" si="375"/>
        <v>-417.29774630569409</v>
      </c>
      <c r="DA59" s="1">
        <f t="shared" si="376"/>
        <v>479.2806555741347</v>
      </c>
      <c r="DB59" s="2">
        <f t="shared" si="377"/>
        <v>318.18181818181819</v>
      </c>
      <c r="DC59" s="1">
        <f t="shared" si="378"/>
        <v>0</v>
      </c>
      <c r="DD59" s="3">
        <f t="shared" si="379"/>
        <v>-0.11155998402226665</v>
      </c>
      <c r="DE59" s="1">
        <f t="shared" si="380"/>
        <v>-2.3183673161807219</v>
      </c>
      <c r="DF59" s="13">
        <f t="shared" si="381"/>
        <v>10</v>
      </c>
      <c r="DG59" s="13">
        <f t="shared" si="382"/>
        <v>10</v>
      </c>
      <c r="DH59" s="3">
        <f>IF($G58=$G59,DH58+DI58,IF((DH58*((DG58-(($G58-$G59)/2))/(DG58+(($G58-$G59)/2))))&gt;0,(DH58*((DG58-(($G58-$G59)/2))/(DG58+(($G58-$G59)/2)))),0))</f>
        <v>7.1930125854073618E-3</v>
      </c>
      <c r="DI59" s="17">
        <f t="shared" si="272"/>
        <v>8.772727272727273E-4</v>
      </c>
      <c r="DJ59" s="17">
        <f t="shared" si="273"/>
        <v>0</v>
      </c>
      <c r="DK59" s="17">
        <f t="shared" si="274"/>
        <v>0</v>
      </c>
      <c r="DL59" s="18">
        <f t="shared" si="275"/>
        <v>6.2591289942084211E-2</v>
      </c>
      <c r="DM59" s="18">
        <f t="shared" si="276"/>
        <v>-7.2553584263837442E-3</v>
      </c>
      <c r="DN59" s="18">
        <f t="shared" si="277"/>
        <v>2.0713359315157023</v>
      </c>
      <c r="DO59" s="3">
        <f t="shared" si="278"/>
        <v>2.5733239862364525E-4</v>
      </c>
      <c r="DP59" s="22">
        <f t="shared" si="279"/>
        <v>-76.085369741353333</v>
      </c>
      <c r="DQ59" s="3">
        <f t="shared" si="280"/>
        <v>-89.501999999999995</v>
      </c>
      <c r="DR59" s="3">
        <f t="shared" si="281"/>
        <v>-102.91800000000001</v>
      </c>
      <c r="DS59" s="1">
        <f t="shared" si="282"/>
        <v>89.501999999999995</v>
      </c>
      <c r="DT59" s="1">
        <f t="shared" si="283"/>
        <v>20.498000000000005</v>
      </c>
      <c r="DU59" s="1">
        <f t="shared" si="284"/>
        <v>2.0123610854633123</v>
      </c>
      <c r="DV59" s="1">
        <f t="shared" si="383"/>
        <v>0.48929382161487567</v>
      </c>
      <c r="DW59" s="1">
        <f t="shared" si="384"/>
        <v>8.6774733973752974E-2</v>
      </c>
      <c r="DX59" s="3">
        <f t="shared" si="435"/>
        <v>-0.39000557217755683</v>
      </c>
      <c r="DY59" s="1">
        <f t="shared" si="385"/>
        <v>-0.41767222989181979</v>
      </c>
      <c r="DZ59" s="1">
        <f t="shared" si="285"/>
        <v>7.1930125854073618E-3</v>
      </c>
      <c r="EA59" s="1">
        <f t="shared" si="386"/>
        <v>1005.0351088097851</v>
      </c>
      <c r="EB59" s="1">
        <f t="shared" si="387"/>
        <v>-428.95773354349677</v>
      </c>
      <c r="EC59" s="1">
        <f t="shared" si="388"/>
        <v>489.2938216148757</v>
      </c>
      <c r="ED59" s="2">
        <f t="shared" si="389"/>
        <v>318.18181818181819</v>
      </c>
      <c r="EE59" s="1">
        <f t="shared" si="390"/>
        <v>0</v>
      </c>
      <c r="EF59" s="3">
        <f t="shared" si="391"/>
        <v>-0.14435117737139663</v>
      </c>
      <c r="EG59" s="1">
        <f t="shared" si="392"/>
        <v>-2.4330370000010118</v>
      </c>
      <c r="EH59" s="13">
        <f t="shared" si="393"/>
        <v>10</v>
      </c>
      <c r="EI59" s="13">
        <f t="shared" si="394"/>
        <v>10</v>
      </c>
      <c r="EJ59" s="3">
        <f>IF($G58=$G59,EJ58+EK58,IF((EJ58*((EI58-(($G58-$G59)/2))/(EI58+(($G58-$G59)/2))))&gt;0,(EJ58*((EI58-(($G58-$G59)/2))/(EI58+(($G58-$G59)/2)))),0))</f>
        <v>7.5196571345168915E-3</v>
      </c>
      <c r="EK59" s="17">
        <f t="shared" si="286"/>
        <v>8.772727272727273E-4</v>
      </c>
      <c r="EL59" s="17">
        <f t="shared" si="287"/>
        <v>0</v>
      </c>
      <c r="EM59" s="17">
        <f t="shared" si="288"/>
        <v>0</v>
      </c>
      <c r="EN59" s="18">
        <f t="shared" si="289"/>
        <v>6.5247775847411996E-2</v>
      </c>
      <c r="EO59" s="18">
        <f t="shared" si="290"/>
        <v>-7.8846492722548268E-3</v>
      </c>
      <c r="EP59" s="18">
        <f t="shared" si="291"/>
        <v>2.0733631265751589</v>
      </c>
      <c r="EQ59" s="3">
        <f t="shared" si="292"/>
        <v>3.2664454910952961E-4</v>
      </c>
      <c r="ER59" s="22">
        <f t="shared" si="293"/>
        <v>-75.154517399331354</v>
      </c>
      <c r="ES59" s="3">
        <f t="shared" si="294"/>
        <v>-88.570999999999998</v>
      </c>
      <c r="ET59" s="3">
        <f t="shared" si="295"/>
        <v>-101.98699999999999</v>
      </c>
      <c r="EU59" s="1">
        <f t="shared" si="296"/>
        <v>88.570999999999998</v>
      </c>
      <c r="EV59" s="1">
        <f t="shared" si="297"/>
        <v>21.429000000000002</v>
      </c>
      <c r="EW59" s="1">
        <f t="shared" si="298"/>
        <v>2.0095945887268303</v>
      </c>
      <c r="EX59" s="1">
        <f t="shared" si="395"/>
        <v>0.50057567722611829</v>
      </c>
      <c r="EY59" s="1">
        <f t="shared" si="396"/>
        <v>9.0879716243408737E-2</v>
      </c>
      <c r="EZ59" s="3">
        <f t="shared" si="436"/>
        <v>-0.37290196323715286</v>
      </c>
      <c r="FA59" s="1">
        <f t="shared" si="397"/>
        <v>-0.42423134292055453</v>
      </c>
      <c r="FB59" s="1">
        <f t="shared" si="299"/>
        <v>7.5196571345168915E-3</v>
      </c>
      <c r="FC59" s="1">
        <f t="shared" si="398"/>
        <v>1005.2637599941619</v>
      </c>
      <c r="FD59" s="1">
        <f t="shared" si="399"/>
        <v>-435.69407380626791</v>
      </c>
      <c r="FE59" s="1">
        <f t="shared" si="400"/>
        <v>500.57567722611827</v>
      </c>
      <c r="FF59" s="2">
        <f t="shared" si="401"/>
        <v>318.18181818181819</v>
      </c>
      <c r="FG59" s="1">
        <f t="shared" si="402"/>
        <v>0</v>
      </c>
      <c r="FH59" s="3">
        <f t="shared" si="403"/>
        <v>-0.17952349938659651</v>
      </c>
      <c r="FI59" s="1">
        <f t="shared" si="404"/>
        <v>-2.5721416785510622</v>
      </c>
      <c r="FJ59" s="13">
        <f t="shared" si="405"/>
        <v>10</v>
      </c>
      <c r="FK59" s="13">
        <f t="shared" si="406"/>
        <v>10</v>
      </c>
      <c r="FL59" s="3">
        <f>IF($G58=$G59,FL58+FM58,IF((FL58*((FK58-(($G58-$G59)/2))/(FK58+(($G58-$G59)/2))))&gt;0,(FL58*((FK58-(($G58-$G59)/2))/(FK58+(($G58-$G59)/2)))),0))</f>
        <v>7.1521114649180546E-3</v>
      </c>
      <c r="FM59" s="17">
        <f t="shared" si="300"/>
        <v>8.772727272727273E-4</v>
      </c>
      <c r="FN59" s="17">
        <f t="shared" si="301"/>
        <v>0</v>
      </c>
      <c r="FO59" s="17">
        <f t="shared" si="302"/>
        <v>0</v>
      </c>
      <c r="FP59" s="18">
        <f t="shared" si="303"/>
        <v>6.1481719983726854E-2</v>
      </c>
      <c r="FQ59" s="18">
        <f t="shared" si="304"/>
        <v>-6.9988439746679646E-3</v>
      </c>
      <c r="FR59" s="18">
        <f t="shared" si="305"/>
        <v>2.070482876009061</v>
      </c>
      <c r="FS59" s="3">
        <f t="shared" si="306"/>
        <v>-3.6754566959883682E-4</v>
      </c>
      <c r="FT59" s="22">
        <f t="shared" si="307"/>
        <v>-76.201927338602673</v>
      </c>
      <c r="FU59" s="3">
        <f t="shared" si="308"/>
        <v>-89.617999999999995</v>
      </c>
      <c r="FV59" s="3">
        <f t="shared" si="309"/>
        <v>-103.035</v>
      </c>
      <c r="FW59" s="1">
        <f t="shared" si="310"/>
        <v>89.617999999999995</v>
      </c>
      <c r="FX59" s="1">
        <f t="shared" si="311"/>
        <v>20.382000000000005</v>
      </c>
      <c r="FY59" s="1">
        <f t="shared" si="312"/>
        <v>2.0120941086733781</v>
      </c>
      <c r="FZ59" s="1">
        <f t="shared" si="407"/>
        <v>0.48343724103455443</v>
      </c>
      <c r="GA59" s="1">
        <f t="shared" si="408"/>
        <v>8.6450000003923028E-2</v>
      </c>
      <c r="GB59" s="3">
        <f t="shared" si="437"/>
        <v>-0.39082709476344168</v>
      </c>
      <c r="GC59" s="1">
        <f t="shared" si="409"/>
        <v>-0.39768735333140787</v>
      </c>
      <c r="GD59" s="1">
        <f t="shared" si="313"/>
        <v>7.1521114649180546E-3</v>
      </c>
      <c r="GE59" s="1">
        <f t="shared" si="410"/>
        <v>1005.0064780254427</v>
      </c>
      <c r="GF59" s="1">
        <f t="shared" si="411"/>
        <v>-408.43286561842251</v>
      </c>
      <c r="GG59" s="1">
        <f t="shared" si="412"/>
        <v>483.4372410345544</v>
      </c>
      <c r="GH59" s="2">
        <f t="shared" si="413"/>
        <v>318.18181818181819</v>
      </c>
      <c r="GI59" s="1">
        <f t="shared" si="414"/>
        <v>0</v>
      </c>
      <c r="GJ59" s="3">
        <f t="shared" si="415"/>
        <v>-0.11643238008003549</v>
      </c>
      <c r="GK59" s="1">
        <f t="shared" si="416"/>
        <v>-2.3921042098266891</v>
      </c>
      <c r="GL59" s="13">
        <f t="shared" si="417"/>
        <v>10</v>
      </c>
      <c r="GM59" s="13">
        <f t="shared" si="418"/>
        <v>10</v>
      </c>
      <c r="GN59" s="3">
        <f>IF($G58=$G59,GN58+GO58,IF((GN58*((GM58-(($G58-$G59)/2))/(GM58+(($G58-$G59)/2))))&gt;0,(GN58*((GM58-(($G58-$G59)/2))/(GM58+(($G58-$G59)/2)))),0))</f>
        <v>7.5021752079348063E-3</v>
      </c>
      <c r="GO59" s="17">
        <f t="shared" si="314"/>
        <v>8.772727272727273E-4</v>
      </c>
      <c r="GP59" s="17">
        <f t="shared" si="315"/>
        <v>0</v>
      </c>
      <c r="GQ59" s="17">
        <f t="shared" si="316"/>
        <v>0</v>
      </c>
      <c r="GR59" s="18">
        <f t="shared" si="317"/>
        <v>6.4676646542096095E-2</v>
      </c>
      <c r="GS59" s="18">
        <f t="shared" si="318"/>
        <v>-7.7464113423202086E-3</v>
      </c>
      <c r="GT59" s="18">
        <f t="shared" si="319"/>
        <v>2.0729302351997778</v>
      </c>
      <c r="GU59" s="3">
        <f t="shared" si="320"/>
        <v>3.5006374301675171E-4</v>
      </c>
      <c r="GV59" s="22">
        <f t="shared" si="321"/>
        <v>-75.204336361093794</v>
      </c>
      <c r="GW59" s="3">
        <f t="shared" si="322"/>
        <v>-88.620999999999995</v>
      </c>
      <c r="GX59" s="3">
        <f t="shared" si="323"/>
        <v>-102.03700000000001</v>
      </c>
      <c r="GY59" s="1">
        <f t="shared" si="324"/>
        <v>88.620999999999995</v>
      </c>
      <c r="GZ59" s="1">
        <f t="shared" si="325"/>
        <v>21.379000000000005</v>
      </c>
      <c r="HA59" s="1">
        <f t="shared" si="326"/>
        <v>2.0094240055514412</v>
      </c>
      <c r="HB59" s="1">
        <f t="shared" si="419"/>
        <v>0.4954366425751644</v>
      </c>
      <c r="HC59" s="1">
        <f t="shared" si="420"/>
        <v>8.731867447241079E-2</v>
      </c>
      <c r="HD59" s="3">
        <f t="shared" si="438"/>
        <v>-0.38774801173042012</v>
      </c>
      <c r="HE59" s="1">
        <f t="shared" si="421"/>
        <v>-0.40562136802196902</v>
      </c>
      <c r="HF59" s="1">
        <f t="shared" si="327"/>
        <v>7.5021752079348063E-3</v>
      </c>
      <c r="HG59" s="1">
        <f t="shared" si="422"/>
        <v>1005.2515226455542</v>
      </c>
      <c r="HH59" s="1">
        <f t="shared" si="423"/>
        <v>-416.58125738592264</v>
      </c>
      <c r="HI59" s="1">
        <f t="shared" si="424"/>
        <v>495.4366425751644</v>
      </c>
      <c r="HJ59" s="2">
        <f t="shared" si="425"/>
        <v>318.18181818181819</v>
      </c>
      <c r="HK59" s="1">
        <f t="shared" si="426"/>
        <v>0</v>
      </c>
      <c r="HL59" s="3">
        <f t="shared" si="427"/>
        <v>-0.15269215103841327</v>
      </c>
      <c r="HM59" s="1">
        <f t="shared" si="428"/>
        <v>-2.5397478990176698</v>
      </c>
      <c r="HN59" s="13">
        <f t="shared" si="429"/>
        <v>10</v>
      </c>
      <c r="HO59" s="13">
        <f t="shared" si="430"/>
        <v>10</v>
      </c>
      <c r="HP59" s="3">
        <f>IF($G58=$G59,HP58+HQ58,IF((HP58*((HO58-(($G58-$G59)/2))/(HO58+(($G58-$G59)/2))))&gt;0,(HP58*((HO58-(($G58-$G59)/2))/(HO58+(($G58-$G59)/2)))),0))</f>
        <v>7.6683310299524498E-3</v>
      </c>
      <c r="HQ59" s="17">
        <f t="shared" si="328"/>
        <v>8.772727272727273E-4</v>
      </c>
      <c r="HR59" s="17">
        <f t="shared" si="329"/>
        <v>0</v>
      </c>
      <c r="HS59" s="17">
        <f t="shared" si="330"/>
        <v>0</v>
      </c>
      <c r="HT59" s="18">
        <f t="shared" si="331"/>
        <v>6.5959910033489083E-2</v>
      </c>
      <c r="HU59" s="18">
        <f t="shared" si="332"/>
        <v>-8.056880351300982E-3</v>
      </c>
      <c r="HV59" s="18">
        <f t="shared" si="333"/>
        <v>2.0739030296821896</v>
      </c>
      <c r="HW59" s="3">
        <f t="shared" si="334"/>
        <v>1.6615582201764349E-4</v>
      </c>
      <c r="HX59" s="3"/>
      <c r="HY59" s="3"/>
      <c r="HZ59" s="3"/>
      <c r="IA59" s="3"/>
      <c r="IB59" s="3"/>
      <c r="IC59" s="3"/>
      <c r="ID59" s="1">
        <f t="shared" si="0"/>
        <v>0.76324079422666669</v>
      </c>
      <c r="IE59" s="15">
        <v>280</v>
      </c>
      <c r="IF59" s="3">
        <v>7.6324079422666665E-3</v>
      </c>
      <c r="IG59" s="15">
        <v>123.74668684570125</v>
      </c>
      <c r="IH59" s="4">
        <v>2.1999695395833339</v>
      </c>
    </row>
    <row r="60" spans="1:242" s="4" customFormat="1">
      <c r="A60" s="10">
        <v>39</v>
      </c>
      <c r="B60" s="10">
        <f t="shared" si="225"/>
        <v>115</v>
      </c>
      <c r="C60" s="10">
        <v>0</v>
      </c>
      <c r="D60" s="10">
        <v>-115</v>
      </c>
      <c r="E60" s="9">
        <f t="shared" si="335"/>
        <v>5</v>
      </c>
      <c r="F60" s="9">
        <f t="shared" si="336"/>
        <v>-5</v>
      </c>
      <c r="G60" s="10">
        <v>310</v>
      </c>
      <c r="H60" s="10">
        <f>H58+($B$8/$B$4)*($G58-$G60)</f>
        <v>2.0160000000000018</v>
      </c>
      <c r="I60" s="12">
        <f t="shared" si="226"/>
        <v>-93.451303567242576</v>
      </c>
      <c r="J60" s="14">
        <f t="shared" si="227"/>
        <v>106.86771143224132</v>
      </c>
      <c r="K60" s="14">
        <f t="shared" si="228"/>
        <v>0</v>
      </c>
      <c r="L60" s="1">
        <f t="shared" si="229"/>
        <v>1.8637083687223734</v>
      </c>
      <c r="M60" s="1">
        <f t="shared" si="230"/>
        <v>-0.28502765788815809</v>
      </c>
      <c r="N60" s="1">
        <f t="shared" si="337"/>
        <v>0</v>
      </c>
      <c r="O60" s="1">
        <f t="shared" si="338"/>
        <v>0</v>
      </c>
      <c r="P60" s="1">
        <f t="shared" si="339"/>
        <v>0</v>
      </c>
      <c r="Q60" s="1">
        <f t="shared" si="431"/>
        <v>0.17715384273191323</v>
      </c>
      <c r="R60" s="3">
        <f t="shared" si="231"/>
        <v>7.2328668026472752E-3</v>
      </c>
      <c r="S60" s="3">
        <f t="shared" si="340"/>
        <v>1004.5639841882588</v>
      </c>
      <c r="T60" s="3">
        <f t="shared" si="341"/>
        <v>0</v>
      </c>
      <c r="U60" s="3">
        <f t="shared" si="342"/>
        <v>0</v>
      </c>
      <c r="V60" s="1">
        <f t="shared" si="343"/>
        <v>350</v>
      </c>
      <c r="W60" s="1">
        <f t="shared" si="344"/>
        <v>4.6638692241948025E-5</v>
      </c>
      <c r="X60" s="3">
        <f t="shared" si="345"/>
        <v>0</v>
      </c>
      <c r="Y60" s="3">
        <f t="shared" si="346"/>
        <v>-2.2819920941294223</v>
      </c>
      <c r="Z60" s="13">
        <f t="shared" si="347"/>
        <v>139.79760362864798</v>
      </c>
      <c r="AA60" s="13">
        <f t="shared" si="348"/>
        <v>139.79760362864798</v>
      </c>
      <c r="AB60" s="3">
        <f>IF($G59=$G60,IF(AB58+AC59&gt;0,AB58+AC59,0),IF((AB58*((AA60-(($G59-$G60)/2))/(AA60+(($G59-$G60)/2))))&gt;0,(AB58*((AA60-(($G59-$G60)/2))/(AA60+(($G59-$G60)/2)))),0))</f>
        <v>8.211221834816566E-3</v>
      </c>
      <c r="AC60" s="15">
        <f t="shared" si="232"/>
        <v>0</v>
      </c>
      <c r="AD60" s="15">
        <f t="shared" si="233"/>
        <v>2.8739276421857959E-2</v>
      </c>
      <c r="AE60" s="15">
        <f t="shared" si="234"/>
        <v>-3.0567950009324999E-3</v>
      </c>
      <c r="AF60" s="16">
        <f t="shared" si="235"/>
        <v>9.0145862198623861E-2</v>
      </c>
      <c r="AG60" s="16">
        <f t="shared" si="236"/>
        <v>-1.0039965578885294E-2</v>
      </c>
      <c r="AH60" s="16">
        <f t="shared" si="237"/>
        <v>2.0961058966197403</v>
      </c>
      <c r="AI60" s="3"/>
      <c r="AJ60" s="22">
        <f t="shared" si="238"/>
        <v>-77.120107393967459</v>
      </c>
      <c r="AK60" s="3">
        <f t="shared" si="239"/>
        <v>-90.537000000000006</v>
      </c>
      <c r="AL60" s="3">
        <f t="shared" si="240"/>
        <v>-103.953</v>
      </c>
      <c r="AM60" s="1">
        <f t="shared" si="241"/>
        <v>90.537000000000006</v>
      </c>
      <c r="AN60" s="1">
        <f t="shared" si="242"/>
        <v>24.462999999999994</v>
      </c>
      <c r="AO60" s="1">
        <f t="shared" si="243"/>
        <v>2.0173570272195445</v>
      </c>
      <c r="AP60" s="1">
        <f t="shared" si="349"/>
        <v>0</v>
      </c>
      <c r="AQ60" s="1">
        <f t="shared" si="350"/>
        <v>0</v>
      </c>
      <c r="AR60" s="3">
        <f t="shared" si="432"/>
        <v>-0.36650355119596562</v>
      </c>
      <c r="AS60" s="1">
        <f t="shared" si="351"/>
        <v>0</v>
      </c>
      <c r="AT60" s="1">
        <f t="shared" si="244"/>
        <v>8.211221834816566E-3</v>
      </c>
      <c r="AU60" s="1">
        <f t="shared" si="352"/>
        <v>1005.7478552843714</v>
      </c>
      <c r="AV60" s="1">
        <f t="shared" si="353"/>
        <v>0</v>
      </c>
      <c r="AW60" s="1">
        <f t="shared" si="354"/>
        <v>0</v>
      </c>
      <c r="AX60" s="2">
        <f t="shared" si="355"/>
        <v>318.18181818181819</v>
      </c>
      <c r="AY60" s="1">
        <f t="shared" si="356"/>
        <v>7.0906116077766243E-5</v>
      </c>
      <c r="AZ60" s="3">
        <f t="shared" si="357"/>
        <v>0</v>
      </c>
      <c r="BA60" s="1">
        <f t="shared" si="358"/>
        <v>-2.61266149289618</v>
      </c>
      <c r="BB60" s="13">
        <f t="shared" si="359"/>
        <v>115.80414058797005</v>
      </c>
      <c r="BC60" s="13">
        <f t="shared" si="360"/>
        <v>115.80414058797005</v>
      </c>
      <c r="BD60" s="3">
        <f>IF($G59=$G60,IF(BD58+BE59&gt;0,BD58+BE59,0),IF((BD58*((BC60-(($G59-$G60)/2))/(BC60+(($G59-$G60)/2))))&gt;0,(BD58*((BC60-(($G59-$G60)/2))/(BC60+(($G59-$G60)/2)))),0))</f>
        <v>7.1836024607229293E-3</v>
      </c>
      <c r="BE60" s="15">
        <f t="shared" si="245"/>
        <v>0</v>
      </c>
      <c r="BF60" s="15">
        <f t="shared" si="246"/>
        <v>2.5142608612530239E-2</v>
      </c>
      <c r="BG60" s="15">
        <f t="shared" si="247"/>
        <v>-2.3395661282119909E-3</v>
      </c>
      <c r="BH60" s="16">
        <f t="shared" si="248"/>
        <v>7.7220700163303985E-2</v>
      </c>
      <c r="BI60" s="16">
        <f t="shared" si="249"/>
        <v>-7.3598719589653945E-3</v>
      </c>
      <c r="BJ60" s="16">
        <f t="shared" si="250"/>
        <v>2.08586082820434</v>
      </c>
      <c r="BK60" s="3">
        <f t="shared" si="251"/>
        <v>-1.0276193740936367E-3</v>
      </c>
      <c r="BL60" s="22">
        <f t="shared" si="252"/>
        <v>-80.181667705386303</v>
      </c>
      <c r="BM60" s="3">
        <f t="shared" si="253"/>
        <v>-93.597999999999999</v>
      </c>
      <c r="BN60" s="3">
        <f t="shared" si="254"/>
        <v>-107.014</v>
      </c>
      <c r="BO60" s="1">
        <f t="shared" si="255"/>
        <v>93.597999999999999</v>
      </c>
      <c r="BP60" s="1">
        <f t="shared" si="256"/>
        <v>21.402000000000001</v>
      </c>
      <c r="BQ60" s="1">
        <f t="shared" si="257"/>
        <v>2.0235841927613616</v>
      </c>
      <c r="BR60" s="1">
        <f t="shared" si="361"/>
        <v>0</v>
      </c>
      <c r="BS60" s="1">
        <f t="shared" si="362"/>
        <v>0</v>
      </c>
      <c r="BT60" s="3">
        <f t="shared" si="433"/>
        <v>-0.44750961533660361</v>
      </c>
      <c r="BU60" s="1">
        <f t="shared" si="363"/>
        <v>0</v>
      </c>
      <c r="BV60" s="1">
        <f t="shared" si="143"/>
        <v>7.1836024607229293E-3</v>
      </c>
      <c r="BW60" s="1">
        <f t="shared" si="364"/>
        <v>1005.0285217225061</v>
      </c>
      <c r="BX60" s="1">
        <f t="shared" si="365"/>
        <v>0</v>
      </c>
      <c r="BY60" s="1">
        <f t="shared" si="366"/>
        <v>0</v>
      </c>
      <c r="BZ60" s="2">
        <f t="shared" si="367"/>
        <v>318.18181818181819</v>
      </c>
      <c r="CA60" s="1">
        <f t="shared" si="368"/>
        <v>5.9092233722110414E-5</v>
      </c>
      <c r="CB60" s="3">
        <f t="shared" si="369"/>
        <v>0</v>
      </c>
      <c r="CC60" s="1">
        <f t="shared" si="370"/>
        <v>-2.2856916920482049</v>
      </c>
      <c r="CD60" s="13">
        <v>122.3535171065496</v>
      </c>
      <c r="CE60" s="13">
        <v>122.3535171065496</v>
      </c>
      <c r="CF60" s="3">
        <f>IF($G59=$G60,IF(CF58+CG59&gt;0,CF58+CG59,0),IF((CF58*((CE60-(($G59-$G60)/2))/(CE60+(($G59-$G60)/2))))&gt;0,(CF58*((CE60-(($G59-$G60)/2))/(CE60+(($G59-$G60)/2)))),0))</f>
        <v>8.1569221869522146E-3</v>
      </c>
      <c r="CG60" s="15">
        <f t="shared" si="258"/>
        <v>0</v>
      </c>
      <c r="CH60" s="15">
        <f t="shared" si="259"/>
        <v>2.854922765433273E-2</v>
      </c>
      <c r="CI60" s="15">
        <f t="shared" si="260"/>
        <v>-3.0165003688338906E-3</v>
      </c>
      <c r="CJ60" s="16">
        <f t="shared" si="261"/>
        <v>8.8913157716440205E-2</v>
      </c>
      <c r="CK60" s="16">
        <f t="shared" si="262"/>
        <v>-9.7639311645648218E-3</v>
      </c>
      <c r="CL60" s="16">
        <f t="shared" si="263"/>
        <v>2.095149226551877</v>
      </c>
      <c r="CM60" s="3">
        <f t="shared" si="264"/>
        <v>9.7331972622928531E-4</v>
      </c>
      <c r="CN60" s="22">
        <f t="shared" si="265"/>
        <v>-77.281880956257623</v>
      </c>
      <c r="CO60" s="3">
        <f t="shared" si="266"/>
        <v>-90.697999999999993</v>
      </c>
      <c r="CP60" s="3">
        <f t="shared" si="267"/>
        <v>-104.11499999999999</v>
      </c>
      <c r="CQ60" s="1">
        <f t="shared" si="268"/>
        <v>90.697999999999993</v>
      </c>
      <c r="CR60" s="1">
        <f t="shared" si="269"/>
        <v>24.302000000000007</v>
      </c>
      <c r="CS60" s="1">
        <f t="shared" si="270"/>
        <v>2.0170797578084279</v>
      </c>
      <c r="CT60" s="1">
        <f t="shared" si="371"/>
        <v>0</v>
      </c>
      <c r="CU60" s="1">
        <f t="shared" si="372"/>
        <v>0</v>
      </c>
      <c r="CV60" s="3">
        <f t="shared" si="434"/>
        <v>-0.39563774455521705</v>
      </c>
      <c r="CW60" s="1">
        <f t="shared" si="373"/>
        <v>0</v>
      </c>
      <c r="CX60" s="1">
        <f t="shared" si="271"/>
        <v>8.1569221869522146E-3</v>
      </c>
      <c r="CY60" s="1">
        <f t="shared" si="374"/>
        <v>1005.7098455308666</v>
      </c>
      <c r="CZ60" s="1">
        <f t="shared" si="375"/>
        <v>0</v>
      </c>
      <c r="DA60" s="1">
        <f t="shared" si="376"/>
        <v>0</v>
      </c>
      <c r="DB60" s="2">
        <f t="shared" si="377"/>
        <v>318.18181818181819</v>
      </c>
      <c r="DC60" s="1">
        <f t="shared" si="378"/>
        <v>6.2663213732061176E-5</v>
      </c>
      <c r="DD60" s="3">
        <f t="shared" si="379"/>
        <v>0</v>
      </c>
      <c r="DE60" s="1">
        <f t="shared" si="380"/>
        <v>-2.5953843322120682</v>
      </c>
      <c r="DF60" s="13">
        <f t="shared" si="381"/>
        <v>130.17082433451358</v>
      </c>
      <c r="DG60" s="13">
        <f t="shared" si="382"/>
        <v>130.17082433451358</v>
      </c>
      <c r="DH60" s="3">
        <f>IF($G59=$G60,IF(DH58+DI59&gt;0,DH58+DI59,0),IF((DH58*((DG60-(($G59-$G60)/2))/(DG60+(($G59-$G60)/2))))&gt;0,(DH58*((DG60-(($G59-$G60)/2))/(DG60+(($G59-$G60)/2)))),0))</f>
        <v>8.421477820126989E-3</v>
      </c>
      <c r="DI60" s="15">
        <f t="shared" si="272"/>
        <v>0</v>
      </c>
      <c r="DJ60" s="15">
        <f t="shared" si="273"/>
        <v>2.947517237044444E-2</v>
      </c>
      <c r="DK60" s="15">
        <f t="shared" si="274"/>
        <v>-3.215343398473027E-3</v>
      </c>
      <c r="DL60" s="16">
        <f t="shared" si="275"/>
        <v>9.2066462312528657E-2</v>
      </c>
      <c r="DM60" s="16">
        <f t="shared" si="276"/>
        <v>-1.0470701824856772E-2</v>
      </c>
      <c r="DN60" s="16">
        <f t="shared" si="277"/>
        <v>2.0975957604876738</v>
      </c>
      <c r="DO60" s="3">
        <f t="shared" si="278"/>
        <v>2.6455563317477442E-4</v>
      </c>
      <c r="DP60" s="22">
        <f t="shared" si="279"/>
        <v>-76.493697075037431</v>
      </c>
      <c r="DQ60" s="3">
        <f t="shared" si="280"/>
        <v>-89.91</v>
      </c>
      <c r="DR60" s="3">
        <f t="shared" si="281"/>
        <v>-103.327</v>
      </c>
      <c r="DS60" s="1">
        <f t="shared" si="282"/>
        <v>89.91</v>
      </c>
      <c r="DT60" s="1">
        <f t="shared" si="283"/>
        <v>25.090000000000003</v>
      </c>
      <c r="DU60" s="1">
        <f t="shared" si="284"/>
        <v>2.0147980313168388</v>
      </c>
      <c r="DV60" s="1">
        <f t="shared" si="383"/>
        <v>0</v>
      </c>
      <c r="DW60" s="1">
        <f t="shared" si="384"/>
        <v>0</v>
      </c>
      <c r="DX60" s="3">
        <f t="shared" si="435"/>
        <v>-0.39000557217755683</v>
      </c>
      <c r="DY60" s="1">
        <f t="shared" si="385"/>
        <v>0</v>
      </c>
      <c r="DZ60" s="1">
        <f t="shared" si="285"/>
        <v>8.421477820126989E-3</v>
      </c>
      <c r="EA60" s="1">
        <f t="shared" si="386"/>
        <v>1005.8950344740889</v>
      </c>
      <c r="EB60" s="1">
        <f t="shared" si="387"/>
        <v>0</v>
      </c>
      <c r="EC60" s="1">
        <f t="shared" si="388"/>
        <v>0</v>
      </c>
      <c r="ED60" s="2">
        <f t="shared" si="389"/>
        <v>318.18181818181819</v>
      </c>
      <c r="EE60" s="1">
        <f t="shared" si="390"/>
        <v>6.3377642608476373E-5</v>
      </c>
      <c r="EF60" s="3">
        <f t="shared" si="391"/>
        <v>0</v>
      </c>
      <c r="EG60" s="1">
        <f t="shared" si="392"/>
        <v>-2.6795611245858604</v>
      </c>
      <c r="EH60" s="13">
        <f t="shared" si="393"/>
        <v>132.877738481877</v>
      </c>
      <c r="EI60" s="13">
        <f t="shared" si="394"/>
        <v>132.877738481877</v>
      </c>
      <c r="EJ60" s="3">
        <f>IF($G59=$G60,IF(EJ58+EK59&gt;0,EJ58+EK59,0),IF((EJ58*((EI60-(($G59-$G60)/2))/(EI60+(($G59-$G60)/2))))&gt;0,(EJ58*((EI60-(($G59-$G60)/2))/(EI60+(($G59-$G60)/2)))),0))</f>
        <v>8.7573049239179669E-3</v>
      </c>
      <c r="EK60" s="15">
        <f t="shared" si="286"/>
        <v>0</v>
      </c>
      <c r="EL60" s="15">
        <f t="shared" si="287"/>
        <v>3.0650567233712862E-2</v>
      </c>
      <c r="EM60" s="15">
        <f t="shared" si="288"/>
        <v>-3.4768958984024915E-3</v>
      </c>
      <c r="EN60" s="16">
        <f t="shared" si="289"/>
        <v>9.5898343081124854E-2</v>
      </c>
      <c r="EO60" s="16">
        <f t="shared" si="290"/>
        <v>-1.1361545170657319E-2</v>
      </c>
      <c r="EP60" s="16">
        <f t="shared" si="291"/>
        <v>2.1005367979104692</v>
      </c>
      <c r="EQ60" s="3">
        <f t="shared" si="292"/>
        <v>3.358271037909779E-4</v>
      </c>
      <c r="ER60" s="22">
        <f t="shared" si="293"/>
        <v>-75.493175910893314</v>
      </c>
      <c r="ES60" s="3">
        <f t="shared" si="294"/>
        <v>-88.91</v>
      </c>
      <c r="ET60" s="3">
        <f t="shared" si="295"/>
        <v>-102.32599999999999</v>
      </c>
      <c r="EU60" s="1">
        <f t="shared" si="296"/>
        <v>88.91</v>
      </c>
      <c r="EV60" s="1">
        <f t="shared" si="297"/>
        <v>26.090000000000003</v>
      </c>
      <c r="EW60" s="1">
        <f t="shared" si="298"/>
        <v>2.0115924605488433</v>
      </c>
      <c r="EX60" s="1">
        <f t="shared" si="395"/>
        <v>0</v>
      </c>
      <c r="EY60" s="1">
        <f t="shared" si="396"/>
        <v>0</v>
      </c>
      <c r="EZ60" s="3">
        <f t="shared" si="436"/>
        <v>-0.37290196323715286</v>
      </c>
      <c r="FA60" s="1">
        <f t="shared" si="397"/>
        <v>0</v>
      </c>
      <c r="FB60" s="1">
        <f t="shared" si="299"/>
        <v>8.7573049239179669E-3</v>
      </c>
      <c r="FC60" s="1">
        <f t="shared" si="398"/>
        <v>1006.1301134467426</v>
      </c>
      <c r="FD60" s="1">
        <f t="shared" si="399"/>
        <v>0</v>
      </c>
      <c r="FE60" s="1">
        <f t="shared" si="400"/>
        <v>0</v>
      </c>
      <c r="FF60" s="2">
        <f t="shared" si="401"/>
        <v>318.18181818181819</v>
      </c>
      <c r="FG60" s="1">
        <f t="shared" si="402"/>
        <v>6.4087134209352139E-5</v>
      </c>
      <c r="FH60" s="3">
        <f t="shared" si="403"/>
        <v>0</v>
      </c>
      <c r="FI60" s="1">
        <f t="shared" si="404"/>
        <v>-2.7864152030648075</v>
      </c>
      <c r="FJ60" s="13">
        <f t="shared" si="405"/>
        <v>136.64684857510801</v>
      </c>
      <c r="FK60" s="13">
        <f t="shared" si="406"/>
        <v>136.64684857510801</v>
      </c>
      <c r="FL60" s="3">
        <f>IF($G59=$G60,IF(FL58+FM59&gt;0,FL58+FM59,0),IF((FL58*((FK60-(($G59-$G60)/2))/(FK60+(($G59-$G60)/2))))&gt;0,(FL58*((FK60-(($G59-$G60)/2))/(FK60+(($G59-$G60)/2)))),0))</f>
        <v>8.3645543542241758E-3</v>
      </c>
      <c r="FM60" s="15">
        <f t="shared" si="300"/>
        <v>0</v>
      </c>
      <c r="FN60" s="15">
        <f t="shared" si="301"/>
        <v>2.9275940239784595E-2</v>
      </c>
      <c r="FO60" s="15">
        <f t="shared" si="302"/>
        <v>-3.1720232306566968E-3</v>
      </c>
      <c r="FP60" s="16">
        <f t="shared" si="303"/>
        <v>9.0757660223511449E-2</v>
      </c>
      <c r="FQ60" s="16">
        <f t="shared" si="304"/>
        <v>-1.0170867205324662E-2</v>
      </c>
      <c r="FR60" s="16">
        <f t="shared" si="305"/>
        <v>2.0965867930181887</v>
      </c>
      <c r="FS60" s="3">
        <f t="shared" si="306"/>
        <v>-3.9275056969379114E-4</v>
      </c>
      <c r="FT60" s="22">
        <f t="shared" si="307"/>
        <v>-76.66328771179451</v>
      </c>
      <c r="FU60" s="3">
        <f t="shared" si="308"/>
        <v>-90.08</v>
      </c>
      <c r="FV60" s="3">
        <f t="shared" si="309"/>
        <v>-103.496</v>
      </c>
      <c r="FW60" s="1">
        <f t="shared" si="310"/>
        <v>90.08</v>
      </c>
      <c r="FX60" s="1">
        <f t="shared" si="311"/>
        <v>24.92</v>
      </c>
      <c r="FY60" s="1">
        <f t="shared" si="312"/>
        <v>2.0148646613338794</v>
      </c>
      <c r="FZ60" s="1">
        <f t="shared" si="407"/>
        <v>0</v>
      </c>
      <c r="GA60" s="1">
        <f t="shared" si="408"/>
        <v>0</v>
      </c>
      <c r="GB60" s="3">
        <f t="shared" si="437"/>
        <v>-0.39082709476344168</v>
      </c>
      <c r="GC60" s="1">
        <f t="shared" si="409"/>
        <v>0</v>
      </c>
      <c r="GD60" s="1">
        <f t="shared" si="313"/>
        <v>8.3645543542241758E-3</v>
      </c>
      <c r="GE60" s="1">
        <f t="shared" si="410"/>
        <v>1005.855188047957</v>
      </c>
      <c r="GF60" s="1">
        <f t="shared" si="411"/>
        <v>0</v>
      </c>
      <c r="GG60" s="1">
        <f t="shared" si="412"/>
        <v>0</v>
      </c>
      <c r="GH60" s="2">
        <f t="shared" si="413"/>
        <v>318.18181818181819</v>
      </c>
      <c r="GI60" s="1">
        <f t="shared" si="414"/>
        <v>5.9599847286490734E-5</v>
      </c>
      <c r="GJ60" s="3">
        <f t="shared" si="415"/>
        <v>0</v>
      </c>
      <c r="GK60" s="1">
        <f t="shared" si="416"/>
        <v>-2.6614491127076922</v>
      </c>
      <c r="GL60" s="13">
        <f t="shared" si="417"/>
        <v>140.34523132276777</v>
      </c>
      <c r="GM60" s="13">
        <f t="shared" si="418"/>
        <v>140.34523132276777</v>
      </c>
      <c r="GN60" s="3">
        <f>IF($G59=$G60,IF(GN58+GO59&gt;0,GN58+GO59,0),IF((GN58*((GM60-(($G59-$G60)/2))/(GM60+(($G59-$G60)/2))))&gt;0,(GN58*((GM60-(($G59-$G60)/2))/(GM60+(($G59-$G60)/2)))),0))</f>
        <v>8.7298166783404615E-3</v>
      </c>
      <c r="GO60" s="15">
        <f t="shared" si="314"/>
        <v>0</v>
      </c>
      <c r="GP60" s="15">
        <f t="shared" si="315"/>
        <v>3.0554358374191591E-2</v>
      </c>
      <c r="GQ60" s="15">
        <f t="shared" si="316"/>
        <v>-3.455102944702193E-3</v>
      </c>
      <c r="GR60" s="16">
        <f t="shared" si="317"/>
        <v>9.5231004916287693E-2</v>
      </c>
      <c r="GS60" s="16">
        <f t="shared" si="318"/>
        <v>-1.1201514287022402E-2</v>
      </c>
      <c r="GT60" s="16">
        <f t="shared" si="319"/>
        <v>2.1000294906292671</v>
      </c>
      <c r="GU60" s="3">
        <f t="shared" si="320"/>
        <v>3.6526232411628577E-4</v>
      </c>
      <c r="GV60" s="22">
        <f t="shared" si="321"/>
        <v>-75.5750709430543</v>
      </c>
      <c r="GW60" s="3">
        <f t="shared" si="322"/>
        <v>-88.991</v>
      </c>
      <c r="GX60" s="3">
        <f t="shared" si="323"/>
        <v>-102.408</v>
      </c>
      <c r="GY60" s="1">
        <f t="shared" si="324"/>
        <v>88.991</v>
      </c>
      <c r="GZ60" s="1">
        <f t="shared" si="325"/>
        <v>26.009</v>
      </c>
      <c r="HA60" s="1">
        <f t="shared" si="326"/>
        <v>2.0116967745743604</v>
      </c>
      <c r="HB60" s="1">
        <f t="shared" si="419"/>
        <v>0</v>
      </c>
      <c r="HC60" s="1">
        <f t="shared" si="420"/>
        <v>0</v>
      </c>
      <c r="HD60" s="3">
        <f t="shared" si="438"/>
        <v>-0.38774801173042012</v>
      </c>
      <c r="HE60" s="1">
        <f t="shared" si="421"/>
        <v>0</v>
      </c>
      <c r="HF60" s="1">
        <f t="shared" si="327"/>
        <v>8.7298166783404615E-3</v>
      </c>
      <c r="HG60" s="1">
        <f t="shared" si="422"/>
        <v>1006.1108716748383</v>
      </c>
      <c r="HH60" s="1">
        <f t="shared" si="423"/>
        <v>0</v>
      </c>
      <c r="HI60" s="1">
        <f t="shared" si="424"/>
        <v>0</v>
      </c>
      <c r="HJ60" s="2">
        <f t="shared" si="425"/>
        <v>318.18181818181819</v>
      </c>
      <c r="HK60" s="1">
        <f t="shared" si="426"/>
        <v>6.161288774454467E-5</v>
      </c>
      <c r="HL60" s="3">
        <f t="shared" si="427"/>
        <v>0</v>
      </c>
      <c r="HM60" s="1">
        <f t="shared" si="428"/>
        <v>-2.7776689431083286</v>
      </c>
      <c r="HN60" s="13">
        <f t="shared" si="429"/>
        <v>141.68815970021495</v>
      </c>
      <c r="HO60" s="13">
        <f t="shared" si="430"/>
        <v>141.68815970021495</v>
      </c>
      <c r="HP60" s="3">
        <f>IF($G59=$G60,IF(HP58+HQ59&gt;0,HP58+HQ59,0),IF((HP58*((HO60-(($G59-$G60)/2))/(HO60+(($G59-$G60)/2))))&gt;0,(HP58*((HO60-(($G59-$G60)/2))/(HO60+(($G59-$G60)/2)))),0))</f>
        <v>8.8991479667146767E-3</v>
      </c>
      <c r="HQ60" s="15">
        <f t="shared" si="328"/>
        <v>0</v>
      </c>
      <c r="HR60" s="15">
        <f t="shared" si="329"/>
        <v>3.1147017883501344E-2</v>
      </c>
      <c r="HS60" s="15">
        <f t="shared" si="330"/>
        <v>-3.5904393894713297E-3</v>
      </c>
      <c r="HT60" s="16">
        <f t="shared" si="331"/>
        <v>9.7106927916990424E-2</v>
      </c>
      <c r="HU60" s="16">
        <f t="shared" si="332"/>
        <v>-1.1647319740772311E-2</v>
      </c>
      <c r="HV60" s="16">
        <f t="shared" si="333"/>
        <v>2.1014596081762198</v>
      </c>
      <c r="HW60" s="3">
        <f t="shared" si="334"/>
        <v>1.6933128837421513E-4</v>
      </c>
      <c r="HX60" s="3"/>
      <c r="HY60" s="3"/>
      <c r="HZ60" s="3"/>
      <c r="IA60" s="3"/>
      <c r="IB60" s="3"/>
      <c r="IC60" s="3"/>
      <c r="ID60" s="1">
        <f t="shared" si="0"/>
        <v>0.79679152569375</v>
      </c>
      <c r="IE60" s="17">
        <v>285</v>
      </c>
      <c r="IF60" s="20">
        <v>7.9679152569374998E-3</v>
      </c>
      <c r="IG60" s="17">
        <v>121.8255814524543</v>
      </c>
      <c r="IH60" s="21">
        <v>2.1853875895833332</v>
      </c>
    </row>
    <row r="61" spans="1:242" s="4" customFormat="1">
      <c r="A61" s="10">
        <v>40</v>
      </c>
      <c r="B61" s="10">
        <f t="shared" si="225"/>
        <v>115</v>
      </c>
      <c r="C61" s="10">
        <v>0</v>
      </c>
      <c r="D61" s="10">
        <v>-115</v>
      </c>
      <c r="E61" s="9">
        <f t="shared" si="335"/>
        <v>0</v>
      </c>
      <c r="F61" s="9">
        <f t="shared" si="336"/>
        <v>0</v>
      </c>
      <c r="G61" s="10">
        <v>305</v>
      </c>
      <c r="H61" s="10">
        <f t="shared" ref="H61:H92" si="439">H60+($B$8/$B$4)*($G60-$G61)</f>
        <v>2.0335000000000019</v>
      </c>
      <c r="I61" s="12">
        <f t="shared" si="226"/>
        <v>-94.146050925769003</v>
      </c>
      <c r="J61" s="14">
        <f t="shared" si="227"/>
        <v>107.56245879076775</v>
      </c>
      <c r="K61" s="14">
        <f t="shared" si="228"/>
        <v>0</v>
      </c>
      <c r="L61" s="1">
        <f t="shared" si="229"/>
        <v>1.8869063112809443</v>
      </c>
      <c r="M61" s="1">
        <f t="shared" si="230"/>
        <v>-0.28075662711984428</v>
      </c>
      <c r="N61" s="1">
        <f t="shared" si="337"/>
        <v>0.46395885117141766</v>
      </c>
      <c r="O61" s="1">
        <f t="shared" si="338"/>
        <v>8.7728680393472994E-2</v>
      </c>
      <c r="P61" s="1">
        <f t="shared" si="339"/>
        <v>4.550702400667099E-2</v>
      </c>
      <c r="Q61" s="1">
        <f t="shared" si="431"/>
        <v>0.17715384273191323</v>
      </c>
      <c r="R61" s="3">
        <f t="shared" si="231"/>
        <v>6.999673341437535E-3</v>
      </c>
      <c r="S61" s="3">
        <f t="shared" si="340"/>
        <v>1004.9813890504298</v>
      </c>
      <c r="T61" s="3">
        <f t="shared" si="341"/>
        <v>90.099109337704633</v>
      </c>
      <c r="U61" s="3">
        <f t="shared" si="342"/>
        <v>463.95885117141768</v>
      </c>
      <c r="V61" s="1">
        <f t="shared" si="343"/>
        <v>350</v>
      </c>
      <c r="W61" s="1">
        <f t="shared" si="344"/>
        <v>4.6638692241948025E-5</v>
      </c>
      <c r="X61" s="3">
        <f t="shared" si="345"/>
        <v>0</v>
      </c>
      <c r="Y61" s="3">
        <f t="shared" si="346"/>
        <v>-1.8495249299172578</v>
      </c>
      <c r="Z61" s="13">
        <f t="shared" si="347"/>
        <v>113.30414058796983</v>
      </c>
      <c r="AA61" s="13">
        <f t="shared" si="348"/>
        <v>113.30414058796983</v>
      </c>
      <c r="AB61" s="3">
        <f>IF($G60=$G61,IF(AB60+AC60&gt;0,AB60+AC60,0),IF((AB60*((AA61-(($G60-$G61)/2))/(AA61+(($G60-$G61)/2))))&gt;0,(AB60*((AA61-(($G60-$G61)/2))/(AA61+(($G60-$G61)/2)))),0))</f>
        <v>7.8566912544277348E-3</v>
      </c>
      <c r="AC61" s="15">
        <f t="shared" si="232"/>
        <v>0</v>
      </c>
      <c r="AD61" s="15">
        <f t="shared" si="233"/>
        <v>0</v>
      </c>
      <c r="AE61" s="15">
        <f t="shared" si="234"/>
        <v>0</v>
      </c>
      <c r="AF61" s="16">
        <f t="shared" si="235"/>
        <v>9.0145862198623861E-2</v>
      </c>
      <c r="AG61" s="16">
        <f t="shared" si="236"/>
        <v>-1.0039965578885294E-2</v>
      </c>
      <c r="AH61" s="16">
        <f t="shared" si="237"/>
        <v>2.1136058966197404</v>
      </c>
      <c r="AI61" s="3"/>
      <c r="AJ61" s="22">
        <f t="shared" si="238"/>
        <v>-78.176351351084435</v>
      </c>
      <c r="AK61" s="3">
        <f t="shared" si="239"/>
        <v>-91.593000000000004</v>
      </c>
      <c r="AL61" s="3">
        <f t="shared" si="240"/>
        <v>-105.009</v>
      </c>
      <c r="AM61" s="1">
        <f t="shared" si="241"/>
        <v>91.593000000000004</v>
      </c>
      <c r="AN61" s="1">
        <f t="shared" si="242"/>
        <v>23.406999999999996</v>
      </c>
      <c r="AO61" s="1">
        <f t="shared" si="243"/>
        <v>2.040905018196312</v>
      </c>
      <c r="AP61" s="1">
        <f t="shared" si="349"/>
        <v>0.47095981953535038</v>
      </c>
      <c r="AQ61" s="1">
        <f t="shared" si="350"/>
        <v>5.9772815865312023E-2</v>
      </c>
      <c r="AR61" s="3">
        <f t="shared" si="432"/>
        <v>-0.36650355119596562</v>
      </c>
      <c r="AS61" s="1">
        <f t="shared" si="351"/>
        <v>-0.3384694880302675</v>
      </c>
      <c r="AT61" s="1">
        <f t="shared" si="244"/>
        <v>7.8566912544277348E-3</v>
      </c>
      <c r="AU61" s="1">
        <f t="shared" si="352"/>
        <v>1005.4996838780994</v>
      </c>
      <c r="AV61" s="1">
        <f t="shared" si="353"/>
        <v>-347.61493359684533</v>
      </c>
      <c r="AW61" s="1">
        <f t="shared" si="354"/>
        <v>470.95981953535039</v>
      </c>
      <c r="AX61" s="2">
        <f t="shared" si="355"/>
        <v>304.3478260869565</v>
      </c>
      <c r="AY61" s="1">
        <f t="shared" si="356"/>
        <v>6.9482514987671658E-5</v>
      </c>
      <c r="AZ61" s="3">
        <f t="shared" si="357"/>
        <v>-0.12670278284075992</v>
      </c>
      <c r="BA61" s="1">
        <f t="shared" si="358"/>
        <v>-2.5178696863622445</v>
      </c>
      <c r="BB61" s="13">
        <f t="shared" si="359"/>
        <v>119.06593190409502</v>
      </c>
      <c r="BC61" s="13">
        <f t="shared" si="360"/>
        <v>119.06593190409502</v>
      </c>
      <c r="BD61" s="3">
        <f>IF($G60=$G61,IF(BD60+BE60&gt;0,BD60+BE60,0),IF((BD60*((BC61-(($G60-$G61)/2))/(BC61+(($G60-$G61)/2))))&gt;0,(BD60*((BC61-(($G60-$G61)/2))/(BC61+(($G60-$G61)/2)))),0))</f>
        <v>6.8881412921123772E-3</v>
      </c>
      <c r="BE61" s="15">
        <f t="shared" si="245"/>
        <v>0</v>
      </c>
      <c r="BF61" s="15">
        <f t="shared" si="246"/>
        <v>0</v>
      </c>
      <c r="BG61" s="15">
        <f t="shared" si="247"/>
        <v>0</v>
      </c>
      <c r="BH61" s="16">
        <f t="shared" si="248"/>
        <v>7.7220700163303985E-2</v>
      </c>
      <c r="BI61" s="16">
        <f t="shared" si="249"/>
        <v>-7.3598719589653945E-3</v>
      </c>
      <c r="BJ61" s="16">
        <f t="shared" si="250"/>
        <v>2.1033608282043401</v>
      </c>
      <c r="BK61" s="3">
        <f t="shared" si="251"/>
        <v>-9.6854996231535758E-4</v>
      </c>
      <c r="BL61" s="22">
        <f t="shared" si="252"/>
        <v>-81.061927663682013</v>
      </c>
      <c r="BM61" s="3">
        <f t="shared" si="253"/>
        <v>-94.477999999999994</v>
      </c>
      <c r="BN61" s="3">
        <f t="shared" si="254"/>
        <v>-107.895</v>
      </c>
      <c r="BO61" s="1">
        <f t="shared" si="255"/>
        <v>94.477999999999994</v>
      </c>
      <c r="BP61" s="1">
        <f t="shared" si="256"/>
        <v>20.522000000000006</v>
      </c>
      <c r="BQ61" s="1">
        <f t="shared" si="257"/>
        <v>2.0455347619187485</v>
      </c>
      <c r="BR61" s="1">
        <f t="shared" si="361"/>
        <v>0.43901138314773824</v>
      </c>
      <c r="BS61" s="1">
        <f t="shared" si="362"/>
        <v>7.1740828388517364E-2</v>
      </c>
      <c r="BT61" s="3">
        <f t="shared" si="433"/>
        <v>-0.44750961533660361</v>
      </c>
      <c r="BU61" s="1">
        <f t="shared" si="363"/>
        <v>-0.30730510723304794</v>
      </c>
      <c r="BV61" s="1">
        <f t="shared" si="143"/>
        <v>6.8881412921123772E-3</v>
      </c>
      <c r="BW61" s="1">
        <f t="shared" si="364"/>
        <v>1004.8216989044787</v>
      </c>
      <c r="BX61" s="1">
        <f t="shared" si="365"/>
        <v>-315.6084912304849</v>
      </c>
      <c r="BY61" s="1">
        <f t="shared" si="366"/>
        <v>439.01138314773823</v>
      </c>
      <c r="BZ61" s="2">
        <f t="shared" si="367"/>
        <v>304.3478260869565</v>
      </c>
      <c r="CA61" s="1">
        <f t="shared" si="368"/>
        <v>5.8262012237025181E-5</v>
      </c>
      <c r="CB61" s="3">
        <f t="shared" si="369"/>
        <v>-2.8841761626063233E-2</v>
      </c>
      <c r="CC61" s="1">
        <f t="shared" si="370"/>
        <v>-2.1252325896602651</v>
      </c>
      <c r="CD61" s="13">
        <v>127.67082433451392</v>
      </c>
      <c r="CE61" s="13">
        <v>127.67082433451392</v>
      </c>
      <c r="CF61" s="3">
        <f>IF($G60=$G61,IF(CF60+CG60&gt;0,CF60+CG60,0),IF((CF60*((CE61-(($G60-$G61)/2))/(CE61+(($G60-$G61)/2))))&gt;0,(CF60*((CE61-(($G60-$G61)/2))/(CE61+(($G60-$G61)/2)))),0))</f>
        <v>7.8436061182919087E-3</v>
      </c>
      <c r="CG61" s="15">
        <f t="shared" si="258"/>
        <v>0</v>
      </c>
      <c r="CH61" s="15">
        <f t="shared" si="259"/>
        <v>0</v>
      </c>
      <c r="CI61" s="15">
        <f t="shared" si="260"/>
        <v>0</v>
      </c>
      <c r="CJ61" s="16">
        <f t="shared" si="261"/>
        <v>8.8913157716440205E-2</v>
      </c>
      <c r="CK61" s="16">
        <f t="shared" si="262"/>
        <v>-9.7639311645648218E-3</v>
      </c>
      <c r="CL61" s="16">
        <f t="shared" si="263"/>
        <v>2.112649226551877</v>
      </c>
      <c r="CM61" s="3">
        <f t="shared" si="264"/>
        <v>9.5546482617953152E-4</v>
      </c>
      <c r="CN61" s="22">
        <f t="shared" si="265"/>
        <v>-78.215335564960611</v>
      </c>
      <c r="CO61" s="3">
        <f t="shared" si="266"/>
        <v>-91.632000000000005</v>
      </c>
      <c r="CP61" s="3">
        <f t="shared" si="267"/>
        <v>-105.048</v>
      </c>
      <c r="CQ61" s="1">
        <f t="shared" si="268"/>
        <v>91.632000000000005</v>
      </c>
      <c r="CR61" s="1">
        <f t="shared" si="269"/>
        <v>23.367999999999995</v>
      </c>
      <c r="CS61" s="1">
        <f t="shared" si="270"/>
        <v>2.0399329080821165</v>
      </c>
      <c r="CT61" s="1">
        <f t="shared" si="371"/>
        <v>0.45706300547377232</v>
      </c>
      <c r="CU61" s="1">
        <f t="shared" si="372"/>
        <v>7.0976279142086124E-2</v>
      </c>
      <c r="CV61" s="3">
        <f t="shared" si="434"/>
        <v>-0.39563774455521705</v>
      </c>
      <c r="CW61" s="1">
        <f t="shared" si="373"/>
        <v>-0.28674034993062869</v>
      </c>
      <c r="CX61" s="1">
        <f t="shared" si="271"/>
        <v>7.8436061182919087E-3</v>
      </c>
      <c r="CY61" s="1">
        <f t="shared" si="374"/>
        <v>1005.4905242828042</v>
      </c>
      <c r="CZ61" s="1">
        <f t="shared" si="375"/>
        <v>-294.48807418575427</v>
      </c>
      <c r="DA61" s="1">
        <f t="shared" si="376"/>
        <v>457.06300547377231</v>
      </c>
      <c r="DB61" s="2">
        <f t="shared" si="377"/>
        <v>304.3478260869565</v>
      </c>
      <c r="DC61" s="1">
        <f t="shared" si="378"/>
        <v>6.1290129320854323E-5</v>
      </c>
      <c r="DD61" s="3">
        <f t="shared" si="379"/>
        <v>-4.481897116348392E-2</v>
      </c>
      <c r="DE61" s="1">
        <f t="shared" si="380"/>
        <v>-2.4320034419479781</v>
      </c>
      <c r="DF61" s="13">
        <f t="shared" si="381"/>
        <v>130.37773848187732</v>
      </c>
      <c r="DG61" s="13">
        <f t="shared" si="382"/>
        <v>130.37773848187732</v>
      </c>
      <c r="DH61" s="3">
        <f>IF($G60=$G61,IF(DH60+DI60&gt;0,DH60+DI60,0),IF((DH60*((DG61-(($G60-$G61)/2))/(DG61+(($G60-$G61)/2))))&gt;0,(DH60*((DG61-(($G60-$G61)/2))/(DG61+(($G60-$G61)/2)))),0))</f>
        <v>8.1045896070846071E-3</v>
      </c>
      <c r="DI61" s="15">
        <f t="shared" si="272"/>
        <v>0</v>
      </c>
      <c r="DJ61" s="15">
        <f t="shared" si="273"/>
        <v>0</v>
      </c>
      <c r="DK61" s="15">
        <f t="shared" si="274"/>
        <v>0</v>
      </c>
      <c r="DL61" s="16">
        <f t="shared" si="275"/>
        <v>9.2066462312528657E-2</v>
      </c>
      <c r="DM61" s="16">
        <f t="shared" si="276"/>
        <v>-1.0470701824856772E-2</v>
      </c>
      <c r="DN61" s="16">
        <f t="shared" si="277"/>
        <v>2.1150957604876739</v>
      </c>
      <c r="DO61" s="3">
        <f t="shared" si="278"/>
        <v>2.6098348879269838E-4</v>
      </c>
      <c r="DP61" s="22">
        <f t="shared" si="279"/>
        <v>-77.437794082806192</v>
      </c>
      <c r="DQ61" s="3">
        <f t="shared" si="280"/>
        <v>-90.853999999999999</v>
      </c>
      <c r="DR61" s="3">
        <f t="shared" si="281"/>
        <v>-104.271</v>
      </c>
      <c r="DS61" s="1">
        <f t="shared" si="282"/>
        <v>90.853999999999999</v>
      </c>
      <c r="DT61" s="1">
        <f t="shared" si="283"/>
        <v>24.146000000000001</v>
      </c>
      <c r="DU61" s="1">
        <f t="shared" si="284"/>
        <v>2.0379095768350131</v>
      </c>
      <c r="DV61" s="1">
        <f t="shared" si="383"/>
        <v>0.46223091036348585</v>
      </c>
      <c r="DW61" s="1">
        <f t="shared" si="384"/>
        <v>7.4721120889042827E-2</v>
      </c>
      <c r="DX61" s="3">
        <f t="shared" si="435"/>
        <v>-0.39000557217755683</v>
      </c>
      <c r="DY61" s="1">
        <f t="shared" si="385"/>
        <v>-0.28209562311847591</v>
      </c>
      <c r="DZ61" s="1">
        <f t="shared" si="285"/>
        <v>8.1045896070846071E-3</v>
      </c>
      <c r="EA61" s="1">
        <f t="shared" si="386"/>
        <v>1005.6732127249593</v>
      </c>
      <c r="EB61" s="1">
        <f t="shared" si="387"/>
        <v>-289.71784685513711</v>
      </c>
      <c r="EC61" s="1">
        <f t="shared" si="388"/>
        <v>462.23091036348586</v>
      </c>
      <c r="ED61" s="2">
        <f t="shared" si="389"/>
        <v>304.3478260869565</v>
      </c>
      <c r="EE61" s="1">
        <f t="shared" si="390"/>
        <v>6.163376959665394E-5</v>
      </c>
      <c r="EF61" s="3">
        <f t="shared" si="391"/>
        <v>-4.9726280468514121E-2</v>
      </c>
      <c r="EG61" s="1">
        <f t="shared" si="392"/>
        <v>-2.516340508711655</v>
      </c>
      <c r="EH61" s="13">
        <f t="shared" si="393"/>
        <v>134.14684857510812</v>
      </c>
      <c r="EI61" s="13">
        <f t="shared" si="394"/>
        <v>134.14684857510812</v>
      </c>
      <c r="EJ61" s="3">
        <f>IF($G60=$G61,IF(EJ60+EK60&gt;0,EJ60+EK60,0),IF((EJ60*((EI61-(($G60-$G61)/2))/(EI61+(($G60-$G61)/2))))&gt;0,(EJ60*((EI61-(($G60-$G61)/2))/(EI61+(($G60-$G61)/2)))),0))</f>
        <v>8.4368692528712062E-3</v>
      </c>
      <c r="EK61" s="15">
        <f t="shared" si="286"/>
        <v>0</v>
      </c>
      <c r="EL61" s="15">
        <f t="shared" si="287"/>
        <v>0</v>
      </c>
      <c r="EM61" s="15">
        <f t="shared" si="288"/>
        <v>0</v>
      </c>
      <c r="EN61" s="16">
        <f t="shared" si="289"/>
        <v>9.5898343081124854E-2</v>
      </c>
      <c r="EO61" s="16">
        <f t="shared" si="290"/>
        <v>-1.1361545170657319E-2</v>
      </c>
      <c r="EP61" s="16">
        <f t="shared" si="291"/>
        <v>2.1180367979104693</v>
      </c>
      <c r="EQ61" s="3">
        <f t="shared" si="292"/>
        <v>3.322796457865991E-4</v>
      </c>
      <c r="ER61" s="22">
        <f t="shared" si="293"/>
        <v>-76.44784177022953</v>
      </c>
      <c r="ES61" s="3">
        <f t="shared" si="294"/>
        <v>-89.864000000000004</v>
      </c>
      <c r="ET61" s="3">
        <f t="shared" si="295"/>
        <v>-103.28100000000001</v>
      </c>
      <c r="EU61" s="1">
        <f t="shared" si="296"/>
        <v>89.864000000000004</v>
      </c>
      <c r="EV61" s="1">
        <f t="shared" si="297"/>
        <v>25.135999999999996</v>
      </c>
      <c r="EW61" s="1">
        <f t="shared" si="298"/>
        <v>2.0349983883240284</v>
      </c>
      <c r="EX61" s="1">
        <f t="shared" si="395"/>
        <v>0.46811855550370041</v>
      </c>
      <c r="EY61" s="1">
        <f t="shared" si="396"/>
        <v>7.6407333617182993E-2</v>
      </c>
      <c r="EZ61" s="3">
        <f t="shared" si="436"/>
        <v>-0.37290196323715286</v>
      </c>
      <c r="FA61" s="1">
        <f t="shared" si="397"/>
        <v>-0.27375394311429779</v>
      </c>
      <c r="FB61" s="1">
        <f t="shared" si="299"/>
        <v>8.4368692528712062E-3</v>
      </c>
      <c r="FC61" s="1">
        <f t="shared" si="398"/>
        <v>1005.9058084770098</v>
      </c>
      <c r="FD61" s="1">
        <f t="shared" si="399"/>
        <v>-281.15077465724613</v>
      </c>
      <c r="FE61" s="1">
        <f t="shared" si="400"/>
        <v>468.11855550370041</v>
      </c>
      <c r="FF61" s="2">
        <f t="shared" si="401"/>
        <v>304.3478260869565</v>
      </c>
      <c r="FG61" s="1">
        <f t="shared" si="402"/>
        <v>6.2420592284516058E-5</v>
      </c>
      <c r="FH61" s="3">
        <f t="shared" si="403"/>
        <v>-5.0981830836710887E-2</v>
      </c>
      <c r="FI61" s="1">
        <f t="shared" si="404"/>
        <v>-2.618724646927947</v>
      </c>
      <c r="FJ61" s="13">
        <f t="shared" si="405"/>
        <v>137.84523132276723</v>
      </c>
      <c r="FK61" s="13">
        <f t="shared" si="406"/>
        <v>137.84523132276723</v>
      </c>
      <c r="FL61" s="3">
        <f>IF($G60=$G61,IF(FL60+FM60&gt;0,FL60+FM60,0),IF((FL60*((FK61-(($G60-$G61)/2))/(FK61+(($G60-$G61)/2))))&gt;0,(FL60*((FK61-(($G60-$G61)/2))/(FK61+(($G60-$G61)/2)))),0))</f>
        <v>8.0665551177917221E-3</v>
      </c>
      <c r="FM61" s="15">
        <f t="shared" si="300"/>
        <v>0</v>
      </c>
      <c r="FN61" s="15">
        <f t="shared" si="301"/>
        <v>0</v>
      </c>
      <c r="FO61" s="15">
        <f t="shared" si="302"/>
        <v>0</v>
      </c>
      <c r="FP61" s="16">
        <f t="shared" si="303"/>
        <v>9.0757660223511449E-2</v>
      </c>
      <c r="FQ61" s="16">
        <f t="shared" si="304"/>
        <v>-1.0170867205324662E-2</v>
      </c>
      <c r="FR61" s="16">
        <f t="shared" si="305"/>
        <v>2.1140867930181888</v>
      </c>
      <c r="FS61" s="3">
        <f t="shared" si="306"/>
        <v>-3.7031413507948412E-4</v>
      </c>
      <c r="FT61" s="22">
        <f t="shared" si="307"/>
        <v>-77.551109271114001</v>
      </c>
      <c r="FU61" s="3">
        <f t="shared" si="308"/>
        <v>-90.968000000000004</v>
      </c>
      <c r="FV61" s="3">
        <f t="shared" si="309"/>
        <v>-104.384</v>
      </c>
      <c r="FW61" s="1">
        <f t="shared" si="310"/>
        <v>90.968000000000004</v>
      </c>
      <c r="FX61" s="1">
        <f t="shared" si="311"/>
        <v>24.031999999999996</v>
      </c>
      <c r="FY61" s="1">
        <f t="shared" si="312"/>
        <v>2.0376093540935196</v>
      </c>
      <c r="FZ61" s="1">
        <f t="shared" si="407"/>
        <v>0.4548938551928039</v>
      </c>
      <c r="GA61" s="1">
        <f t="shared" si="408"/>
        <v>7.1959801990798961E-2</v>
      </c>
      <c r="GB61" s="3">
        <f t="shared" si="437"/>
        <v>-0.39082709476344168</v>
      </c>
      <c r="GC61" s="1">
        <f t="shared" si="409"/>
        <v>-0.25852660429358981</v>
      </c>
      <c r="GD61" s="1">
        <f t="shared" si="313"/>
        <v>8.0665551177917221E-3</v>
      </c>
      <c r="GE61" s="1">
        <f t="shared" si="410"/>
        <v>1005.6465885824541</v>
      </c>
      <c r="GF61" s="1">
        <f t="shared" si="411"/>
        <v>-265.5119931416026</v>
      </c>
      <c r="GG61" s="1">
        <f t="shared" si="412"/>
        <v>454.89385519280393</v>
      </c>
      <c r="GH61" s="2">
        <f t="shared" si="413"/>
        <v>304.3478260869565</v>
      </c>
      <c r="GI61" s="1">
        <f t="shared" si="414"/>
        <v>5.8164296167383113E-5</v>
      </c>
      <c r="GJ61" s="3">
        <f t="shared" si="415"/>
        <v>-8.8949383492327172E-3</v>
      </c>
      <c r="GK61" s="1">
        <f t="shared" si="416"/>
        <v>-2.4639334524597567</v>
      </c>
      <c r="GL61" s="13">
        <f t="shared" si="417"/>
        <v>139.18815970021535</v>
      </c>
      <c r="GM61" s="13">
        <f t="shared" si="418"/>
        <v>139.18815970021535</v>
      </c>
      <c r="GN61" s="3">
        <f>IF($G60=$G61,IF(GN60+GO60&gt;0,GN60+GO60,0),IF((GN60*((GM61-(($G60-$G61)/2))/(GM61+(($G60-$G61)/2))))&gt;0,(GN60*((GM61-(($G60-$G61)/2))/(GM61+(($G60-$G61)/2)))),0))</f>
        <v>8.4217522396177382E-3</v>
      </c>
      <c r="GO61" s="15">
        <f t="shared" si="314"/>
        <v>0</v>
      </c>
      <c r="GP61" s="15">
        <f t="shared" si="315"/>
        <v>0</v>
      </c>
      <c r="GQ61" s="15">
        <f t="shared" si="316"/>
        <v>0</v>
      </c>
      <c r="GR61" s="16">
        <f t="shared" si="317"/>
        <v>9.5231004916287693E-2</v>
      </c>
      <c r="GS61" s="16">
        <f t="shared" si="318"/>
        <v>-1.1201514287022402E-2</v>
      </c>
      <c r="GT61" s="16">
        <f t="shared" si="319"/>
        <v>2.1175294906292672</v>
      </c>
      <c r="GU61" s="3">
        <f t="shared" si="320"/>
        <v>3.5519712182601609E-4</v>
      </c>
      <c r="GV61" s="22">
        <f t="shared" si="321"/>
        <v>-76.492879504015775</v>
      </c>
      <c r="GW61" s="3">
        <f t="shared" si="322"/>
        <v>-89.909000000000006</v>
      </c>
      <c r="GX61" s="3">
        <f t="shared" si="323"/>
        <v>-103.32599999999999</v>
      </c>
      <c r="GY61" s="1">
        <f t="shared" si="324"/>
        <v>89.909000000000006</v>
      </c>
      <c r="GZ61" s="1">
        <f t="shared" si="325"/>
        <v>25.090999999999994</v>
      </c>
      <c r="HA61" s="1">
        <f t="shared" si="326"/>
        <v>2.0348500318446954</v>
      </c>
      <c r="HB61" s="1">
        <f t="shared" si="419"/>
        <v>0.4630651454067003</v>
      </c>
      <c r="HC61" s="1">
        <f t="shared" si="420"/>
        <v>7.2315086171152135E-2</v>
      </c>
      <c r="HD61" s="3">
        <f t="shared" si="438"/>
        <v>-0.38774801173042012</v>
      </c>
      <c r="HE61" s="1">
        <f t="shared" si="421"/>
        <v>-0.25743081840087406</v>
      </c>
      <c r="HF61" s="1">
        <f t="shared" si="327"/>
        <v>8.4217522396177382E-3</v>
      </c>
      <c r="HG61" s="1">
        <f t="shared" si="422"/>
        <v>1005.8952265677324</v>
      </c>
      <c r="HH61" s="1">
        <f t="shared" si="423"/>
        <v>-264.38659911406569</v>
      </c>
      <c r="HI61" s="1">
        <f t="shared" si="424"/>
        <v>463.06514540670031</v>
      </c>
      <c r="HJ61" s="2">
        <f t="shared" si="425"/>
        <v>304.3478260869565</v>
      </c>
      <c r="HK61" s="1">
        <f t="shared" si="426"/>
        <v>6.0076793232791483E-5</v>
      </c>
      <c r="HL61" s="3">
        <f t="shared" si="427"/>
        <v>-2.089546097122998E-2</v>
      </c>
      <c r="HM61" s="1">
        <f t="shared" si="428"/>
        <v>-2.5840374469418457</v>
      </c>
      <c r="HN61" s="13">
        <f t="shared" si="429"/>
        <v>141.32593131823833</v>
      </c>
      <c r="HO61" s="13">
        <f t="shared" si="430"/>
        <v>141.32593131823833</v>
      </c>
      <c r="HP61" s="3">
        <f>IF($G60=$G61,IF(HP60+HQ60&gt;0,HP60+HQ60,0),IF((HP60*((HO61-(($G60-$G61)/2))/(HO61+(($G60-$G61)/2))))&gt;0,(HP60*((HO61-(($G60-$G61)/2))/(HO61+(($G60-$G61)/2)))),0))</f>
        <v>8.5897758011688179E-3</v>
      </c>
      <c r="HQ61" s="15">
        <f t="shared" si="328"/>
        <v>0</v>
      </c>
      <c r="HR61" s="15">
        <f t="shared" si="329"/>
        <v>0</v>
      </c>
      <c r="HS61" s="15">
        <f t="shared" si="330"/>
        <v>0</v>
      </c>
      <c r="HT61" s="16">
        <f t="shared" si="331"/>
        <v>9.7106927916990424E-2</v>
      </c>
      <c r="HU61" s="16">
        <f t="shared" si="332"/>
        <v>-1.1647319740772311E-2</v>
      </c>
      <c r="HV61" s="16">
        <f t="shared" si="333"/>
        <v>2.1189596081762199</v>
      </c>
      <c r="HW61" s="3">
        <f t="shared" si="334"/>
        <v>1.6802356155107973E-4</v>
      </c>
      <c r="HX61" s="3"/>
      <c r="HY61" s="3"/>
      <c r="HZ61" s="3"/>
      <c r="IA61" s="3"/>
      <c r="IB61" s="3"/>
      <c r="IC61" s="3"/>
      <c r="ID61" s="1">
        <f t="shared" si="0"/>
        <v>0.83242588633354142</v>
      </c>
      <c r="IE61" s="15">
        <v>290</v>
      </c>
      <c r="IF61" s="3">
        <v>8.3242588633354146E-3</v>
      </c>
      <c r="IG61" s="15">
        <v>114.47084687233237</v>
      </c>
      <c r="IH61" s="4">
        <v>2.1708057041666668</v>
      </c>
    </row>
    <row r="62" spans="1:242" s="4" customFormat="1">
      <c r="A62" s="10">
        <v>41</v>
      </c>
      <c r="B62" s="10">
        <f t="shared" si="225"/>
        <v>115</v>
      </c>
      <c r="C62" s="10">
        <v>0</v>
      </c>
      <c r="D62" s="10">
        <v>-115</v>
      </c>
      <c r="E62" s="9">
        <f t="shared" si="335"/>
        <v>0</v>
      </c>
      <c r="F62" s="9">
        <f t="shared" si="336"/>
        <v>0</v>
      </c>
      <c r="G62" s="10">
        <v>300</v>
      </c>
      <c r="H62" s="10">
        <f t="shared" si="439"/>
        <v>2.0510000000000019</v>
      </c>
      <c r="I62" s="12">
        <f t="shared" si="226"/>
        <v>-94.840798284295431</v>
      </c>
      <c r="J62" s="14">
        <f t="shared" si="227"/>
        <v>108.25720614929418</v>
      </c>
      <c r="K62" s="14">
        <f t="shared" si="228"/>
        <v>0</v>
      </c>
      <c r="L62" s="1">
        <f t="shared" si="229"/>
        <v>1.9099902418921304</v>
      </c>
      <c r="M62" s="1">
        <f t="shared" si="230"/>
        <v>-0.27659611590848776</v>
      </c>
      <c r="N62" s="1">
        <f t="shared" si="337"/>
        <v>0.46167861222372153</v>
      </c>
      <c r="O62" s="1">
        <f t="shared" si="338"/>
        <v>8.5458564485747485E-2</v>
      </c>
      <c r="P62" s="1">
        <f t="shared" si="339"/>
        <v>4.5213093530569355E-2</v>
      </c>
      <c r="Q62" s="1">
        <f t="shared" si="431"/>
        <v>0.17715384273191323</v>
      </c>
      <c r="R62" s="3">
        <f t="shared" si="231"/>
        <v>6.7664798802277949E-3</v>
      </c>
      <c r="S62" s="3">
        <f t="shared" si="340"/>
        <v>1004.8181536275829</v>
      </c>
      <c r="T62" s="3">
        <f t="shared" si="341"/>
        <v>87.767654898152387</v>
      </c>
      <c r="U62" s="3">
        <f t="shared" si="342"/>
        <v>461.67861222372153</v>
      </c>
      <c r="V62" s="1">
        <f t="shared" si="343"/>
        <v>350</v>
      </c>
      <c r="W62" s="1">
        <f t="shared" si="344"/>
        <v>4.6638692241948025E-5</v>
      </c>
      <c r="X62" s="3">
        <f t="shared" si="345"/>
        <v>0</v>
      </c>
      <c r="Y62" s="3">
        <f t="shared" si="346"/>
        <v>-1.8049653211743271</v>
      </c>
      <c r="Z62" s="13">
        <f t="shared" si="347"/>
        <v>110.57436490780107</v>
      </c>
      <c r="AA62" s="13">
        <f t="shared" si="348"/>
        <v>110.57436490780107</v>
      </c>
      <c r="AB62" s="3">
        <f>IF($G61=$G62,IF(AB61+AC61&gt;0,AB61+AC61,0),IF((AB61*((AA62-(($G61-$G62)/2))/(AA62+(($G61-$G62)/2))))&gt;0,(AB61*((AA62-(($G61-$G62)/2))/(AA62+(($G61-$G62)/2)))),0))</f>
        <v>7.5092786794893765E-3</v>
      </c>
      <c r="AC62" s="15">
        <f t="shared" si="232"/>
        <v>0</v>
      </c>
      <c r="AD62" s="15">
        <f t="shared" si="233"/>
        <v>0</v>
      </c>
      <c r="AE62" s="15">
        <f t="shared" si="234"/>
        <v>0</v>
      </c>
      <c r="AF62" s="16">
        <f t="shared" si="235"/>
        <v>9.0145862198623861E-2</v>
      </c>
      <c r="AG62" s="16">
        <f t="shared" si="236"/>
        <v>-1.0039965578885294E-2</v>
      </c>
      <c r="AH62" s="16">
        <f t="shared" si="237"/>
        <v>2.1311058966197405</v>
      </c>
      <c r="AI62" s="3"/>
      <c r="AJ62" s="22">
        <f t="shared" si="238"/>
        <v>-79.211388815279037</v>
      </c>
      <c r="AK62" s="3">
        <f t="shared" si="239"/>
        <v>-92.628</v>
      </c>
      <c r="AL62" s="3">
        <f t="shared" si="240"/>
        <v>-106.044</v>
      </c>
      <c r="AM62" s="1">
        <f t="shared" si="241"/>
        <v>92.628</v>
      </c>
      <c r="AN62" s="1">
        <f t="shared" si="242"/>
        <v>22.372</v>
      </c>
      <c r="AO62" s="1">
        <f t="shared" si="243"/>
        <v>2.0640736369689789</v>
      </c>
      <c r="AP62" s="1">
        <f t="shared" si="349"/>
        <v>0.4633723754533392</v>
      </c>
      <c r="AQ62" s="1">
        <f t="shared" si="350"/>
        <v>5.8196846815307103E-2</v>
      </c>
      <c r="AR62" s="3">
        <f t="shared" si="432"/>
        <v>-0.36650355119596562</v>
      </c>
      <c r="AS62" s="1">
        <f t="shared" si="351"/>
        <v>-0.3447548296996169</v>
      </c>
      <c r="AT62" s="1">
        <f t="shared" si="244"/>
        <v>7.5092786794893765E-3</v>
      </c>
      <c r="AU62" s="1">
        <f t="shared" si="352"/>
        <v>1005.2564950756426</v>
      </c>
      <c r="AV62" s="1">
        <f t="shared" si="353"/>
        <v>-354.07010519810052</v>
      </c>
      <c r="AW62" s="1">
        <f t="shared" si="354"/>
        <v>463.3723754533392</v>
      </c>
      <c r="AX62" s="2">
        <f t="shared" si="355"/>
        <v>304.3478260869565</v>
      </c>
      <c r="AY62" s="1">
        <f t="shared" si="356"/>
        <v>6.8094101905262321E-5</v>
      </c>
      <c r="AZ62" s="3">
        <f t="shared" si="357"/>
        <v>-0.11292690598121119</v>
      </c>
      <c r="BA62" s="1">
        <f t="shared" si="358"/>
        <v>-2.3983595475649344</v>
      </c>
      <c r="BB62" s="13">
        <f t="shared" si="359"/>
        <v>115.72697204637578</v>
      </c>
      <c r="BC62" s="13">
        <f t="shared" si="360"/>
        <v>115.72697204637578</v>
      </c>
      <c r="BD62" s="3">
        <f>IF($G61=$G62,IF(BD61+BE61&gt;0,BD61+BE61,0),IF((BD61*((BC62-(($G61-$G62)/2))/(BC62+(($G61-$G62)/2))))&gt;0,(BD61*((BC62-(($G61-$G62)/2))/(BC62+(($G61-$G62)/2)))),0))</f>
        <v>6.5968312309272513E-3</v>
      </c>
      <c r="BE62" s="15">
        <f t="shared" si="245"/>
        <v>0</v>
      </c>
      <c r="BF62" s="15">
        <f t="shared" si="246"/>
        <v>0</v>
      </c>
      <c r="BG62" s="15">
        <f t="shared" si="247"/>
        <v>0</v>
      </c>
      <c r="BH62" s="16">
        <f t="shared" si="248"/>
        <v>7.7220700163303985E-2</v>
      </c>
      <c r="BI62" s="16">
        <f t="shared" si="249"/>
        <v>-7.3598719589653945E-3</v>
      </c>
      <c r="BJ62" s="16">
        <f t="shared" si="250"/>
        <v>2.1208608282043402</v>
      </c>
      <c r="BK62" s="3">
        <f t="shared" si="251"/>
        <v>-9.124474485621252E-4</v>
      </c>
      <c r="BL62" s="22">
        <f t="shared" si="252"/>
        <v>-81.929820333015925</v>
      </c>
      <c r="BM62" s="3">
        <f t="shared" si="253"/>
        <v>-95.346000000000004</v>
      </c>
      <c r="BN62" s="3">
        <f t="shared" si="254"/>
        <v>-108.76300000000001</v>
      </c>
      <c r="BO62" s="1">
        <f t="shared" si="255"/>
        <v>95.346000000000004</v>
      </c>
      <c r="BP62" s="1">
        <f t="shared" si="256"/>
        <v>19.653999999999996</v>
      </c>
      <c r="BQ62" s="1">
        <f t="shared" si="257"/>
        <v>2.0672684733499813</v>
      </c>
      <c r="BR62" s="1">
        <f t="shared" si="361"/>
        <v>0.43467422862465632</v>
      </c>
      <c r="BS62" s="1">
        <f t="shared" si="362"/>
        <v>6.9600841485159062E-2</v>
      </c>
      <c r="BT62" s="3">
        <f t="shared" si="433"/>
        <v>-0.44750961533660361</v>
      </c>
      <c r="BU62" s="1">
        <f t="shared" si="363"/>
        <v>-0.31926840199239592</v>
      </c>
      <c r="BV62" s="1">
        <f t="shared" si="143"/>
        <v>6.5968312309272513E-3</v>
      </c>
      <c r="BW62" s="1">
        <f t="shared" si="364"/>
        <v>1004.6177818616491</v>
      </c>
      <c r="BX62" s="1">
        <f t="shared" si="365"/>
        <v>-327.89503421423046</v>
      </c>
      <c r="BY62" s="1">
        <f t="shared" si="366"/>
        <v>434.67422862465634</v>
      </c>
      <c r="BZ62" s="2">
        <f t="shared" si="367"/>
        <v>304.3478260869565</v>
      </c>
      <c r="CA62" s="1">
        <f t="shared" si="368"/>
        <v>5.5899139005031669E-5</v>
      </c>
      <c r="CB62" s="3">
        <f t="shared" si="369"/>
        <v>-2.9374395246657768E-2</v>
      </c>
      <c r="CC62" s="1">
        <f t="shared" si="370"/>
        <v>-2.0371056394419083</v>
      </c>
      <c r="CD62" s="13">
        <v>125.47502966963171</v>
      </c>
      <c r="CE62" s="13">
        <v>125.47502966963171</v>
      </c>
      <c r="CF62" s="3">
        <f>IF($G61=$G62,IF(CF61+CG61&gt;0,CF61+CG61,0),IF((CF61*((CE62-(($G61-$G62)/2))/(CE62+(($G61-$G62)/2))))&gt;0,(CF61*((CE62-(($G61-$G62)/2))/(CE62+(($G61-$G62)/2)))),0))</f>
        <v>7.5371554716876371E-3</v>
      </c>
      <c r="CG62" s="15">
        <f t="shared" si="258"/>
        <v>0</v>
      </c>
      <c r="CH62" s="15">
        <f t="shared" si="259"/>
        <v>0</v>
      </c>
      <c r="CI62" s="15">
        <f t="shared" si="260"/>
        <v>0</v>
      </c>
      <c r="CJ62" s="16">
        <f t="shared" si="261"/>
        <v>8.8913157716440205E-2</v>
      </c>
      <c r="CK62" s="16">
        <f t="shared" si="262"/>
        <v>-9.7639311645648218E-3</v>
      </c>
      <c r="CL62" s="16">
        <f t="shared" si="263"/>
        <v>2.1301492265518771</v>
      </c>
      <c r="CM62" s="3">
        <f t="shared" si="264"/>
        <v>9.4032424076038578E-4</v>
      </c>
      <c r="CN62" s="22">
        <f t="shared" si="265"/>
        <v>-79.128336196035491</v>
      </c>
      <c r="CO62" s="3">
        <f t="shared" si="266"/>
        <v>-92.545000000000002</v>
      </c>
      <c r="CP62" s="3">
        <f t="shared" si="267"/>
        <v>-105.961</v>
      </c>
      <c r="CQ62" s="1">
        <f t="shared" si="268"/>
        <v>92.545000000000002</v>
      </c>
      <c r="CR62" s="1">
        <f t="shared" si="269"/>
        <v>22.454999999999998</v>
      </c>
      <c r="CS62" s="1">
        <f t="shared" si="270"/>
        <v>2.0624890751601344</v>
      </c>
      <c r="CT62" s="1">
        <f t="shared" si="371"/>
        <v>0.45112334156035772</v>
      </c>
      <c r="CU62" s="1">
        <f t="shared" si="372"/>
        <v>6.8736402280906037E-2</v>
      </c>
      <c r="CV62" s="3">
        <f t="shared" si="434"/>
        <v>-0.39563774455521705</v>
      </c>
      <c r="CW62" s="1">
        <f t="shared" si="373"/>
        <v>-0.29265837579418258</v>
      </c>
      <c r="CX62" s="1">
        <f t="shared" si="271"/>
        <v>7.5371554716876371E-3</v>
      </c>
      <c r="CY62" s="1">
        <f t="shared" si="374"/>
        <v>1005.2760088301814</v>
      </c>
      <c r="CZ62" s="1">
        <f t="shared" si="375"/>
        <v>-300.56600510814138</v>
      </c>
      <c r="DA62" s="1">
        <f t="shared" si="376"/>
        <v>451.12334156035774</v>
      </c>
      <c r="DB62" s="2">
        <f t="shared" si="377"/>
        <v>304.3478260869565</v>
      </c>
      <c r="DC62" s="1">
        <f t="shared" si="378"/>
        <v>5.9431194439774591E-5</v>
      </c>
      <c r="DD62" s="3">
        <f t="shared" si="379"/>
        <v>-3.9329801127739185E-2</v>
      </c>
      <c r="DE62" s="1">
        <f t="shared" si="380"/>
        <v>-2.3332466838152808</v>
      </c>
      <c r="DF62" s="13">
        <f t="shared" si="381"/>
        <v>128.9959260178791</v>
      </c>
      <c r="DG62" s="13">
        <f t="shared" si="382"/>
        <v>128.9959260178791</v>
      </c>
      <c r="DH62" s="3">
        <f>IF($G61=$G62,IF(DH61+DI61&gt;0,DH61+DI61,0),IF((DH61*((DG62-(($G61-$G62)/2))/(DG62+(($G61-$G62)/2))))&gt;0,(DH61*((DG62-(($G61-$G62)/2))/(DG62+(($G61-$G62)/2)))),0))</f>
        <v>7.7964207591013374E-3</v>
      </c>
      <c r="DI62" s="15">
        <f t="shared" si="272"/>
        <v>0</v>
      </c>
      <c r="DJ62" s="15">
        <f t="shared" si="273"/>
        <v>0</v>
      </c>
      <c r="DK62" s="15">
        <f t="shared" si="274"/>
        <v>0</v>
      </c>
      <c r="DL62" s="16">
        <f t="shared" si="275"/>
        <v>9.2066462312528657E-2</v>
      </c>
      <c r="DM62" s="16">
        <f t="shared" si="276"/>
        <v>-1.0470701824856772E-2</v>
      </c>
      <c r="DN62" s="16">
        <f t="shared" si="277"/>
        <v>2.132595760487674</v>
      </c>
      <c r="DO62" s="3">
        <f t="shared" si="278"/>
        <v>2.5926528741370032E-4</v>
      </c>
      <c r="DP62" s="22">
        <f t="shared" si="279"/>
        <v>-78.355913707626797</v>
      </c>
      <c r="DQ62" s="3">
        <f t="shared" si="280"/>
        <v>-91.772000000000006</v>
      </c>
      <c r="DR62" s="3">
        <f t="shared" si="281"/>
        <v>-105.18899999999999</v>
      </c>
      <c r="DS62" s="1">
        <f t="shared" si="282"/>
        <v>91.772000000000006</v>
      </c>
      <c r="DT62" s="1">
        <f t="shared" si="283"/>
        <v>23.227999999999994</v>
      </c>
      <c r="DU62" s="1">
        <f t="shared" si="284"/>
        <v>2.0606709288973857</v>
      </c>
      <c r="DV62" s="1">
        <f t="shared" si="383"/>
        <v>0.45522704124745239</v>
      </c>
      <c r="DW62" s="1">
        <f t="shared" si="384"/>
        <v>7.1725843427447949E-2</v>
      </c>
      <c r="DX62" s="3">
        <f t="shared" si="435"/>
        <v>-0.39000557217755683</v>
      </c>
      <c r="DY62" s="1">
        <f t="shared" si="385"/>
        <v>-0.28408802077967027</v>
      </c>
      <c r="DZ62" s="1">
        <f t="shared" si="285"/>
        <v>7.7964207591013374E-3</v>
      </c>
      <c r="EA62" s="1">
        <f t="shared" si="386"/>
        <v>1005.457494531371</v>
      </c>
      <c r="EB62" s="1">
        <f t="shared" si="387"/>
        <v>-291.76407910113693</v>
      </c>
      <c r="EC62" s="1">
        <f t="shared" si="388"/>
        <v>455.22704124745241</v>
      </c>
      <c r="ED62" s="2">
        <f t="shared" si="389"/>
        <v>304.3478260869565</v>
      </c>
      <c r="EE62" s="1">
        <f t="shared" si="390"/>
        <v>5.9723347110818283E-5</v>
      </c>
      <c r="EF62" s="3">
        <f t="shared" si="391"/>
        <v>-3.8523148946738674E-2</v>
      </c>
      <c r="EG62" s="1">
        <f t="shared" si="392"/>
        <v>-2.4113468582384496</v>
      </c>
      <c r="EH62" s="13">
        <f t="shared" si="393"/>
        <v>132.66163407126194</v>
      </c>
      <c r="EI62" s="13">
        <f t="shared" si="394"/>
        <v>132.66163407126194</v>
      </c>
      <c r="EJ62" s="3">
        <f>IF($G61=$G62,IF(EJ61+EK61&gt;0,EJ61+EK61,0),IF((EJ61*((EI62-(($G61-$G62)/2))/(EI62+(($G61-$G62)/2))))&gt;0,(EJ61*((EI62-(($G61-$G62)/2))/(EI62+(($G61-$G62)/2)))),0))</f>
        <v>8.1247662914486259E-3</v>
      </c>
      <c r="EK62" s="15">
        <f t="shared" si="286"/>
        <v>0</v>
      </c>
      <c r="EL62" s="15">
        <f t="shared" si="287"/>
        <v>0</v>
      </c>
      <c r="EM62" s="15">
        <f t="shared" si="288"/>
        <v>0</v>
      </c>
      <c r="EN62" s="16">
        <f t="shared" si="289"/>
        <v>9.5898343081124854E-2</v>
      </c>
      <c r="EO62" s="16">
        <f t="shared" si="290"/>
        <v>-1.1361545170657319E-2</v>
      </c>
      <c r="EP62" s="16">
        <f t="shared" si="291"/>
        <v>2.1355367979104694</v>
      </c>
      <c r="EQ62" s="3">
        <f t="shared" si="292"/>
        <v>3.283455323472885E-4</v>
      </c>
      <c r="ER62" s="22">
        <f t="shared" si="293"/>
        <v>-77.377682199338267</v>
      </c>
      <c r="ES62" s="3">
        <f t="shared" si="294"/>
        <v>-90.793999999999997</v>
      </c>
      <c r="ET62" s="3">
        <f t="shared" si="295"/>
        <v>-104.21</v>
      </c>
      <c r="EU62" s="1">
        <f t="shared" si="296"/>
        <v>90.793999999999997</v>
      </c>
      <c r="EV62" s="1">
        <f t="shared" si="297"/>
        <v>24.206000000000003</v>
      </c>
      <c r="EW62" s="1">
        <f t="shared" si="298"/>
        <v>2.0580449724561709</v>
      </c>
      <c r="EX62" s="1">
        <f t="shared" si="395"/>
        <v>0.46093168264285111</v>
      </c>
      <c r="EY62" s="1">
        <f t="shared" si="396"/>
        <v>7.33012111894739E-2</v>
      </c>
      <c r="EZ62" s="3">
        <f t="shared" si="436"/>
        <v>-0.37290196323715286</v>
      </c>
      <c r="FA62" s="1">
        <f t="shared" si="397"/>
        <v>-0.27553573958836325</v>
      </c>
      <c r="FB62" s="1">
        <f t="shared" si="299"/>
        <v>8.1247662914486259E-3</v>
      </c>
      <c r="FC62" s="1">
        <f t="shared" si="398"/>
        <v>1005.687336404014</v>
      </c>
      <c r="FD62" s="1">
        <f t="shared" si="399"/>
        <v>-282.98071527204081</v>
      </c>
      <c r="FE62" s="1">
        <f t="shared" si="400"/>
        <v>460.93168264285111</v>
      </c>
      <c r="FF62" s="2">
        <f t="shared" si="401"/>
        <v>304.3478260869565</v>
      </c>
      <c r="FG62" s="1">
        <f t="shared" si="402"/>
        <v>6.061680495631355E-5</v>
      </c>
      <c r="FH62" s="3">
        <f t="shared" si="403"/>
        <v>-3.9679247228264387E-2</v>
      </c>
      <c r="FI62" s="1">
        <f t="shared" si="404"/>
        <v>-2.5124342054952375</v>
      </c>
      <c r="FJ62" s="13">
        <f t="shared" si="405"/>
        <v>136.18568261495128</v>
      </c>
      <c r="FK62" s="13">
        <f t="shared" si="406"/>
        <v>136.18568261495128</v>
      </c>
      <c r="FL62" s="3">
        <f>IF($G61=$G62,IF(FL61+FM61&gt;0,FL61+FM61,0),IF((FL61*((FK62-(($G61-$G62)/2))/(FK62+(($G61-$G62)/2))))&gt;0,(FL61*((FK62-(($G61-$G62)/2))/(FK62+(($G61-$G62)/2)))),0))</f>
        <v>7.7757336369548066E-3</v>
      </c>
      <c r="FM62" s="15">
        <f t="shared" si="300"/>
        <v>0</v>
      </c>
      <c r="FN62" s="15">
        <f t="shared" si="301"/>
        <v>0</v>
      </c>
      <c r="FO62" s="15">
        <f t="shared" si="302"/>
        <v>0</v>
      </c>
      <c r="FP62" s="16">
        <f t="shared" si="303"/>
        <v>9.0757660223511449E-2</v>
      </c>
      <c r="FQ62" s="16">
        <f t="shared" si="304"/>
        <v>-1.0170867205324662E-2</v>
      </c>
      <c r="FR62" s="16">
        <f t="shared" si="305"/>
        <v>2.1315867930181889</v>
      </c>
      <c r="FS62" s="3">
        <f t="shared" si="306"/>
        <v>-3.4903265449381937E-4</v>
      </c>
      <c r="FT62" s="22">
        <f t="shared" si="307"/>
        <v>-78.417546325420886</v>
      </c>
      <c r="FU62" s="3">
        <f t="shared" si="308"/>
        <v>-91.834000000000003</v>
      </c>
      <c r="FV62" s="3">
        <f t="shared" si="309"/>
        <v>-105.25</v>
      </c>
      <c r="FW62" s="1">
        <f t="shared" si="310"/>
        <v>91.834000000000003</v>
      </c>
      <c r="FX62" s="1">
        <f t="shared" si="311"/>
        <v>23.165999999999997</v>
      </c>
      <c r="FY62" s="1">
        <f t="shared" si="312"/>
        <v>2.0600522963171048</v>
      </c>
      <c r="FZ62" s="1">
        <f t="shared" si="407"/>
        <v>0.44885884447170454</v>
      </c>
      <c r="GA62" s="1">
        <f t="shared" si="408"/>
        <v>6.9156267118715864E-2</v>
      </c>
      <c r="GB62" s="3">
        <f t="shared" si="437"/>
        <v>-0.39082709476344168</v>
      </c>
      <c r="GC62" s="1">
        <f t="shared" si="409"/>
        <v>-0.26145416188332582</v>
      </c>
      <c r="GD62" s="1">
        <f t="shared" si="313"/>
        <v>7.7757336369548066E-3</v>
      </c>
      <c r="GE62" s="1">
        <f t="shared" si="410"/>
        <v>1005.4430135458683</v>
      </c>
      <c r="GF62" s="1">
        <f t="shared" si="411"/>
        <v>-268.5186533374133</v>
      </c>
      <c r="GG62" s="1">
        <f t="shared" si="412"/>
        <v>448.85884447170451</v>
      </c>
      <c r="GH62" s="2">
        <f t="shared" si="413"/>
        <v>304.3478260869565</v>
      </c>
      <c r="GI62" s="1">
        <f t="shared" si="414"/>
        <v>5.6540417453631102E-5</v>
      </c>
      <c r="GJ62" s="3">
        <f t="shared" si="415"/>
        <v>-2.7170266410470843E-3</v>
      </c>
      <c r="GK62" s="1">
        <f t="shared" si="416"/>
        <v>-2.3692446552794664</v>
      </c>
      <c r="GL62" s="13">
        <f t="shared" si="417"/>
        <v>137.68311874577466</v>
      </c>
      <c r="GM62" s="13">
        <f t="shared" si="418"/>
        <v>137.68311874577466</v>
      </c>
      <c r="GN62" s="3">
        <f>IF($G61=$G62,IF(GN61+GO61&gt;0,GN61+GO61,0),IF((GN61*((GM62-(($G61-$G62)/2))/(GM62+(($G61-$G62)/2))))&gt;0,(GN61*((GM62-(($G61-$G62)/2))/(GM62+(($G61-$G62)/2)))),0))</f>
        <v>8.1213682734537808E-3</v>
      </c>
      <c r="GO62" s="15">
        <f t="shared" si="314"/>
        <v>0</v>
      </c>
      <c r="GP62" s="15">
        <f t="shared" si="315"/>
        <v>0</v>
      </c>
      <c r="GQ62" s="15">
        <f t="shared" si="316"/>
        <v>0</v>
      </c>
      <c r="GR62" s="16">
        <f t="shared" si="317"/>
        <v>9.5231004916287693E-2</v>
      </c>
      <c r="GS62" s="16">
        <f t="shared" si="318"/>
        <v>-1.1201514287022402E-2</v>
      </c>
      <c r="GT62" s="16">
        <f t="shared" si="319"/>
        <v>2.1350294906292673</v>
      </c>
      <c r="GU62" s="3">
        <f t="shared" si="320"/>
        <v>3.4563463649897423E-4</v>
      </c>
      <c r="GV62" s="22">
        <f t="shared" si="321"/>
        <v>-77.387805828079365</v>
      </c>
      <c r="GW62" s="3">
        <f t="shared" si="322"/>
        <v>-90.804000000000002</v>
      </c>
      <c r="GX62" s="3">
        <f t="shared" si="323"/>
        <v>-104.221</v>
      </c>
      <c r="GY62" s="1">
        <f t="shared" si="324"/>
        <v>90.804000000000002</v>
      </c>
      <c r="GZ62" s="1">
        <f t="shared" si="325"/>
        <v>24.195999999999998</v>
      </c>
      <c r="HA62" s="1">
        <f t="shared" si="326"/>
        <v>2.0576767406722047</v>
      </c>
      <c r="HB62" s="1">
        <f t="shared" si="419"/>
        <v>0.45653417655018735</v>
      </c>
      <c r="HC62" s="1">
        <f t="shared" si="420"/>
        <v>6.9582741005353985E-2</v>
      </c>
      <c r="HD62" s="3">
        <f t="shared" si="438"/>
        <v>-0.38774801173042012</v>
      </c>
      <c r="HE62" s="1">
        <f t="shared" si="421"/>
        <v>-0.25976609963182368</v>
      </c>
      <c r="HF62" s="1">
        <f t="shared" si="327"/>
        <v>8.1213682734537808E-3</v>
      </c>
      <c r="HG62" s="1">
        <f t="shared" si="422"/>
        <v>1005.6849577914176</v>
      </c>
      <c r="HH62" s="1">
        <f t="shared" si="423"/>
        <v>-266.78497964387554</v>
      </c>
      <c r="HI62" s="1">
        <f t="shared" si="424"/>
        <v>456.53417655018734</v>
      </c>
      <c r="HJ62" s="2">
        <f t="shared" si="425"/>
        <v>304.3478260869565</v>
      </c>
      <c r="HK62" s="1">
        <f t="shared" si="426"/>
        <v>5.8367121365271096E-5</v>
      </c>
      <c r="HL62" s="3">
        <f t="shared" si="427"/>
        <v>-1.3096597050297589E-2</v>
      </c>
      <c r="HM62" s="1">
        <f t="shared" si="428"/>
        <v>-2.4848173759275349</v>
      </c>
      <c r="HN62" s="13">
        <f t="shared" si="429"/>
        <v>139.88012015158364</v>
      </c>
      <c r="HO62" s="13">
        <f t="shared" si="430"/>
        <v>139.88012015158364</v>
      </c>
      <c r="HP62" s="3">
        <f>IF($G61=$G62,IF(HP61+HQ61&gt;0,HP61+HQ61,0),IF((HP61*((HO62-(($G61-$G62)/2))/(HO62+(($G61-$G62)/2))))&gt;0,(HP61*((HO62-(($G61-$G62)/2))/(HO62+(($G61-$G62)/2)))),0))</f>
        <v>8.2881263928095694E-3</v>
      </c>
      <c r="HQ62" s="15">
        <f t="shared" si="328"/>
        <v>0</v>
      </c>
      <c r="HR62" s="15">
        <f t="shared" si="329"/>
        <v>0</v>
      </c>
      <c r="HS62" s="15">
        <f t="shared" si="330"/>
        <v>0</v>
      </c>
      <c r="HT62" s="16">
        <f t="shared" si="331"/>
        <v>9.7106927916990424E-2</v>
      </c>
      <c r="HU62" s="16">
        <f t="shared" si="332"/>
        <v>-1.1647319740772311E-2</v>
      </c>
      <c r="HV62" s="16">
        <f t="shared" si="333"/>
        <v>2.1364596081762199</v>
      </c>
      <c r="HW62" s="3">
        <f t="shared" si="334"/>
        <v>1.6675811935578863E-4</v>
      </c>
      <c r="HX62" s="3"/>
      <c r="HY62" s="3"/>
      <c r="HZ62" s="3"/>
      <c r="IA62" s="3"/>
      <c r="IB62" s="3"/>
      <c r="IC62" s="3"/>
      <c r="ID62" s="1">
        <f t="shared" si="0"/>
        <v>0.76247475534826092</v>
      </c>
      <c r="IE62" s="15">
        <v>295</v>
      </c>
      <c r="IF62" s="3">
        <v>7.624747553482609E-3</v>
      </c>
      <c r="IG62" s="15">
        <v>107.11611229221043</v>
      </c>
      <c r="IH62" s="4">
        <v>2.131695623913044</v>
      </c>
    </row>
    <row r="63" spans="1:242" s="4" customFormat="1">
      <c r="A63" s="10">
        <v>42</v>
      </c>
      <c r="B63" s="10">
        <f t="shared" si="225"/>
        <v>115</v>
      </c>
      <c r="C63" s="10">
        <v>0</v>
      </c>
      <c r="D63" s="10">
        <v>-115</v>
      </c>
      <c r="E63" s="9">
        <f t="shared" si="335"/>
        <v>0</v>
      </c>
      <c r="F63" s="9">
        <f t="shared" si="336"/>
        <v>0</v>
      </c>
      <c r="G63" s="10">
        <v>295</v>
      </c>
      <c r="H63" s="10">
        <f t="shared" si="439"/>
        <v>2.068500000000002</v>
      </c>
      <c r="I63" s="12">
        <f t="shared" si="226"/>
        <v>-95.535545642821859</v>
      </c>
      <c r="J63" s="14">
        <f t="shared" si="227"/>
        <v>108.9519535078206</v>
      </c>
      <c r="K63" s="14">
        <f t="shared" si="228"/>
        <v>0</v>
      </c>
      <c r="L63" s="1">
        <f t="shared" si="229"/>
        <v>1.9329601721212795</v>
      </c>
      <c r="M63" s="1">
        <f t="shared" si="230"/>
        <v>-0.27254612242092069</v>
      </c>
      <c r="N63" s="1">
        <f t="shared" si="337"/>
        <v>0.45939860458298121</v>
      </c>
      <c r="O63" s="1">
        <f t="shared" si="338"/>
        <v>8.3188486232022685E-2</v>
      </c>
      <c r="P63" s="1">
        <f t="shared" si="339"/>
        <v>4.4922935688717677E-2</v>
      </c>
      <c r="Q63" s="1">
        <f t="shared" si="431"/>
        <v>0.17715384273191323</v>
      </c>
      <c r="R63" s="3">
        <f t="shared" si="231"/>
        <v>6.5332864190180548E-3</v>
      </c>
      <c r="S63" s="3">
        <f t="shared" si="340"/>
        <v>1004.654918204736</v>
      </c>
      <c r="T63" s="3">
        <f t="shared" si="341"/>
        <v>85.436239130011941</v>
      </c>
      <c r="U63" s="3">
        <f t="shared" si="342"/>
        <v>459.39860458298119</v>
      </c>
      <c r="V63" s="1">
        <f t="shared" si="343"/>
        <v>350</v>
      </c>
      <c r="W63" s="1">
        <f t="shared" si="344"/>
        <v>4.6638692241948025E-5</v>
      </c>
      <c r="X63" s="3">
        <f t="shared" si="345"/>
        <v>0</v>
      </c>
      <c r="Y63" s="3">
        <f t="shared" si="346"/>
        <v>-1.7593180954102026</v>
      </c>
      <c r="Z63" s="13">
        <f t="shared" si="347"/>
        <v>107.77796048968892</v>
      </c>
      <c r="AA63" s="13">
        <f t="shared" si="348"/>
        <v>107.77796048968892</v>
      </c>
      <c r="AB63" s="3">
        <f>IF($G62=$G63,IF(AB62+AC62&gt;0,AB62+AC62,0),IF((AB62*((AA63-(($G62-$G63)/2))/(AA63+(($G62-$G63)/2))))&gt;0,(AB62*((AA63-(($G62-$G63)/2))/(AA63+(($G62-$G63)/2)))),0))</f>
        <v>7.1688081699630649E-3</v>
      </c>
      <c r="AC63" s="15">
        <f t="shared" si="232"/>
        <v>0</v>
      </c>
      <c r="AD63" s="15">
        <f t="shared" si="233"/>
        <v>0</v>
      </c>
      <c r="AE63" s="15">
        <f t="shared" si="234"/>
        <v>0</v>
      </c>
      <c r="AF63" s="16">
        <f t="shared" si="235"/>
        <v>9.0145862198623861E-2</v>
      </c>
      <c r="AG63" s="16">
        <f t="shared" si="236"/>
        <v>-1.0039965578885294E-2</v>
      </c>
      <c r="AH63" s="16">
        <f t="shared" si="237"/>
        <v>2.1486058966197406</v>
      </c>
      <c r="AI63" s="3"/>
      <c r="AJ63" s="22">
        <f t="shared" si="238"/>
        <v>-80.225743960240834</v>
      </c>
      <c r="AK63" s="3">
        <f t="shared" si="239"/>
        <v>-93.641999999999996</v>
      </c>
      <c r="AL63" s="3">
        <f t="shared" si="240"/>
        <v>-107.059</v>
      </c>
      <c r="AM63" s="1">
        <f t="shared" si="241"/>
        <v>93.641999999999996</v>
      </c>
      <c r="AN63" s="1">
        <f t="shared" si="242"/>
        <v>21.358000000000004</v>
      </c>
      <c r="AO63" s="1">
        <f t="shared" si="243"/>
        <v>2.086910451888178</v>
      </c>
      <c r="AP63" s="1">
        <f t="shared" si="349"/>
        <v>0.45673629838398178</v>
      </c>
      <c r="AQ63" s="1">
        <f t="shared" si="350"/>
        <v>5.6670261213276264E-2</v>
      </c>
      <c r="AR63" s="3">
        <f t="shared" si="432"/>
        <v>-0.36650355119596562</v>
      </c>
      <c r="AS63" s="1">
        <f t="shared" si="351"/>
        <v>-0.354213241612365</v>
      </c>
      <c r="AT63" s="1">
        <f t="shared" si="244"/>
        <v>7.1688081699630649E-3</v>
      </c>
      <c r="AU63" s="1">
        <f t="shared" si="352"/>
        <v>1005.018165718974</v>
      </c>
      <c r="AV63" s="1">
        <f t="shared" si="353"/>
        <v>-363.78408340073111</v>
      </c>
      <c r="AW63" s="1">
        <f t="shared" si="354"/>
        <v>456.73629838398176</v>
      </c>
      <c r="AX63" s="2">
        <f t="shared" si="355"/>
        <v>304.3478260869565</v>
      </c>
      <c r="AY63" s="1">
        <f t="shared" si="356"/>
        <v>6.500671700972703E-5</v>
      </c>
      <c r="AZ63" s="3">
        <f t="shared" si="357"/>
        <v>-0.10357561316062558</v>
      </c>
      <c r="BA63" s="1">
        <f t="shared" si="358"/>
        <v>-2.2853867953232974</v>
      </c>
      <c r="BB63" s="13">
        <f t="shared" si="359"/>
        <v>115.51310983221856</v>
      </c>
      <c r="BC63" s="13">
        <f t="shared" si="360"/>
        <v>115.51310983221856</v>
      </c>
      <c r="BD63" s="3">
        <f>IF($G62=$G63,IF(BD62+BE62&gt;0,BD62+BE62,0),IF((BD62*((BC63-(($G62-$G63)/2))/(BC63+(($G62-$G63)/2))))&gt;0,(BD62*((BC63-(($G62-$G63)/2))/(BC63+(($G62-$G63)/2)))),0))</f>
        <v>6.317335535902093E-3</v>
      </c>
      <c r="BE63" s="15">
        <f t="shared" si="245"/>
        <v>0</v>
      </c>
      <c r="BF63" s="15">
        <f t="shared" si="246"/>
        <v>0</v>
      </c>
      <c r="BG63" s="15">
        <f t="shared" si="247"/>
        <v>0</v>
      </c>
      <c r="BH63" s="16">
        <f t="shared" si="248"/>
        <v>7.7220700163303985E-2</v>
      </c>
      <c r="BI63" s="16">
        <f t="shared" si="249"/>
        <v>-7.3598719589653945E-3</v>
      </c>
      <c r="BJ63" s="16">
        <f t="shared" si="250"/>
        <v>2.1383608282043403</v>
      </c>
      <c r="BK63" s="3">
        <f t="shared" si="251"/>
        <v>-8.5147263406097195E-4</v>
      </c>
      <c r="BL63" s="22">
        <f t="shared" si="252"/>
        <v>-82.762514761199697</v>
      </c>
      <c r="BM63" s="3">
        <f t="shared" si="253"/>
        <v>-96.179000000000002</v>
      </c>
      <c r="BN63" s="3">
        <f t="shared" si="254"/>
        <v>-109.595</v>
      </c>
      <c r="BO63" s="1">
        <f t="shared" si="255"/>
        <v>96.179000000000002</v>
      </c>
      <c r="BP63" s="1">
        <f t="shared" si="256"/>
        <v>18.820999999999998</v>
      </c>
      <c r="BQ63" s="1">
        <f t="shared" si="257"/>
        <v>2.088620593900397</v>
      </c>
      <c r="BR63" s="1">
        <f t="shared" si="361"/>
        <v>0.42704241100831375</v>
      </c>
      <c r="BS63" s="1">
        <f t="shared" si="362"/>
        <v>6.5826792383724061E-2</v>
      </c>
      <c r="BT63" s="3">
        <f t="shared" si="433"/>
        <v>-0.44750961533660361</v>
      </c>
      <c r="BU63" s="1">
        <f t="shared" si="363"/>
        <v>-0.31415703498125447</v>
      </c>
      <c r="BV63" s="1">
        <f t="shared" si="143"/>
        <v>6.317335535902093E-3</v>
      </c>
      <c r="BW63" s="1">
        <f t="shared" si="364"/>
        <v>1004.4221348751314</v>
      </c>
      <c r="BX63" s="1">
        <f t="shared" si="365"/>
        <v>-322.64555806644796</v>
      </c>
      <c r="BY63" s="1">
        <f t="shared" si="366"/>
        <v>427.04241100831376</v>
      </c>
      <c r="BZ63" s="2">
        <f t="shared" si="367"/>
        <v>304.3478260869565</v>
      </c>
      <c r="CA63" s="1">
        <f t="shared" si="368"/>
        <v>5.3530794543788995E-5</v>
      </c>
      <c r="CB63" s="3">
        <f t="shared" si="369"/>
        <v>-1.1633506807262108E-2</v>
      </c>
      <c r="CC63" s="1">
        <f t="shared" si="370"/>
        <v>-1.9343008438209426</v>
      </c>
      <c r="CD63" s="13">
        <v>124.32153779233747</v>
      </c>
      <c r="CE63" s="13">
        <v>124.32153779233747</v>
      </c>
      <c r="CF63" s="3">
        <f>IF($G62=$G63,IF(CF62+CG62&gt;0,CF62+CG62,0),IF((CF62*((CE63-(($G62-$G63)/2))/(CE63+(($G62-$G63)/2))))&gt;0,(CF62*((CE63-(($G62-$G63)/2))/(CE63+(($G62-$G63)/2)))),0))</f>
        <v>7.2399994994887642E-3</v>
      </c>
      <c r="CG63" s="15">
        <f t="shared" si="258"/>
        <v>0</v>
      </c>
      <c r="CH63" s="15">
        <f t="shared" si="259"/>
        <v>0</v>
      </c>
      <c r="CI63" s="15">
        <f t="shared" si="260"/>
        <v>0</v>
      </c>
      <c r="CJ63" s="16">
        <f t="shared" si="261"/>
        <v>8.8913157716440205E-2</v>
      </c>
      <c r="CK63" s="16">
        <f t="shared" si="262"/>
        <v>-9.7639311645648218E-3</v>
      </c>
      <c r="CL63" s="16">
        <f t="shared" si="263"/>
        <v>2.1476492265518772</v>
      </c>
      <c r="CM63" s="3">
        <f t="shared" si="264"/>
        <v>9.2266396358667117E-4</v>
      </c>
      <c r="CN63" s="22">
        <f t="shared" si="265"/>
        <v>-80.013645439633194</v>
      </c>
      <c r="CO63" s="3">
        <f t="shared" si="266"/>
        <v>-93.43</v>
      </c>
      <c r="CP63" s="3">
        <f t="shared" si="267"/>
        <v>-106.846</v>
      </c>
      <c r="CQ63" s="1">
        <f t="shared" si="268"/>
        <v>93.43</v>
      </c>
      <c r="CR63" s="1">
        <f t="shared" si="269"/>
        <v>21.569999999999993</v>
      </c>
      <c r="CS63" s="1">
        <f t="shared" si="270"/>
        <v>2.084647798168032</v>
      </c>
      <c r="CT63" s="1">
        <f t="shared" si="371"/>
        <v>0.44317446015795348</v>
      </c>
      <c r="CU63" s="1">
        <f t="shared" si="372"/>
        <v>6.549461056965189E-2</v>
      </c>
      <c r="CV63" s="3">
        <f t="shared" si="434"/>
        <v>-0.39563774455521705</v>
      </c>
      <c r="CW63" s="1">
        <f t="shared" si="373"/>
        <v>-0.289163610218859</v>
      </c>
      <c r="CX63" s="1">
        <f t="shared" si="271"/>
        <v>7.2399994994887642E-3</v>
      </c>
      <c r="CY63" s="1">
        <f t="shared" si="374"/>
        <v>1005.0679996496422</v>
      </c>
      <c r="CZ63" s="1">
        <f t="shared" si="375"/>
        <v>-296.97681096697255</v>
      </c>
      <c r="DA63" s="1">
        <f t="shared" si="376"/>
        <v>443.17446015795349</v>
      </c>
      <c r="DB63" s="2">
        <f t="shared" si="377"/>
        <v>304.3478260869565</v>
      </c>
      <c r="DC63" s="1">
        <f t="shared" si="378"/>
        <v>5.7088091072857175E-5</v>
      </c>
      <c r="DD63" s="3">
        <f t="shared" si="379"/>
        <v>-2.1209619790502288E-2</v>
      </c>
      <c r="DE63" s="1">
        <f t="shared" si="380"/>
        <v>-2.2246877283305606</v>
      </c>
      <c r="DF63" s="13">
        <f t="shared" si="381"/>
        <v>128.0422608788966</v>
      </c>
      <c r="DG63" s="13">
        <f t="shared" si="382"/>
        <v>128.0422608788966</v>
      </c>
      <c r="DH63" s="3">
        <f>IF($G62=$G63,IF(DH62+DI62&gt;0,DH62+DI62,0),IF((DH62*((DG63-(($G62-$G63)/2))/(DG63+(($G62-$G63)/2))))&gt;0,(DH62*((DG63-(($G62-$G63)/2))/(DG63+(($G62-$G63)/2)))),0))</f>
        <v>7.497804023547246E-3</v>
      </c>
      <c r="DI63" s="15">
        <f t="shared" si="272"/>
        <v>0</v>
      </c>
      <c r="DJ63" s="15">
        <f t="shared" si="273"/>
        <v>0</v>
      </c>
      <c r="DK63" s="15">
        <f t="shared" si="274"/>
        <v>0</v>
      </c>
      <c r="DL63" s="16">
        <f t="shared" si="275"/>
        <v>9.2066462312528657E-2</v>
      </c>
      <c r="DM63" s="16">
        <f t="shared" si="276"/>
        <v>-1.0470701824856772E-2</v>
      </c>
      <c r="DN63" s="16">
        <f t="shared" si="277"/>
        <v>2.150095760487674</v>
      </c>
      <c r="DO63" s="3">
        <f t="shared" si="278"/>
        <v>2.5780452405848187E-4</v>
      </c>
      <c r="DP63" s="22">
        <f t="shared" si="279"/>
        <v>-79.245574966401961</v>
      </c>
      <c r="DQ63" s="3">
        <f t="shared" si="280"/>
        <v>-92.662000000000006</v>
      </c>
      <c r="DR63" s="3">
        <f t="shared" si="281"/>
        <v>-106.078</v>
      </c>
      <c r="DS63" s="1">
        <f t="shared" si="282"/>
        <v>92.662000000000006</v>
      </c>
      <c r="DT63" s="1">
        <f t="shared" si="283"/>
        <v>22.337999999999994</v>
      </c>
      <c r="DU63" s="1">
        <f t="shared" si="284"/>
        <v>2.083005528710673</v>
      </c>
      <c r="DV63" s="1">
        <f t="shared" si="383"/>
        <v>0.44669199626574674</v>
      </c>
      <c r="DW63" s="1">
        <f t="shared" si="384"/>
        <v>6.8290497540230616E-2</v>
      </c>
      <c r="DX63" s="3">
        <f t="shared" si="435"/>
        <v>-0.39000557217755683</v>
      </c>
      <c r="DY63" s="1">
        <f t="shared" si="385"/>
        <v>-0.27859353082890542</v>
      </c>
      <c r="DZ63" s="1">
        <f t="shared" si="285"/>
        <v>7.497804023547246E-3</v>
      </c>
      <c r="EA63" s="1">
        <f t="shared" si="386"/>
        <v>1005.2484628164831</v>
      </c>
      <c r="EB63" s="1">
        <f t="shared" si="387"/>
        <v>-286.12112803190246</v>
      </c>
      <c r="EC63" s="1">
        <f t="shared" si="388"/>
        <v>446.69199626574675</v>
      </c>
      <c r="ED63" s="2">
        <f t="shared" si="389"/>
        <v>304.3478260869565</v>
      </c>
      <c r="EE63" s="1">
        <f t="shared" si="390"/>
        <v>5.7435837046693367E-5</v>
      </c>
      <c r="EF63" s="3">
        <f t="shared" si="391"/>
        <v>-1.7351483525271119E-2</v>
      </c>
      <c r="EG63" s="1">
        <f t="shared" si="392"/>
        <v>-2.2992918385179109</v>
      </c>
      <c r="EH63" s="13">
        <f t="shared" si="393"/>
        <v>131.53488186657327</v>
      </c>
      <c r="EI63" s="13">
        <f t="shared" si="394"/>
        <v>131.53488186657327</v>
      </c>
      <c r="EJ63" s="3">
        <f>IF($G62=$G63,IF(EJ62+EK62&gt;0,EJ62+EK62,0),IF((EJ62*((EI63-(($G62-$G63)/2))/(EI63+(($G62-$G63)/2))))&gt;0,(EJ62*((EI63-(($G62-$G63)/2))/(EI63+(($G62-$G63)/2)))),0))</f>
        <v>7.8216822666670582E-3</v>
      </c>
      <c r="EK63" s="15">
        <f t="shared" si="286"/>
        <v>0</v>
      </c>
      <c r="EL63" s="15">
        <f t="shared" si="287"/>
        <v>0</v>
      </c>
      <c r="EM63" s="15">
        <f t="shared" si="288"/>
        <v>0</v>
      </c>
      <c r="EN63" s="16">
        <f t="shared" si="289"/>
        <v>9.5898343081124854E-2</v>
      </c>
      <c r="EO63" s="16">
        <f t="shared" si="290"/>
        <v>-1.1361545170657319E-2</v>
      </c>
      <c r="EP63" s="16">
        <f t="shared" si="291"/>
        <v>2.1530367979104694</v>
      </c>
      <c r="EQ63" s="3">
        <f t="shared" si="292"/>
        <v>3.2387824311981214E-4</v>
      </c>
      <c r="ER63" s="22">
        <f t="shared" si="293"/>
        <v>-78.280652739490591</v>
      </c>
      <c r="ES63" s="3">
        <f t="shared" si="294"/>
        <v>-91.697000000000003</v>
      </c>
      <c r="ET63" s="3">
        <f t="shared" si="295"/>
        <v>-105.113</v>
      </c>
      <c r="EU63" s="1">
        <f t="shared" si="296"/>
        <v>91.697000000000003</v>
      </c>
      <c r="EV63" s="1">
        <f t="shared" si="297"/>
        <v>23.302999999999997</v>
      </c>
      <c r="EW63" s="1">
        <f t="shared" si="298"/>
        <v>2.0806518330093322</v>
      </c>
      <c r="EX63" s="1">
        <f t="shared" si="395"/>
        <v>0.45213721106322602</v>
      </c>
      <c r="EY63" s="1">
        <f t="shared" si="396"/>
        <v>6.9862802536224011E-2</v>
      </c>
      <c r="EZ63" s="3">
        <f t="shared" si="436"/>
        <v>-0.37290196323715286</v>
      </c>
      <c r="FA63" s="1">
        <f t="shared" si="397"/>
        <v>-0.26990854069214026</v>
      </c>
      <c r="FB63" s="1">
        <f t="shared" si="299"/>
        <v>7.8216822666670582E-3</v>
      </c>
      <c r="FC63" s="1">
        <f t="shared" si="398"/>
        <v>1005.4751775866671</v>
      </c>
      <c r="FD63" s="1">
        <f t="shared" si="399"/>
        <v>-277.20146946164186</v>
      </c>
      <c r="FE63" s="1">
        <f t="shared" si="400"/>
        <v>452.137211063226</v>
      </c>
      <c r="FF63" s="2">
        <f t="shared" si="401"/>
        <v>304.3478260869565</v>
      </c>
      <c r="FG63" s="1">
        <f t="shared" si="402"/>
        <v>5.8355572502785148E-5</v>
      </c>
      <c r="FH63" s="3">
        <f t="shared" si="403"/>
        <v>-1.7588883485391803E-2</v>
      </c>
      <c r="FI63" s="1">
        <f t="shared" si="404"/>
        <v>-2.3981008776884094</v>
      </c>
      <c r="FJ63" s="13">
        <f t="shared" si="405"/>
        <v>135.02522508932131</v>
      </c>
      <c r="FK63" s="13">
        <f t="shared" si="406"/>
        <v>135.02522508932131</v>
      </c>
      <c r="FL63" s="3">
        <f>IF($G62=$G63,IF(FL62+FM62&gt;0,FL62+FM62,0),IF((FL62*((FK63-(($G62-$G63)/2))/(FK63+(($G62-$G63)/2))))&gt;0,(FL62*((FK63-(($G62-$G63)/2))/(FK63+(($G62-$G63)/2)))),0))</f>
        <v>7.4930315496866511E-3</v>
      </c>
      <c r="FM63" s="15">
        <f t="shared" si="300"/>
        <v>0</v>
      </c>
      <c r="FN63" s="15">
        <f t="shared" si="301"/>
        <v>0</v>
      </c>
      <c r="FO63" s="15">
        <f t="shared" si="302"/>
        <v>0</v>
      </c>
      <c r="FP63" s="16">
        <f t="shared" si="303"/>
        <v>9.0757660223511449E-2</v>
      </c>
      <c r="FQ63" s="16">
        <f t="shared" si="304"/>
        <v>-1.0170867205324662E-2</v>
      </c>
      <c r="FR63" s="16">
        <f t="shared" si="305"/>
        <v>2.1490867930181889</v>
      </c>
      <c r="FS63" s="3">
        <f t="shared" si="306"/>
        <v>-3.2865071698040711E-4</v>
      </c>
      <c r="FT63" s="22">
        <f t="shared" si="307"/>
        <v>-79.259793476608394</v>
      </c>
      <c r="FU63" s="3">
        <f t="shared" si="308"/>
        <v>-92.676000000000002</v>
      </c>
      <c r="FV63" s="3">
        <f t="shared" si="309"/>
        <v>-106.093</v>
      </c>
      <c r="FW63" s="1">
        <f t="shared" si="310"/>
        <v>92.676000000000002</v>
      </c>
      <c r="FX63" s="1">
        <f t="shared" si="311"/>
        <v>22.323999999999998</v>
      </c>
      <c r="FY63" s="1">
        <f t="shared" si="312"/>
        <v>2.082106603430887</v>
      </c>
      <c r="FZ63" s="1">
        <f t="shared" si="407"/>
        <v>0.44108614227564402</v>
      </c>
      <c r="GA63" s="1">
        <f t="shared" si="408"/>
        <v>6.5956573001582391E-2</v>
      </c>
      <c r="GB63" s="3">
        <f t="shared" si="437"/>
        <v>-0.39082709476344168</v>
      </c>
      <c r="GC63" s="1">
        <f t="shared" si="409"/>
        <v>-0.2563810991643663</v>
      </c>
      <c r="GD63" s="1">
        <f t="shared" si="313"/>
        <v>7.4930315496866511E-3</v>
      </c>
      <c r="GE63" s="1">
        <f t="shared" si="410"/>
        <v>1005.2451220847806</v>
      </c>
      <c r="GF63" s="1">
        <f t="shared" si="411"/>
        <v>-263.3085164637875</v>
      </c>
      <c r="GG63" s="1">
        <f t="shared" si="412"/>
        <v>441.08614227564402</v>
      </c>
      <c r="GH63" s="2">
        <f t="shared" si="413"/>
        <v>304.3478260869565</v>
      </c>
      <c r="GI63" s="1">
        <f t="shared" si="414"/>
        <v>5.4484779390980874E-5</v>
      </c>
      <c r="GJ63" s="3">
        <f t="shared" si="415"/>
        <v>1.4631642143513233E-2</v>
      </c>
      <c r="GK63" s="1">
        <f t="shared" si="416"/>
        <v>-2.265856220804598</v>
      </c>
      <c r="GL63" s="13">
        <f t="shared" si="417"/>
        <v>136.64286131448759</v>
      </c>
      <c r="GM63" s="13">
        <f t="shared" si="418"/>
        <v>136.64286131448759</v>
      </c>
      <c r="GN63" s="3">
        <f>IF($G62=$G63,IF(GN62+GO62&gt;0,GN62+GO62,0),IF((GN62*((GM63-(($G62-$G63)/2))/(GM63+(($G62-$G63)/2))))&gt;0,(GN62*((GM63-(($G62-$G63)/2))/(GM63+(($G62-$G63)/2)))),0))</f>
        <v>7.8295326666274253E-3</v>
      </c>
      <c r="GO63" s="15">
        <f t="shared" si="314"/>
        <v>0</v>
      </c>
      <c r="GP63" s="15">
        <f t="shared" si="315"/>
        <v>0</v>
      </c>
      <c r="GQ63" s="15">
        <f t="shared" si="316"/>
        <v>0</v>
      </c>
      <c r="GR63" s="16">
        <f t="shared" si="317"/>
        <v>9.5231004916287693E-2</v>
      </c>
      <c r="GS63" s="16">
        <f t="shared" si="318"/>
        <v>-1.1201514287022402E-2</v>
      </c>
      <c r="GT63" s="16">
        <f t="shared" si="319"/>
        <v>2.1525294906292674</v>
      </c>
      <c r="GU63" s="3">
        <f t="shared" si="320"/>
        <v>3.3650111694077424E-4</v>
      </c>
      <c r="GV63" s="22">
        <f t="shared" si="321"/>
        <v>-78.257264242199341</v>
      </c>
      <c r="GW63" s="3">
        <f t="shared" si="322"/>
        <v>-91.674000000000007</v>
      </c>
      <c r="GX63" s="3">
        <f t="shared" si="323"/>
        <v>-105.09</v>
      </c>
      <c r="GY63" s="1">
        <f t="shared" si="324"/>
        <v>91.674000000000007</v>
      </c>
      <c r="GZ63" s="1">
        <f t="shared" si="325"/>
        <v>23.325999999999993</v>
      </c>
      <c r="HA63" s="1">
        <f t="shared" si="326"/>
        <v>2.0800867852158924</v>
      </c>
      <c r="HB63" s="1">
        <f t="shared" si="419"/>
        <v>0.44820089087375337</v>
      </c>
      <c r="HC63" s="1">
        <f t="shared" si="420"/>
        <v>6.6444382572355007E-2</v>
      </c>
      <c r="HD63" s="3">
        <f t="shared" si="438"/>
        <v>-0.38774801173042012</v>
      </c>
      <c r="HE63" s="1">
        <f t="shared" si="421"/>
        <v>-0.25414510882099889</v>
      </c>
      <c r="HF63" s="1">
        <f t="shared" si="327"/>
        <v>7.8295326666274253E-3</v>
      </c>
      <c r="HG63" s="1">
        <f t="shared" si="422"/>
        <v>1005.4806728666392</v>
      </c>
      <c r="HH63" s="1">
        <f t="shared" si="423"/>
        <v>-261.01210966134227</v>
      </c>
      <c r="HI63" s="1">
        <f t="shared" si="424"/>
        <v>448.20089087375334</v>
      </c>
      <c r="HJ63" s="2">
        <f t="shared" si="425"/>
        <v>304.3478260869565</v>
      </c>
      <c r="HK63" s="1">
        <f t="shared" si="426"/>
        <v>5.6269740270262908E-5</v>
      </c>
      <c r="HL63" s="3">
        <f t="shared" si="427"/>
        <v>6.7076457240536772E-3</v>
      </c>
      <c r="HM63" s="1">
        <f t="shared" si="428"/>
        <v>-2.3761936006408146</v>
      </c>
      <c r="HN63" s="13">
        <f t="shared" si="429"/>
        <v>138.75118708117529</v>
      </c>
      <c r="HO63" s="13">
        <f t="shared" si="430"/>
        <v>138.75118708117529</v>
      </c>
      <c r="HP63" s="3">
        <f>IF($G62=$G63,IF(HP62+HQ62&gt;0,HP62+HQ62,0),IF((HP62*((HO63-(($G62-$G63)/2))/(HO63+(($G62-$G63)/2))))&gt;0,(HP62*((HO63-(($G62-$G63)/2))/(HO63+(($G62-$G63)/2)))),0))</f>
        <v>7.9947438533748208E-3</v>
      </c>
      <c r="HQ63" s="15">
        <f t="shared" si="328"/>
        <v>0</v>
      </c>
      <c r="HR63" s="15">
        <f t="shared" si="329"/>
        <v>0</v>
      </c>
      <c r="HS63" s="15">
        <f t="shared" si="330"/>
        <v>0</v>
      </c>
      <c r="HT63" s="16">
        <f t="shared" si="331"/>
        <v>9.7106927916990424E-2</v>
      </c>
      <c r="HU63" s="16">
        <f t="shared" si="332"/>
        <v>-1.1647319740772311E-2</v>
      </c>
      <c r="HV63" s="16">
        <f t="shared" si="333"/>
        <v>2.15395960817622</v>
      </c>
      <c r="HW63" s="3">
        <f t="shared" si="334"/>
        <v>1.652111867473955E-4</v>
      </c>
      <c r="HX63" s="3"/>
      <c r="HY63" s="3"/>
      <c r="HZ63" s="3"/>
      <c r="IA63" s="3"/>
      <c r="IB63" s="3"/>
      <c r="IC63" s="3"/>
      <c r="ID63" s="1">
        <f t="shared" si="0"/>
        <v>0.80185549746760865</v>
      </c>
      <c r="IE63" s="15">
        <v>300</v>
      </c>
      <c r="IF63" s="3">
        <v>8.018554974676087E-3</v>
      </c>
      <c r="IG63" s="15">
        <v>112.55790900014368</v>
      </c>
      <c r="IH63" s="4">
        <v>2.116479754347826</v>
      </c>
    </row>
    <row r="64" spans="1:242" s="4" customFormat="1">
      <c r="A64" s="11">
        <f>A63</f>
        <v>42</v>
      </c>
      <c r="B64" s="11">
        <f t="shared" si="225"/>
        <v>115</v>
      </c>
      <c r="C64" s="11">
        <v>0</v>
      </c>
      <c r="D64" s="11">
        <f>D63</f>
        <v>-115</v>
      </c>
      <c r="E64" s="11">
        <f t="shared" si="335"/>
        <v>0</v>
      </c>
      <c r="F64" s="11">
        <f t="shared" si="336"/>
        <v>0</v>
      </c>
      <c r="G64" s="11">
        <f>G65</f>
        <v>290</v>
      </c>
      <c r="H64" s="11">
        <f t="shared" si="439"/>
        <v>2.0860000000000021</v>
      </c>
      <c r="I64" s="12">
        <f t="shared" si="226"/>
        <v>-96.230293001348286</v>
      </c>
      <c r="J64" s="14">
        <f t="shared" si="227"/>
        <v>109.64670086634703</v>
      </c>
      <c r="K64" s="14">
        <f t="shared" si="228"/>
        <v>0</v>
      </c>
      <c r="L64" s="1">
        <f t="shared" si="229"/>
        <v>1.9572501710859367</v>
      </c>
      <c r="M64" s="1">
        <f t="shared" si="230"/>
        <v>-0.27300442571539651</v>
      </c>
      <c r="N64" s="1">
        <f t="shared" si="337"/>
        <v>0.48579997929314445</v>
      </c>
      <c r="O64" s="1">
        <f t="shared" si="338"/>
        <v>-9.4137329898512541E-3</v>
      </c>
      <c r="P64" s="1">
        <f t="shared" si="339"/>
        <v>4.4636478310927298E-2</v>
      </c>
      <c r="Q64" s="1">
        <f t="shared" si="431"/>
        <v>0.17715384273191323</v>
      </c>
      <c r="R64" s="3">
        <f t="shared" si="231"/>
        <v>6.3000929578083146E-3</v>
      </c>
      <c r="S64" s="3">
        <f t="shared" si="340"/>
        <v>1004.4916827818893</v>
      </c>
      <c r="T64" s="3">
        <f t="shared" si="341"/>
        <v>-9.6680920552370342</v>
      </c>
      <c r="U64" s="3">
        <f t="shared" si="342"/>
        <v>485.79997929314447</v>
      </c>
      <c r="V64" s="1">
        <f t="shared" si="343"/>
        <v>350</v>
      </c>
      <c r="W64" s="1">
        <f t="shared" si="344"/>
        <v>0</v>
      </c>
      <c r="X64" s="3">
        <f t="shared" si="345"/>
        <v>0</v>
      </c>
      <c r="Y64" s="3">
        <f t="shared" si="346"/>
        <v>-2.3078785375420834</v>
      </c>
      <c r="Z64" s="13">
        <f t="shared" si="347"/>
        <v>10</v>
      </c>
      <c r="AA64" s="13">
        <f t="shared" si="348"/>
        <v>10</v>
      </c>
      <c r="AB64" s="3">
        <f>IF($G63=$G64,AB63+AC63,IF((AB63*((AA63-(($G63-$G64)/2))/(AA63+(($G63-$G64)/2))))&gt;0,(AB63*((AA63-(($G63-$G64)/2))/(AA63+(($G63-$G64)/2)))),0))</f>
        <v>6.8437745849144298E-3</v>
      </c>
      <c r="AC64" s="17">
        <f t="shared" si="232"/>
        <v>8.3913043478260868E-4</v>
      </c>
      <c r="AD64" s="17">
        <f t="shared" si="233"/>
        <v>0</v>
      </c>
      <c r="AE64" s="17">
        <f t="shared" si="234"/>
        <v>0</v>
      </c>
      <c r="AF64" s="18">
        <f t="shared" si="235"/>
        <v>9.0145862198623861E-2</v>
      </c>
      <c r="AG64" s="18">
        <f t="shared" si="236"/>
        <v>-1.0039965578885294E-2</v>
      </c>
      <c r="AH64" s="18">
        <f t="shared" si="237"/>
        <v>2.1661058966197406</v>
      </c>
      <c r="AI64" s="3"/>
      <c r="AJ64" s="22">
        <f t="shared" si="238"/>
        <v>-81.194108268028231</v>
      </c>
      <c r="AK64" s="3">
        <f t="shared" si="239"/>
        <v>-94.611000000000004</v>
      </c>
      <c r="AL64" s="3">
        <f t="shared" si="240"/>
        <v>-108.027</v>
      </c>
      <c r="AM64" s="1">
        <f t="shared" si="241"/>
        <v>94.611000000000004</v>
      </c>
      <c r="AN64" s="1">
        <f t="shared" si="242"/>
        <v>20.388999999999996</v>
      </c>
      <c r="AO64" s="1">
        <f t="shared" si="243"/>
        <v>2.1102179820657416</v>
      </c>
      <c r="AP64" s="1">
        <f t="shared" si="349"/>
        <v>0.46615060355127191</v>
      </c>
      <c r="AQ64" s="1">
        <f t="shared" si="350"/>
        <v>5.3758037333843184E-2</v>
      </c>
      <c r="AR64" s="3">
        <f t="shared" si="432"/>
        <v>-0.36650355119596562</v>
      </c>
      <c r="AS64" s="1">
        <f t="shared" si="351"/>
        <v>-0.43471888912171364</v>
      </c>
      <c r="AT64" s="1">
        <f t="shared" si="244"/>
        <v>6.8437745849144298E-3</v>
      </c>
      <c r="AU64" s="1">
        <f t="shared" si="352"/>
        <v>1004.7906422094402</v>
      </c>
      <c r="AV64" s="1">
        <f t="shared" si="353"/>
        <v>-446.46499350578233</v>
      </c>
      <c r="AW64" s="1">
        <f t="shared" si="354"/>
        <v>466.1506035512719</v>
      </c>
      <c r="AX64" s="2">
        <f t="shared" si="355"/>
        <v>304.3478260869565</v>
      </c>
      <c r="AY64" s="1">
        <f t="shared" si="356"/>
        <v>0</v>
      </c>
      <c r="AZ64" s="3">
        <f t="shared" si="357"/>
        <v>-0.17942261916410615</v>
      </c>
      <c r="BA64" s="1">
        <f t="shared" si="358"/>
        <v>-2.2623105363119755</v>
      </c>
      <c r="BB64" s="13">
        <f t="shared" si="359"/>
        <v>10</v>
      </c>
      <c r="BC64" s="13">
        <f t="shared" si="360"/>
        <v>10</v>
      </c>
      <c r="BD64" s="3">
        <f>IF($G63=$G64,BD63+BE63,IF((BD63*((BC63-(($G63-$G64)/2))/(BC63+(($G63-$G64)/2))))&gt;0,(BD63*((BC63-(($G63-$G64)/2))/(BC63+(($G63-$G64)/2)))),0))</f>
        <v>6.049681563183148E-3</v>
      </c>
      <c r="BE64" s="17">
        <f t="shared" si="245"/>
        <v>8.3913043478260868E-4</v>
      </c>
      <c r="BF64" s="17">
        <f t="shared" si="246"/>
        <v>0</v>
      </c>
      <c r="BG64" s="17">
        <f t="shared" si="247"/>
        <v>0</v>
      </c>
      <c r="BH64" s="18">
        <f t="shared" si="248"/>
        <v>7.7220700163303985E-2</v>
      </c>
      <c r="BI64" s="18">
        <f t="shared" si="249"/>
        <v>-7.3598719589653945E-3</v>
      </c>
      <c r="BJ64" s="18">
        <f t="shared" si="250"/>
        <v>2.1558608282043403</v>
      </c>
      <c r="BK64" s="3">
        <f t="shared" si="251"/>
        <v>-7.9409302173128176E-4</v>
      </c>
      <c r="BL64" s="22">
        <f t="shared" si="252"/>
        <v>-83.559929446761316</v>
      </c>
      <c r="BM64" s="3">
        <f t="shared" si="253"/>
        <v>-96.975999999999999</v>
      </c>
      <c r="BN64" s="3">
        <f t="shared" si="254"/>
        <v>-110.393</v>
      </c>
      <c r="BO64" s="1">
        <f t="shared" si="255"/>
        <v>96.975999999999999</v>
      </c>
      <c r="BP64" s="1">
        <f t="shared" si="256"/>
        <v>18.024000000000001</v>
      </c>
      <c r="BQ64" s="1">
        <f t="shared" si="257"/>
        <v>2.1106494412775922</v>
      </c>
      <c r="BR64" s="1">
        <f t="shared" si="361"/>
        <v>0.44057694754390475</v>
      </c>
      <c r="BS64" s="1">
        <f t="shared" si="362"/>
        <v>6.4295099149170074E-2</v>
      </c>
      <c r="BT64" s="3">
        <f t="shared" si="433"/>
        <v>-0.44750961533660361</v>
      </c>
      <c r="BU64" s="1">
        <f t="shared" si="363"/>
        <v>-0.4173403125693832</v>
      </c>
      <c r="BV64" s="1">
        <f t="shared" si="143"/>
        <v>6.049681563183148E-3</v>
      </c>
      <c r="BW64" s="1">
        <f t="shared" si="364"/>
        <v>1004.2347770942281</v>
      </c>
      <c r="BX64" s="1">
        <f t="shared" si="365"/>
        <v>-428.61684781500793</v>
      </c>
      <c r="BY64" s="1">
        <f t="shared" si="366"/>
        <v>440.57694754390474</v>
      </c>
      <c r="BZ64" s="2">
        <f t="shared" si="367"/>
        <v>304.3478260869565</v>
      </c>
      <c r="CA64" s="1">
        <f t="shared" si="368"/>
        <v>0</v>
      </c>
      <c r="CB64" s="3">
        <f t="shared" si="369"/>
        <v>-9.7893164586746836E-2</v>
      </c>
      <c r="CC64" s="1">
        <f t="shared" si="370"/>
        <v>-1.9391005968598789</v>
      </c>
      <c r="CD64" s="13">
        <v>10</v>
      </c>
      <c r="CE64" s="13">
        <v>10</v>
      </c>
      <c r="CF64" s="3">
        <f>IF($G63=$G64,CF63+CG63,IF((CF63*((CE63-(($G63-$G64)/2))/(CE63+(($G63-$G64)/2))))&gt;0,(CF63*((CE63-(($G63-$G64)/2))/(CE63+(($G63-$G64)/2)))),0))</f>
        <v>6.9545590441244783E-3</v>
      </c>
      <c r="CG64" s="17">
        <f t="shared" si="258"/>
        <v>8.3913043478260868E-4</v>
      </c>
      <c r="CH64" s="17">
        <f t="shared" si="259"/>
        <v>0</v>
      </c>
      <c r="CI64" s="17">
        <f t="shared" si="260"/>
        <v>0</v>
      </c>
      <c r="CJ64" s="18">
        <f t="shared" si="261"/>
        <v>8.8913157716440205E-2</v>
      </c>
      <c r="CK64" s="18">
        <f t="shared" si="262"/>
        <v>-9.7639311645648218E-3</v>
      </c>
      <c r="CL64" s="18">
        <f t="shared" si="263"/>
        <v>2.1651492265518772</v>
      </c>
      <c r="CM64" s="3">
        <f t="shared" si="264"/>
        <v>9.0487748094133028E-4</v>
      </c>
      <c r="CN64" s="22">
        <f t="shared" si="265"/>
        <v>-80.864050941366145</v>
      </c>
      <c r="CO64" s="3">
        <f t="shared" si="266"/>
        <v>-94.28</v>
      </c>
      <c r="CP64" s="3">
        <f t="shared" si="267"/>
        <v>-107.697</v>
      </c>
      <c r="CQ64" s="1">
        <f t="shared" si="268"/>
        <v>94.28</v>
      </c>
      <c r="CR64" s="1">
        <f t="shared" si="269"/>
        <v>20.72</v>
      </c>
      <c r="CS64" s="1">
        <f t="shared" si="270"/>
        <v>2.1076674399762236</v>
      </c>
      <c r="CT64" s="1">
        <f t="shared" si="371"/>
        <v>0.46039283616383209</v>
      </c>
      <c r="CU64" s="1">
        <f t="shared" si="372"/>
        <v>6.4849865725406186E-2</v>
      </c>
      <c r="CV64" s="3">
        <f t="shared" si="434"/>
        <v>-0.39563774455521705</v>
      </c>
      <c r="CW64" s="1">
        <f t="shared" si="373"/>
        <v>-0.39501382084297015</v>
      </c>
      <c r="CX64" s="1">
        <f t="shared" si="271"/>
        <v>6.9545590441244783E-3</v>
      </c>
      <c r="CY64" s="1">
        <f t="shared" si="374"/>
        <v>1004.8681913308873</v>
      </c>
      <c r="CZ64" s="1">
        <f t="shared" si="375"/>
        <v>-405.6870942821472</v>
      </c>
      <c r="DA64" s="1">
        <f t="shared" si="376"/>
        <v>460.3928361638321</v>
      </c>
      <c r="DB64" s="2">
        <f t="shared" si="377"/>
        <v>304.3478260869565</v>
      </c>
      <c r="DC64" s="1">
        <f t="shared" si="378"/>
        <v>0</v>
      </c>
      <c r="DD64" s="3">
        <f t="shared" si="379"/>
        <v>-0.14033293452866225</v>
      </c>
      <c r="DE64" s="1">
        <f t="shared" si="380"/>
        <v>-2.2569378610013295</v>
      </c>
      <c r="DF64" s="13">
        <f t="shared" si="381"/>
        <v>10</v>
      </c>
      <c r="DG64" s="13">
        <f t="shared" si="382"/>
        <v>10</v>
      </c>
      <c r="DH64" s="3">
        <f>IF($G63=$G64,DH63+DI63,IF((DH63*((DG63-(($G63-$G64)/2))/(DG63+(($G63-$G64)/2))))&gt;0,(DH63*((DG63-(($G63-$G64)/2))/(DG63+(($G63-$G64)/2)))),0))</f>
        <v>7.2106248383137792E-3</v>
      </c>
      <c r="DI64" s="17">
        <f t="shared" si="272"/>
        <v>8.3913043478260868E-4</v>
      </c>
      <c r="DJ64" s="17">
        <f t="shared" si="273"/>
        <v>0</v>
      </c>
      <c r="DK64" s="17">
        <f t="shared" si="274"/>
        <v>0</v>
      </c>
      <c r="DL64" s="18">
        <f t="shared" si="275"/>
        <v>9.2066462312528657E-2</v>
      </c>
      <c r="DM64" s="18">
        <f t="shared" si="276"/>
        <v>-1.0470701824856772E-2</v>
      </c>
      <c r="DN64" s="18">
        <f t="shared" si="277"/>
        <v>2.1675957604876741</v>
      </c>
      <c r="DO64" s="3">
        <f t="shared" si="278"/>
        <v>2.5606579418930089E-4</v>
      </c>
      <c r="DP64" s="22">
        <f t="shared" si="279"/>
        <v>-80.101160621890273</v>
      </c>
      <c r="DQ64" s="3">
        <f t="shared" si="280"/>
        <v>-93.518000000000001</v>
      </c>
      <c r="DR64" s="3">
        <f t="shared" si="281"/>
        <v>-106.934</v>
      </c>
      <c r="DS64" s="1">
        <f t="shared" si="282"/>
        <v>93.518000000000001</v>
      </c>
      <c r="DT64" s="1">
        <f t="shared" si="283"/>
        <v>21.481999999999999</v>
      </c>
      <c r="DU64" s="1">
        <f t="shared" si="284"/>
        <v>2.1063314981029109</v>
      </c>
      <c r="DV64" s="1">
        <f t="shared" si="383"/>
        <v>0.46651938784475711</v>
      </c>
      <c r="DW64" s="1">
        <f t="shared" si="384"/>
        <v>6.8156274913039633E-2</v>
      </c>
      <c r="DX64" s="3">
        <f t="shared" si="435"/>
        <v>-0.39000557217755683</v>
      </c>
      <c r="DY64" s="1">
        <f t="shared" si="385"/>
        <v>-0.3910700126083585</v>
      </c>
      <c r="DZ64" s="1">
        <f t="shared" si="285"/>
        <v>7.2106248383137792E-3</v>
      </c>
      <c r="EA64" s="1">
        <f t="shared" si="386"/>
        <v>1005.0474373868196</v>
      </c>
      <c r="EB64" s="1">
        <f t="shared" si="387"/>
        <v>-401.63672434903634</v>
      </c>
      <c r="EC64" s="1">
        <f t="shared" si="388"/>
        <v>466.51938784475709</v>
      </c>
      <c r="ED64" s="2">
        <f t="shared" si="389"/>
        <v>304.3478260869565</v>
      </c>
      <c r="EE64" s="1">
        <f t="shared" si="390"/>
        <v>0</v>
      </c>
      <c r="EF64" s="3">
        <f t="shared" si="391"/>
        <v>-0.15521307418590893</v>
      </c>
      <c r="EG64" s="1">
        <f t="shared" si="392"/>
        <v>-2.3497510684553196</v>
      </c>
      <c r="EH64" s="13">
        <f t="shared" si="393"/>
        <v>10</v>
      </c>
      <c r="EI64" s="13">
        <f t="shared" si="394"/>
        <v>10</v>
      </c>
      <c r="EJ64" s="3">
        <f>IF($G63=$G64,EJ63+EK63,IF((EJ63*((EI63-(($G63-$G64)/2))/(EI63+(($G63-$G64)/2))))&gt;0,(EJ63*((EI63-(($G63-$G64)/2))/(EI63+(($G63-$G64)/2)))),0))</f>
        <v>7.5299044041531324E-3</v>
      </c>
      <c r="EK64" s="17">
        <f t="shared" si="286"/>
        <v>8.3913043478260868E-4</v>
      </c>
      <c r="EL64" s="17">
        <f t="shared" si="287"/>
        <v>0</v>
      </c>
      <c r="EM64" s="17">
        <f t="shared" si="288"/>
        <v>0</v>
      </c>
      <c r="EN64" s="18">
        <f t="shared" si="289"/>
        <v>9.5898343081124854E-2</v>
      </c>
      <c r="EO64" s="18">
        <f t="shared" si="290"/>
        <v>-1.1361545170657319E-2</v>
      </c>
      <c r="EP64" s="18">
        <f t="shared" si="291"/>
        <v>2.1705367979104695</v>
      </c>
      <c r="EQ64" s="3">
        <f t="shared" si="292"/>
        <v>3.1927956583935324E-4</v>
      </c>
      <c r="ER64" s="22">
        <f t="shared" si="293"/>
        <v>-79.149939117446593</v>
      </c>
      <c r="ES64" s="3">
        <f t="shared" si="294"/>
        <v>-92.566000000000003</v>
      </c>
      <c r="ET64" s="3">
        <f t="shared" si="295"/>
        <v>-105.983</v>
      </c>
      <c r="EU64" s="1">
        <f t="shared" si="296"/>
        <v>92.566000000000003</v>
      </c>
      <c r="EV64" s="1">
        <f t="shared" si="297"/>
        <v>22.433999999999997</v>
      </c>
      <c r="EW64" s="1">
        <f t="shared" si="298"/>
        <v>2.1043654776190115</v>
      </c>
      <c r="EX64" s="1">
        <f t="shared" si="395"/>
        <v>0.4742728921935857</v>
      </c>
      <c r="EY64" s="1">
        <f t="shared" si="396"/>
        <v>7.0161556516653845E-2</v>
      </c>
      <c r="EZ64" s="3">
        <f t="shared" si="436"/>
        <v>-0.37290196323715286</v>
      </c>
      <c r="FA64" s="1">
        <f t="shared" si="397"/>
        <v>-0.38634896450286688</v>
      </c>
      <c r="FB64" s="1">
        <f t="shared" si="299"/>
        <v>7.5299044041531324E-3</v>
      </c>
      <c r="FC64" s="1">
        <f t="shared" si="398"/>
        <v>1005.2709330829073</v>
      </c>
      <c r="FD64" s="1">
        <f t="shared" si="399"/>
        <v>-396.78811352373435</v>
      </c>
      <c r="FE64" s="1">
        <f t="shared" si="400"/>
        <v>474.27289219358568</v>
      </c>
      <c r="FF64" s="2">
        <f t="shared" si="401"/>
        <v>304.3478260869565</v>
      </c>
      <c r="FG64" s="1">
        <f t="shared" si="402"/>
        <v>0</v>
      </c>
      <c r="FH64" s="3">
        <f t="shared" si="403"/>
        <v>-0.17443967997408719</v>
      </c>
      <c r="FI64" s="1">
        <f t="shared" si="404"/>
        <v>-2.4661497160206927</v>
      </c>
      <c r="FJ64" s="13">
        <f t="shared" si="405"/>
        <v>10</v>
      </c>
      <c r="FK64" s="13">
        <f t="shared" si="406"/>
        <v>10</v>
      </c>
      <c r="FL64" s="3">
        <f>IF($G63=$G64,FL63+FM63,IF((FL63*((FK63-(($G63-$G64)/2))/(FK63+(($G63-$G64)/2))))&gt;0,(FL63*((FK63-(($G63-$G64)/2))/(FK63+(($G63-$G64)/2)))),0))</f>
        <v>7.2206076527317467E-3</v>
      </c>
      <c r="FM64" s="17">
        <f t="shared" si="300"/>
        <v>8.3913043478260868E-4</v>
      </c>
      <c r="FN64" s="17">
        <f t="shared" si="301"/>
        <v>0</v>
      </c>
      <c r="FO64" s="17">
        <f t="shared" si="302"/>
        <v>0</v>
      </c>
      <c r="FP64" s="18">
        <f t="shared" si="303"/>
        <v>9.0757660223511449E-2</v>
      </c>
      <c r="FQ64" s="18">
        <f t="shared" si="304"/>
        <v>-1.0170867205324662E-2</v>
      </c>
      <c r="FR64" s="18">
        <f t="shared" si="305"/>
        <v>2.166586793018189</v>
      </c>
      <c r="FS64" s="3">
        <f t="shared" si="306"/>
        <v>-3.0929675142138575E-4</v>
      </c>
      <c r="FT64" s="22">
        <f t="shared" si="307"/>
        <v>-80.071419076344512</v>
      </c>
      <c r="FU64" s="3">
        <f t="shared" si="308"/>
        <v>-93.488</v>
      </c>
      <c r="FV64" s="3">
        <f t="shared" si="309"/>
        <v>-106.904</v>
      </c>
      <c r="FW64" s="1">
        <f t="shared" si="310"/>
        <v>93.488</v>
      </c>
      <c r="FX64" s="1">
        <f t="shared" si="311"/>
        <v>21.512</v>
      </c>
      <c r="FY64" s="1">
        <f t="shared" si="312"/>
        <v>2.105171790825576</v>
      </c>
      <c r="FZ64" s="1">
        <f t="shared" si="407"/>
        <v>0.46130374789377981</v>
      </c>
      <c r="GA64" s="1">
        <f t="shared" si="408"/>
        <v>6.6587584133904018E-2</v>
      </c>
      <c r="GB64" s="3">
        <f t="shared" si="437"/>
        <v>-0.39082709476344168</v>
      </c>
      <c r="GC64" s="1">
        <f t="shared" si="409"/>
        <v>-0.3678210866908348</v>
      </c>
      <c r="GD64" s="1">
        <f t="shared" si="313"/>
        <v>7.2206076527317467E-3</v>
      </c>
      <c r="GE64" s="1">
        <f t="shared" si="410"/>
        <v>1005.0544253569122</v>
      </c>
      <c r="GF64" s="1">
        <f t="shared" si="411"/>
        <v>-377.75961245322117</v>
      </c>
      <c r="GG64" s="1">
        <f t="shared" si="412"/>
        <v>461.30374789377981</v>
      </c>
      <c r="GH64" s="2">
        <f t="shared" si="413"/>
        <v>304.3478260869565</v>
      </c>
      <c r="GI64" s="1">
        <f t="shared" si="414"/>
        <v>0</v>
      </c>
      <c r="GJ64" s="3">
        <f t="shared" si="415"/>
        <v>-0.12507241924263801</v>
      </c>
      <c r="GK64" s="1">
        <f t="shared" si="416"/>
        <v>-2.3226486613783868</v>
      </c>
      <c r="GL64" s="13">
        <f t="shared" si="417"/>
        <v>10</v>
      </c>
      <c r="GM64" s="13">
        <f t="shared" si="418"/>
        <v>10</v>
      </c>
      <c r="GN64" s="3">
        <f>IF($G63=$G64,GN63+GO63,IF((GN63*((GM63-(($G63-$G64)/2))/(GM63+(($G63-$G64)/2))))&gt;0,(GN63*((GM63-(($G63-$G64)/2))/(GM63+(($G63-$G64)/2)))),0))</f>
        <v>7.5481839652761108E-3</v>
      </c>
      <c r="GO64" s="17">
        <f t="shared" si="314"/>
        <v>8.3913043478260868E-4</v>
      </c>
      <c r="GP64" s="17">
        <f t="shared" si="315"/>
        <v>0</v>
      </c>
      <c r="GQ64" s="17">
        <f t="shared" si="316"/>
        <v>0</v>
      </c>
      <c r="GR64" s="18">
        <f t="shared" si="317"/>
        <v>9.5231004916287693E-2</v>
      </c>
      <c r="GS64" s="18">
        <f t="shared" si="318"/>
        <v>-1.1201514287022402E-2</v>
      </c>
      <c r="GT64" s="18">
        <f t="shared" si="319"/>
        <v>2.1700294906292674</v>
      </c>
      <c r="GU64" s="3">
        <f t="shared" si="320"/>
        <v>3.2757631254436408E-4</v>
      </c>
      <c r="GV64" s="22">
        <f t="shared" si="321"/>
        <v>-79.095479285085389</v>
      </c>
      <c r="GW64" s="3">
        <f t="shared" si="322"/>
        <v>-92.512</v>
      </c>
      <c r="GX64" s="3">
        <f t="shared" si="323"/>
        <v>-105.928</v>
      </c>
      <c r="GY64" s="1">
        <f t="shared" si="324"/>
        <v>92.512</v>
      </c>
      <c r="GZ64" s="1">
        <f t="shared" si="325"/>
        <v>22.488</v>
      </c>
      <c r="HA64" s="1">
        <f t="shared" si="326"/>
        <v>2.1035696260904317</v>
      </c>
      <c r="HB64" s="1">
        <f t="shared" si="419"/>
        <v>0.46965681749078669</v>
      </c>
      <c r="HC64" s="1">
        <f t="shared" si="420"/>
        <v>6.6913883149026826E-2</v>
      </c>
      <c r="HD64" s="3">
        <f t="shared" si="438"/>
        <v>-0.38774801173042012</v>
      </c>
      <c r="HE64" s="1">
        <f t="shared" si="421"/>
        <v>-0.36582215123785666</v>
      </c>
      <c r="HF64" s="1">
        <f t="shared" si="327"/>
        <v>7.5481839652761108E-3</v>
      </c>
      <c r="HG64" s="1">
        <f t="shared" si="422"/>
        <v>1005.2837287756932</v>
      </c>
      <c r="HH64" s="1">
        <f t="shared" si="423"/>
        <v>-375.70666576430352</v>
      </c>
      <c r="HI64" s="1">
        <f t="shared" si="424"/>
        <v>469.65681749078669</v>
      </c>
      <c r="HJ64" s="2">
        <f t="shared" si="425"/>
        <v>304.3478260869565</v>
      </c>
      <c r="HK64" s="1">
        <f t="shared" si="426"/>
        <v>0</v>
      </c>
      <c r="HL64" s="3">
        <f t="shared" si="427"/>
        <v>-0.14610428391111299</v>
      </c>
      <c r="HM64" s="1">
        <f t="shared" si="428"/>
        <v>-2.4433776646473206</v>
      </c>
      <c r="HN64" s="13">
        <f t="shared" si="429"/>
        <v>10</v>
      </c>
      <c r="HO64" s="13">
        <f t="shared" si="430"/>
        <v>10</v>
      </c>
      <c r="HP64" s="3">
        <f>IF($G63=$G64,HP63+HQ63,IF((HP63*((HO63-(($G63-$G64)/2))/(HO63+(($G63-$G64)/2))))&gt;0,(HP63*((HO63-(($G63-$G64)/2))/(HO63+(($G63-$G64)/2)))),0))</f>
        <v>7.7117464492970642E-3</v>
      </c>
      <c r="HQ64" s="17">
        <f t="shared" si="328"/>
        <v>8.3913043478260868E-4</v>
      </c>
      <c r="HR64" s="17">
        <f t="shared" si="329"/>
        <v>0</v>
      </c>
      <c r="HS64" s="17">
        <f t="shared" si="330"/>
        <v>0</v>
      </c>
      <c r="HT64" s="18">
        <f t="shared" si="331"/>
        <v>9.7106927916990424E-2</v>
      </c>
      <c r="HU64" s="18">
        <f t="shared" si="332"/>
        <v>-1.1647319740772311E-2</v>
      </c>
      <c r="HV64" s="18">
        <f t="shared" si="333"/>
        <v>2.1714596081762201</v>
      </c>
      <c r="HW64" s="3">
        <f t="shared" si="334"/>
        <v>1.6356248402095343E-4</v>
      </c>
      <c r="HX64" s="3"/>
      <c r="HY64" s="3"/>
      <c r="HZ64" s="3"/>
      <c r="IA64" s="3"/>
      <c r="IB64" s="3"/>
      <c r="IC64" s="3"/>
      <c r="ID64" s="1">
        <f t="shared" si="0"/>
        <v>0.84099715819652199</v>
      </c>
      <c r="IE64" s="15">
        <v>305</v>
      </c>
      <c r="IF64" s="3">
        <v>8.4099715819652195E-3</v>
      </c>
      <c r="IG64" s="15">
        <v>115.02168530674302</v>
      </c>
      <c r="IH64" s="4">
        <v>2.1012639913043483</v>
      </c>
    </row>
    <row r="65" spans="1:242" s="4" customFormat="1">
      <c r="A65" s="10">
        <v>43</v>
      </c>
      <c r="B65" s="10">
        <f t="shared" si="225"/>
        <v>120</v>
      </c>
      <c r="C65" s="10">
        <v>0</v>
      </c>
      <c r="D65" s="10">
        <v>-120</v>
      </c>
      <c r="E65" s="9">
        <f t="shared" si="335"/>
        <v>5</v>
      </c>
      <c r="F65" s="9">
        <f t="shared" si="336"/>
        <v>-5</v>
      </c>
      <c r="G65" s="10">
        <v>290</v>
      </c>
      <c r="H65" s="10">
        <f t="shared" si="439"/>
        <v>2.0860000000000021</v>
      </c>
      <c r="I65" s="12">
        <f t="shared" si="226"/>
        <v>-96.230293001348286</v>
      </c>
      <c r="J65" s="14">
        <f t="shared" si="227"/>
        <v>109.64670086634703</v>
      </c>
      <c r="K65" s="14">
        <f t="shared" si="228"/>
        <v>0</v>
      </c>
      <c r="L65" s="1">
        <f t="shared" si="229"/>
        <v>1.9219417130912337</v>
      </c>
      <c r="M65" s="1">
        <f t="shared" si="230"/>
        <v>-0.30158983911142601</v>
      </c>
      <c r="N65" s="1">
        <f t="shared" si="337"/>
        <v>0</v>
      </c>
      <c r="O65" s="1">
        <f t="shared" si="338"/>
        <v>0</v>
      </c>
      <c r="P65" s="1">
        <f t="shared" si="339"/>
        <v>0</v>
      </c>
      <c r="Q65" s="1">
        <f t="shared" si="431"/>
        <v>0.17715384273191323</v>
      </c>
      <c r="R65" s="3">
        <f t="shared" si="231"/>
        <v>7.6459224178996345E-3</v>
      </c>
      <c r="S65" s="3">
        <f t="shared" si="340"/>
        <v>1004.8811053814978</v>
      </c>
      <c r="T65" s="3">
        <f t="shared" si="341"/>
        <v>0</v>
      </c>
      <c r="U65" s="3">
        <f t="shared" si="342"/>
        <v>0</v>
      </c>
      <c r="V65" s="1">
        <f t="shared" si="343"/>
        <v>350</v>
      </c>
      <c r="W65" s="1">
        <f t="shared" si="344"/>
        <v>4.4695413398533441E-5</v>
      </c>
      <c r="X65" s="3">
        <f t="shared" si="345"/>
        <v>0</v>
      </c>
      <c r="Y65" s="3">
        <f t="shared" si="346"/>
        <v>-2.4405526907488913</v>
      </c>
      <c r="Z65" s="13">
        <f t="shared" si="347"/>
        <v>156.01170584726654</v>
      </c>
      <c r="AA65" s="13">
        <f t="shared" si="348"/>
        <v>156.01170584726654</v>
      </c>
      <c r="AB65" s="3">
        <f>IF($G64=$G65,IF(AB63+AC64&gt;0,AB63+AC64,0),IF((AB63*((AA65-(($G64-$G65)/2))/(AA65+(($G64-$G65)/2))))&gt;0,(AB63*((AA65-(($G64-$G65)/2))/(AA65+(($G64-$G65)/2)))),0))</f>
        <v>8.0079386047456728E-3</v>
      </c>
      <c r="AC65" s="15">
        <f t="shared" si="232"/>
        <v>0</v>
      </c>
      <c r="AD65" s="15">
        <f t="shared" si="233"/>
        <v>2.8027785116609836E-2</v>
      </c>
      <c r="AE65" s="15">
        <f t="shared" si="234"/>
        <v>-2.9073158347255965E-3</v>
      </c>
      <c r="AF65" s="16">
        <f t="shared" si="235"/>
        <v>0.11817364731523369</v>
      </c>
      <c r="AG65" s="16">
        <f t="shared" si="236"/>
        <v>-1.294728141361089E-2</v>
      </c>
      <c r="AH65" s="16">
        <f t="shared" si="237"/>
        <v>2.1912263659016249</v>
      </c>
      <c r="AI65" s="3"/>
      <c r="AJ65" s="22">
        <f t="shared" si="238"/>
        <v>-81.688446213512123</v>
      </c>
      <c r="AK65" s="3">
        <f t="shared" si="239"/>
        <v>-95.105000000000004</v>
      </c>
      <c r="AL65" s="3">
        <f t="shared" si="240"/>
        <v>-108.521</v>
      </c>
      <c r="AM65" s="1">
        <f t="shared" si="241"/>
        <v>95.105000000000004</v>
      </c>
      <c r="AN65" s="1">
        <f t="shared" si="242"/>
        <v>24.894999999999996</v>
      </c>
      <c r="AO65" s="1">
        <f t="shared" si="243"/>
        <v>2.1135080559773138</v>
      </c>
      <c r="AP65" s="1">
        <f t="shared" si="349"/>
        <v>0</v>
      </c>
      <c r="AQ65" s="1">
        <f t="shared" si="350"/>
        <v>0</v>
      </c>
      <c r="AR65" s="3">
        <f t="shared" si="432"/>
        <v>-0.36650355119596562</v>
      </c>
      <c r="AS65" s="1">
        <f t="shared" si="351"/>
        <v>0</v>
      </c>
      <c r="AT65" s="1">
        <f t="shared" si="244"/>
        <v>8.0079386047456728E-3</v>
      </c>
      <c r="AU65" s="1">
        <f t="shared" si="352"/>
        <v>1005.605557023322</v>
      </c>
      <c r="AV65" s="1">
        <f t="shared" si="353"/>
        <v>0</v>
      </c>
      <c r="AW65" s="1">
        <f t="shared" si="354"/>
        <v>0</v>
      </c>
      <c r="AX65" s="2">
        <f t="shared" si="355"/>
        <v>304.3478260869565</v>
      </c>
      <c r="AY65" s="1">
        <f t="shared" si="356"/>
        <v>6.3267564153231959E-5</v>
      </c>
      <c r="AZ65" s="3">
        <f t="shared" si="357"/>
        <v>0</v>
      </c>
      <c r="BA65" s="1">
        <f t="shared" si="358"/>
        <v>-2.4371987057921611</v>
      </c>
      <c r="BB65" s="13">
        <f t="shared" si="359"/>
        <v>126.57257651568044</v>
      </c>
      <c r="BC65" s="13">
        <f t="shared" si="360"/>
        <v>126.57257651568044</v>
      </c>
      <c r="BD65" s="3">
        <f>IF($G64=$G65,IF(BD63+BE64&gt;0,BD63+BE64,0),IF((BD63*((BC65-(($G64-$G65)/2))/(BC65+(($G64-$G65)/2))))&gt;0,(BD63*((BC65-(($G64-$G65)/2))/(BC65+(($G64-$G65)/2)))),0))</f>
        <v>7.1564659706847018E-3</v>
      </c>
      <c r="BE65" s="15">
        <f t="shared" si="245"/>
        <v>0</v>
      </c>
      <c r="BF65" s="15">
        <f t="shared" si="246"/>
        <v>2.5047630897396436E-2</v>
      </c>
      <c r="BG65" s="15">
        <f t="shared" si="247"/>
        <v>-2.3219238104078793E-3</v>
      </c>
      <c r="BH65" s="16">
        <f t="shared" si="248"/>
        <v>0.10226833106070042</v>
      </c>
      <c r="BI65" s="16">
        <f t="shared" si="249"/>
        <v>-9.6817957693732734E-3</v>
      </c>
      <c r="BJ65" s="16">
        <f t="shared" si="250"/>
        <v>2.1785865352913292</v>
      </c>
      <c r="BK65" s="3">
        <f t="shared" si="251"/>
        <v>-8.5147263406097108E-4</v>
      </c>
      <c r="BL65" s="22">
        <f t="shared" si="252"/>
        <v>-84.335511397121365</v>
      </c>
      <c r="BM65" s="3">
        <f t="shared" si="253"/>
        <v>-97.751999999999995</v>
      </c>
      <c r="BN65" s="3">
        <f t="shared" si="254"/>
        <v>-111.16800000000001</v>
      </c>
      <c r="BO65" s="1">
        <f t="shared" si="255"/>
        <v>97.751999999999995</v>
      </c>
      <c r="BP65" s="1">
        <f t="shared" si="256"/>
        <v>22.248000000000005</v>
      </c>
      <c r="BQ65" s="1">
        <f t="shared" si="257"/>
        <v>2.1148861603136822</v>
      </c>
      <c r="BR65" s="1">
        <f t="shared" si="361"/>
        <v>0</v>
      </c>
      <c r="BS65" s="1">
        <f t="shared" si="362"/>
        <v>0</v>
      </c>
      <c r="BT65" s="3">
        <f t="shared" si="433"/>
        <v>-0.44750961533660361</v>
      </c>
      <c r="BU65" s="1">
        <f t="shared" si="363"/>
        <v>0</v>
      </c>
      <c r="BV65" s="1">
        <f t="shared" si="143"/>
        <v>7.1564659706847018E-3</v>
      </c>
      <c r="BW65" s="1">
        <f t="shared" si="364"/>
        <v>1005.0095261794794</v>
      </c>
      <c r="BX65" s="1">
        <f t="shared" si="365"/>
        <v>0</v>
      </c>
      <c r="BY65" s="1">
        <f t="shared" si="366"/>
        <v>0</v>
      </c>
      <c r="BZ65" s="2">
        <f t="shared" si="367"/>
        <v>304.3478260869565</v>
      </c>
      <c r="CA65" s="1">
        <f t="shared" si="368"/>
        <v>5.1753654736572295E-5</v>
      </c>
      <c r="CB65" s="3">
        <f t="shared" si="369"/>
        <v>0</v>
      </c>
      <c r="CC65" s="1">
        <f t="shared" si="370"/>
        <v>-2.17805486064317</v>
      </c>
      <c r="CD65" s="13">
        <v>144.35915143126624</v>
      </c>
      <c r="CE65" s="13">
        <v>144.35915143126624</v>
      </c>
      <c r="CF65" s="3">
        <f>IF($G64=$G65,IF(CF63+CG64&gt;0,CF63+CG64,0),IF((CF63*((CE65-(($G64-$G65)/2))/(CE65+(($G64-$G65)/2))))&gt;0,(CF63*((CE65-(($G64-$G65)/2))/(CE65+(($G64-$G65)/2)))),0))</f>
        <v>8.0791299342713729E-3</v>
      </c>
      <c r="CG65" s="15">
        <f t="shared" si="258"/>
        <v>0</v>
      </c>
      <c r="CH65" s="15">
        <f t="shared" si="259"/>
        <v>2.8276954769949784E-2</v>
      </c>
      <c r="CI65" s="15">
        <f t="shared" si="260"/>
        <v>-2.9592382348696752E-3</v>
      </c>
      <c r="CJ65" s="16">
        <f t="shared" si="261"/>
        <v>0.11719011248639</v>
      </c>
      <c r="CK65" s="16">
        <f t="shared" si="262"/>
        <v>-1.2723169399434497E-2</v>
      </c>
      <c r="CL65" s="16">
        <f t="shared" si="263"/>
        <v>2.1904669430869577</v>
      </c>
      <c r="CM65" s="3">
        <f t="shared" si="264"/>
        <v>9.2266396358667117E-4</v>
      </c>
      <c r="CN65" s="22">
        <f t="shared" si="265"/>
        <v>-81.467126018095428</v>
      </c>
      <c r="CO65" s="3">
        <f t="shared" si="266"/>
        <v>-94.884</v>
      </c>
      <c r="CP65" s="3">
        <f t="shared" si="267"/>
        <v>-108.3</v>
      </c>
      <c r="CQ65" s="1">
        <f t="shared" si="268"/>
        <v>94.884</v>
      </c>
      <c r="CR65" s="1">
        <f t="shared" si="269"/>
        <v>25.116</v>
      </c>
      <c r="CS65" s="1">
        <f t="shared" si="270"/>
        <v>2.1113286150459554</v>
      </c>
      <c r="CT65" s="1">
        <f t="shared" si="371"/>
        <v>0</v>
      </c>
      <c r="CU65" s="1">
        <f t="shared" si="372"/>
        <v>0</v>
      </c>
      <c r="CV65" s="3">
        <f t="shared" si="434"/>
        <v>-0.39563774455521705</v>
      </c>
      <c r="CW65" s="1">
        <f t="shared" si="373"/>
        <v>0</v>
      </c>
      <c r="CX65" s="1">
        <f t="shared" si="271"/>
        <v>8.0791299342713729E-3</v>
      </c>
      <c r="CY65" s="1">
        <f t="shared" si="374"/>
        <v>1005.65539095399</v>
      </c>
      <c r="CZ65" s="1">
        <f t="shared" si="375"/>
        <v>0</v>
      </c>
      <c r="DA65" s="1">
        <f t="shared" si="376"/>
        <v>0</v>
      </c>
      <c r="DB65" s="2">
        <f t="shared" si="377"/>
        <v>304.3478260869565</v>
      </c>
      <c r="DC65" s="1">
        <f t="shared" si="378"/>
        <v>5.309963770742353E-5</v>
      </c>
      <c r="DD65" s="3">
        <f t="shared" si="379"/>
        <v>0</v>
      </c>
      <c r="DE65" s="1">
        <f t="shared" si="380"/>
        <v>-2.4588656321695481</v>
      </c>
      <c r="DF65" s="13">
        <f t="shared" si="381"/>
        <v>152.15037772549397</v>
      </c>
      <c r="DG65" s="13">
        <f t="shared" si="382"/>
        <v>152.15037772549397</v>
      </c>
      <c r="DH65" s="3">
        <f>IF($G64=$G65,IF(DH63+DI64&gt;0,DH63+DI64,0),IF((DH63*((DG65-(($G64-$G65)/2))/(DG65+(($G64-$G65)/2))))&gt;0,(DH63*((DG65-(($G64-$G65)/2))/(DG65+(($G64-$G65)/2)))),0))</f>
        <v>8.3369344583298539E-3</v>
      </c>
      <c r="DI65" s="15">
        <f t="shared" si="272"/>
        <v>0</v>
      </c>
      <c r="DJ65" s="15">
        <f t="shared" si="273"/>
        <v>2.917927060415447E-2</v>
      </c>
      <c r="DK65" s="15">
        <f t="shared" si="274"/>
        <v>-3.1511096705791031E-3</v>
      </c>
      <c r="DL65" s="16">
        <f t="shared" si="275"/>
        <v>0.12124573291668313</v>
      </c>
      <c r="DM65" s="16">
        <f t="shared" si="276"/>
        <v>-1.3621811495435876E-2</v>
      </c>
      <c r="DN65" s="16">
        <f t="shared" si="277"/>
        <v>2.1936239214212492</v>
      </c>
      <c r="DO65" s="3">
        <f t="shared" si="278"/>
        <v>2.57804524058481E-4</v>
      </c>
      <c r="DP65" s="22">
        <f t="shared" si="279"/>
        <v>-80.665661176462862</v>
      </c>
      <c r="DQ65" s="3">
        <f t="shared" si="280"/>
        <v>-94.081999999999994</v>
      </c>
      <c r="DR65" s="3">
        <f t="shared" si="281"/>
        <v>-107.498</v>
      </c>
      <c r="DS65" s="1">
        <f t="shared" si="282"/>
        <v>94.081999999999994</v>
      </c>
      <c r="DT65" s="1">
        <f t="shared" si="283"/>
        <v>25.918000000000006</v>
      </c>
      <c r="DU65" s="1">
        <f t="shared" si="284"/>
        <v>2.1097903806097933</v>
      </c>
      <c r="DV65" s="1">
        <f t="shared" si="383"/>
        <v>0</v>
      </c>
      <c r="DW65" s="1">
        <f t="shared" si="384"/>
        <v>0</v>
      </c>
      <c r="DX65" s="3">
        <f t="shared" si="435"/>
        <v>-0.39000557217755683</v>
      </c>
      <c r="DY65" s="1">
        <f t="shared" si="385"/>
        <v>0</v>
      </c>
      <c r="DZ65" s="1">
        <f t="shared" si="285"/>
        <v>8.3369344583298539E-3</v>
      </c>
      <c r="EA65" s="1">
        <f t="shared" si="386"/>
        <v>1005.835854120831</v>
      </c>
      <c r="EB65" s="1">
        <f t="shared" si="387"/>
        <v>0</v>
      </c>
      <c r="EC65" s="1">
        <f t="shared" si="388"/>
        <v>0</v>
      </c>
      <c r="ED65" s="2">
        <f t="shared" si="389"/>
        <v>304.3478260869565</v>
      </c>
      <c r="EE65" s="1">
        <f t="shared" si="390"/>
        <v>5.2922047736803787E-5</v>
      </c>
      <c r="EF65" s="3">
        <f t="shared" si="391"/>
        <v>0</v>
      </c>
      <c r="EG65" s="1">
        <f t="shared" si="392"/>
        <v>-2.5373278786221292</v>
      </c>
      <c r="EH65" s="13">
        <f t="shared" si="393"/>
        <v>157.53234832846547</v>
      </c>
      <c r="EI65" s="13">
        <f t="shared" si="394"/>
        <v>157.53234832846547</v>
      </c>
      <c r="EJ65" s="3">
        <f>IF($G64=$G65,IF(EJ63+EK64&gt;0,EJ63+EK64,0),IF((EJ63*((EI65-(($G64-$G65)/2))/(EI65+(($G64-$G65)/2))))&gt;0,(EJ63*((EI65-(($G64-$G65)/2))/(EI65+(($G64-$G65)/2)))),0))</f>
        <v>8.6608127014496661E-3</v>
      </c>
      <c r="EK65" s="15">
        <f t="shared" si="286"/>
        <v>0</v>
      </c>
      <c r="EL65" s="15">
        <f t="shared" si="287"/>
        <v>3.031284445507381E-2</v>
      </c>
      <c r="EM65" s="15">
        <f t="shared" si="288"/>
        <v>-3.4006977755643951E-3</v>
      </c>
      <c r="EN65" s="16">
        <f t="shared" si="289"/>
        <v>0.12621118753619867</v>
      </c>
      <c r="EO65" s="16">
        <f t="shared" si="290"/>
        <v>-1.4762242946221714E-2</v>
      </c>
      <c r="EP65" s="16">
        <f t="shared" si="291"/>
        <v>2.1974489445899792</v>
      </c>
      <c r="EQ65" s="3">
        <f t="shared" si="292"/>
        <v>3.2387824311981214E-4</v>
      </c>
      <c r="ER65" s="22">
        <f t="shared" si="293"/>
        <v>-79.658785809251015</v>
      </c>
      <c r="ES65" s="3">
        <f t="shared" si="294"/>
        <v>-93.075000000000003</v>
      </c>
      <c r="ET65" s="3">
        <f t="shared" si="295"/>
        <v>-106.492</v>
      </c>
      <c r="EU65" s="1">
        <f t="shared" si="296"/>
        <v>93.075000000000003</v>
      </c>
      <c r="EV65" s="1">
        <f t="shared" si="297"/>
        <v>26.924999999999997</v>
      </c>
      <c r="EW65" s="1">
        <f t="shared" si="298"/>
        <v>2.1079152009495314</v>
      </c>
      <c r="EX65" s="1">
        <f t="shared" si="395"/>
        <v>0</v>
      </c>
      <c r="EY65" s="1">
        <f t="shared" si="396"/>
        <v>0</v>
      </c>
      <c r="EZ65" s="3">
        <f t="shared" si="436"/>
        <v>-0.37290196323715286</v>
      </c>
      <c r="FA65" s="1">
        <f t="shared" si="397"/>
        <v>0</v>
      </c>
      <c r="FB65" s="1">
        <f t="shared" si="299"/>
        <v>8.6608127014496661E-3</v>
      </c>
      <c r="FC65" s="1">
        <f t="shared" si="398"/>
        <v>1006.0625688910147</v>
      </c>
      <c r="FD65" s="1">
        <f t="shared" si="399"/>
        <v>0</v>
      </c>
      <c r="FE65" s="1">
        <f t="shared" si="400"/>
        <v>0</v>
      </c>
      <c r="FF65" s="2">
        <f t="shared" si="401"/>
        <v>304.3478260869565</v>
      </c>
      <c r="FG65" s="1">
        <f t="shared" si="402"/>
        <v>3.9708534340702693E-5</v>
      </c>
      <c r="FH65" s="3">
        <f t="shared" si="403"/>
        <v>0</v>
      </c>
      <c r="FI65" s="1">
        <f t="shared" si="404"/>
        <v>-2.6358995178325069</v>
      </c>
      <c r="FJ65" s="13">
        <f t="shared" si="405"/>
        <v>218.10960402464457</v>
      </c>
      <c r="FK65" s="13">
        <f t="shared" si="406"/>
        <v>218.10960402464457</v>
      </c>
      <c r="FL65" s="3">
        <f>IF($G64=$G65,IF(FL63+FM64&gt;0,FL63+FM64,0),IF((FL63*((FK65-(($G64-$G65)/2))/(FK65+(($G64-$G65)/2))))&gt;0,(FL63*((FK65-(($G64-$G65)/2))/(FK65+(($G64-$G65)/2)))),0))</f>
        <v>8.332161984469259E-3</v>
      </c>
      <c r="FM65" s="15">
        <f t="shared" si="300"/>
        <v>0</v>
      </c>
      <c r="FN65" s="15">
        <f t="shared" si="301"/>
        <v>2.9162566945642385E-2</v>
      </c>
      <c r="FO65" s="15">
        <f t="shared" si="302"/>
        <v>-3.1475030009588249E-3</v>
      </c>
      <c r="FP65" s="16">
        <f t="shared" si="303"/>
        <v>0.11992022716915383</v>
      </c>
      <c r="FQ65" s="16">
        <f t="shared" si="304"/>
        <v>-1.3318370206283486E-2</v>
      </c>
      <c r="FR65" s="16">
        <f t="shared" si="305"/>
        <v>2.1926018569628725</v>
      </c>
      <c r="FS65" s="3">
        <f t="shared" si="306"/>
        <v>-3.2865071698040711E-4</v>
      </c>
      <c r="FT65" s="22">
        <f t="shared" si="307"/>
        <v>-80.680497882765223</v>
      </c>
      <c r="FU65" s="3">
        <f t="shared" si="308"/>
        <v>-94.096999999999994</v>
      </c>
      <c r="FV65" s="3">
        <f t="shared" si="309"/>
        <v>-107.51300000000001</v>
      </c>
      <c r="FW65" s="1">
        <f t="shared" si="310"/>
        <v>94.096999999999994</v>
      </c>
      <c r="FX65" s="1">
        <f t="shared" si="311"/>
        <v>25.903000000000006</v>
      </c>
      <c r="FY65" s="1">
        <f t="shared" si="312"/>
        <v>2.1087881497639294</v>
      </c>
      <c r="FZ65" s="1">
        <f t="shared" si="407"/>
        <v>0</v>
      </c>
      <c r="GA65" s="1">
        <f t="shared" si="408"/>
        <v>0</v>
      </c>
      <c r="GB65" s="3">
        <f t="shared" si="437"/>
        <v>-0.39082709476344168</v>
      </c>
      <c r="GC65" s="1">
        <f t="shared" si="409"/>
        <v>0</v>
      </c>
      <c r="GD65" s="1">
        <f t="shared" si="313"/>
        <v>8.332161984469259E-3</v>
      </c>
      <c r="GE65" s="1">
        <f t="shared" si="410"/>
        <v>1005.8325133891284</v>
      </c>
      <c r="GF65" s="1">
        <f t="shared" si="411"/>
        <v>0</v>
      </c>
      <c r="GG65" s="1">
        <f t="shared" si="412"/>
        <v>0</v>
      </c>
      <c r="GH65" s="2">
        <f t="shared" si="413"/>
        <v>304.3478260869565</v>
      </c>
      <c r="GI65" s="1">
        <f t="shared" si="414"/>
        <v>5.8771140929426634E-5</v>
      </c>
      <c r="GJ65" s="3">
        <f t="shared" si="415"/>
        <v>0</v>
      </c>
      <c r="GK65" s="1">
        <f t="shared" si="416"/>
        <v>-2.5358753865776005</v>
      </c>
      <c r="GL65" s="13">
        <f t="shared" si="417"/>
        <v>141.77301738066745</v>
      </c>
      <c r="GM65" s="13">
        <f t="shared" si="418"/>
        <v>141.77301738066745</v>
      </c>
      <c r="GN65" s="3">
        <f>IF($G64=$G65,IF(GN63+GO64&gt;0,GN63+GO64,0),IF((GN63*((GM65-(($G64-$G65)/2))/(GM65+(($G64-$G65)/2))))&gt;0,(GN63*((GM65-(($G64-$G65)/2))/(GM65+(($G64-$G65)/2)))),0))</f>
        <v>8.6686631014100332E-3</v>
      </c>
      <c r="GO65" s="15">
        <f t="shared" si="314"/>
        <v>0</v>
      </c>
      <c r="GP65" s="15">
        <f t="shared" si="315"/>
        <v>3.0340320854935092E-2</v>
      </c>
      <c r="GQ65" s="15">
        <f t="shared" si="316"/>
        <v>-3.4068655424885643E-3</v>
      </c>
      <c r="GR65" s="16">
        <f t="shared" si="317"/>
        <v>0.12557132577122279</v>
      </c>
      <c r="GS65" s="16">
        <f t="shared" si="318"/>
        <v>-1.4608379829510966E-2</v>
      </c>
      <c r="GT65" s="16">
        <f t="shared" si="319"/>
        <v>2.1969629459417139</v>
      </c>
      <c r="GU65" s="3">
        <f t="shared" si="320"/>
        <v>3.3650111694077424E-4</v>
      </c>
      <c r="GV65" s="22">
        <f t="shared" si="321"/>
        <v>-79.634380420773169</v>
      </c>
      <c r="GW65" s="3">
        <f t="shared" si="322"/>
        <v>-93.051000000000002</v>
      </c>
      <c r="GX65" s="3">
        <f t="shared" si="323"/>
        <v>-106.467</v>
      </c>
      <c r="GY65" s="1">
        <f t="shared" si="324"/>
        <v>93.051000000000002</v>
      </c>
      <c r="GZ65" s="1">
        <f t="shared" si="325"/>
        <v>26.948999999999998</v>
      </c>
      <c r="HA65" s="1">
        <f t="shared" si="326"/>
        <v>2.1071754891065684</v>
      </c>
      <c r="HB65" s="1">
        <f t="shared" si="419"/>
        <v>0</v>
      </c>
      <c r="HC65" s="1">
        <f t="shared" si="420"/>
        <v>0</v>
      </c>
      <c r="HD65" s="3">
        <f t="shared" si="438"/>
        <v>-0.38774801173042012</v>
      </c>
      <c r="HE65" s="1">
        <f t="shared" si="421"/>
        <v>0</v>
      </c>
      <c r="HF65" s="1">
        <f t="shared" si="327"/>
        <v>8.6686631014100332E-3</v>
      </c>
      <c r="HG65" s="1">
        <f t="shared" si="422"/>
        <v>1006.068064170987</v>
      </c>
      <c r="HH65" s="1">
        <f t="shared" si="423"/>
        <v>0</v>
      </c>
      <c r="HI65" s="1">
        <f t="shared" si="424"/>
        <v>0</v>
      </c>
      <c r="HJ65" s="2">
        <f t="shared" si="425"/>
        <v>304.3478260869565</v>
      </c>
      <c r="HK65" s="1">
        <f t="shared" si="426"/>
        <v>4.2385072359611001E-5</v>
      </c>
      <c r="HL65" s="3">
        <f t="shared" si="427"/>
        <v>0</v>
      </c>
      <c r="HM65" s="1">
        <f t="shared" si="428"/>
        <v>-2.6382887699943578</v>
      </c>
      <c r="HN65" s="13">
        <f t="shared" si="429"/>
        <v>204.5216067548927</v>
      </c>
      <c r="HO65" s="13">
        <f t="shared" si="430"/>
        <v>204.5216067548927</v>
      </c>
      <c r="HP65" s="3">
        <f>IF($G64=$G65,IF(HP63+HQ64&gt;0,HP63+HQ64,0),IF((HP63*((HO65-(($G64-$G65)/2))/(HO65+(($G64-$G65)/2))))&gt;0,(HP63*((HO65-(($G64-$G65)/2))/(HO65+(($G64-$G65)/2)))),0))</f>
        <v>8.8338742881574287E-3</v>
      </c>
      <c r="HQ65" s="15">
        <f t="shared" si="328"/>
        <v>0</v>
      </c>
      <c r="HR65" s="15">
        <f t="shared" si="329"/>
        <v>3.0918560008550977E-2</v>
      </c>
      <c r="HS65" s="15">
        <f t="shared" si="330"/>
        <v>-3.5379620762485886E-3</v>
      </c>
      <c r="HT65" s="16">
        <f t="shared" si="331"/>
        <v>0.12802548792554141</v>
      </c>
      <c r="HU65" s="16">
        <f t="shared" si="332"/>
        <v>-1.5185281817020901E-2</v>
      </c>
      <c r="HV65" s="16">
        <f t="shared" si="333"/>
        <v>2.1988402061085224</v>
      </c>
      <c r="HW65" s="3">
        <f t="shared" si="334"/>
        <v>1.652111867473955E-4</v>
      </c>
      <c r="HX65" s="3"/>
      <c r="HY65" s="3"/>
      <c r="HZ65" s="3"/>
      <c r="IA65" s="3"/>
      <c r="IB65" s="3"/>
      <c r="IC65" s="3"/>
      <c r="ID65" s="1">
        <f t="shared" si="0"/>
        <v>0.88102186552826089</v>
      </c>
      <c r="IE65" s="17">
        <v>310</v>
      </c>
      <c r="IF65" s="20">
        <v>8.8102186552826093E-3</v>
      </c>
      <c r="IG65" s="17">
        <v>107.95481588572525</v>
      </c>
      <c r="IH65" s="21">
        <v>2.0860483652173909</v>
      </c>
    </row>
    <row r="66" spans="1:242" s="4" customFormat="1">
      <c r="A66" s="10">
        <v>44</v>
      </c>
      <c r="B66" s="10">
        <f t="shared" si="225"/>
        <v>120</v>
      </c>
      <c r="C66" s="10">
        <v>0</v>
      </c>
      <c r="D66" s="10">
        <v>-120</v>
      </c>
      <c r="E66" s="9">
        <f t="shared" si="335"/>
        <v>0</v>
      </c>
      <c r="F66" s="9">
        <f t="shared" si="336"/>
        <v>0</v>
      </c>
      <c r="G66" s="10">
        <v>285</v>
      </c>
      <c r="H66" s="10">
        <f t="shared" si="439"/>
        <v>2.1035000000000021</v>
      </c>
      <c r="I66" s="12">
        <f t="shared" si="226"/>
        <v>-96.925040359874714</v>
      </c>
      <c r="J66" s="14">
        <f t="shared" si="227"/>
        <v>110.34144822487346</v>
      </c>
      <c r="K66" s="14">
        <f t="shared" si="228"/>
        <v>0</v>
      </c>
      <c r="L66" s="1">
        <f t="shared" si="229"/>
        <v>1.9452489918413793</v>
      </c>
      <c r="M66" s="1">
        <f t="shared" si="230"/>
        <v>-0.29721043296815841</v>
      </c>
      <c r="N66" s="1">
        <f t="shared" si="337"/>
        <v>0.46614557500291198</v>
      </c>
      <c r="O66" s="1">
        <f t="shared" si="338"/>
        <v>8.9954753945173688E-2</v>
      </c>
      <c r="P66" s="1">
        <f t="shared" si="339"/>
        <v>4.4353651056158919E-2</v>
      </c>
      <c r="Q66" s="1">
        <f t="shared" si="431"/>
        <v>0.17715384273191323</v>
      </c>
      <c r="R66" s="3">
        <f t="shared" si="231"/>
        <v>7.4224453509069673E-3</v>
      </c>
      <c r="S66" s="3">
        <f t="shared" si="340"/>
        <v>1005.2739287190824</v>
      </c>
      <c r="T66" s="3">
        <f t="shared" si="341"/>
        <v>92.385331396772273</v>
      </c>
      <c r="U66" s="3">
        <f t="shared" si="342"/>
        <v>466.14557500291198</v>
      </c>
      <c r="V66" s="1">
        <f t="shared" si="343"/>
        <v>350</v>
      </c>
      <c r="W66" s="1">
        <f t="shared" si="344"/>
        <v>4.4695413398533611E-5</v>
      </c>
      <c r="X66" s="3">
        <f t="shared" si="345"/>
        <v>0</v>
      </c>
      <c r="Y66" s="3">
        <f t="shared" si="346"/>
        <v>-1.9409162845763355</v>
      </c>
      <c r="Z66" s="13">
        <f t="shared" si="347"/>
        <v>124.07257651568042</v>
      </c>
      <c r="AA66" s="13">
        <f t="shared" si="348"/>
        <v>124.07257651568042</v>
      </c>
      <c r="AB66" s="3">
        <f t="shared" ref="AB66:AB81" si="440">IF($G65=$G66,IF(AB65+AC65&gt;0,AB65+AC65,0),IF((AB65*((AA66-(($G65-$G66)/2))/(AA66+(($G65-$G66)/2))))&gt;0,(AB65*((AA66-(($G65-$G66)/2))/(AA66+(($G65-$G66)/2)))),0))</f>
        <v>7.6916007839795131E-3</v>
      </c>
      <c r="AC66" s="15">
        <f t="shared" si="232"/>
        <v>0</v>
      </c>
      <c r="AD66" s="15">
        <f t="shared" si="233"/>
        <v>0</v>
      </c>
      <c r="AE66" s="15">
        <f t="shared" si="234"/>
        <v>0</v>
      </c>
      <c r="AF66" s="16">
        <f t="shared" si="235"/>
        <v>0.11817364731523369</v>
      </c>
      <c r="AG66" s="16">
        <f t="shared" si="236"/>
        <v>-1.294728141361089E-2</v>
      </c>
      <c r="AH66" s="16">
        <f t="shared" si="237"/>
        <v>2.208726365901625</v>
      </c>
      <c r="AI66" s="3"/>
      <c r="AJ66" s="22">
        <f t="shared" si="238"/>
        <v>-82.67187985319967</v>
      </c>
      <c r="AK66" s="3">
        <f t="shared" si="239"/>
        <v>-96.087999999999994</v>
      </c>
      <c r="AL66" s="3">
        <f t="shared" si="240"/>
        <v>-109.505</v>
      </c>
      <c r="AM66" s="1">
        <f t="shared" si="241"/>
        <v>96.087999999999994</v>
      </c>
      <c r="AN66" s="1">
        <f t="shared" si="242"/>
        <v>23.912000000000006</v>
      </c>
      <c r="AO66" s="1">
        <f t="shared" si="243"/>
        <v>2.13649878305388</v>
      </c>
      <c r="AP66" s="1">
        <f t="shared" si="349"/>
        <v>0.45981454153132262</v>
      </c>
      <c r="AQ66" s="1">
        <f t="shared" si="350"/>
        <v>5.1990401828145377E-2</v>
      </c>
      <c r="AR66" s="3">
        <f t="shared" si="432"/>
        <v>-0.36650355119596562</v>
      </c>
      <c r="AS66" s="1">
        <f t="shared" si="351"/>
        <v>-0.37391568684428278</v>
      </c>
      <c r="AT66" s="1">
        <f t="shared" si="244"/>
        <v>7.6916007839795131E-3</v>
      </c>
      <c r="AU66" s="1">
        <f t="shared" si="352"/>
        <v>1005.3841205487856</v>
      </c>
      <c r="AV66" s="1">
        <f t="shared" si="353"/>
        <v>-384.01888870281527</v>
      </c>
      <c r="AW66" s="1">
        <f t="shared" si="354"/>
        <v>459.81454153132262</v>
      </c>
      <c r="AX66" s="2">
        <f t="shared" si="355"/>
        <v>291.66666666666669</v>
      </c>
      <c r="AY66" s="1">
        <f t="shared" si="356"/>
        <v>6.2060833796028639E-5</v>
      </c>
      <c r="AZ66" s="3">
        <f t="shared" si="357"/>
        <v>-0.2143703234298289</v>
      </c>
      <c r="BA66" s="1">
        <f t="shared" si="358"/>
        <v>-2.4577538854238536</v>
      </c>
      <c r="BB66" s="13">
        <f t="shared" si="359"/>
        <v>135.77943180266891</v>
      </c>
      <c r="BC66" s="13">
        <f t="shared" si="360"/>
        <v>135.77943180266891</v>
      </c>
      <c r="BD66" s="3">
        <f t="shared" ref="BD66:BD81" si="441">IF($G65=$G66,IF(BD65+BE65&gt;0,BD65+BE65,0),IF((BD65*((BC66-(($G65-$G66)/2))/(BC66+(($G65-$G66)/2))))&gt;0,(BD65*((BC66-(($G65-$G66)/2))/(BC66+(($G65-$G66)/2)))),0))</f>
        <v>6.8976976970018403E-3</v>
      </c>
      <c r="BE66" s="15">
        <f t="shared" si="245"/>
        <v>0</v>
      </c>
      <c r="BF66" s="15">
        <f t="shared" si="246"/>
        <v>0</v>
      </c>
      <c r="BG66" s="15">
        <f t="shared" si="247"/>
        <v>0</v>
      </c>
      <c r="BH66" s="16">
        <f t="shared" si="248"/>
        <v>0.10226833106070042</v>
      </c>
      <c r="BI66" s="16">
        <f t="shared" si="249"/>
        <v>-9.6817957693732734E-3</v>
      </c>
      <c r="BJ66" s="16">
        <f t="shared" si="250"/>
        <v>2.1960865352913292</v>
      </c>
      <c r="BK66" s="3">
        <f t="shared" si="251"/>
        <v>-7.9390308697767278E-4</v>
      </c>
      <c r="BL66" s="22">
        <f t="shared" si="252"/>
        <v>-85.139972351575864</v>
      </c>
      <c r="BM66" s="3">
        <f t="shared" si="253"/>
        <v>-98.555999999999997</v>
      </c>
      <c r="BN66" s="3">
        <f t="shared" si="254"/>
        <v>-111.973</v>
      </c>
      <c r="BO66" s="1">
        <f t="shared" si="255"/>
        <v>98.555999999999997</v>
      </c>
      <c r="BP66" s="1">
        <f t="shared" si="256"/>
        <v>21.444000000000003</v>
      </c>
      <c r="BQ66" s="1">
        <f t="shared" si="257"/>
        <v>2.1364298025705706</v>
      </c>
      <c r="BR66" s="1">
        <f t="shared" si="361"/>
        <v>0.43087284513776858</v>
      </c>
      <c r="BS66" s="1">
        <f t="shared" si="362"/>
        <v>6.1313373580295975E-2</v>
      </c>
      <c r="BT66" s="3">
        <f t="shared" si="433"/>
        <v>-0.44750961533660361</v>
      </c>
      <c r="BU66" s="1">
        <f t="shared" si="363"/>
        <v>-0.33896212227527506</v>
      </c>
      <c r="BV66" s="1">
        <f t="shared" si="143"/>
        <v>6.8976976970018403E-3</v>
      </c>
      <c r="BW66" s="1">
        <f t="shared" si="364"/>
        <v>1004.8283883879012</v>
      </c>
      <c r="BX66" s="1">
        <f t="shared" si="365"/>
        <v>-348.12087881915301</v>
      </c>
      <c r="BY66" s="1">
        <f t="shared" si="366"/>
        <v>430.87284513776859</v>
      </c>
      <c r="BZ66" s="2">
        <f t="shared" si="367"/>
        <v>291.66666666666669</v>
      </c>
      <c r="CA66" s="1">
        <f t="shared" si="368"/>
        <v>5.1116348469829045E-5</v>
      </c>
      <c r="CB66" s="3">
        <f t="shared" si="369"/>
        <v>-0.10314036868129804</v>
      </c>
      <c r="CC66" s="1">
        <f t="shared" si="370"/>
        <v>-2.1149688636401685</v>
      </c>
      <c r="CD66" s="13">
        <v>149.65037772549348</v>
      </c>
      <c r="CE66" s="13">
        <v>149.65037772549348</v>
      </c>
      <c r="CF66" s="3">
        <f t="shared" ref="CF66:CF81" si="442">IF($G65=$G66,IF(CF65+CG65&gt;0,CF65+CG65,0),IF((CF65*((CE66-(($G65-$G66)/2))/(CE66+(($G65-$G66)/2))))&gt;0,(CF65*((CE66-(($G65-$G66)/2))/(CE66+(($G65-$G66)/2)))),0))</f>
        <v>7.8136317457342553E-3</v>
      </c>
      <c r="CG66" s="15">
        <f t="shared" si="258"/>
        <v>0</v>
      </c>
      <c r="CH66" s="15">
        <f t="shared" si="259"/>
        <v>0</v>
      </c>
      <c r="CI66" s="15">
        <f t="shared" si="260"/>
        <v>0</v>
      </c>
      <c r="CJ66" s="16">
        <f t="shared" si="261"/>
        <v>0.11719011248639</v>
      </c>
      <c r="CK66" s="16">
        <f t="shared" si="262"/>
        <v>-1.2723169399434497E-2</v>
      </c>
      <c r="CL66" s="16">
        <f t="shared" si="263"/>
        <v>2.2079669430869577</v>
      </c>
      <c r="CM66" s="3">
        <f t="shared" si="264"/>
        <v>9.15934048732415E-4</v>
      </c>
      <c r="CN66" s="22">
        <f t="shared" si="265"/>
        <v>-82.292508987640872</v>
      </c>
      <c r="CO66" s="3">
        <f t="shared" si="266"/>
        <v>-95.709000000000003</v>
      </c>
      <c r="CP66" s="3">
        <f t="shared" si="267"/>
        <v>-109.125</v>
      </c>
      <c r="CQ66" s="1">
        <f t="shared" si="268"/>
        <v>95.709000000000003</v>
      </c>
      <c r="CR66" s="1">
        <f t="shared" si="269"/>
        <v>24.290999999999997</v>
      </c>
      <c r="CS66" s="1">
        <f t="shared" si="270"/>
        <v>2.1334965761802582</v>
      </c>
      <c r="CT66" s="1">
        <f t="shared" si="371"/>
        <v>0.44335922268605721</v>
      </c>
      <c r="CU66" s="1">
        <f t="shared" si="372"/>
        <v>5.8998383693991609E-2</v>
      </c>
      <c r="CV66" s="3">
        <f t="shared" si="434"/>
        <v>-0.39563774455521705</v>
      </c>
      <c r="CW66" s="1">
        <f t="shared" si="373"/>
        <v>-0.29796631640065974</v>
      </c>
      <c r="CX66" s="1">
        <f t="shared" si="271"/>
        <v>7.8136317457342553E-3</v>
      </c>
      <c r="CY66" s="1">
        <f t="shared" si="374"/>
        <v>1005.469542222014</v>
      </c>
      <c r="CZ66" s="1">
        <f t="shared" si="375"/>
        <v>-306.01736626980556</v>
      </c>
      <c r="DA66" s="1">
        <f t="shared" si="376"/>
        <v>443.35922268605719</v>
      </c>
      <c r="DB66" s="2">
        <f t="shared" si="377"/>
        <v>291.66666666666669</v>
      </c>
      <c r="DC66" s="1">
        <f t="shared" si="378"/>
        <v>5.2640582805620412E-5</v>
      </c>
      <c r="DD66" s="3">
        <f t="shared" si="379"/>
        <v>-0.1013137486666956</v>
      </c>
      <c r="DE66" s="1">
        <f t="shared" si="380"/>
        <v>-2.3802896745058533</v>
      </c>
      <c r="DF66" s="13">
        <f t="shared" si="381"/>
        <v>155.0323483284651</v>
      </c>
      <c r="DG66" s="13">
        <f t="shared" si="382"/>
        <v>155.0323483284651</v>
      </c>
      <c r="DH66" s="3">
        <f t="shared" ref="DH66:DH81" si="443">IF($G65=$G66,IF(DH65+DI65&gt;0,DH65+DI65,0),IF((DH65*((DG66-(($G65-$G66)/2))/(DG66+(($G65-$G66)/2))))&gt;0,(DH65*((DG66-(($G65-$G66)/2))/(DG66+(($G65-$G66)/2)))),0))</f>
        <v>8.072324219645835E-3</v>
      </c>
      <c r="DI66" s="15">
        <f t="shared" si="272"/>
        <v>0</v>
      </c>
      <c r="DJ66" s="15">
        <f t="shared" si="273"/>
        <v>0</v>
      </c>
      <c r="DK66" s="15">
        <f t="shared" si="274"/>
        <v>0</v>
      </c>
      <c r="DL66" s="16">
        <f t="shared" si="275"/>
        <v>0.12124573291668313</v>
      </c>
      <c r="DM66" s="16">
        <f t="shared" si="276"/>
        <v>-1.3621811495435876E-2</v>
      </c>
      <c r="DN66" s="16">
        <f t="shared" si="277"/>
        <v>2.2111239214212492</v>
      </c>
      <c r="DO66" s="3">
        <f t="shared" si="278"/>
        <v>2.5869247391157972E-4</v>
      </c>
      <c r="DP66" s="22">
        <f t="shared" si="279"/>
        <v>-81.488283680143752</v>
      </c>
      <c r="DQ66" s="3">
        <f t="shared" si="280"/>
        <v>-94.905000000000001</v>
      </c>
      <c r="DR66" s="3">
        <f t="shared" si="281"/>
        <v>-108.321</v>
      </c>
      <c r="DS66" s="1">
        <f t="shared" si="282"/>
        <v>94.905000000000001</v>
      </c>
      <c r="DT66" s="1">
        <f t="shared" si="283"/>
        <v>25.094999999999999</v>
      </c>
      <c r="DU66" s="1">
        <f t="shared" si="284"/>
        <v>2.1324186149201165</v>
      </c>
      <c r="DV66" s="1">
        <f t="shared" si="383"/>
        <v>0.45256468620646473</v>
      </c>
      <c r="DW66" s="1">
        <f t="shared" si="384"/>
        <v>6.0506059821718576E-2</v>
      </c>
      <c r="DX66" s="3">
        <f t="shared" si="435"/>
        <v>-0.39000557217755683</v>
      </c>
      <c r="DY66" s="1">
        <f t="shared" si="385"/>
        <v>-0.30848682367811403</v>
      </c>
      <c r="DZ66" s="1">
        <f t="shared" si="285"/>
        <v>8.072324219645835E-3</v>
      </c>
      <c r="EA66" s="1">
        <f t="shared" si="386"/>
        <v>1005.6506269537522</v>
      </c>
      <c r="EB66" s="1">
        <f t="shared" si="387"/>
        <v>-316.82213765389668</v>
      </c>
      <c r="EC66" s="1">
        <f t="shared" si="388"/>
        <v>452.56468620646473</v>
      </c>
      <c r="ED66" s="2">
        <f t="shared" si="389"/>
        <v>291.66666666666669</v>
      </c>
      <c r="EE66" s="1">
        <f t="shared" si="390"/>
        <v>3.9594745798055346E-5</v>
      </c>
      <c r="EF66" s="3">
        <f t="shared" si="391"/>
        <v>-0.13553261263773231</v>
      </c>
      <c r="EG66" s="1">
        <f t="shared" si="392"/>
        <v>-2.4899605100344342</v>
      </c>
      <c r="EH66" s="13">
        <f t="shared" si="393"/>
        <v>215.60960402464534</v>
      </c>
      <c r="EI66" s="13">
        <f t="shared" si="394"/>
        <v>215.60960402464534</v>
      </c>
      <c r="EJ66" s="3">
        <f t="shared" ref="EJ66:EJ81" si="444">IF($G65=$G66,IF(EJ65+EK65&gt;0,EJ65+EK65,0),IF((EJ65*((EI66-(($G65-$G66)/2))/(EI66+(($G65-$G66)/2))))&gt;0,(EJ65*((EI66-(($G65-$G66)/2))/(EI66+(($G65-$G66)/2)))),0))</f>
        <v>8.4622700297461526E-3</v>
      </c>
      <c r="EK66" s="15">
        <f t="shared" si="286"/>
        <v>0</v>
      </c>
      <c r="EL66" s="15">
        <f t="shared" si="287"/>
        <v>0</v>
      </c>
      <c r="EM66" s="15">
        <f t="shared" si="288"/>
        <v>0</v>
      </c>
      <c r="EN66" s="16">
        <f t="shared" si="289"/>
        <v>0.12621118753619867</v>
      </c>
      <c r="EO66" s="16">
        <f t="shared" si="290"/>
        <v>-1.4762242946221714E-2</v>
      </c>
      <c r="EP66" s="16">
        <f t="shared" si="291"/>
        <v>2.2149489445899793</v>
      </c>
      <c r="EQ66" s="3">
        <f t="shared" si="292"/>
        <v>3.8994581010031761E-4</v>
      </c>
      <c r="ER66" s="22">
        <f t="shared" si="293"/>
        <v>-80.276016912992503</v>
      </c>
      <c r="ES66" s="3">
        <f t="shared" si="294"/>
        <v>-93.691999999999993</v>
      </c>
      <c r="ET66" s="3">
        <f t="shared" si="295"/>
        <v>-107.10899999999999</v>
      </c>
      <c r="EU66" s="1">
        <f t="shared" si="296"/>
        <v>93.691999999999993</v>
      </c>
      <c r="EV66" s="1">
        <f t="shared" si="297"/>
        <v>26.308000000000007</v>
      </c>
      <c r="EW66" s="1">
        <f t="shared" si="298"/>
        <v>2.1287760290379731</v>
      </c>
      <c r="EX66" s="1">
        <f t="shared" si="395"/>
        <v>0.41721656176883393</v>
      </c>
      <c r="EY66" s="1">
        <f t="shared" si="396"/>
        <v>4.6329432811090893E-2</v>
      </c>
      <c r="EZ66" s="3">
        <f t="shared" si="436"/>
        <v>-0.37290196323715286</v>
      </c>
      <c r="FA66" s="1">
        <f t="shared" si="397"/>
        <v>-0.15137044293113344</v>
      </c>
      <c r="FB66" s="1">
        <f t="shared" si="299"/>
        <v>8.4622700297461526E-3</v>
      </c>
      <c r="FC66" s="1">
        <f t="shared" si="398"/>
        <v>1005.9235890208222</v>
      </c>
      <c r="FD66" s="1">
        <f t="shared" si="399"/>
        <v>-155.46047229913268</v>
      </c>
      <c r="FE66" s="1">
        <f t="shared" si="400"/>
        <v>417.21656176883391</v>
      </c>
      <c r="FF66" s="2">
        <f t="shared" si="401"/>
        <v>291.66666666666669</v>
      </c>
      <c r="FG66" s="1">
        <f t="shared" si="402"/>
        <v>5.7375739602373579E-5</v>
      </c>
      <c r="FH66" s="3">
        <f t="shared" si="403"/>
        <v>0.13748514817220361</v>
      </c>
      <c r="FI66" s="1">
        <f t="shared" si="404"/>
        <v>-2.3306769438370911</v>
      </c>
      <c r="FJ66" s="13">
        <f t="shared" si="405"/>
        <v>139.27301738066748</v>
      </c>
      <c r="FK66" s="13">
        <f t="shared" si="406"/>
        <v>139.27301738066748</v>
      </c>
      <c r="FL66" s="3">
        <f t="shared" ref="FL66:FL81" si="445">IF($G65=$G66,IF(FL65+FM65&gt;0,FL65+FM65,0),IF((FL65*((FK66-(($G65-$G66)/2))/(FK66+(($G65-$G66)/2))))&gt;0,(FL65*((FK66-(($G65-$G66)/2))/(FK66+(($G65-$G66)/2)))),0))</f>
        <v>8.0383062798221258E-3</v>
      </c>
      <c r="FM66" s="15">
        <f t="shared" si="300"/>
        <v>0</v>
      </c>
      <c r="FN66" s="15">
        <f t="shared" si="301"/>
        <v>0</v>
      </c>
      <c r="FO66" s="15">
        <f t="shared" si="302"/>
        <v>0</v>
      </c>
      <c r="FP66" s="16">
        <f t="shared" si="303"/>
        <v>0.11992022716915383</v>
      </c>
      <c r="FQ66" s="16">
        <f t="shared" si="304"/>
        <v>-1.3318370206283486E-2</v>
      </c>
      <c r="FR66" s="16">
        <f t="shared" si="305"/>
        <v>2.2101018569628725</v>
      </c>
      <c r="FS66" s="3">
        <f t="shared" si="306"/>
        <v>-4.2396374992402681E-4</v>
      </c>
      <c r="FT66" s="22">
        <f t="shared" si="307"/>
        <v>-81.594038933481698</v>
      </c>
      <c r="FU66" s="3">
        <f t="shared" si="308"/>
        <v>-95.01</v>
      </c>
      <c r="FV66" s="3">
        <f t="shared" si="309"/>
        <v>-108.42700000000001</v>
      </c>
      <c r="FW66" s="1">
        <f t="shared" si="310"/>
        <v>95.01</v>
      </c>
      <c r="FX66" s="1">
        <f t="shared" si="311"/>
        <v>24.989999999999995</v>
      </c>
      <c r="FY66" s="1">
        <f t="shared" si="312"/>
        <v>2.1318718864832689</v>
      </c>
      <c r="FZ66" s="1">
        <f t="shared" si="407"/>
        <v>0.46167473438678996</v>
      </c>
      <c r="GA66" s="1">
        <f t="shared" si="408"/>
        <v>6.3349216803605113E-2</v>
      </c>
      <c r="GB66" s="3">
        <f t="shared" si="437"/>
        <v>-0.39082709476344168</v>
      </c>
      <c r="GC66" s="1">
        <f t="shared" si="409"/>
        <v>-0.34535893826631237</v>
      </c>
      <c r="GD66" s="1">
        <f t="shared" si="313"/>
        <v>8.0383062798221258E-3</v>
      </c>
      <c r="GE66" s="1">
        <f t="shared" si="410"/>
        <v>1005.6268143958755</v>
      </c>
      <c r="GF66" s="1">
        <f t="shared" si="411"/>
        <v>-354.6905367782681</v>
      </c>
      <c r="GG66" s="1">
        <f t="shared" si="412"/>
        <v>461.67473438678996</v>
      </c>
      <c r="GH66" s="2">
        <f t="shared" si="413"/>
        <v>291.66666666666669</v>
      </c>
      <c r="GI66" s="1">
        <f t="shared" si="414"/>
        <v>4.3132217596304059E-5</v>
      </c>
      <c r="GJ66" s="3">
        <f t="shared" si="415"/>
        <v>-0.19697230638307425</v>
      </c>
      <c r="GK66" s="1">
        <f t="shared" si="416"/>
        <v>-2.5414783046645275</v>
      </c>
      <c r="GL66" s="13">
        <f t="shared" si="417"/>
        <v>202.02160675489151</v>
      </c>
      <c r="GM66" s="13">
        <f t="shared" si="418"/>
        <v>202.02160675489151</v>
      </c>
      <c r="GN66" s="3">
        <f t="shared" ref="GN66:GN81" si="446">IF($G65=$G66,IF(GN65+GO65&gt;0,GN65+GO65,0),IF((GN65*((GM66-(($G65-$G66)/2))/(GM66+(($G65-$G66)/2))))&gt;0,(GN65*((GM66-(($G65-$G66)/2))/(GM66+(($G65-$G66)/2)))),0))</f>
        <v>8.4567377396119782E-3</v>
      </c>
      <c r="GO66" s="15">
        <f t="shared" si="314"/>
        <v>0</v>
      </c>
      <c r="GP66" s="15">
        <f t="shared" si="315"/>
        <v>0</v>
      </c>
      <c r="GQ66" s="15">
        <f t="shared" si="316"/>
        <v>0</v>
      </c>
      <c r="GR66" s="16">
        <f t="shared" si="317"/>
        <v>0.12557132577122279</v>
      </c>
      <c r="GS66" s="16">
        <f t="shared" si="318"/>
        <v>-1.4608379829510966E-2</v>
      </c>
      <c r="GT66" s="16">
        <f t="shared" si="319"/>
        <v>2.214462945941714</v>
      </c>
      <c r="GU66" s="3">
        <f t="shared" si="320"/>
        <v>4.1843145978985238E-4</v>
      </c>
      <c r="GV66" s="22">
        <f t="shared" si="321"/>
        <v>-80.293215742425161</v>
      </c>
      <c r="GW66" s="3">
        <f t="shared" si="322"/>
        <v>-93.71</v>
      </c>
      <c r="GX66" s="3">
        <f t="shared" si="323"/>
        <v>-107.126</v>
      </c>
      <c r="GY66" s="1">
        <f t="shared" si="324"/>
        <v>93.71</v>
      </c>
      <c r="GZ66" s="1">
        <f t="shared" si="325"/>
        <v>26.290000000000006</v>
      </c>
      <c r="HA66" s="1">
        <f t="shared" si="326"/>
        <v>2.1285377210204826</v>
      </c>
      <c r="HB66" s="1">
        <f t="shared" si="419"/>
        <v>0.42724463827828352</v>
      </c>
      <c r="HC66" s="1">
        <f t="shared" si="420"/>
        <v>5.0425091377398021E-2</v>
      </c>
      <c r="HD66" s="3">
        <f t="shared" si="438"/>
        <v>-0.38774801173042012</v>
      </c>
      <c r="HE66" s="1">
        <f t="shared" si="421"/>
        <v>-0.1865566176375327</v>
      </c>
      <c r="HF66" s="1">
        <f t="shared" si="327"/>
        <v>8.4567377396119782E-3</v>
      </c>
      <c r="HG66" s="1">
        <f t="shared" si="422"/>
        <v>1005.9197164177285</v>
      </c>
      <c r="HH66" s="1">
        <f t="shared" si="423"/>
        <v>-191.59737744609882</v>
      </c>
      <c r="HI66" s="1">
        <f t="shared" si="424"/>
        <v>427.2446382782835</v>
      </c>
      <c r="HJ66" s="2">
        <f t="shared" si="425"/>
        <v>291.66666666666669</v>
      </c>
      <c r="HK66" s="1">
        <f t="shared" si="426"/>
        <v>5.0688481726354065E-5</v>
      </c>
      <c r="HL66" s="3">
        <f t="shared" si="427"/>
        <v>7.0408706602247975E-2</v>
      </c>
      <c r="HM66" s="1">
        <f t="shared" si="428"/>
        <v>-2.3961398007845793</v>
      </c>
      <c r="HN66" s="13">
        <f t="shared" si="429"/>
        <v>162.07501546769564</v>
      </c>
      <c r="HO66" s="13">
        <f t="shared" si="430"/>
        <v>162.07501546769564</v>
      </c>
      <c r="HP66" s="3">
        <f t="shared" ref="HP66:HP81" si="447">IF($G65=$G66,IF(HP65+HQ65&gt;0,HP65+HQ65,0),IF((HP65*((HO66-(($G65-$G66)/2))/(HO66+(($G65-$G66)/2))))&gt;0,(HP65*((HO66-(($G65-$G66)/2))/(HO66+(($G65-$G66)/2)))),0))</f>
        <v>8.5654898598451178E-3</v>
      </c>
      <c r="HQ66" s="15">
        <f t="shared" si="328"/>
        <v>0</v>
      </c>
      <c r="HR66" s="15">
        <f t="shared" si="329"/>
        <v>0</v>
      </c>
      <c r="HS66" s="15">
        <f t="shared" si="330"/>
        <v>0</v>
      </c>
      <c r="HT66" s="16">
        <f t="shared" si="331"/>
        <v>0.12802548792554141</v>
      </c>
      <c r="HU66" s="16">
        <f t="shared" si="332"/>
        <v>-1.5185281817020901E-2</v>
      </c>
      <c r="HV66" s="16">
        <f t="shared" si="333"/>
        <v>2.2163402061085224</v>
      </c>
      <c r="HW66" s="3">
        <f t="shared" si="334"/>
        <v>1.0875212023313957E-4</v>
      </c>
      <c r="HX66" s="3"/>
      <c r="HY66" s="3"/>
      <c r="HZ66" s="3"/>
      <c r="IA66" s="3"/>
      <c r="IB66" s="3"/>
      <c r="IC66" s="3"/>
      <c r="ID66" s="1">
        <f t="shared" si="0"/>
        <v>0.80880549070681795</v>
      </c>
      <c r="IE66" s="15">
        <v>315</v>
      </c>
      <c r="IF66" s="3">
        <v>8.08805490706818E-3</v>
      </c>
      <c r="IG66" s="15">
        <v>100.8879464647075</v>
      </c>
      <c r="IH66" s="4">
        <v>2.0451265795454545</v>
      </c>
    </row>
    <row r="67" spans="1:242">
      <c r="A67" s="10">
        <v>45</v>
      </c>
      <c r="B67" s="10">
        <f t="shared" si="225"/>
        <v>120</v>
      </c>
      <c r="C67" s="10">
        <v>0</v>
      </c>
      <c r="D67" s="10">
        <v>-120</v>
      </c>
      <c r="E67" s="9">
        <f t="shared" si="335"/>
        <v>0</v>
      </c>
      <c r="F67" s="9">
        <f t="shared" si="336"/>
        <v>0</v>
      </c>
      <c r="G67" s="10">
        <v>280</v>
      </c>
      <c r="H67" s="10">
        <f t="shared" si="439"/>
        <v>2.1210000000000022</v>
      </c>
      <c r="I67" s="12">
        <f t="shared" si="226"/>
        <v>-97.619787718401142</v>
      </c>
      <c r="J67" s="14">
        <f t="shared" si="227"/>
        <v>111.03619558339989</v>
      </c>
      <c r="K67" s="14">
        <f t="shared" si="228"/>
        <v>0</v>
      </c>
      <c r="L67" s="1">
        <f t="shared" si="229"/>
        <v>1.9684470322893963</v>
      </c>
      <c r="M67" s="1">
        <f t="shared" si="230"/>
        <v>-0.29293693463476256</v>
      </c>
      <c r="N67" s="1">
        <f t="shared" si="337"/>
        <v>0.46396080896033975</v>
      </c>
      <c r="O67" s="1">
        <f t="shared" si="338"/>
        <v>8.7779365167284185E-2</v>
      </c>
      <c r="P67" s="1">
        <f t="shared" si="339"/>
        <v>4.4074385354937837E-2</v>
      </c>
      <c r="Q67" s="1">
        <f t="shared" si="431"/>
        <v>0.17715384273191323</v>
      </c>
      <c r="R67" s="1">
        <f t="shared" si="231"/>
        <v>7.1989682839142992E-3</v>
      </c>
      <c r="S67" s="1">
        <f t="shared" si="340"/>
        <v>1005.1174947721875</v>
      </c>
      <c r="T67" s="1">
        <f t="shared" si="341"/>
        <v>90.151163614104206</v>
      </c>
      <c r="U67" s="1">
        <f t="shared" si="342"/>
        <v>463.96080896033976</v>
      </c>
      <c r="V67" s="1">
        <f t="shared" si="343"/>
        <v>350</v>
      </c>
      <c r="W67" s="1">
        <f t="shared" si="344"/>
        <v>4.4695413398533441E-5</v>
      </c>
      <c r="X67" s="1">
        <f t="shared" si="345"/>
        <v>0</v>
      </c>
      <c r="Y67" s="1">
        <f t="shared" si="346"/>
        <v>-1.8996786596625883</v>
      </c>
      <c r="Z67" s="13">
        <f t="shared" si="347"/>
        <v>121.4364719020537</v>
      </c>
      <c r="AA67" s="13">
        <f t="shared" si="348"/>
        <v>121.4364719020537</v>
      </c>
      <c r="AB67" s="3">
        <f t="shared" si="440"/>
        <v>7.3812966149993699E-3</v>
      </c>
      <c r="AC67" s="15">
        <f t="shared" si="232"/>
        <v>0</v>
      </c>
      <c r="AD67" s="15">
        <f t="shared" si="233"/>
        <v>0</v>
      </c>
      <c r="AE67" s="15">
        <f t="shared" si="234"/>
        <v>0</v>
      </c>
      <c r="AF67" s="16">
        <f t="shared" si="235"/>
        <v>0.11817364731523369</v>
      </c>
      <c r="AG67" s="16">
        <f t="shared" si="236"/>
        <v>-1.294728141361089E-2</v>
      </c>
      <c r="AH67" s="16">
        <f t="shared" si="237"/>
        <v>2.226226365901625</v>
      </c>
      <c r="AJ67" s="22">
        <f t="shared" si="238"/>
        <v>-83.636556026194938</v>
      </c>
      <c r="AK67" s="3">
        <f t="shared" si="239"/>
        <v>-97.052999999999997</v>
      </c>
      <c r="AL67" s="3">
        <f t="shared" si="240"/>
        <v>-110.46899999999999</v>
      </c>
      <c r="AM67" s="1">
        <f t="shared" si="241"/>
        <v>97.052999999999997</v>
      </c>
      <c r="AN67" s="1">
        <f t="shared" si="242"/>
        <v>22.947000000000003</v>
      </c>
      <c r="AO67" s="1">
        <f t="shared" si="243"/>
        <v>2.1591674132775789</v>
      </c>
      <c r="AP67" s="1">
        <f t="shared" si="349"/>
        <v>0.45337260447397831</v>
      </c>
      <c r="AQ67" s="1">
        <f t="shared" si="350"/>
        <v>5.0679669329799996E-2</v>
      </c>
      <c r="AR67" s="3">
        <f t="shared" si="432"/>
        <v>-0.36650355119596562</v>
      </c>
      <c r="AS67" s="1">
        <f t="shared" si="351"/>
        <v>-0.38193918235805407</v>
      </c>
      <c r="AT67" s="1">
        <f t="shared" si="244"/>
        <v>7.3812966149993699E-3</v>
      </c>
      <c r="AU67" s="1">
        <f t="shared" si="352"/>
        <v>1005.1669076304996</v>
      </c>
      <c r="AV67" s="1">
        <f t="shared" si="353"/>
        <v>-392.2591790653687</v>
      </c>
      <c r="AW67" s="1">
        <f t="shared" si="354"/>
        <v>453.3726044739783</v>
      </c>
      <c r="AX67" s="2">
        <f t="shared" si="355"/>
        <v>291.66666666666669</v>
      </c>
      <c r="AY67" s="1">
        <f t="shared" si="356"/>
        <v>6.0883442469986634E-5</v>
      </c>
      <c r="AZ67" s="3">
        <f t="shared" si="357"/>
        <v>-0.19896775288838314</v>
      </c>
      <c r="BA67" s="1">
        <f t="shared" si="358"/>
        <v>-2.3518459322631995</v>
      </c>
      <c r="BB67" s="13">
        <f t="shared" si="359"/>
        <v>132.44112751565493</v>
      </c>
      <c r="BC67" s="13">
        <f t="shared" si="360"/>
        <v>132.44112751565493</v>
      </c>
      <c r="BD67" s="3">
        <f t="shared" si="441"/>
        <v>6.6421159546526951E-3</v>
      </c>
      <c r="BE67" s="15">
        <f t="shared" si="245"/>
        <v>0</v>
      </c>
      <c r="BF67" s="15">
        <f t="shared" si="246"/>
        <v>0</v>
      </c>
      <c r="BG67" s="15">
        <f t="shared" si="247"/>
        <v>0</v>
      </c>
      <c r="BH67" s="16">
        <f t="shared" si="248"/>
        <v>0.10226833106070042</v>
      </c>
      <c r="BI67" s="16">
        <f t="shared" si="249"/>
        <v>-9.6817957693732734E-3</v>
      </c>
      <c r="BJ67" s="16">
        <f t="shared" si="250"/>
        <v>2.2135865352913293</v>
      </c>
      <c r="BK67" s="3">
        <f t="shared" si="251"/>
        <v>-7.3918066034667478E-4</v>
      </c>
      <c r="BL67" s="22">
        <f t="shared" si="252"/>
        <v>-85.934526991003253</v>
      </c>
      <c r="BM67" s="3">
        <f t="shared" si="253"/>
        <v>-99.350999999999999</v>
      </c>
      <c r="BN67" s="3">
        <f t="shared" si="254"/>
        <v>-112.767</v>
      </c>
      <c r="BO67" s="1">
        <f t="shared" si="255"/>
        <v>99.350999999999999</v>
      </c>
      <c r="BP67" s="1">
        <f t="shared" si="256"/>
        <v>20.649000000000001</v>
      </c>
      <c r="BQ67" s="1">
        <f t="shared" si="257"/>
        <v>2.1577749257000423</v>
      </c>
      <c r="BR67" s="1">
        <f t="shared" si="361"/>
        <v>0.42690246258943354</v>
      </c>
      <c r="BS67" s="1">
        <f t="shared" si="362"/>
        <v>5.9715093852918497E-2</v>
      </c>
      <c r="BT67" s="3">
        <f t="shared" si="433"/>
        <v>-0.44750961533660361</v>
      </c>
      <c r="BU67" s="1">
        <f t="shared" si="363"/>
        <v>-0.34956424481660581</v>
      </c>
      <c r="BV67" s="1">
        <f t="shared" si="143"/>
        <v>6.6421159546526951E-3</v>
      </c>
      <c r="BW67" s="1">
        <f t="shared" si="364"/>
        <v>1004.6494811682569</v>
      </c>
      <c r="BX67" s="1">
        <f t="shared" si="365"/>
        <v>-359.00947071155048</v>
      </c>
      <c r="BY67" s="1">
        <f t="shared" si="366"/>
        <v>426.90246258943353</v>
      </c>
      <c r="BZ67" s="2">
        <f t="shared" si="367"/>
        <v>291.66666666666669</v>
      </c>
      <c r="CA67" s="1">
        <f t="shared" si="368"/>
        <v>5.0470646753444233E-5</v>
      </c>
      <c r="CB67" s="3">
        <f t="shared" si="369"/>
        <v>-9.9469496690453379E-2</v>
      </c>
      <c r="CC67" s="1">
        <f t="shared" si="370"/>
        <v>-2.0367533167974896</v>
      </c>
      <c r="CD67" s="13">
        <v>145.93361014042554</v>
      </c>
      <c r="CE67" s="13">
        <v>145.93361014042554</v>
      </c>
      <c r="CF67" s="3">
        <f t="shared" si="442"/>
        <v>7.5504288317061533E-3</v>
      </c>
      <c r="CG67" s="15">
        <f t="shared" si="258"/>
        <v>0</v>
      </c>
      <c r="CH67" s="15">
        <f t="shared" si="259"/>
        <v>0</v>
      </c>
      <c r="CI67" s="15">
        <f t="shared" si="260"/>
        <v>0</v>
      </c>
      <c r="CJ67" s="16">
        <f t="shared" si="261"/>
        <v>0.11719011248639</v>
      </c>
      <c r="CK67" s="16">
        <f t="shared" si="262"/>
        <v>-1.2723169399434497E-2</v>
      </c>
      <c r="CL67" s="16">
        <f t="shared" si="263"/>
        <v>2.2254669430869578</v>
      </c>
      <c r="CM67" s="3">
        <f t="shared" si="264"/>
        <v>9.0831287705345817E-4</v>
      </c>
      <c r="CN67" s="22">
        <f t="shared" si="265"/>
        <v>-83.110756388764514</v>
      </c>
      <c r="CO67" s="3">
        <f t="shared" si="266"/>
        <v>-96.527000000000001</v>
      </c>
      <c r="CP67" s="3">
        <f t="shared" si="267"/>
        <v>-109.944</v>
      </c>
      <c r="CQ67" s="1">
        <f t="shared" si="268"/>
        <v>96.527000000000001</v>
      </c>
      <c r="CR67" s="1">
        <f t="shared" si="269"/>
        <v>23.472999999999999</v>
      </c>
      <c r="CS67" s="1">
        <f t="shared" si="270"/>
        <v>2.1557594754120557</v>
      </c>
      <c r="CT67" s="1">
        <f t="shared" si="371"/>
        <v>0.44525798463594946</v>
      </c>
      <c r="CU67" s="1">
        <f t="shared" si="372"/>
        <v>5.795092354192289E-2</v>
      </c>
      <c r="CV67" s="3">
        <f t="shared" si="434"/>
        <v>-0.39563774455521705</v>
      </c>
      <c r="CW67" s="1">
        <f t="shared" si="373"/>
        <v>-0.33099671844208661</v>
      </c>
      <c r="CX67" s="1">
        <f t="shared" si="271"/>
        <v>7.5504288317061533E-3</v>
      </c>
      <c r="CY67" s="1">
        <f t="shared" si="374"/>
        <v>1005.2853001821942</v>
      </c>
      <c r="CZ67" s="1">
        <f t="shared" si="375"/>
        <v>-339.94024977439176</v>
      </c>
      <c r="DA67" s="1">
        <f t="shared" si="376"/>
        <v>445.25798463594947</v>
      </c>
      <c r="DB67" s="2">
        <f t="shared" si="377"/>
        <v>291.66666666666669</v>
      </c>
      <c r="DC67" s="1">
        <f t="shared" si="378"/>
        <v>3.981537864901855E-5</v>
      </c>
      <c r="DD67" s="3">
        <f t="shared" si="379"/>
        <v>-0.13630696323790503</v>
      </c>
      <c r="DE67" s="1">
        <f t="shared" si="380"/>
        <v>-2.3385153724855332</v>
      </c>
      <c r="DF67" s="13">
        <f t="shared" si="381"/>
        <v>201.37362153597422</v>
      </c>
      <c r="DG67" s="13">
        <f t="shared" si="382"/>
        <v>201.37362153597422</v>
      </c>
      <c r="DH67" s="3">
        <f t="shared" si="443"/>
        <v>7.8743504906555583E-3</v>
      </c>
      <c r="DI67" s="15">
        <f t="shared" si="272"/>
        <v>0</v>
      </c>
      <c r="DJ67" s="15">
        <f t="shared" si="273"/>
        <v>0</v>
      </c>
      <c r="DK67" s="15">
        <f t="shared" si="274"/>
        <v>0</v>
      </c>
      <c r="DL67" s="16">
        <f t="shared" si="275"/>
        <v>0.12124573291668313</v>
      </c>
      <c r="DM67" s="16">
        <f t="shared" si="276"/>
        <v>-1.3621811495435876E-2</v>
      </c>
      <c r="DN67" s="16">
        <f t="shared" si="277"/>
        <v>2.2286239214212493</v>
      </c>
      <c r="DO67" s="3">
        <f t="shared" si="278"/>
        <v>3.2392165894940504E-4</v>
      </c>
      <c r="DP67" s="22">
        <f t="shared" si="279"/>
        <v>-82.103746050061687</v>
      </c>
      <c r="DQ67" s="3">
        <f t="shared" si="280"/>
        <v>-95.52</v>
      </c>
      <c r="DR67" s="3">
        <f t="shared" si="281"/>
        <v>-108.937</v>
      </c>
      <c r="DS67" s="1">
        <f t="shared" si="282"/>
        <v>95.52</v>
      </c>
      <c r="DT67" s="1">
        <f t="shared" si="283"/>
        <v>24.480000000000004</v>
      </c>
      <c r="DU67" s="1">
        <f t="shared" si="284"/>
        <v>2.1531600878914765</v>
      </c>
      <c r="DV67" s="1">
        <f t="shared" si="383"/>
        <v>0.41482945942719951</v>
      </c>
      <c r="DW67" s="1">
        <f t="shared" si="384"/>
        <v>4.5450166268668407E-2</v>
      </c>
      <c r="DX67" s="3">
        <f t="shared" si="435"/>
        <v>-0.39000557217755683</v>
      </c>
      <c r="DY67" s="1">
        <f t="shared" si="385"/>
        <v>-0.18393967086472568</v>
      </c>
      <c r="DZ67" s="1">
        <f t="shared" si="285"/>
        <v>7.8743504906555583E-3</v>
      </c>
      <c r="EA67" s="1">
        <f t="shared" si="386"/>
        <v>1005.5120453434589</v>
      </c>
      <c r="EB67" s="1">
        <f t="shared" si="387"/>
        <v>-188.90972077149056</v>
      </c>
      <c r="EC67" s="1">
        <f t="shared" si="388"/>
        <v>414.82945942719948</v>
      </c>
      <c r="ED67" s="2">
        <f t="shared" si="389"/>
        <v>291.66666666666669</v>
      </c>
      <c r="EE67" s="1">
        <f t="shared" si="390"/>
        <v>5.2320559715436644E-5</v>
      </c>
      <c r="EF67" s="3">
        <f t="shared" si="391"/>
        <v>8.4135183609179626E-2</v>
      </c>
      <c r="EG67" s="1">
        <f t="shared" si="392"/>
        <v>-2.2125503761653582</v>
      </c>
      <c r="EH67" s="13">
        <f t="shared" si="393"/>
        <v>144.98864395285466</v>
      </c>
      <c r="EI67" s="13">
        <f t="shared" si="394"/>
        <v>144.98864395285466</v>
      </c>
      <c r="EJ67" s="3">
        <f t="shared" si="444"/>
        <v>8.1753913317342847E-3</v>
      </c>
      <c r="EK67" s="15">
        <f t="shared" si="286"/>
        <v>0</v>
      </c>
      <c r="EL67" s="15">
        <f t="shared" si="287"/>
        <v>0</v>
      </c>
      <c r="EM67" s="15">
        <f t="shared" si="288"/>
        <v>0</v>
      </c>
      <c r="EN67" s="16">
        <f t="shared" si="289"/>
        <v>0.12621118753619867</v>
      </c>
      <c r="EO67" s="16">
        <f t="shared" si="290"/>
        <v>-1.4762242946221714E-2</v>
      </c>
      <c r="EP67" s="16">
        <f t="shared" si="291"/>
        <v>2.2324489445899793</v>
      </c>
      <c r="EQ67" s="3">
        <f t="shared" si="292"/>
        <v>3.0104084107872645E-4</v>
      </c>
      <c r="ER67" s="22">
        <f t="shared" si="293"/>
        <v>-81.167867787640802</v>
      </c>
      <c r="ES67" s="3">
        <f t="shared" si="294"/>
        <v>-94.584000000000003</v>
      </c>
      <c r="ET67" s="3">
        <f t="shared" si="295"/>
        <v>-108.001</v>
      </c>
      <c r="EU67" s="1">
        <f t="shared" si="296"/>
        <v>94.584000000000003</v>
      </c>
      <c r="EV67" s="1">
        <f t="shared" si="297"/>
        <v>25.415999999999997</v>
      </c>
      <c r="EW67" s="1">
        <f t="shared" si="298"/>
        <v>2.1517056068469644</v>
      </c>
      <c r="EX67" s="1">
        <f t="shared" si="395"/>
        <v>0.45859155617982594</v>
      </c>
      <c r="EY67" s="1">
        <f t="shared" si="396"/>
        <v>6.1471672961984275E-2</v>
      </c>
      <c r="EZ67" s="3">
        <f t="shared" si="436"/>
        <v>-0.37290196323715286</v>
      </c>
      <c r="FA67" s="1">
        <f t="shared" si="397"/>
        <v>-0.32086377319148296</v>
      </c>
      <c r="FB67" s="1">
        <f t="shared" si="299"/>
        <v>8.1753913317342847E-3</v>
      </c>
      <c r="FC67" s="1">
        <f t="shared" si="398"/>
        <v>1005.7227739322141</v>
      </c>
      <c r="FD67" s="1">
        <f t="shared" si="399"/>
        <v>-329.5335123431168</v>
      </c>
      <c r="FE67" s="1">
        <f t="shared" si="400"/>
        <v>458.59155617982594</v>
      </c>
      <c r="FF67" s="2">
        <f t="shared" si="401"/>
        <v>291.66666666666669</v>
      </c>
      <c r="FG67" s="1">
        <f t="shared" si="402"/>
        <v>4.7534597231006087E-5</v>
      </c>
      <c r="FH67" s="3">
        <f t="shared" si="403"/>
        <v>-0.16465310443734091</v>
      </c>
      <c r="FI67" s="1">
        <f t="shared" si="404"/>
        <v>-2.5491422428598409</v>
      </c>
      <c r="FJ67" s="13">
        <f t="shared" si="405"/>
        <v>183.86431715745823</v>
      </c>
      <c r="FK67" s="13">
        <f t="shared" si="406"/>
        <v>183.86431715745823</v>
      </c>
      <c r="FL67" s="3">
        <f t="shared" si="445"/>
        <v>7.8226451918406055E-3</v>
      </c>
      <c r="FM67" s="15">
        <f t="shared" si="300"/>
        <v>0</v>
      </c>
      <c r="FN67" s="15">
        <f t="shared" si="301"/>
        <v>0</v>
      </c>
      <c r="FO67" s="15">
        <f t="shared" si="302"/>
        <v>0</v>
      </c>
      <c r="FP67" s="16">
        <f t="shared" si="303"/>
        <v>0.11992022716915383</v>
      </c>
      <c r="FQ67" s="16">
        <f t="shared" si="304"/>
        <v>-1.3318370206283486E-2</v>
      </c>
      <c r="FR67" s="16">
        <f t="shared" si="305"/>
        <v>2.2276018569628726</v>
      </c>
      <c r="FS67" s="3">
        <f t="shared" si="306"/>
        <v>-3.5274613989367924E-4</v>
      </c>
      <c r="FT67" s="22">
        <f t="shared" si="307"/>
        <v>-82.264487911662599</v>
      </c>
      <c r="FU67" s="3">
        <f t="shared" si="308"/>
        <v>-95.680999999999997</v>
      </c>
      <c r="FV67" s="3">
        <f t="shared" si="309"/>
        <v>-109.09699999999999</v>
      </c>
      <c r="FW67" s="1">
        <f t="shared" si="310"/>
        <v>95.680999999999997</v>
      </c>
      <c r="FX67" s="1">
        <f t="shared" si="311"/>
        <v>24.319000000000003</v>
      </c>
      <c r="FY67" s="1">
        <f t="shared" si="312"/>
        <v>2.15308904097096</v>
      </c>
      <c r="FZ67" s="1">
        <f t="shared" si="407"/>
        <v>0.42434308975382251</v>
      </c>
      <c r="GA67" s="1">
        <f t="shared" si="408"/>
        <v>5.0983385206604982E-2</v>
      </c>
      <c r="GB67" s="3">
        <f t="shared" si="437"/>
        <v>-0.39082709476344168</v>
      </c>
      <c r="GC67" s="1">
        <f t="shared" si="409"/>
        <v>-0.22427726145344498</v>
      </c>
      <c r="GD67" s="1">
        <f t="shared" si="313"/>
        <v>7.8226451918406055E-3</v>
      </c>
      <c r="GE67" s="1">
        <f t="shared" si="410"/>
        <v>1005.4758516342883</v>
      </c>
      <c r="GF67" s="1">
        <f t="shared" si="411"/>
        <v>-230.33723305791708</v>
      </c>
      <c r="GG67" s="1">
        <f t="shared" si="412"/>
        <v>424.34308975382248</v>
      </c>
      <c r="GH67" s="2">
        <f t="shared" si="413"/>
        <v>291.66666666666669</v>
      </c>
      <c r="GI67" s="1">
        <f t="shared" si="414"/>
        <v>4.7208904989378202E-5</v>
      </c>
      <c r="GJ67" s="3">
        <f t="shared" si="415"/>
        <v>1.8798929597729597E-2</v>
      </c>
      <c r="GK67" s="1">
        <f t="shared" si="416"/>
        <v>-2.2628059180224471</v>
      </c>
      <c r="GL67" s="13">
        <f t="shared" si="417"/>
        <v>164.33746388906209</v>
      </c>
      <c r="GM67" s="13">
        <f t="shared" si="418"/>
        <v>164.33746388906209</v>
      </c>
      <c r="GN67" s="3">
        <f t="shared" si="446"/>
        <v>8.2032953309802079E-3</v>
      </c>
      <c r="GO67" s="15">
        <f t="shared" si="314"/>
        <v>0</v>
      </c>
      <c r="GP67" s="15">
        <f t="shared" si="315"/>
        <v>0</v>
      </c>
      <c r="GQ67" s="15">
        <f t="shared" si="316"/>
        <v>0</v>
      </c>
      <c r="GR67" s="16">
        <f t="shared" si="317"/>
        <v>0.12557132577122279</v>
      </c>
      <c r="GS67" s="16">
        <f t="shared" si="318"/>
        <v>-1.4608379829510966E-2</v>
      </c>
      <c r="GT67" s="16">
        <f t="shared" si="319"/>
        <v>2.2319629459417141</v>
      </c>
      <c r="GU67" s="3">
        <f t="shared" si="320"/>
        <v>3.8065013913960236E-4</v>
      </c>
      <c r="GV67" s="22">
        <f t="shared" si="321"/>
        <v>-81.081119603456585</v>
      </c>
      <c r="GW67" s="3">
        <f t="shared" si="322"/>
        <v>-94.498000000000005</v>
      </c>
      <c r="GX67" s="3">
        <f t="shared" si="323"/>
        <v>-107.914</v>
      </c>
      <c r="GY67" s="1">
        <f t="shared" si="324"/>
        <v>94.498000000000005</v>
      </c>
      <c r="GZ67" s="1">
        <f t="shared" si="325"/>
        <v>25.501999999999995</v>
      </c>
      <c r="HA67" s="1">
        <f t="shared" si="326"/>
        <v>2.1507303863536529</v>
      </c>
      <c r="HB67" s="1">
        <f t="shared" si="419"/>
        <v>0.4438533066634065</v>
      </c>
      <c r="HC67" s="1">
        <f t="shared" si="420"/>
        <v>5.5521331938827009E-2</v>
      </c>
      <c r="HD67" s="3">
        <f t="shared" si="438"/>
        <v>-0.38774801173042012</v>
      </c>
      <c r="HE67" s="1">
        <f t="shared" si="421"/>
        <v>-0.26509995021487465</v>
      </c>
      <c r="HF67" s="1">
        <f t="shared" si="327"/>
        <v>8.2032953309802079E-3</v>
      </c>
      <c r="HG67" s="1">
        <f t="shared" si="422"/>
        <v>1005.7423067316862</v>
      </c>
      <c r="HH67" s="1">
        <f t="shared" si="423"/>
        <v>-272.26295086968054</v>
      </c>
      <c r="HI67" s="1">
        <f t="shared" si="424"/>
        <v>443.8533066634065</v>
      </c>
      <c r="HJ67" s="2">
        <f t="shared" si="425"/>
        <v>291.66666666666669</v>
      </c>
      <c r="HK67" s="1">
        <f t="shared" si="426"/>
        <v>4.80969847590499E-5</v>
      </c>
      <c r="HL67" s="3">
        <f t="shared" si="427"/>
        <v>-6.6453037828876807E-2</v>
      </c>
      <c r="HM67" s="1">
        <f t="shared" si="428"/>
        <v>-2.4590808426981043</v>
      </c>
      <c r="HN67" s="13">
        <f t="shared" si="429"/>
        <v>175.29444642027534</v>
      </c>
      <c r="HO67" s="13">
        <f t="shared" si="430"/>
        <v>175.29444642027534</v>
      </c>
      <c r="HP67" s="3">
        <f t="shared" si="447"/>
        <v>8.3246080428844866E-3</v>
      </c>
      <c r="HQ67" s="15">
        <f t="shared" si="328"/>
        <v>0</v>
      </c>
      <c r="HR67" s="15">
        <f t="shared" si="329"/>
        <v>0</v>
      </c>
      <c r="HS67" s="15">
        <f t="shared" si="330"/>
        <v>0</v>
      </c>
      <c r="HT67" s="16">
        <f t="shared" si="331"/>
        <v>0.12802548792554141</v>
      </c>
      <c r="HU67" s="16">
        <f t="shared" si="332"/>
        <v>-1.5185281817020901E-2</v>
      </c>
      <c r="HV67" s="16">
        <f t="shared" si="333"/>
        <v>2.2338402061085225</v>
      </c>
      <c r="HW67" s="3">
        <f t="shared" si="334"/>
        <v>1.2131271190427874E-4</v>
      </c>
      <c r="IA67" s="3"/>
      <c r="IB67" s="3"/>
      <c r="IC67" s="3"/>
      <c r="ID67" s="1">
        <f t="shared" si="0"/>
        <v>0.85339143587499988</v>
      </c>
      <c r="IE67" s="15">
        <v>320</v>
      </c>
      <c r="IF67" s="3">
        <v>8.5339143587499985E-3</v>
      </c>
      <c r="IG67" s="15">
        <v>105.32743731945327</v>
      </c>
      <c r="IH67" s="4">
        <v>2.0292194340909093</v>
      </c>
    </row>
    <row r="68" spans="1:242">
      <c r="A68" s="10">
        <v>46</v>
      </c>
      <c r="B68" s="10">
        <f t="shared" si="225"/>
        <v>120</v>
      </c>
      <c r="C68" s="10">
        <v>0</v>
      </c>
      <c r="D68" s="10">
        <v>-120</v>
      </c>
      <c r="E68" s="9">
        <f t="shared" si="335"/>
        <v>0</v>
      </c>
      <c r="F68" s="9">
        <f t="shared" si="336"/>
        <v>0</v>
      </c>
      <c r="G68" s="10">
        <v>275</v>
      </c>
      <c r="H68" s="10">
        <f t="shared" si="439"/>
        <v>2.1385000000000023</v>
      </c>
      <c r="I68" s="12">
        <f t="shared" si="226"/>
        <v>-98.314535076927569</v>
      </c>
      <c r="J68" s="14">
        <f t="shared" si="227"/>
        <v>111.73094294192632</v>
      </c>
      <c r="K68" s="14">
        <f t="shared" si="228"/>
        <v>0</v>
      </c>
      <c r="L68" s="1">
        <f t="shared" si="229"/>
        <v>1.9915358448112777</v>
      </c>
      <c r="M68" s="1">
        <f t="shared" si="230"/>
        <v>-0.28876934252435271</v>
      </c>
      <c r="N68" s="1">
        <f t="shared" si="337"/>
        <v>0.4617762504376266</v>
      </c>
      <c r="O68" s="1">
        <f t="shared" si="338"/>
        <v>8.5604008984662389E-2</v>
      </c>
      <c r="P68" s="1">
        <f t="shared" si="339"/>
        <v>4.3798614353931051E-2</v>
      </c>
      <c r="Q68" s="1">
        <f t="shared" si="431"/>
        <v>0.17715384273191323</v>
      </c>
      <c r="R68" s="1">
        <f t="shared" si="231"/>
        <v>6.975491216921632E-3</v>
      </c>
      <c r="S68" s="1">
        <f t="shared" si="340"/>
        <v>1004.9610608252925</v>
      </c>
      <c r="T68" s="1">
        <f t="shared" si="341"/>
        <v>87.917029307427967</v>
      </c>
      <c r="U68" s="1">
        <f t="shared" si="342"/>
        <v>461.77625043762657</v>
      </c>
      <c r="V68" s="1">
        <f t="shared" si="343"/>
        <v>350</v>
      </c>
      <c r="W68" s="1">
        <f t="shared" si="344"/>
        <v>4.4695413398531707E-5</v>
      </c>
      <c r="X68" s="1">
        <f t="shared" si="345"/>
        <v>0</v>
      </c>
      <c r="Y68" s="1">
        <f t="shared" si="346"/>
        <v>-1.8574422269703164</v>
      </c>
      <c r="Z68" s="13">
        <f t="shared" si="347"/>
        <v>118.73651875693582</v>
      </c>
      <c r="AA68" s="13">
        <f t="shared" si="348"/>
        <v>118.73651875693582</v>
      </c>
      <c r="AB68" s="3">
        <f t="shared" si="440"/>
        <v>7.0768794026494367E-3</v>
      </c>
      <c r="AC68" s="15">
        <f t="shared" si="232"/>
        <v>0</v>
      </c>
      <c r="AD68" s="15">
        <f t="shared" si="233"/>
        <v>0</v>
      </c>
      <c r="AE68" s="15">
        <f t="shared" si="234"/>
        <v>0</v>
      </c>
      <c r="AF68" s="16">
        <f t="shared" si="235"/>
        <v>0.11817364731523369</v>
      </c>
      <c r="AG68" s="16">
        <f t="shared" si="236"/>
        <v>-1.294728141361089E-2</v>
      </c>
      <c r="AH68" s="16">
        <f t="shared" si="237"/>
        <v>2.2437263659016251</v>
      </c>
      <c r="AJ68" s="22">
        <f t="shared" si="238"/>
        <v>-84.582930779614401</v>
      </c>
      <c r="AK68" s="3">
        <f t="shared" si="239"/>
        <v>-97.998999999999995</v>
      </c>
      <c r="AL68" s="3">
        <f t="shared" si="240"/>
        <v>-111.416</v>
      </c>
      <c r="AM68" s="1">
        <f t="shared" si="241"/>
        <v>97.998999999999995</v>
      </c>
      <c r="AN68" s="1">
        <f t="shared" si="242"/>
        <v>22.001000000000005</v>
      </c>
      <c r="AO68" s="1">
        <f t="shared" si="243"/>
        <v>2.181534111140095</v>
      </c>
      <c r="AP68" s="1">
        <f t="shared" si="349"/>
        <v>0.4473339572503221</v>
      </c>
      <c r="AQ68" s="1">
        <f t="shared" si="350"/>
        <v>4.9409046854785248E-2</v>
      </c>
      <c r="AR68" s="3">
        <f t="shared" si="432"/>
        <v>-0.36650355119596562</v>
      </c>
      <c r="AS68" s="1">
        <f t="shared" si="351"/>
        <v>-0.39115281258631446</v>
      </c>
      <c r="AT68" s="1">
        <f t="shared" si="244"/>
        <v>7.0768794026494367E-3</v>
      </c>
      <c r="AU68" s="1">
        <f t="shared" si="352"/>
        <v>1004.9538155818547</v>
      </c>
      <c r="AV68" s="1">
        <f t="shared" si="353"/>
        <v>-401.72176158239665</v>
      </c>
      <c r="AW68" s="1">
        <f t="shared" si="354"/>
        <v>447.3339572503221</v>
      </c>
      <c r="AX68" s="2">
        <f t="shared" si="355"/>
        <v>291.66666666666669</v>
      </c>
      <c r="AY68" s="1">
        <f t="shared" si="356"/>
        <v>5.9734253334171004E-5</v>
      </c>
      <c r="AZ68" s="3">
        <f t="shared" si="357"/>
        <v>-0.1852154412872479</v>
      </c>
      <c r="BA68" s="1">
        <f t="shared" si="358"/>
        <v>-2.2493052670600004</v>
      </c>
      <c r="BB68" s="13">
        <f t="shared" si="359"/>
        <v>129.10354348340948</v>
      </c>
      <c r="BC68" s="13">
        <f t="shared" si="360"/>
        <v>129.10354348340948</v>
      </c>
      <c r="BD68" s="3">
        <f t="shared" si="441"/>
        <v>6.3897627208854739E-3</v>
      </c>
      <c r="BE68" s="15">
        <f t="shared" si="245"/>
        <v>0</v>
      </c>
      <c r="BF68" s="15">
        <f t="shared" si="246"/>
        <v>0</v>
      </c>
      <c r="BG68" s="15">
        <f t="shared" si="247"/>
        <v>0</v>
      </c>
      <c r="BH68" s="16">
        <f t="shared" si="248"/>
        <v>0.10226833106070042</v>
      </c>
      <c r="BI68" s="16">
        <f t="shared" si="249"/>
        <v>-9.6817957693732734E-3</v>
      </c>
      <c r="BJ68" s="16">
        <f t="shared" si="250"/>
        <v>2.2310865352913294</v>
      </c>
      <c r="BK68" s="3">
        <f t="shared" si="251"/>
        <v>-6.8711668176396276E-4</v>
      </c>
      <c r="BL68" s="22">
        <f t="shared" si="252"/>
        <v>-86.719044816186312</v>
      </c>
      <c r="BM68" s="3">
        <f t="shared" si="253"/>
        <v>-100.13500000000001</v>
      </c>
      <c r="BN68" s="3">
        <f t="shared" si="254"/>
        <v>-113.55200000000001</v>
      </c>
      <c r="BO68" s="1">
        <f t="shared" si="255"/>
        <v>100.13500000000001</v>
      </c>
      <c r="BP68" s="1">
        <f t="shared" si="256"/>
        <v>19.864999999999995</v>
      </c>
      <c r="BQ68" s="1">
        <f t="shared" si="257"/>
        <v>2.1789304449902973</v>
      </c>
      <c r="BR68" s="1">
        <f t="shared" si="361"/>
        <v>0.42311038580510107</v>
      </c>
      <c r="BS68" s="1">
        <f t="shared" si="362"/>
        <v>5.8179999340706494E-2</v>
      </c>
      <c r="BT68" s="3">
        <f t="shared" si="433"/>
        <v>-0.44750961533660361</v>
      </c>
      <c r="BU68" s="1">
        <f t="shared" si="363"/>
        <v>-0.36115321734367856</v>
      </c>
      <c r="BV68" s="1">
        <f t="shared" si="143"/>
        <v>6.3897627208854739E-3</v>
      </c>
      <c r="BW68" s="1">
        <f t="shared" si="364"/>
        <v>1004.4728339046198</v>
      </c>
      <c r="BX68" s="1">
        <f t="shared" si="365"/>
        <v>-370.91157727630474</v>
      </c>
      <c r="BY68" s="1">
        <f t="shared" si="366"/>
        <v>423.11038580510109</v>
      </c>
      <c r="BZ68" s="2">
        <f t="shared" si="367"/>
        <v>291.66666666666669</v>
      </c>
      <c r="CA68" s="1">
        <f t="shared" si="368"/>
        <v>4.9843507989180862E-5</v>
      </c>
      <c r="CB68" s="3">
        <f t="shared" si="369"/>
        <v>-9.6138992990769903E-2</v>
      </c>
      <c r="CC68" s="1">
        <f t="shared" si="370"/>
        <v>-1.9598197865823666</v>
      </c>
      <c r="CD68" s="13">
        <v>187.13599211914737</v>
      </c>
      <c r="CE68" s="13">
        <v>187.13599211914737</v>
      </c>
      <c r="CF68" s="3">
        <f>IF($G67=$G68,IF(CF67+CG67&gt;0,CF67+CG67,0),IF((CF67*((CE68-(($G67-$G68)/2))/(CE68+(($G67-$G68)/2))))&gt;0,(CF67*((CE68-(($G67-$G68)/2))/(CE68+(($G67-$G68)/2)))),0))</f>
        <v>7.3513519384610605E-3</v>
      </c>
      <c r="CG68" s="15">
        <f t="shared" si="258"/>
        <v>0</v>
      </c>
      <c r="CH68" s="15">
        <f t="shared" si="259"/>
        <v>0</v>
      </c>
      <c r="CI68" s="15">
        <f t="shared" si="260"/>
        <v>0</v>
      </c>
      <c r="CJ68" s="16">
        <f t="shared" si="261"/>
        <v>0.11719011248639</v>
      </c>
      <c r="CK68" s="16">
        <f t="shared" si="262"/>
        <v>-1.2723169399434497E-2</v>
      </c>
      <c r="CL68" s="16">
        <f t="shared" si="263"/>
        <v>2.2429669430869579</v>
      </c>
      <c r="CM68" s="3">
        <f t="shared" si="264"/>
        <v>9.6158921757558656E-4</v>
      </c>
      <c r="CN68" s="22">
        <f t="shared" si="265"/>
        <v>-83.729648284863259</v>
      </c>
      <c r="CO68" s="3">
        <f t="shared" si="266"/>
        <v>-97.146000000000001</v>
      </c>
      <c r="CP68" s="3">
        <f t="shared" si="267"/>
        <v>-110.562</v>
      </c>
      <c r="CQ68" s="1">
        <f t="shared" si="268"/>
        <v>97.146000000000001</v>
      </c>
      <c r="CR68" s="1">
        <f t="shared" si="269"/>
        <v>22.853999999999999</v>
      </c>
      <c r="CS68" s="1">
        <f t="shared" si="270"/>
        <v>2.1763209530910408</v>
      </c>
      <c r="CT68" s="1">
        <f t="shared" si="371"/>
        <v>0.4112295535797017</v>
      </c>
      <c r="CU68" s="1">
        <f t="shared" si="372"/>
        <v>4.3443580923765907E-2</v>
      </c>
      <c r="CV68" s="3">
        <f t="shared" si="434"/>
        <v>-0.39563774455521705</v>
      </c>
      <c r="CW68" s="1">
        <f t="shared" si="373"/>
        <v>-0.21086436879700984</v>
      </c>
      <c r="CX68" s="1">
        <f t="shared" si="271"/>
        <v>7.3513519384610605E-3</v>
      </c>
      <c r="CY68" s="1">
        <f t="shared" si="374"/>
        <v>1005.1459463569228</v>
      </c>
      <c r="CZ68" s="1">
        <f t="shared" si="375"/>
        <v>-216.56192404190506</v>
      </c>
      <c r="DA68" s="1">
        <f t="shared" si="376"/>
        <v>411.2295535797017</v>
      </c>
      <c r="DB68" s="2">
        <f t="shared" si="377"/>
        <v>291.66666666666669</v>
      </c>
      <c r="DC68" s="1">
        <f t="shared" si="378"/>
        <v>4.8475628085164166E-5</v>
      </c>
      <c r="DD68" s="3">
        <f t="shared" si="379"/>
        <v>5.1584323212024968E-2</v>
      </c>
      <c r="DE68" s="1">
        <f t="shared" si="380"/>
        <v>-2.0925599921724514</v>
      </c>
      <c r="DF68" s="13">
        <f t="shared" si="381"/>
        <v>148.00203081700457</v>
      </c>
      <c r="DG68" s="13">
        <f t="shared" si="382"/>
        <v>148.00203081700457</v>
      </c>
      <c r="DH68" s="3">
        <f t="shared" si="443"/>
        <v>7.6127476920783751E-3</v>
      </c>
      <c r="DI68" s="15">
        <f t="shared" si="272"/>
        <v>0</v>
      </c>
      <c r="DJ68" s="15">
        <f t="shared" si="273"/>
        <v>0</v>
      </c>
      <c r="DK68" s="15">
        <f t="shared" si="274"/>
        <v>0</v>
      </c>
      <c r="DL68" s="16">
        <f t="shared" si="275"/>
        <v>0.12124573291668313</v>
      </c>
      <c r="DM68" s="16">
        <f t="shared" si="276"/>
        <v>-1.3621811495435876E-2</v>
      </c>
      <c r="DN68" s="16">
        <f t="shared" si="277"/>
        <v>2.2461239214212494</v>
      </c>
      <c r="DO68" s="3">
        <f t="shared" si="278"/>
        <v>2.6139575361731459E-4</v>
      </c>
      <c r="DP68" s="22">
        <f t="shared" si="279"/>
        <v>-82.917018999006302</v>
      </c>
      <c r="DQ68" s="3">
        <f t="shared" si="280"/>
        <v>-96.332999999999998</v>
      </c>
      <c r="DR68" s="3">
        <f t="shared" si="281"/>
        <v>-109.75</v>
      </c>
      <c r="DS68" s="1">
        <f t="shared" si="282"/>
        <v>96.332999999999998</v>
      </c>
      <c r="DT68" s="1">
        <f t="shared" si="283"/>
        <v>23.667000000000002</v>
      </c>
      <c r="DU68" s="1">
        <f t="shared" si="284"/>
        <v>2.175194121704827</v>
      </c>
      <c r="DV68" s="1">
        <f t="shared" si="383"/>
        <v>0.44068067626700902</v>
      </c>
      <c r="DW68" s="1">
        <f t="shared" si="384"/>
        <v>5.5558630365717815E-2</v>
      </c>
      <c r="DX68" s="3">
        <f t="shared" si="435"/>
        <v>-0.39000557217755683</v>
      </c>
      <c r="DY68" s="1">
        <f t="shared" si="385"/>
        <v>-0.30658864917554229</v>
      </c>
      <c r="DZ68" s="1">
        <f t="shared" si="285"/>
        <v>7.6127476920783751E-3</v>
      </c>
      <c r="EA68" s="1">
        <f t="shared" si="386"/>
        <v>1005.3289233844549</v>
      </c>
      <c r="EB68" s="1">
        <f t="shared" si="387"/>
        <v>-314.87267447626544</v>
      </c>
      <c r="EC68" s="1">
        <f t="shared" si="388"/>
        <v>440.68067626700901</v>
      </c>
      <c r="ED68" s="2">
        <f t="shared" si="389"/>
        <v>291.66666666666669</v>
      </c>
      <c r="EE68" s="1">
        <f t="shared" si="390"/>
        <v>4.6996645496767686E-5</v>
      </c>
      <c r="EF68" s="3">
        <f t="shared" si="391"/>
        <v>-0.1028506086696607</v>
      </c>
      <c r="EG68" s="1">
        <f t="shared" si="392"/>
        <v>-2.32323535219252</v>
      </c>
      <c r="EH68" s="13">
        <f t="shared" si="393"/>
        <v>169.48823189778923</v>
      </c>
      <c r="EI68" s="13">
        <f t="shared" si="394"/>
        <v>169.48823189778923</v>
      </c>
      <c r="EJ68" s="3">
        <f t="shared" si="444"/>
        <v>7.9377183455792543E-3</v>
      </c>
      <c r="EK68" s="15">
        <f t="shared" si="286"/>
        <v>0</v>
      </c>
      <c r="EL68" s="15">
        <f t="shared" si="287"/>
        <v>0</v>
      </c>
      <c r="EM68" s="15">
        <f t="shared" si="288"/>
        <v>0</v>
      </c>
      <c r="EN68" s="16">
        <f t="shared" si="289"/>
        <v>0.12621118753619867</v>
      </c>
      <c r="EO68" s="16">
        <f t="shared" si="290"/>
        <v>-1.4762242946221714E-2</v>
      </c>
      <c r="EP68" s="16">
        <f t="shared" si="291"/>
        <v>2.2499489445899794</v>
      </c>
      <c r="EQ68" s="3">
        <f t="shared" si="292"/>
        <v>3.2497065350087923E-4</v>
      </c>
      <c r="ER68" s="22">
        <f t="shared" si="293"/>
        <v>-81.906747537345552</v>
      </c>
      <c r="ES68" s="3">
        <f t="shared" si="294"/>
        <v>-95.322999999999993</v>
      </c>
      <c r="ET68" s="3">
        <f t="shared" si="295"/>
        <v>-108.74</v>
      </c>
      <c r="EU68" s="1">
        <f t="shared" si="296"/>
        <v>95.322999999999993</v>
      </c>
      <c r="EV68" s="1">
        <f t="shared" si="297"/>
        <v>24.677000000000007</v>
      </c>
      <c r="EW68" s="1">
        <f t="shared" si="298"/>
        <v>2.1734093179753478</v>
      </c>
      <c r="EX68" s="1">
        <f t="shared" si="395"/>
        <v>0.43407422256766637</v>
      </c>
      <c r="EY68" s="1">
        <f t="shared" si="396"/>
        <v>5.4017708539400473E-2</v>
      </c>
      <c r="EZ68" s="3">
        <f t="shared" si="436"/>
        <v>-0.37290196323715286</v>
      </c>
      <c r="FA68" s="1">
        <f t="shared" si="397"/>
        <v>-0.25163014337160916</v>
      </c>
      <c r="FB68" s="1">
        <f t="shared" si="299"/>
        <v>7.9377183455792543E-3</v>
      </c>
      <c r="FC68" s="1">
        <f t="shared" si="398"/>
        <v>1005.5564028419055</v>
      </c>
      <c r="FD68" s="1">
        <f t="shared" si="399"/>
        <v>-258.42918984551005</v>
      </c>
      <c r="FE68" s="1">
        <f t="shared" si="400"/>
        <v>434.07422256766637</v>
      </c>
      <c r="FF68" s="2">
        <f t="shared" si="401"/>
        <v>291.66666666666669</v>
      </c>
      <c r="FG68" s="1">
        <f t="shared" si="402"/>
        <v>4.9284127390254728E-5</v>
      </c>
      <c r="FH68" s="3">
        <f t="shared" si="403"/>
        <v>-3.0796085292985255E-2</v>
      </c>
      <c r="FI68" s="1">
        <f t="shared" si="404"/>
        <v>-2.3459639360869344</v>
      </c>
      <c r="FJ68" s="13">
        <f t="shared" si="405"/>
        <v>163.20274598829738</v>
      </c>
      <c r="FK68" s="13">
        <f t="shared" si="406"/>
        <v>163.20274598829738</v>
      </c>
      <c r="FL68" s="3">
        <f t="shared" si="445"/>
        <v>7.5866006668937145E-3</v>
      </c>
      <c r="FM68" s="15">
        <f t="shared" si="300"/>
        <v>0</v>
      </c>
      <c r="FN68" s="15">
        <f t="shared" si="301"/>
        <v>0</v>
      </c>
      <c r="FO68" s="15">
        <f t="shared" si="302"/>
        <v>0</v>
      </c>
      <c r="FP68" s="16">
        <f t="shared" si="303"/>
        <v>0.11992022716915383</v>
      </c>
      <c r="FQ68" s="16">
        <f t="shared" si="304"/>
        <v>-1.3318370206283486E-2</v>
      </c>
      <c r="FR68" s="16">
        <f t="shared" si="305"/>
        <v>2.2451018569628727</v>
      </c>
      <c r="FS68" s="3">
        <f t="shared" si="306"/>
        <v>-3.5111767868553981E-4</v>
      </c>
      <c r="FT68" s="22">
        <f t="shared" si="307"/>
        <v>-82.998305087663283</v>
      </c>
      <c r="FU68" s="3">
        <f t="shared" si="308"/>
        <v>-96.415000000000006</v>
      </c>
      <c r="FV68" s="3">
        <f t="shared" si="309"/>
        <v>-109.831</v>
      </c>
      <c r="FW68" s="1">
        <f t="shared" si="310"/>
        <v>96.415000000000006</v>
      </c>
      <c r="FX68" s="1">
        <f t="shared" si="311"/>
        <v>23.584999999999994</v>
      </c>
      <c r="FY68" s="1">
        <f t="shared" si="312"/>
        <v>2.1746165522041991</v>
      </c>
      <c r="FZ68" s="1">
        <f t="shared" si="407"/>
        <v>0.43055022466478299</v>
      </c>
      <c r="GA68" s="1">
        <f t="shared" si="408"/>
        <v>5.2873252121410225E-2</v>
      </c>
      <c r="GB68" s="3">
        <f t="shared" si="437"/>
        <v>-0.39082709476344168</v>
      </c>
      <c r="GC68" s="1">
        <f t="shared" si="409"/>
        <v>-0.26882289720041164</v>
      </c>
      <c r="GD68" s="1">
        <f t="shared" si="313"/>
        <v>7.5866006668937145E-3</v>
      </c>
      <c r="GE68" s="1">
        <f t="shared" si="410"/>
        <v>1005.3106204668256</v>
      </c>
      <c r="GF68" s="1">
        <f t="shared" si="411"/>
        <v>-276.08649188276678</v>
      </c>
      <c r="GG68" s="1">
        <f t="shared" si="412"/>
        <v>430.550224664783</v>
      </c>
      <c r="GH68" s="2">
        <f t="shared" si="413"/>
        <v>291.66666666666669</v>
      </c>
      <c r="GI68" s="1">
        <f t="shared" si="414"/>
        <v>4.6019911535933636E-5</v>
      </c>
      <c r="GJ68" s="3">
        <f t="shared" si="415"/>
        <v>-4.2987214216472794E-2</v>
      </c>
      <c r="GK68" s="1">
        <f t="shared" si="416"/>
        <v>-2.2557457420604727</v>
      </c>
      <c r="GL68" s="13">
        <f t="shared" si="417"/>
        <v>168.05737219445282</v>
      </c>
      <c r="GM68" s="13">
        <f t="shared" si="418"/>
        <v>168.05737219445282</v>
      </c>
      <c r="GN68" s="3">
        <f t="shared" si="446"/>
        <v>7.9628104071849583E-3</v>
      </c>
      <c r="GO68" s="15">
        <f t="shared" si="314"/>
        <v>0</v>
      </c>
      <c r="GP68" s="15">
        <f t="shared" si="315"/>
        <v>0</v>
      </c>
      <c r="GQ68" s="15">
        <f t="shared" si="316"/>
        <v>0</v>
      </c>
      <c r="GR68" s="16">
        <f t="shared" si="317"/>
        <v>0.12557132577122279</v>
      </c>
      <c r="GS68" s="16">
        <f t="shared" si="318"/>
        <v>-1.4608379829510966E-2</v>
      </c>
      <c r="GT68" s="16">
        <f t="shared" si="319"/>
        <v>2.2494629459417141</v>
      </c>
      <c r="GU68" s="3">
        <f t="shared" si="320"/>
        <v>3.7620974029124385E-4</v>
      </c>
      <c r="GV68" s="22">
        <f t="shared" si="321"/>
        <v>-81.828741128208634</v>
      </c>
      <c r="GW68" s="3">
        <f t="shared" si="322"/>
        <v>-95.245000000000005</v>
      </c>
      <c r="GX68" s="3">
        <f t="shared" si="323"/>
        <v>-108.66200000000001</v>
      </c>
      <c r="GY68" s="1">
        <f t="shared" si="324"/>
        <v>95.245000000000005</v>
      </c>
      <c r="GZ68" s="1">
        <f t="shared" si="325"/>
        <v>24.754999999999995</v>
      </c>
      <c r="HA68" s="1">
        <f t="shared" si="326"/>
        <v>2.1725220673218746</v>
      </c>
      <c r="HB68" s="1">
        <f t="shared" si="419"/>
        <v>0.4358336193644341</v>
      </c>
      <c r="HC68" s="1">
        <f t="shared" si="420"/>
        <v>5.3426704712058237E-2</v>
      </c>
      <c r="HD68" s="3">
        <f t="shared" si="438"/>
        <v>-0.38774801173042012</v>
      </c>
      <c r="HE68" s="1">
        <f t="shared" si="421"/>
        <v>-0.2560967504077209</v>
      </c>
      <c r="HF68" s="1">
        <f t="shared" si="327"/>
        <v>7.9628104071849583E-3</v>
      </c>
      <c r="HG68" s="1">
        <f t="shared" si="422"/>
        <v>1005.5739672850294</v>
      </c>
      <c r="HH68" s="1">
        <f t="shared" si="423"/>
        <v>-263.01648460373752</v>
      </c>
      <c r="HI68" s="1">
        <f t="shared" si="424"/>
        <v>435.83361936443407</v>
      </c>
      <c r="HJ68" s="2">
        <f t="shared" si="425"/>
        <v>291.66666666666669</v>
      </c>
      <c r="HK68" s="1">
        <f t="shared" si="426"/>
        <v>4.7970747132691262E-5</v>
      </c>
      <c r="HL68" s="3">
        <f t="shared" si="427"/>
        <v>-3.9428900287736893E-2</v>
      </c>
      <c r="HM68" s="1">
        <f t="shared" si="428"/>
        <v>-2.3619152690500167</v>
      </c>
      <c r="HN68" s="13">
        <f t="shared" si="429"/>
        <v>168.81111285950428</v>
      </c>
      <c r="HO68" s="13">
        <f t="shared" si="430"/>
        <v>168.81111285950428</v>
      </c>
      <c r="HP68" s="3">
        <f t="shared" si="447"/>
        <v>8.0816404996839567E-3</v>
      </c>
      <c r="HQ68" s="15">
        <f t="shared" si="328"/>
        <v>0</v>
      </c>
      <c r="HR68" s="15">
        <f t="shared" si="329"/>
        <v>0</v>
      </c>
      <c r="HS68" s="15">
        <f t="shared" si="330"/>
        <v>0</v>
      </c>
      <c r="HT68" s="16">
        <f t="shared" si="331"/>
        <v>0.12802548792554141</v>
      </c>
      <c r="HU68" s="16">
        <f t="shared" si="332"/>
        <v>-1.5185281817020901E-2</v>
      </c>
      <c r="HV68" s="16">
        <f t="shared" si="333"/>
        <v>2.2513402061085226</v>
      </c>
      <c r="HW68" s="3">
        <f t="shared" si="334"/>
        <v>1.1883009249899837E-4</v>
      </c>
      <c r="IA68" s="3"/>
      <c r="IB68" s="3"/>
      <c r="IC68" s="3"/>
      <c r="ID68" s="1">
        <f t="shared" ref="ID68:ID103" si="448">IF68*100</f>
        <v>0.8981828644954547</v>
      </c>
      <c r="IE68" s="15">
        <v>325</v>
      </c>
      <c r="IF68" s="3">
        <v>8.9818286449545471E-3</v>
      </c>
      <c r="IG68" s="15">
        <v>107.77124334929616</v>
      </c>
      <c r="IH68" s="4">
        <v>2.013312345454545</v>
      </c>
    </row>
    <row r="69" spans="1:242">
      <c r="A69" s="9">
        <v>47</v>
      </c>
      <c r="B69" s="9">
        <f t="shared" si="225"/>
        <v>120</v>
      </c>
      <c r="C69" s="9">
        <v>0</v>
      </c>
      <c r="D69" s="9">
        <v>-120</v>
      </c>
      <c r="E69" s="9">
        <f t="shared" si="335"/>
        <v>0</v>
      </c>
      <c r="F69" s="9">
        <f t="shared" si="336"/>
        <v>0</v>
      </c>
      <c r="G69" s="10">
        <v>270</v>
      </c>
      <c r="H69" s="10">
        <f t="shared" si="439"/>
        <v>2.1560000000000024</v>
      </c>
      <c r="I69" s="12">
        <f t="shared" si="226"/>
        <v>-99.009282435453969</v>
      </c>
      <c r="J69" s="14">
        <f t="shared" si="227"/>
        <v>112.42569030045271</v>
      </c>
      <c r="K69" s="14">
        <f t="shared" si="228"/>
        <v>0</v>
      </c>
      <c r="L69" s="1">
        <f t="shared" si="229"/>
        <v>2.0145154395265377</v>
      </c>
      <c r="M69" s="1">
        <f t="shared" si="230"/>
        <v>-0.28470765508926688</v>
      </c>
      <c r="N69" s="1">
        <f t="shared" si="337"/>
        <v>0.4595918943052002</v>
      </c>
      <c r="O69" s="1">
        <f t="shared" si="338"/>
        <v>8.3428684591637117E-2</v>
      </c>
      <c r="P69" s="1">
        <f t="shared" si="339"/>
        <v>4.3526272862590323E-2</v>
      </c>
      <c r="Q69" s="1">
        <f t="shared" si="431"/>
        <v>0.17715384273191323</v>
      </c>
      <c r="R69" s="1">
        <f t="shared" si="231"/>
        <v>6.7520141499289735E-3</v>
      </c>
      <c r="S69" s="1">
        <f t="shared" si="340"/>
        <v>1004.8046268783977</v>
      </c>
      <c r="T69" s="1">
        <f t="shared" si="341"/>
        <v>85.682927649303153</v>
      </c>
      <c r="U69" s="1">
        <f t="shared" si="342"/>
        <v>459.59189430520019</v>
      </c>
      <c r="V69" s="1">
        <f t="shared" si="343"/>
        <v>350</v>
      </c>
      <c r="W69" s="1">
        <f t="shared" si="344"/>
        <v>4.4695413398533441E-5</v>
      </c>
      <c r="X69" s="1">
        <f t="shared" si="345"/>
        <v>0</v>
      </c>
      <c r="Y69" s="1">
        <f t="shared" si="346"/>
        <v>-1.8142070146222153</v>
      </c>
      <c r="Z69" s="13">
        <f t="shared" si="347"/>
        <v>115.97271887804958</v>
      </c>
      <c r="AA69" s="13">
        <f t="shared" si="348"/>
        <v>115.97271887804958</v>
      </c>
      <c r="AB69" s="3">
        <f t="shared" si="440"/>
        <v>6.7782081359785817E-3</v>
      </c>
      <c r="AC69" s="15">
        <f t="shared" si="232"/>
        <v>0</v>
      </c>
      <c r="AD69" s="15">
        <f t="shared" si="233"/>
        <v>0</v>
      </c>
      <c r="AE69" s="15">
        <f t="shared" si="234"/>
        <v>0</v>
      </c>
      <c r="AF69" s="16">
        <f t="shared" si="235"/>
        <v>0.11817364731523369</v>
      </c>
      <c r="AG69" s="16">
        <f t="shared" si="236"/>
        <v>-1.294728141361089E-2</v>
      </c>
      <c r="AH69" s="16">
        <f t="shared" si="237"/>
        <v>2.2612263659016252</v>
      </c>
      <c r="AJ69" s="22">
        <f t="shared" si="238"/>
        <v>-85.511442489471989</v>
      </c>
      <c r="AK69" s="3">
        <f t="shared" si="239"/>
        <v>-98.927999999999997</v>
      </c>
      <c r="AL69" s="3">
        <f t="shared" si="240"/>
        <v>-112.34399999999999</v>
      </c>
      <c r="AM69" s="1">
        <f t="shared" si="241"/>
        <v>98.927999999999997</v>
      </c>
      <c r="AN69" s="1">
        <f t="shared" si="242"/>
        <v>21.072000000000003</v>
      </c>
      <c r="AO69" s="1">
        <f t="shared" si="243"/>
        <v>2.2036079384199878</v>
      </c>
      <c r="AP69" s="1">
        <f t="shared" si="349"/>
        <v>0.44147654559785643</v>
      </c>
      <c r="AQ69" s="1">
        <f t="shared" si="350"/>
        <v>4.8176873924702435E-2</v>
      </c>
      <c r="AR69" s="3">
        <f t="shared" si="432"/>
        <v>-0.36650355119596562</v>
      </c>
      <c r="AS69" s="1">
        <f t="shared" si="351"/>
        <v>-0.40082460263213132</v>
      </c>
      <c r="AT69" s="1">
        <f t="shared" si="244"/>
        <v>6.7782081359785817E-3</v>
      </c>
      <c r="AU69" s="1">
        <f t="shared" si="352"/>
        <v>1004.744745695185</v>
      </c>
      <c r="AV69" s="1">
        <f t="shared" si="353"/>
        <v>-411.65488339525149</v>
      </c>
      <c r="AW69" s="1">
        <f t="shared" si="354"/>
        <v>441.47654559785644</v>
      </c>
      <c r="AX69" s="2">
        <f t="shared" si="355"/>
        <v>291.66666666666669</v>
      </c>
      <c r="AY69" s="1">
        <f t="shared" si="356"/>
        <v>5.8612164800712906E-5</v>
      </c>
      <c r="AZ69" s="3">
        <f t="shared" si="357"/>
        <v>-0.17183109676307745</v>
      </c>
      <c r="BA69" s="1">
        <f t="shared" si="358"/>
        <v>-2.1488084697568306</v>
      </c>
      <c r="BB69" s="13">
        <f t="shared" si="359"/>
        <v>125.69648894440682</v>
      </c>
      <c r="BC69" s="13">
        <f t="shared" si="360"/>
        <v>125.69648894440682</v>
      </c>
      <c r="BD69" s="3">
        <f t="shared" si="441"/>
        <v>6.1405451809395696E-3</v>
      </c>
      <c r="BE69" s="15">
        <f t="shared" si="245"/>
        <v>0</v>
      </c>
      <c r="BF69" s="15">
        <f t="shared" si="246"/>
        <v>0</v>
      </c>
      <c r="BG69" s="15">
        <f t="shared" si="247"/>
        <v>0</v>
      </c>
      <c r="BH69" s="16">
        <f t="shared" si="248"/>
        <v>0.10226833106070042</v>
      </c>
      <c r="BI69" s="16">
        <f t="shared" si="249"/>
        <v>-9.6817957693732734E-3</v>
      </c>
      <c r="BJ69" s="16">
        <f t="shared" si="250"/>
        <v>2.2485865352913295</v>
      </c>
      <c r="BK69" s="3">
        <f t="shared" si="251"/>
        <v>-6.3766295503901206E-4</v>
      </c>
      <c r="BL69" s="22">
        <f t="shared" si="252"/>
        <v>-87.493814370422285</v>
      </c>
      <c r="BM69" s="3">
        <f t="shared" si="253"/>
        <v>-100.91</v>
      </c>
      <c r="BN69" s="3">
        <f t="shared" si="254"/>
        <v>-114.327</v>
      </c>
      <c r="BO69" s="1">
        <f t="shared" si="255"/>
        <v>100.91</v>
      </c>
      <c r="BP69" s="1">
        <f t="shared" si="256"/>
        <v>19.090000000000003</v>
      </c>
      <c r="BQ69" s="1">
        <f t="shared" si="257"/>
        <v>2.2000978657078143</v>
      </c>
      <c r="BR69" s="1">
        <f t="shared" si="361"/>
        <v>0.42334841435033965</v>
      </c>
      <c r="BS69" s="1">
        <f t="shared" si="362"/>
        <v>5.6709213491017457E-2</v>
      </c>
      <c r="BT69" s="3">
        <f t="shared" si="433"/>
        <v>-0.44750961533660361</v>
      </c>
      <c r="BU69" s="1">
        <f t="shared" si="363"/>
        <v>-0.39376530647370472</v>
      </c>
      <c r="BV69" s="1">
        <f t="shared" si="143"/>
        <v>6.1405451809395696E-3</v>
      </c>
      <c r="BW69" s="1">
        <f t="shared" si="364"/>
        <v>1004.2983816266577</v>
      </c>
      <c r="BX69" s="1">
        <f t="shared" si="365"/>
        <v>-404.40484505462422</v>
      </c>
      <c r="BY69" s="1">
        <f t="shared" si="366"/>
        <v>423.34841435033968</v>
      </c>
      <c r="BZ69" s="2">
        <f t="shared" si="367"/>
        <v>291.66666666666669</v>
      </c>
      <c r="CA69" s="1">
        <f t="shared" si="368"/>
        <v>3.8182163780921959E-5</v>
      </c>
      <c r="CB69" s="3">
        <f t="shared" si="369"/>
        <v>-0.1133026395021578</v>
      </c>
      <c r="CC69" s="1">
        <f t="shared" si="370"/>
        <v>-1.9042949839428656</v>
      </c>
      <c r="CD69" s="13">
        <v>149.15047321400101</v>
      </c>
      <c r="CE69" s="13">
        <v>149.15047321400101</v>
      </c>
      <c r="CF69" s="3">
        <f t="shared" si="442"/>
        <v>7.1089737980352397E-3</v>
      </c>
      <c r="CG69" s="15">
        <f t="shared" si="258"/>
        <v>0</v>
      </c>
      <c r="CH69" s="15">
        <f t="shared" si="259"/>
        <v>0</v>
      </c>
      <c r="CI69" s="15">
        <f t="shared" si="260"/>
        <v>0</v>
      </c>
      <c r="CJ69" s="16">
        <f t="shared" si="261"/>
        <v>0.11719011248639</v>
      </c>
      <c r="CK69" s="16">
        <f t="shared" si="262"/>
        <v>-1.2723169399434497E-2</v>
      </c>
      <c r="CL69" s="16">
        <f t="shared" si="263"/>
        <v>2.2604669430869579</v>
      </c>
      <c r="CM69" s="3">
        <f t="shared" si="264"/>
        <v>9.6842861709567005E-4</v>
      </c>
      <c r="CN69" s="22">
        <f t="shared" si="265"/>
        <v>-84.483155457171506</v>
      </c>
      <c r="CO69" s="3">
        <f t="shared" si="266"/>
        <v>-97.9</v>
      </c>
      <c r="CP69" s="3">
        <f t="shared" si="267"/>
        <v>-111.316</v>
      </c>
      <c r="CQ69" s="1">
        <f t="shared" si="268"/>
        <v>97.9</v>
      </c>
      <c r="CR69" s="1">
        <f t="shared" si="269"/>
        <v>22.099999999999994</v>
      </c>
      <c r="CS69" s="1">
        <f t="shared" si="270"/>
        <v>2.1977806304480669</v>
      </c>
      <c r="CT69" s="1">
        <f t="shared" si="371"/>
        <v>0.42919354714052282</v>
      </c>
      <c r="CU69" s="1">
        <f t="shared" si="372"/>
        <v>5.2913238115273729E-2</v>
      </c>
      <c r="CV69" s="3">
        <f t="shared" si="434"/>
        <v>-0.39563774455521705</v>
      </c>
      <c r="CW69" s="1">
        <f t="shared" si="373"/>
        <v>-0.30920405155226982</v>
      </c>
      <c r="CX69" s="1">
        <f t="shared" si="271"/>
        <v>7.1089737980352397E-3</v>
      </c>
      <c r="CY69" s="1">
        <f t="shared" si="374"/>
        <v>1004.9762816586248</v>
      </c>
      <c r="CZ69" s="1">
        <f t="shared" si="375"/>
        <v>-317.55874502521215</v>
      </c>
      <c r="DA69" s="1">
        <f t="shared" si="376"/>
        <v>429.19354714052281</v>
      </c>
      <c r="DB69" s="2">
        <f t="shared" si="377"/>
        <v>291.66666666666669</v>
      </c>
      <c r="DC69" s="1">
        <f t="shared" si="378"/>
        <v>4.6225630441661114E-5</v>
      </c>
      <c r="DD69" s="3">
        <f t="shared" si="379"/>
        <v>-7.6800794201561967E-2</v>
      </c>
      <c r="DE69" s="1">
        <f t="shared" si="380"/>
        <v>-2.1502514852951737</v>
      </c>
      <c r="DF69" s="13">
        <f t="shared" si="381"/>
        <v>159.48491640434156</v>
      </c>
      <c r="DG69" s="13">
        <f t="shared" si="382"/>
        <v>159.48491640434156</v>
      </c>
      <c r="DH69" s="3">
        <f t="shared" si="443"/>
        <v>7.3777644645945367E-3</v>
      </c>
      <c r="DI69" s="15">
        <f t="shared" si="272"/>
        <v>0</v>
      </c>
      <c r="DJ69" s="15">
        <f t="shared" si="273"/>
        <v>0</v>
      </c>
      <c r="DK69" s="15">
        <f t="shared" si="274"/>
        <v>0</v>
      </c>
      <c r="DL69" s="16">
        <f t="shared" si="275"/>
        <v>0.12124573291668313</v>
      </c>
      <c r="DM69" s="16">
        <f t="shared" si="276"/>
        <v>-1.3621811495435876E-2</v>
      </c>
      <c r="DN69" s="16">
        <f t="shared" si="277"/>
        <v>2.2636239214212495</v>
      </c>
      <c r="DO69" s="3">
        <f t="shared" si="278"/>
        <v>2.68790666559297E-4</v>
      </c>
      <c r="DP69" s="22">
        <f t="shared" si="279"/>
        <v>-83.647536804655545</v>
      </c>
      <c r="DQ69" s="3">
        <f t="shared" si="280"/>
        <v>-97.063999999999993</v>
      </c>
      <c r="DR69" s="3">
        <f t="shared" si="281"/>
        <v>-110.48</v>
      </c>
      <c r="DS69" s="1">
        <f t="shared" si="282"/>
        <v>97.063999999999993</v>
      </c>
      <c r="DT69" s="1">
        <f t="shared" si="283"/>
        <v>22.936000000000007</v>
      </c>
      <c r="DU69" s="1">
        <f t="shared" si="284"/>
        <v>2.1965771214830991</v>
      </c>
      <c r="DV69" s="1">
        <f t="shared" si="383"/>
        <v>0.42765999556544365</v>
      </c>
      <c r="DW69" s="1">
        <f t="shared" si="384"/>
        <v>5.202596278426818E-2</v>
      </c>
      <c r="DX69" s="3">
        <f t="shared" si="435"/>
        <v>-0.39000557217755683</v>
      </c>
      <c r="DY69" s="1">
        <f t="shared" si="385"/>
        <v>-0.27638241780530165</v>
      </c>
      <c r="DZ69" s="1">
        <f t="shared" si="285"/>
        <v>7.3777644645945367E-3</v>
      </c>
      <c r="EA69" s="1">
        <f t="shared" si="386"/>
        <v>1005.1644351252163</v>
      </c>
      <c r="EB69" s="1">
        <f t="shared" si="387"/>
        <v>-283.85027073440091</v>
      </c>
      <c r="EC69" s="1">
        <f t="shared" si="388"/>
        <v>427.65999556544364</v>
      </c>
      <c r="ED69" s="2">
        <f t="shared" si="389"/>
        <v>291.66666666666669</v>
      </c>
      <c r="EE69" s="1">
        <f t="shared" si="390"/>
        <v>4.7494102843422326E-5</v>
      </c>
      <c r="EF69" s="3">
        <f t="shared" si="391"/>
        <v>-4.4600692678163301E-2</v>
      </c>
      <c r="EG69" s="1">
        <f t="shared" si="392"/>
        <v>-2.1964486615182364</v>
      </c>
      <c r="EH69" s="13">
        <f t="shared" si="393"/>
        <v>158.5603406391819</v>
      </c>
      <c r="EI69" s="13">
        <f t="shared" si="394"/>
        <v>158.5603406391819</v>
      </c>
      <c r="EJ69" s="3">
        <f t="shared" si="444"/>
        <v>7.6912977086279807E-3</v>
      </c>
      <c r="EK69" s="15">
        <f t="shared" si="286"/>
        <v>0</v>
      </c>
      <c r="EL69" s="15">
        <f t="shared" si="287"/>
        <v>0</v>
      </c>
      <c r="EM69" s="15">
        <f t="shared" si="288"/>
        <v>0</v>
      </c>
      <c r="EN69" s="16">
        <f t="shared" si="289"/>
        <v>0.12621118753619867</v>
      </c>
      <c r="EO69" s="16">
        <f t="shared" si="290"/>
        <v>-1.4762242946221714E-2</v>
      </c>
      <c r="EP69" s="16">
        <f t="shared" si="291"/>
        <v>2.2674489445899795</v>
      </c>
      <c r="EQ69" s="3">
        <f t="shared" si="292"/>
        <v>3.1353324403344401E-4</v>
      </c>
      <c r="ER69" s="22">
        <f t="shared" si="293"/>
        <v>-82.67282205636505</v>
      </c>
      <c r="ES69" s="3">
        <f t="shared" si="294"/>
        <v>-96.088999999999999</v>
      </c>
      <c r="ET69" s="3">
        <f t="shared" si="295"/>
        <v>-109.506</v>
      </c>
      <c r="EU69" s="1">
        <f t="shared" si="296"/>
        <v>96.088999999999999</v>
      </c>
      <c r="EV69" s="1">
        <f t="shared" si="297"/>
        <v>23.911000000000001</v>
      </c>
      <c r="EW69" s="1">
        <f t="shared" si="298"/>
        <v>2.1951651719560177</v>
      </c>
      <c r="EX69" s="1">
        <f t="shared" si="395"/>
        <v>0.43511707961339852</v>
      </c>
      <c r="EY69" s="1">
        <f t="shared" si="396"/>
        <v>5.4377930394678017E-2</v>
      </c>
      <c r="EZ69" s="3">
        <f t="shared" si="436"/>
        <v>-0.37290196323715286</v>
      </c>
      <c r="FA69" s="1">
        <f t="shared" si="397"/>
        <v>-0.27731173203499476</v>
      </c>
      <c r="FB69" s="1">
        <f t="shared" si="299"/>
        <v>7.6912977086279807E-3</v>
      </c>
      <c r="FC69" s="1">
        <f t="shared" si="398"/>
        <v>1005.3839083960396</v>
      </c>
      <c r="FD69" s="1">
        <f t="shared" si="399"/>
        <v>-284.80469503458033</v>
      </c>
      <c r="FE69" s="1">
        <f t="shared" si="400"/>
        <v>435.11707961339852</v>
      </c>
      <c r="FF69" s="2">
        <f t="shared" si="401"/>
        <v>291.66666666666669</v>
      </c>
      <c r="FG69" s="1">
        <f t="shared" si="402"/>
        <v>4.8668674035934681E-5</v>
      </c>
      <c r="FH69" s="3">
        <f t="shared" si="403"/>
        <v>-6.1335263821195342E-2</v>
      </c>
      <c r="FI69" s="1">
        <f t="shared" si="404"/>
        <v>-2.3046304288376898</v>
      </c>
      <c r="FJ69" s="13">
        <f t="shared" si="405"/>
        <v>162.35474251661461</v>
      </c>
      <c r="FK69" s="13">
        <f t="shared" si="406"/>
        <v>162.35474251661461</v>
      </c>
      <c r="FL69" s="3">
        <f t="shared" si="445"/>
        <v>7.3565011092140463E-3</v>
      </c>
      <c r="FM69" s="15">
        <f t="shared" si="300"/>
        <v>0</v>
      </c>
      <c r="FN69" s="15">
        <f t="shared" si="301"/>
        <v>0</v>
      </c>
      <c r="FO69" s="15">
        <f t="shared" si="302"/>
        <v>0</v>
      </c>
      <c r="FP69" s="16">
        <f t="shared" si="303"/>
        <v>0.11992022716915383</v>
      </c>
      <c r="FQ69" s="16">
        <f t="shared" si="304"/>
        <v>-1.3318370206283486E-2</v>
      </c>
      <c r="FR69" s="16">
        <f t="shared" si="305"/>
        <v>2.2626018569628727</v>
      </c>
      <c r="FS69" s="3">
        <f t="shared" si="306"/>
        <v>-3.3479659941393434E-4</v>
      </c>
      <c r="FT69" s="22">
        <f t="shared" si="307"/>
        <v>-83.713640500138951</v>
      </c>
      <c r="FU69" s="3">
        <f t="shared" si="308"/>
        <v>-97.13</v>
      </c>
      <c r="FV69" s="3">
        <f t="shared" si="309"/>
        <v>-110.54600000000001</v>
      </c>
      <c r="FW69" s="1">
        <f t="shared" si="310"/>
        <v>97.13</v>
      </c>
      <c r="FX69" s="1">
        <f t="shared" si="311"/>
        <v>22.870000000000005</v>
      </c>
      <c r="FY69" s="1">
        <f t="shared" si="312"/>
        <v>2.195913683862845</v>
      </c>
      <c r="FZ69" s="1">
        <f t="shared" si="407"/>
        <v>0.4259426331729177</v>
      </c>
      <c r="GA69" s="1">
        <f t="shared" si="408"/>
        <v>5.1653477643331468E-2</v>
      </c>
      <c r="GB69" s="3">
        <f t="shared" si="437"/>
        <v>-0.39082709476344168</v>
      </c>
      <c r="GC69" s="1">
        <f t="shared" si="409"/>
        <v>-0.27127989736921354</v>
      </c>
      <c r="GD69" s="1">
        <f t="shared" si="313"/>
        <v>7.3565011092140463E-3</v>
      </c>
      <c r="GE69" s="1">
        <f t="shared" si="410"/>
        <v>1005.1495507764498</v>
      </c>
      <c r="GF69" s="1">
        <f t="shared" si="411"/>
        <v>-278.60988019612967</v>
      </c>
      <c r="GG69" s="1">
        <f t="shared" si="412"/>
        <v>425.94263317291768</v>
      </c>
      <c r="GH69" s="2">
        <f t="shared" si="413"/>
        <v>291.66666666666669</v>
      </c>
      <c r="GI69" s="1">
        <f t="shared" si="414"/>
        <v>4.5754962664206267E-5</v>
      </c>
      <c r="GJ69" s="3">
        <f t="shared" si="415"/>
        <v>-3.6200814828706455E-2</v>
      </c>
      <c r="GK69" s="1">
        <f t="shared" si="416"/>
        <v>-2.1818469716828033</v>
      </c>
      <c r="GL69" s="13">
        <f t="shared" si="417"/>
        <v>163.49304541076108</v>
      </c>
      <c r="GM69" s="13">
        <f t="shared" si="418"/>
        <v>163.49304541076108</v>
      </c>
      <c r="GN69" s="3">
        <f t="shared" si="446"/>
        <v>7.722956671521502E-3</v>
      </c>
      <c r="GO69" s="15">
        <f t="shared" si="314"/>
        <v>0</v>
      </c>
      <c r="GP69" s="15">
        <f t="shared" si="315"/>
        <v>0</v>
      </c>
      <c r="GQ69" s="15">
        <f t="shared" si="316"/>
        <v>0</v>
      </c>
      <c r="GR69" s="16">
        <f t="shared" si="317"/>
        <v>0.12557132577122279</v>
      </c>
      <c r="GS69" s="16">
        <f t="shared" si="318"/>
        <v>-1.4608379829510966E-2</v>
      </c>
      <c r="GT69" s="16">
        <f t="shared" si="319"/>
        <v>2.2669629459417142</v>
      </c>
      <c r="GU69" s="3">
        <f t="shared" si="320"/>
        <v>3.6645556230745571E-4</v>
      </c>
      <c r="GV69" s="22">
        <f t="shared" si="321"/>
        <v>-82.574400410063959</v>
      </c>
      <c r="GW69" s="3">
        <f t="shared" si="322"/>
        <v>-95.991</v>
      </c>
      <c r="GX69" s="3">
        <f t="shared" si="323"/>
        <v>-109.407</v>
      </c>
      <c r="GY69" s="1">
        <f t="shared" si="324"/>
        <v>95.991</v>
      </c>
      <c r="GZ69" s="1">
        <f t="shared" si="325"/>
        <v>24.009</v>
      </c>
      <c r="HA69" s="1">
        <f t="shared" si="326"/>
        <v>2.1941757788826743</v>
      </c>
      <c r="HB69" s="1">
        <f t="shared" si="419"/>
        <v>0.4330742312159952</v>
      </c>
      <c r="HC69" s="1">
        <f t="shared" si="420"/>
        <v>5.2720190716618827E-2</v>
      </c>
      <c r="HD69" s="3">
        <f t="shared" si="438"/>
        <v>-0.38774801173042012</v>
      </c>
      <c r="HE69" s="1">
        <f t="shared" si="421"/>
        <v>-0.26649778167615057</v>
      </c>
      <c r="HF69" s="1">
        <f t="shared" si="327"/>
        <v>7.722956671521502E-3</v>
      </c>
      <c r="HG69" s="1">
        <f t="shared" si="422"/>
        <v>1005.4060696700651</v>
      </c>
      <c r="HH69" s="1">
        <f t="shared" si="423"/>
        <v>-273.69855173704013</v>
      </c>
      <c r="HI69" s="1">
        <f t="shared" si="424"/>
        <v>433.07423121599521</v>
      </c>
      <c r="HJ69" s="2">
        <f t="shared" si="425"/>
        <v>291.66666666666669</v>
      </c>
      <c r="HK69" s="1">
        <f t="shared" si="426"/>
        <v>4.7542093514567861E-5</v>
      </c>
      <c r="HL69" s="3">
        <f t="shared" si="427"/>
        <v>-4.5653505310804615E-2</v>
      </c>
      <c r="HM69" s="1">
        <f t="shared" si="428"/>
        <v>-2.2981825345045759</v>
      </c>
      <c r="HN69" s="13">
        <f t="shared" si="429"/>
        <v>165.73697944180404</v>
      </c>
      <c r="HO69" s="13">
        <f t="shared" si="430"/>
        <v>165.73697944180404</v>
      </c>
      <c r="HP69" s="3">
        <f t="shared" si="447"/>
        <v>7.8414542895386564E-3</v>
      </c>
      <c r="HQ69" s="15">
        <f t="shared" si="328"/>
        <v>0</v>
      </c>
      <c r="HR69" s="15">
        <f t="shared" si="329"/>
        <v>0</v>
      </c>
      <c r="HS69" s="15">
        <f t="shared" si="330"/>
        <v>0</v>
      </c>
      <c r="HT69" s="16">
        <f t="shared" si="331"/>
        <v>0.12802548792554141</v>
      </c>
      <c r="HU69" s="16">
        <f t="shared" si="332"/>
        <v>-1.5185281817020901E-2</v>
      </c>
      <c r="HV69" s="16">
        <f t="shared" si="333"/>
        <v>2.2688402061085227</v>
      </c>
      <c r="HW69" s="3">
        <f t="shared" si="334"/>
        <v>1.1849761801715434E-4</v>
      </c>
      <c r="IA69" s="3"/>
      <c r="IB69" s="3"/>
      <c r="IC69" s="3"/>
      <c r="ID69" s="1">
        <f t="shared" si="448"/>
        <v>0.9440753786477275</v>
      </c>
      <c r="IE69" s="15">
        <v>330</v>
      </c>
      <c r="IF69" s="3">
        <v>9.4407537864772753E-3</v>
      </c>
      <c r="IG69" s="15">
        <v>101.9817746135375</v>
      </c>
      <c r="IH69" s="4">
        <v>1.9974054272727271</v>
      </c>
    </row>
    <row r="70" spans="1:242">
      <c r="A70" s="9">
        <v>48</v>
      </c>
      <c r="B70" s="9">
        <f t="shared" si="225"/>
        <v>120</v>
      </c>
      <c r="C70" s="9">
        <v>0</v>
      </c>
      <c r="D70" s="9">
        <v>-120</v>
      </c>
      <c r="E70" s="9">
        <f t="shared" si="335"/>
        <v>0</v>
      </c>
      <c r="F70" s="9">
        <f t="shared" si="336"/>
        <v>0</v>
      </c>
      <c r="G70" s="10">
        <v>265</v>
      </c>
      <c r="H70" s="10">
        <f t="shared" si="439"/>
        <v>2.1735000000000024</v>
      </c>
      <c r="I70" s="12">
        <f t="shared" si="226"/>
        <v>-99.704029793980396</v>
      </c>
      <c r="J70" s="14">
        <f t="shared" si="227"/>
        <v>113.12043765897914</v>
      </c>
      <c r="K70" s="14">
        <f t="shared" si="228"/>
        <v>0</v>
      </c>
      <c r="L70" s="1">
        <f t="shared" si="229"/>
        <v>2.0373858263060893</v>
      </c>
      <c r="M70" s="1">
        <f t="shared" si="230"/>
        <v>-0.28075187081986686</v>
      </c>
      <c r="N70" s="1">
        <f t="shared" si="337"/>
        <v>0.45740773559103332</v>
      </c>
      <c r="O70" s="1">
        <f t="shared" si="338"/>
        <v>8.1253391207184167E-2</v>
      </c>
      <c r="P70" s="1">
        <f t="shared" si="339"/>
        <v>4.3257297301784153E-2</v>
      </c>
      <c r="Q70" s="1">
        <f t="shared" si="431"/>
        <v>0.17715384273191323</v>
      </c>
      <c r="R70" s="1">
        <f t="shared" si="231"/>
        <v>6.5285370829363063E-3</v>
      </c>
      <c r="S70" s="1">
        <f t="shared" si="340"/>
        <v>1004.6481929315028</v>
      </c>
      <c r="T70" s="1">
        <f t="shared" si="341"/>
        <v>83.448857837602276</v>
      </c>
      <c r="U70" s="1">
        <f t="shared" si="342"/>
        <v>457.40773559103332</v>
      </c>
      <c r="V70" s="1">
        <f t="shared" si="343"/>
        <v>350</v>
      </c>
      <c r="W70" s="1">
        <f t="shared" si="344"/>
        <v>4.4695413398533611E-5</v>
      </c>
      <c r="X70" s="1">
        <f t="shared" si="345"/>
        <v>0</v>
      </c>
      <c r="Y70" s="1">
        <f t="shared" si="346"/>
        <v>-1.7699730498332398</v>
      </c>
      <c r="Z70" s="13">
        <f t="shared" si="347"/>
        <v>113.14507400511735</v>
      </c>
      <c r="AA70" s="13">
        <f t="shared" si="348"/>
        <v>113.14507400511735</v>
      </c>
      <c r="AB70" s="3">
        <f t="shared" si="440"/>
        <v>6.4851473119750171E-3</v>
      </c>
      <c r="AC70" s="15">
        <f t="shared" si="232"/>
        <v>0</v>
      </c>
      <c r="AD70" s="15">
        <f t="shared" si="233"/>
        <v>0</v>
      </c>
      <c r="AE70" s="15">
        <f t="shared" si="234"/>
        <v>0</v>
      </c>
      <c r="AF70" s="16">
        <f t="shared" si="235"/>
        <v>0.11817364731523369</v>
      </c>
      <c r="AG70" s="16">
        <f t="shared" si="236"/>
        <v>-1.294728141361089E-2</v>
      </c>
      <c r="AH70" s="16">
        <f t="shared" si="237"/>
        <v>2.2787263659016253</v>
      </c>
      <c r="AJ70" s="22">
        <f t="shared" si="238"/>
        <v>-86.422512408654057</v>
      </c>
      <c r="AK70" s="3">
        <f t="shared" si="239"/>
        <v>-99.838999999999999</v>
      </c>
      <c r="AL70" s="3">
        <f t="shared" si="240"/>
        <v>-113.255</v>
      </c>
      <c r="AM70" s="1">
        <f t="shared" si="241"/>
        <v>99.838999999999999</v>
      </c>
      <c r="AN70" s="1">
        <f t="shared" si="242"/>
        <v>20.161000000000001</v>
      </c>
      <c r="AO70" s="1">
        <f t="shared" si="243"/>
        <v>2.2255825415048416</v>
      </c>
      <c r="AP70" s="1">
        <f t="shared" si="349"/>
        <v>0.43949206169707544</v>
      </c>
      <c r="AQ70" s="1">
        <f t="shared" si="350"/>
        <v>4.6981559111216861E-2</v>
      </c>
      <c r="AR70" s="3">
        <f t="shared" si="432"/>
        <v>-0.36650355119596562</v>
      </c>
      <c r="AS70" s="1">
        <f t="shared" si="351"/>
        <v>-0.42879141559422873</v>
      </c>
      <c r="AT70" s="1">
        <f t="shared" si="244"/>
        <v>6.4851473119750171E-3</v>
      </c>
      <c r="AU70" s="1">
        <f t="shared" si="352"/>
        <v>1004.5396031183824</v>
      </c>
      <c r="AV70" s="1">
        <f t="shared" si="353"/>
        <v>-440.37735964358478</v>
      </c>
      <c r="AW70" s="1">
        <f t="shared" si="354"/>
        <v>439.49206169707543</v>
      </c>
      <c r="AX70" s="2">
        <f t="shared" si="355"/>
        <v>291.66666666666669</v>
      </c>
      <c r="AY70" s="1">
        <f t="shared" si="356"/>
        <v>4.4839076434205138E-5</v>
      </c>
      <c r="AZ70" s="3">
        <f t="shared" si="357"/>
        <v>-0.17904847697585161</v>
      </c>
      <c r="BA70" s="1">
        <f t="shared" si="358"/>
        <v>-2.0705497763018985</v>
      </c>
      <c r="BB70" s="13">
        <f t="shared" si="359"/>
        <v>158.32234668973274</v>
      </c>
      <c r="BC70" s="13">
        <f t="shared" si="360"/>
        <v>158.32234668973274</v>
      </c>
      <c r="BD70" s="3">
        <f t="shared" si="441"/>
        <v>5.9496343620349598E-3</v>
      </c>
      <c r="BE70" s="15">
        <f t="shared" si="245"/>
        <v>0</v>
      </c>
      <c r="BF70" s="15">
        <f t="shared" si="246"/>
        <v>0</v>
      </c>
      <c r="BG70" s="15">
        <f t="shared" si="247"/>
        <v>0</v>
      </c>
      <c r="BH70" s="16">
        <f t="shared" si="248"/>
        <v>0.10226833106070042</v>
      </c>
      <c r="BI70" s="16">
        <f t="shared" si="249"/>
        <v>-9.6817957693732734E-3</v>
      </c>
      <c r="BJ70" s="16">
        <f t="shared" si="250"/>
        <v>2.2660865352913295</v>
      </c>
      <c r="BK70" s="3">
        <f t="shared" si="251"/>
        <v>-5.3551294994005731E-4</v>
      </c>
      <c r="BL70" s="22">
        <f t="shared" si="252"/>
        <v>-88.087319506913303</v>
      </c>
      <c r="BM70" s="3">
        <f t="shared" si="253"/>
        <v>-101.504</v>
      </c>
      <c r="BN70" s="3">
        <f t="shared" si="254"/>
        <v>-114.92</v>
      </c>
      <c r="BO70" s="1">
        <f t="shared" si="255"/>
        <v>101.504</v>
      </c>
      <c r="BP70" s="1">
        <f t="shared" si="256"/>
        <v>18.495999999999995</v>
      </c>
      <c r="BQ70" s="1">
        <f t="shared" si="257"/>
        <v>2.2201346635960917</v>
      </c>
      <c r="BR70" s="1">
        <f t="shared" si="361"/>
        <v>0.40073595776554782</v>
      </c>
      <c r="BS70" s="1">
        <f t="shared" si="362"/>
        <v>4.3242037689152663E-2</v>
      </c>
      <c r="BT70" s="3">
        <f t="shared" si="433"/>
        <v>-0.44750961533660361</v>
      </c>
      <c r="BU70" s="1">
        <f t="shared" si="363"/>
        <v>-0.29881942514018239</v>
      </c>
      <c r="BV70" s="1">
        <f t="shared" si="143"/>
        <v>5.9496343620349598E-3</v>
      </c>
      <c r="BW70" s="1">
        <f t="shared" si="364"/>
        <v>1004.1647440534244</v>
      </c>
      <c r="BX70" s="1">
        <f t="shared" si="365"/>
        <v>-306.89352600747014</v>
      </c>
      <c r="BY70" s="1">
        <f t="shared" si="366"/>
        <v>400.73595776554782</v>
      </c>
      <c r="BZ70" s="2">
        <f t="shared" si="367"/>
        <v>291.66666666666669</v>
      </c>
      <c r="CA70" s="1">
        <f t="shared" si="368"/>
        <v>4.075112442678847E-5</v>
      </c>
      <c r="CB70" s="3">
        <f t="shared" si="369"/>
        <v>-8.9865795001471578E-3</v>
      </c>
      <c r="CC70" s="1">
        <f t="shared" si="370"/>
        <v>-1.7442966017603438</v>
      </c>
      <c r="CD70" s="13">
        <v>151.28857421981741</v>
      </c>
      <c r="CE70" s="13">
        <v>151.28857421981741</v>
      </c>
      <c r="CF70" s="3">
        <f t="shared" si="442"/>
        <v>6.8778456458269341E-3</v>
      </c>
      <c r="CG70" s="15">
        <f t="shared" si="258"/>
        <v>0</v>
      </c>
      <c r="CH70" s="15">
        <f t="shared" si="259"/>
        <v>0</v>
      </c>
      <c r="CI70" s="15">
        <f t="shared" si="260"/>
        <v>0</v>
      </c>
      <c r="CJ70" s="16">
        <f t="shared" si="261"/>
        <v>0.11719011248639</v>
      </c>
      <c r="CK70" s="16">
        <f t="shared" si="262"/>
        <v>-1.2723169399434497E-2</v>
      </c>
      <c r="CL70" s="16">
        <f t="shared" si="263"/>
        <v>2.277966943086958</v>
      </c>
      <c r="CM70" s="3">
        <f t="shared" si="264"/>
        <v>9.2821128379197426E-4</v>
      </c>
      <c r="CN70" s="22">
        <f t="shared" si="265"/>
        <v>-85.201688572845001</v>
      </c>
      <c r="CO70" s="3">
        <f t="shared" si="266"/>
        <v>-98.617999999999995</v>
      </c>
      <c r="CP70" s="3">
        <f t="shared" si="267"/>
        <v>-112.035</v>
      </c>
      <c r="CQ70" s="1">
        <f t="shared" si="268"/>
        <v>98.617999999999995</v>
      </c>
      <c r="CR70" s="1">
        <f t="shared" si="269"/>
        <v>21.382000000000005</v>
      </c>
      <c r="CS70" s="1">
        <f t="shared" si="270"/>
        <v>2.2188359968882065</v>
      </c>
      <c r="CT70" s="1">
        <f t="shared" si="371"/>
        <v>0.42110732880279222</v>
      </c>
      <c r="CU70" s="1">
        <f t="shared" si="372"/>
        <v>4.7814151452983698E-2</v>
      </c>
      <c r="CV70" s="3">
        <f t="shared" si="434"/>
        <v>-0.39563774455521705</v>
      </c>
      <c r="CW70" s="1">
        <f t="shared" si="373"/>
        <v>-0.29730598196025759</v>
      </c>
      <c r="CX70" s="1">
        <f t="shared" si="271"/>
        <v>6.8778456458269341E-3</v>
      </c>
      <c r="CY70" s="1">
        <f t="shared" si="374"/>
        <v>1004.8144919520789</v>
      </c>
      <c r="CZ70" s="1">
        <f t="shared" si="375"/>
        <v>-305.33918959282374</v>
      </c>
      <c r="DA70" s="1">
        <f t="shared" si="376"/>
        <v>421.10732880279221</v>
      </c>
      <c r="DB70" s="2">
        <f t="shared" si="377"/>
        <v>291.66666666666669</v>
      </c>
      <c r="DC70" s="1">
        <f t="shared" si="378"/>
        <v>4.6096612421911259E-5</v>
      </c>
      <c r="DD70" s="3">
        <f t="shared" si="379"/>
        <v>-4.8880482973477871E-2</v>
      </c>
      <c r="DE70" s="1">
        <f t="shared" si="380"/>
        <v>-2.0549187963396669</v>
      </c>
      <c r="DF70" s="13">
        <f t="shared" si="381"/>
        <v>152.84064279343096</v>
      </c>
      <c r="DG70" s="13">
        <f t="shared" si="382"/>
        <v>152.84064279343096</v>
      </c>
      <c r="DH70" s="3">
        <f t="shared" si="443"/>
        <v>7.140293950377425E-3</v>
      </c>
      <c r="DI70" s="15">
        <f t="shared" si="272"/>
        <v>0</v>
      </c>
      <c r="DJ70" s="15">
        <f t="shared" si="273"/>
        <v>0</v>
      </c>
      <c r="DK70" s="15">
        <f t="shared" si="274"/>
        <v>0</v>
      </c>
      <c r="DL70" s="16">
        <f t="shared" si="275"/>
        <v>0.12124573291668313</v>
      </c>
      <c r="DM70" s="16">
        <f t="shared" si="276"/>
        <v>-1.3621811495435876E-2</v>
      </c>
      <c r="DN70" s="16">
        <f t="shared" si="277"/>
        <v>2.2811239214212495</v>
      </c>
      <c r="DO70" s="3">
        <f t="shared" si="278"/>
        <v>2.6244830455049092E-4</v>
      </c>
      <c r="DP70" s="22">
        <f t="shared" si="279"/>
        <v>-84.385787107921175</v>
      </c>
      <c r="DQ70" s="3">
        <f t="shared" si="280"/>
        <v>-97.802000000000007</v>
      </c>
      <c r="DR70" s="3">
        <f t="shared" si="281"/>
        <v>-111.21899999999999</v>
      </c>
      <c r="DS70" s="1">
        <f t="shared" si="282"/>
        <v>97.802000000000007</v>
      </c>
      <c r="DT70" s="1">
        <f t="shared" si="283"/>
        <v>22.197999999999993</v>
      </c>
      <c r="DU70" s="1">
        <f t="shared" si="284"/>
        <v>2.2178855740699266</v>
      </c>
      <c r="DV70" s="1">
        <f t="shared" si="383"/>
        <v>0.42616905173654906</v>
      </c>
      <c r="DW70" s="1">
        <f t="shared" si="384"/>
        <v>5.1599463270587238E-2</v>
      </c>
      <c r="DX70" s="3">
        <f t="shared" si="435"/>
        <v>-0.39000557217755683</v>
      </c>
      <c r="DY70" s="1">
        <f t="shared" si="385"/>
        <v>-0.29301899919504193</v>
      </c>
      <c r="DZ70" s="1">
        <f t="shared" si="285"/>
        <v>7.140293950377425E-3</v>
      </c>
      <c r="EA70" s="1">
        <f t="shared" si="386"/>
        <v>1004.9982057652642</v>
      </c>
      <c r="EB70" s="1">
        <f t="shared" si="387"/>
        <v>-300.93637255329196</v>
      </c>
      <c r="EC70" s="1">
        <f t="shared" si="388"/>
        <v>426.16905173654908</v>
      </c>
      <c r="ED70" s="2">
        <f t="shared" si="389"/>
        <v>291.66666666666669</v>
      </c>
      <c r="EE70" s="1">
        <f t="shared" si="390"/>
        <v>4.7153005512433691E-5</v>
      </c>
      <c r="EF70" s="3">
        <f t="shared" si="391"/>
        <v>-5.6465009808175634E-2</v>
      </c>
      <c r="EG70" s="1">
        <f t="shared" si="392"/>
        <v>-2.139050745334925</v>
      </c>
      <c r="EH70" s="13">
        <f t="shared" si="393"/>
        <v>155.53384540431642</v>
      </c>
      <c r="EI70" s="13">
        <f t="shared" si="394"/>
        <v>155.53384540431642</v>
      </c>
      <c r="EJ70" s="3">
        <f t="shared" si="444"/>
        <v>7.4479543384483073E-3</v>
      </c>
      <c r="EK70" s="15">
        <f t="shared" si="286"/>
        <v>0</v>
      </c>
      <c r="EL70" s="15">
        <f t="shared" si="287"/>
        <v>0</v>
      </c>
      <c r="EM70" s="15">
        <f t="shared" si="288"/>
        <v>0</v>
      </c>
      <c r="EN70" s="16">
        <f t="shared" si="289"/>
        <v>0.12621118753619867</v>
      </c>
      <c r="EO70" s="16">
        <f t="shared" si="290"/>
        <v>-1.4762242946221714E-2</v>
      </c>
      <c r="EP70" s="16">
        <f t="shared" si="291"/>
        <v>2.2849489445899795</v>
      </c>
      <c r="EQ70" s="3">
        <f t="shared" si="292"/>
        <v>3.0766038807088225E-4</v>
      </c>
      <c r="ER70" s="22">
        <f t="shared" si="293"/>
        <v>-83.429329942933975</v>
      </c>
      <c r="ES70" s="3">
        <f t="shared" si="294"/>
        <v>-96.846000000000004</v>
      </c>
      <c r="ET70" s="3">
        <f t="shared" si="295"/>
        <v>-110.262</v>
      </c>
      <c r="EU70" s="1">
        <f t="shared" si="296"/>
        <v>96.846000000000004</v>
      </c>
      <c r="EV70" s="1">
        <f t="shared" si="297"/>
        <v>23.153999999999996</v>
      </c>
      <c r="EW70" s="1">
        <f t="shared" si="298"/>
        <v>2.2167327298188693</v>
      </c>
      <c r="EX70" s="1">
        <f t="shared" si="395"/>
        <v>0.43135115725703166</v>
      </c>
      <c r="EY70" s="1">
        <f t="shared" si="396"/>
        <v>5.350680110159476E-2</v>
      </c>
      <c r="EZ70" s="3">
        <f t="shared" si="436"/>
        <v>-0.37290196323715286</v>
      </c>
      <c r="FA70" s="1">
        <f t="shared" si="397"/>
        <v>-0.28489243596115738</v>
      </c>
      <c r="FB70" s="1">
        <f t="shared" si="299"/>
        <v>7.4479543384483073E-3</v>
      </c>
      <c r="FC70" s="1">
        <f t="shared" si="398"/>
        <v>1005.2135680369139</v>
      </c>
      <c r="FD70" s="1">
        <f t="shared" si="399"/>
        <v>-292.59022958082784</v>
      </c>
      <c r="FE70" s="1">
        <f t="shared" si="400"/>
        <v>431.35115725703167</v>
      </c>
      <c r="FF70" s="2">
        <f t="shared" si="401"/>
        <v>291.66666666666669</v>
      </c>
      <c r="FG70" s="1">
        <f t="shared" si="402"/>
        <v>4.8367599333484608E-5</v>
      </c>
      <c r="FH70" s="3">
        <f t="shared" si="403"/>
        <v>-6.057582301127127E-2</v>
      </c>
      <c r="FI70" s="1">
        <f t="shared" si="404"/>
        <v>-2.2328958383920274</v>
      </c>
      <c r="FJ70" s="13">
        <f t="shared" si="405"/>
        <v>158.28039803470242</v>
      </c>
      <c r="FK70" s="13">
        <f t="shared" si="406"/>
        <v>158.28039803470242</v>
      </c>
      <c r="FL70" s="3">
        <f t="shared" si="445"/>
        <v>7.127726295893015E-3</v>
      </c>
      <c r="FM70" s="15">
        <f t="shared" si="300"/>
        <v>0</v>
      </c>
      <c r="FN70" s="15">
        <f t="shared" si="301"/>
        <v>0</v>
      </c>
      <c r="FO70" s="15">
        <f t="shared" si="302"/>
        <v>0</v>
      </c>
      <c r="FP70" s="16">
        <f t="shared" si="303"/>
        <v>0.11992022716915383</v>
      </c>
      <c r="FQ70" s="16">
        <f t="shared" si="304"/>
        <v>-1.3318370206283486E-2</v>
      </c>
      <c r="FR70" s="16">
        <f t="shared" si="305"/>
        <v>2.2801018569628728</v>
      </c>
      <c r="FS70" s="3">
        <f t="shared" si="306"/>
        <v>-3.2022804255529228E-4</v>
      </c>
      <c r="FT70" s="22">
        <f t="shared" si="307"/>
        <v>-84.424857536370126</v>
      </c>
      <c r="FU70" s="3">
        <f t="shared" si="308"/>
        <v>-97.840999999999994</v>
      </c>
      <c r="FV70" s="3">
        <f t="shared" si="309"/>
        <v>-111.258</v>
      </c>
      <c r="FW70" s="1">
        <f t="shared" si="310"/>
        <v>97.840999999999994</v>
      </c>
      <c r="FX70" s="1">
        <f t="shared" si="311"/>
        <v>22.159000000000006</v>
      </c>
      <c r="FY70" s="1">
        <f t="shared" si="312"/>
        <v>2.2170755689773154</v>
      </c>
      <c r="FZ70" s="1">
        <f t="shared" si="407"/>
        <v>0.42323770228940738</v>
      </c>
      <c r="GA70" s="1">
        <f t="shared" si="408"/>
        <v>5.0912562114811329E-2</v>
      </c>
      <c r="GB70" s="3">
        <f t="shared" si="437"/>
        <v>-0.39082709476344168</v>
      </c>
      <c r="GC70" s="1">
        <f t="shared" si="409"/>
        <v>-0.28166246321684446</v>
      </c>
      <c r="GD70" s="1">
        <f t="shared" si="313"/>
        <v>7.127726295893015E-3</v>
      </c>
      <c r="GE70" s="1">
        <f t="shared" si="410"/>
        <v>1004.9894084071251</v>
      </c>
      <c r="GF70" s="1">
        <f t="shared" si="411"/>
        <v>-289.27298297296358</v>
      </c>
      <c r="GG70" s="1">
        <f t="shared" si="412"/>
        <v>423.23770228940737</v>
      </c>
      <c r="GH70" s="2">
        <f t="shared" si="413"/>
        <v>291.66666666666669</v>
      </c>
      <c r="GI70" s="1">
        <f t="shared" si="414"/>
        <v>4.542843357240034E-5</v>
      </c>
      <c r="GJ70" s="3">
        <f t="shared" si="415"/>
        <v>-4.0339434972124624E-2</v>
      </c>
      <c r="GK70" s="1">
        <f t="shared" si="416"/>
        <v>-2.1192596046075871</v>
      </c>
      <c r="GL70" s="13">
        <f t="shared" si="417"/>
        <v>159.94460646553247</v>
      </c>
      <c r="GM70" s="13">
        <f t="shared" si="418"/>
        <v>159.94460646553247</v>
      </c>
      <c r="GN70" s="3">
        <f t="shared" si="446"/>
        <v>7.4852462039486627E-3</v>
      </c>
      <c r="GO70" s="15">
        <f t="shared" si="314"/>
        <v>0</v>
      </c>
      <c r="GP70" s="15">
        <f t="shared" si="315"/>
        <v>0</v>
      </c>
      <c r="GQ70" s="15">
        <f t="shared" si="316"/>
        <v>0</v>
      </c>
      <c r="GR70" s="16">
        <f t="shared" si="317"/>
        <v>0.12557132577122279</v>
      </c>
      <c r="GS70" s="16">
        <f t="shared" si="318"/>
        <v>-1.4608379829510966E-2</v>
      </c>
      <c r="GT70" s="16">
        <f t="shared" si="319"/>
        <v>2.2844629459417143</v>
      </c>
      <c r="GU70" s="3">
        <f t="shared" si="320"/>
        <v>3.5751990805564775E-4</v>
      </c>
      <c r="GV70" s="22">
        <f t="shared" si="321"/>
        <v>-83.313396682311122</v>
      </c>
      <c r="GW70" s="3">
        <f t="shared" si="322"/>
        <v>-96.73</v>
      </c>
      <c r="GX70" s="3">
        <f t="shared" si="323"/>
        <v>-110.146</v>
      </c>
      <c r="GY70" s="1">
        <f t="shared" si="324"/>
        <v>96.73</v>
      </c>
      <c r="GZ70" s="1">
        <f t="shared" si="325"/>
        <v>23.269999999999996</v>
      </c>
      <c r="HA70" s="1">
        <f t="shared" si="326"/>
        <v>2.2156674361728563</v>
      </c>
      <c r="HB70" s="1">
        <f t="shared" si="419"/>
        <v>0.42983314580363974</v>
      </c>
      <c r="HC70" s="1">
        <f t="shared" si="420"/>
        <v>5.1916221574593663E-2</v>
      </c>
      <c r="HD70" s="3">
        <f t="shared" si="438"/>
        <v>-0.38774801173042012</v>
      </c>
      <c r="HE70" s="1">
        <f t="shared" si="421"/>
        <v>-0.27523442470088089</v>
      </c>
      <c r="HF70" s="1">
        <f t="shared" si="327"/>
        <v>7.4852462039486627E-3</v>
      </c>
      <c r="HG70" s="1">
        <f t="shared" si="422"/>
        <v>1005.2396723427642</v>
      </c>
      <c r="HH70" s="1">
        <f t="shared" si="423"/>
        <v>-282.67125885629866</v>
      </c>
      <c r="HI70" s="1">
        <f t="shared" si="424"/>
        <v>429.83314580363975</v>
      </c>
      <c r="HJ70" s="2">
        <f t="shared" si="425"/>
        <v>291.66666666666669</v>
      </c>
      <c r="HK70" s="1">
        <f t="shared" si="426"/>
        <v>4.7200955966197365E-5</v>
      </c>
      <c r="HL70" s="3">
        <f t="shared" si="427"/>
        <v>-4.7991366960222666E-2</v>
      </c>
      <c r="HM70" s="1">
        <f t="shared" si="428"/>
        <v>-2.2311881764452495</v>
      </c>
      <c r="HN70" s="13">
        <f t="shared" si="429"/>
        <v>162.06849791357851</v>
      </c>
      <c r="HO70" s="13">
        <f t="shared" si="430"/>
        <v>162.06849791357851</v>
      </c>
      <c r="HP70" s="3">
        <f t="shared" si="447"/>
        <v>7.6032114183648396E-3</v>
      </c>
      <c r="HQ70" s="15">
        <f t="shared" si="328"/>
        <v>0</v>
      </c>
      <c r="HR70" s="15">
        <f t="shared" si="329"/>
        <v>0</v>
      </c>
      <c r="HS70" s="15">
        <f t="shared" si="330"/>
        <v>0</v>
      </c>
      <c r="HT70" s="16">
        <f t="shared" si="331"/>
        <v>0.12802548792554141</v>
      </c>
      <c r="HU70" s="16">
        <f t="shared" si="332"/>
        <v>-1.5185281817020901E-2</v>
      </c>
      <c r="HV70" s="16">
        <f t="shared" si="333"/>
        <v>2.2863402061085227</v>
      </c>
      <c r="HW70" s="3">
        <f t="shared" si="334"/>
        <v>1.1796521441617691E-4</v>
      </c>
      <c r="IA70" s="3"/>
      <c r="IB70" s="3"/>
      <c r="IC70" s="3"/>
      <c r="ID70" s="1">
        <f t="shared" si="448"/>
        <v>0.87076749821904764</v>
      </c>
      <c r="IE70">
        <v>335</v>
      </c>
      <c r="IF70" s="1">
        <v>8.7076749821904768E-3</v>
      </c>
      <c r="IG70">
        <v>96.192305877778836</v>
      </c>
      <c r="IH70" s="4">
        <v>1.9542190119047624</v>
      </c>
    </row>
    <row r="71" spans="1:242">
      <c r="A71" s="9">
        <v>49</v>
      </c>
      <c r="B71" s="9">
        <f t="shared" si="225"/>
        <v>120</v>
      </c>
      <c r="C71" s="9">
        <v>0</v>
      </c>
      <c r="D71" s="9">
        <v>-120</v>
      </c>
      <c r="E71" s="9">
        <f t="shared" si="335"/>
        <v>0</v>
      </c>
      <c r="F71" s="9">
        <f t="shared" si="336"/>
        <v>0</v>
      </c>
      <c r="G71" s="9">
        <v>260</v>
      </c>
      <c r="H71" s="10">
        <f t="shared" si="439"/>
        <v>2.1910000000000025</v>
      </c>
      <c r="I71" s="12">
        <f t="shared" si="226"/>
        <v>-100.39877715250682</v>
      </c>
      <c r="J71" s="14">
        <f t="shared" si="227"/>
        <v>113.81518501750557</v>
      </c>
      <c r="K71" s="14">
        <f t="shared" si="228"/>
        <v>0</v>
      </c>
      <c r="L71" s="1">
        <f t="shared" si="229"/>
        <v>2.06014701477983</v>
      </c>
      <c r="M71" s="1">
        <f t="shared" si="230"/>
        <v>-0.27690198824337253</v>
      </c>
      <c r="N71" s="1">
        <f t="shared" si="337"/>
        <v>0.45522376947481291</v>
      </c>
      <c r="O71" s="1">
        <f t="shared" si="338"/>
        <v>7.9078128074223999E-2</v>
      </c>
      <c r="P71" s="1">
        <f t="shared" si="339"/>
        <v>4.299162565429631E-2</v>
      </c>
      <c r="Q71" s="1">
        <f t="shared" si="431"/>
        <v>0.17715384273191323</v>
      </c>
      <c r="R71" s="1">
        <f t="shared" si="231"/>
        <v>6.3050600159436383E-3</v>
      </c>
      <c r="S71" s="1">
        <f t="shared" si="340"/>
        <v>1004.4917589846081</v>
      </c>
      <c r="T71" s="1">
        <f t="shared" si="341"/>
        <v>3.5</v>
      </c>
      <c r="U71" s="1">
        <f t="shared" si="342"/>
        <v>455.22376947481291</v>
      </c>
      <c r="V71" s="1">
        <f t="shared" si="343"/>
        <v>350</v>
      </c>
      <c r="W71" s="1">
        <f t="shared" si="344"/>
        <v>4.4695413398533441E-5</v>
      </c>
      <c r="X71" s="1">
        <f t="shared" si="345"/>
        <v>0</v>
      </c>
      <c r="Y71" s="1">
        <f t="shared" si="346"/>
        <v>-2.2234206973809503</v>
      </c>
      <c r="Z71" s="13">
        <f t="shared" si="347"/>
        <v>142.13159876834288</v>
      </c>
      <c r="AA71" s="13">
        <f t="shared" si="348"/>
        <v>142.13159876834288</v>
      </c>
      <c r="AB71" s="3">
        <f t="shared" si="440"/>
        <v>6.2609519298039915E-3</v>
      </c>
      <c r="AC71" s="15">
        <f t="shared" si="232"/>
        <v>0</v>
      </c>
      <c r="AD71" s="15">
        <f t="shared" si="233"/>
        <v>0</v>
      </c>
      <c r="AE71" s="15">
        <f t="shared" si="234"/>
        <v>0</v>
      </c>
      <c r="AF71" s="16">
        <f t="shared" si="235"/>
        <v>0.11817364731523369</v>
      </c>
      <c r="AG71" s="16">
        <f t="shared" si="236"/>
        <v>-1.294728141361089E-2</v>
      </c>
      <c r="AH71" s="16">
        <f t="shared" si="237"/>
        <v>2.2962263659016253</v>
      </c>
      <c r="AJ71" s="22">
        <f t="shared" si="238"/>
        <v>-87.119492871361899</v>
      </c>
      <c r="AK71" s="3">
        <f t="shared" si="239"/>
        <v>-100.536</v>
      </c>
      <c r="AL71" s="3">
        <f t="shared" si="240"/>
        <v>-113.952</v>
      </c>
      <c r="AM71" s="1">
        <f t="shared" si="241"/>
        <v>100.536</v>
      </c>
      <c r="AN71" s="1">
        <f t="shared" si="242"/>
        <v>19.463999999999999</v>
      </c>
      <c r="AO71" s="1">
        <f t="shared" si="243"/>
        <v>2.2462236058865255</v>
      </c>
      <c r="AP71" s="1">
        <f t="shared" si="349"/>
        <v>0.41282128763367787</v>
      </c>
      <c r="AQ71" s="1">
        <f t="shared" si="350"/>
        <v>3.5722117089828267E-2</v>
      </c>
      <c r="AR71" s="3">
        <f t="shared" si="432"/>
        <v>-0.36650355119596562</v>
      </c>
      <c r="AS71" s="1">
        <f t="shared" si="351"/>
        <v>-0.32533406128929365</v>
      </c>
      <c r="AT71" s="1">
        <f t="shared" si="244"/>
        <v>6.2609519298039915E-3</v>
      </c>
      <c r="AU71" s="1">
        <f t="shared" si="352"/>
        <v>1004.3826663508628</v>
      </c>
      <c r="AV71" s="1">
        <f t="shared" si="353"/>
        <v>-334.12458762533038</v>
      </c>
      <c r="AW71" s="1">
        <f t="shared" si="354"/>
        <v>412.82128763367785</v>
      </c>
      <c r="AX71" s="2">
        <f t="shared" si="355"/>
        <v>291.66666666666669</v>
      </c>
      <c r="AY71" s="1">
        <f t="shared" si="356"/>
        <v>4.4823025974864357E-5</v>
      </c>
      <c r="AZ71" s="3">
        <f t="shared" si="357"/>
        <v>-4.9909858609807782E-2</v>
      </c>
      <c r="BA71" s="1">
        <f t="shared" si="358"/>
        <v>-1.876020838135972</v>
      </c>
      <c r="BB71" s="13">
        <f t="shared" si="359"/>
        <v>143.49926862690091</v>
      </c>
      <c r="BC71" s="13">
        <f t="shared" si="360"/>
        <v>143.49926862690091</v>
      </c>
      <c r="BD71" s="3">
        <f t="shared" si="441"/>
        <v>5.7458787399010175E-3</v>
      </c>
      <c r="BE71" s="15">
        <f t="shared" si="245"/>
        <v>0</v>
      </c>
      <c r="BF71" s="15">
        <f t="shared" si="246"/>
        <v>0</v>
      </c>
      <c r="BG71" s="15">
        <f t="shared" si="247"/>
        <v>0</v>
      </c>
      <c r="BH71" s="16">
        <f t="shared" si="248"/>
        <v>0.10226833106070042</v>
      </c>
      <c r="BI71" s="16">
        <f t="shared" si="249"/>
        <v>-9.6817957693732734E-3</v>
      </c>
      <c r="BJ71" s="16">
        <f t="shared" si="250"/>
        <v>2.2835865352913296</v>
      </c>
      <c r="BK71" s="3">
        <f t="shared" si="251"/>
        <v>-5.1507318990297399E-4</v>
      </c>
      <c r="BL71" s="22">
        <f t="shared" si="252"/>
        <v>-88.720756674169081</v>
      </c>
      <c r="BM71" s="3">
        <f t="shared" si="253"/>
        <v>-102.137</v>
      </c>
      <c r="BN71" s="3">
        <f t="shared" si="254"/>
        <v>-115.554</v>
      </c>
      <c r="BO71" s="1">
        <f t="shared" si="255"/>
        <v>102.137</v>
      </c>
      <c r="BP71" s="1">
        <f t="shared" si="256"/>
        <v>17.863</v>
      </c>
      <c r="BQ71" s="1">
        <f t="shared" si="257"/>
        <v>2.2402642520010176</v>
      </c>
      <c r="BR71" s="1">
        <f t="shared" si="361"/>
        <v>0.40259176809851915</v>
      </c>
      <c r="BS71" s="1">
        <f t="shared" si="362"/>
        <v>4.3403053635928043E-2</v>
      </c>
      <c r="BT71" s="3">
        <f t="shared" si="433"/>
        <v>-0.44750961533660361</v>
      </c>
      <c r="BU71" s="1">
        <f t="shared" si="363"/>
        <v>-0.33356750308715521</v>
      </c>
      <c r="BV71" s="1">
        <f t="shared" si="143"/>
        <v>5.7458787399010175E-3</v>
      </c>
      <c r="BW71" s="1">
        <f t="shared" si="364"/>
        <v>1004.0221151179308</v>
      </c>
      <c r="BX71" s="1">
        <f t="shared" si="365"/>
        <v>-342.58049702057014</v>
      </c>
      <c r="BY71" s="1">
        <f t="shared" si="366"/>
        <v>402.59176809851914</v>
      </c>
      <c r="BZ71" s="2">
        <f t="shared" si="367"/>
        <v>291.66666666666669</v>
      </c>
      <c r="CA71" s="1">
        <f t="shared" si="368"/>
        <v>4.0652874511440913E-5</v>
      </c>
      <c r="CB71" s="3">
        <f t="shared" si="369"/>
        <v>-3.2147530669707859E-2</v>
      </c>
      <c r="CC71" s="1">
        <f t="shared" si="370"/>
        <v>-1.7080288298075048</v>
      </c>
      <c r="CD71" s="13">
        <v>146.70501278652918</v>
      </c>
      <c r="CE71" s="13">
        <v>146.70501278652918</v>
      </c>
      <c r="CF71" s="3">
        <f t="shared" si="442"/>
        <v>6.6473625837173778E-3</v>
      </c>
      <c r="CG71" s="15">
        <f t="shared" si="258"/>
        <v>0</v>
      </c>
      <c r="CH71" s="15">
        <f t="shared" si="259"/>
        <v>0</v>
      </c>
      <c r="CI71" s="15">
        <f t="shared" si="260"/>
        <v>0</v>
      </c>
      <c r="CJ71" s="16">
        <f t="shared" si="261"/>
        <v>0.11719011248639</v>
      </c>
      <c r="CK71" s="16">
        <f t="shared" si="262"/>
        <v>-1.2723169399434497E-2</v>
      </c>
      <c r="CL71" s="16">
        <f t="shared" si="263"/>
        <v>2.2954669430869581</v>
      </c>
      <c r="CM71" s="3">
        <f t="shared" si="264"/>
        <v>9.0148384381636033E-4</v>
      </c>
      <c r="CN71" s="22">
        <f t="shared" si="265"/>
        <v>-85.918216227071582</v>
      </c>
      <c r="CO71" s="3">
        <f t="shared" si="266"/>
        <v>-99.334999999999994</v>
      </c>
      <c r="CP71" s="3">
        <f t="shared" si="267"/>
        <v>-112.751</v>
      </c>
      <c r="CQ71" s="1">
        <f t="shared" si="268"/>
        <v>99.334999999999994</v>
      </c>
      <c r="CR71" s="1">
        <f t="shared" si="269"/>
        <v>20.665000000000006</v>
      </c>
      <c r="CS71" s="1">
        <f t="shared" si="270"/>
        <v>2.2397737634340551</v>
      </c>
      <c r="CT71" s="1">
        <f t="shared" si="371"/>
        <v>0.41875533091697115</v>
      </c>
      <c r="CU71" s="1">
        <f t="shared" si="372"/>
        <v>4.7889778125653808E-2</v>
      </c>
      <c r="CV71" s="3">
        <f t="shared" si="434"/>
        <v>-0.39563774455521705</v>
      </c>
      <c r="CW71" s="1">
        <f t="shared" si="373"/>
        <v>-0.31083948143317686</v>
      </c>
      <c r="CX71" s="1">
        <f t="shared" si="271"/>
        <v>6.6473625837173778E-3</v>
      </c>
      <c r="CY71" s="1">
        <f t="shared" si="374"/>
        <v>1004.653153808602</v>
      </c>
      <c r="CZ71" s="1">
        <f t="shared" si="375"/>
        <v>-319.23836422150129</v>
      </c>
      <c r="DA71" s="1">
        <f t="shared" si="376"/>
        <v>418.75533091697116</v>
      </c>
      <c r="DB71" s="2">
        <f t="shared" si="377"/>
        <v>291.66666666666669</v>
      </c>
      <c r="DC71" s="1">
        <f t="shared" si="378"/>
        <v>4.5872562701495219E-5</v>
      </c>
      <c r="DD71" s="3">
        <f t="shared" si="379"/>
        <v>-5.3770159198813373E-2</v>
      </c>
      <c r="DE71" s="1">
        <f t="shared" si="380"/>
        <v>-1.9925842461163821</v>
      </c>
      <c r="DF71" s="13">
        <f t="shared" si="381"/>
        <v>148.92818305600107</v>
      </c>
      <c r="DG71" s="13">
        <f t="shared" si="382"/>
        <v>148.92818305600107</v>
      </c>
      <c r="DH71" s="3">
        <f t="shared" si="443"/>
        <v>6.9045289228152566E-3</v>
      </c>
      <c r="DI71" s="15">
        <f t="shared" si="272"/>
        <v>0</v>
      </c>
      <c r="DJ71" s="15">
        <f t="shared" si="273"/>
        <v>0</v>
      </c>
      <c r="DK71" s="15">
        <f t="shared" si="274"/>
        <v>0</v>
      </c>
      <c r="DL71" s="16">
        <f t="shared" si="275"/>
        <v>0.12124573291668313</v>
      </c>
      <c r="DM71" s="16">
        <f t="shared" si="276"/>
        <v>-1.3621811495435876E-2</v>
      </c>
      <c r="DN71" s="16">
        <f t="shared" si="277"/>
        <v>2.2986239214212496</v>
      </c>
      <c r="DO71" s="3">
        <f t="shared" si="278"/>
        <v>2.5716633909787876E-4</v>
      </c>
      <c r="DP71" s="22">
        <f t="shared" si="279"/>
        <v>-85.118735380135178</v>
      </c>
      <c r="DQ71" s="3">
        <f t="shared" si="280"/>
        <v>-98.534999999999997</v>
      </c>
      <c r="DR71" s="3">
        <f t="shared" si="281"/>
        <v>-111.952</v>
      </c>
      <c r="DS71" s="1">
        <f t="shared" si="282"/>
        <v>98.534999999999997</v>
      </c>
      <c r="DT71" s="1">
        <f t="shared" si="283"/>
        <v>21.465000000000003</v>
      </c>
      <c r="DU71" s="1">
        <f t="shared" si="284"/>
        <v>2.2390416774353197</v>
      </c>
      <c r="DV71" s="1">
        <f t="shared" si="383"/>
        <v>0.42312206730786173</v>
      </c>
      <c r="DW71" s="1">
        <f t="shared" si="384"/>
        <v>5.0940892271947556E-2</v>
      </c>
      <c r="DX71" s="3">
        <f t="shared" si="435"/>
        <v>-0.39000557217755683</v>
      </c>
      <c r="DY71" s="1">
        <f t="shared" si="385"/>
        <v>-0.30357621539245777</v>
      </c>
      <c r="DZ71" s="1">
        <f t="shared" si="285"/>
        <v>6.9045289228152566E-3</v>
      </c>
      <c r="EA71" s="1">
        <f t="shared" si="386"/>
        <v>1004.8331702459708</v>
      </c>
      <c r="EB71" s="1">
        <f t="shared" si="387"/>
        <v>-311.77884473236196</v>
      </c>
      <c r="EC71" s="1">
        <f t="shared" si="388"/>
        <v>423.1220673078617</v>
      </c>
      <c r="ED71" s="2">
        <f t="shared" si="389"/>
        <v>291.66666666666669</v>
      </c>
      <c r="EE71" s="1">
        <f t="shared" si="390"/>
        <v>4.6896821221820323E-5</v>
      </c>
      <c r="EF71" s="3">
        <f t="shared" si="391"/>
        <v>-5.8246848333255483E-2</v>
      </c>
      <c r="EG71" s="1">
        <f t="shared" si="392"/>
        <v>-2.0720677841543722</v>
      </c>
      <c r="EH71" s="13">
        <f t="shared" si="393"/>
        <v>151.48643805114679</v>
      </c>
      <c r="EI71" s="13">
        <f t="shared" si="394"/>
        <v>151.48643805114679</v>
      </c>
      <c r="EJ71" s="3">
        <f t="shared" si="444"/>
        <v>7.2061163417808842E-3</v>
      </c>
      <c r="EK71" s="15">
        <f t="shared" si="286"/>
        <v>0</v>
      </c>
      <c r="EL71" s="15">
        <f t="shared" si="287"/>
        <v>0</v>
      </c>
      <c r="EM71" s="15">
        <f t="shared" si="288"/>
        <v>0</v>
      </c>
      <c r="EN71" s="16">
        <f t="shared" si="289"/>
        <v>0.12621118753619867</v>
      </c>
      <c r="EO71" s="16">
        <f t="shared" si="290"/>
        <v>-1.4762242946221714E-2</v>
      </c>
      <c r="EP71" s="16">
        <f t="shared" si="291"/>
        <v>2.3024489445899796</v>
      </c>
      <c r="EQ71" s="3">
        <f t="shared" si="292"/>
        <v>3.0158741896562768E-4</v>
      </c>
      <c r="ER71" s="22">
        <f t="shared" si="293"/>
        <v>-84.18115791184826</v>
      </c>
      <c r="ES71" s="3">
        <f t="shared" si="294"/>
        <v>-97.597999999999999</v>
      </c>
      <c r="ET71" s="3">
        <f t="shared" si="295"/>
        <v>-111.014</v>
      </c>
      <c r="EU71" s="1">
        <f t="shared" si="296"/>
        <v>97.597999999999999</v>
      </c>
      <c r="EV71" s="1">
        <f t="shared" si="297"/>
        <v>22.402000000000001</v>
      </c>
      <c r="EW71" s="1">
        <f t="shared" si="298"/>
        <v>2.2381469214555412</v>
      </c>
      <c r="EX71" s="1">
        <f t="shared" si="395"/>
        <v>0.42828383273343817</v>
      </c>
      <c r="EY71" s="1">
        <f t="shared" si="396"/>
        <v>5.2795264012105686E-2</v>
      </c>
      <c r="EZ71" s="3">
        <f t="shared" si="436"/>
        <v>-0.37290196323715286</v>
      </c>
      <c r="FA71" s="1">
        <f t="shared" si="397"/>
        <v>-0.29554293220893013</v>
      </c>
      <c r="FB71" s="1">
        <f t="shared" si="299"/>
        <v>7.2061163417808842E-3</v>
      </c>
      <c r="FC71" s="1">
        <f t="shared" si="398"/>
        <v>1005.0442814392467</v>
      </c>
      <c r="FD71" s="1">
        <f t="shared" si="399"/>
        <v>-303.52850223721543</v>
      </c>
      <c r="FE71" s="1">
        <f t="shared" si="400"/>
        <v>428.2838327334382</v>
      </c>
      <c r="FF71" s="2">
        <f t="shared" si="401"/>
        <v>291.66666666666669</v>
      </c>
      <c r="FG71" s="1">
        <f t="shared" si="402"/>
        <v>4.8078172243546692E-5</v>
      </c>
      <c r="FH71" s="3">
        <f t="shared" si="403"/>
        <v>-6.3337988184789251E-2</v>
      </c>
      <c r="FI71" s="1">
        <f t="shared" si="404"/>
        <v>-2.1651219212042139</v>
      </c>
      <c r="FJ71" s="13">
        <f t="shared" si="405"/>
        <v>154.40011156852657</v>
      </c>
      <c r="FK71" s="13">
        <f t="shared" si="406"/>
        <v>154.40011156852657</v>
      </c>
      <c r="FL71" s="3">
        <f t="shared" si="445"/>
        <v>6.9005841280310133E-3</v>
      </c>
      <c r="FM71" s="15">
        <f t="shared" si="300"/>
        <v>0</v>
      </c>
      <c r="FN71" s="15">
        <f t="shared" si="301"/>
        <v>0</v>
      </c>
      <c r="FO71" s="15">
        <f t="shared" si="302"/>
        <v>0</v>
      </c>
      <c r="FP71" s="16">
        <f t="shared" si="303"/>
        <v>0.11992022716915383</v>
      </c>
      <c r="FQ71" s="16">
        <f t="shared" si="304"/>
        <v>-1.3318370206283486E-2</v>
      </c>
      <c r="FR71" s="16">
        <f t="shared" si="305"/>
        <v>2.2976018569628729</v>
      </c>
      <c r="FS71" s="3">
        <f t="shared" si="306"/>
        <v>-3.0553221374987095E-4</v>
      </c>
      <c r="FT71" s="22">
        <f t="shared" si="307"/>
        <v>-85.13099899086339</v>
      </c>
      <c r="FU71" s="3">
        <f t="shared" si="308"/>
        <v>-98.546999999999997</v>
      </c>
      <c r="FV71" s="3">
        <f t="shared" si="309"/>
        <v>-111.964</v>
      </c>
      <c r="FW71" s="1">
        <f t="shared" si="310"/>
        <v>98.546999999999997</v>
      </c>
      <c r="FX71" s="1">
        <f t="shared" si="311"/>
        <v>21.453000000000003</v>
      </c>
      <c r="FY71" s="1">
        <f t="shared" si="312"/>
        <v>2.2380945298702222</v>
      </c>
      <c r="FZ71" s="1">
        <f t="shared" si="407"/>
        <v>0.42037921785813559</v>
      </c>
      <c r="GA71" s="1">
        <f t="shared" si="408"/>
        <v>5.0189107181563462E-2</v>
      </c>
      <c r="GB71" s="3">
        <f t="shared" si="437"/>
        <v>-0.39082709476344168</v>
      </c>
      <c r="GC71" s="1">
        <f t="shared" si="409"/>
        <v>-0.29170834410203689</v>
      </c>
      <c r="GD71" s="1">
        <f t="shared" si="313"/>
        <v>6.9005841280310133E-3</v>
      </c>
      <c r="GE71" s="1">
        <f t="shared" si="410"/>
        <v>1004.8304088896216</v>
      </c>
      <c r="GF71" s="1">
        <f t="shared" si="411"/>
        <v>-299.59030355967394</v>
      </c>
      <c r="GG71" s="1">
        <f t="shared" si="412"/>
        <v>420.37921785813558</v>
      </c>
      <c r="GH71" s="2">
        <f t="shared" si="413"/>
        <v>291.66666666666669</v>
      </c>
      <c r="GI71" s="1">
        <f t="shared" si="414"/>
        <v>4.5152746304839668E-5</v>
      </c>
      <c r="GJ71" s="3">
        <f t="shared" si="415"/>
        <v>-4.2866242797180758E-2</v>
      </c>
      <c r="GK71" s="1">
        <f t="shared" si="416"/>
        <v>-2.055536613472893</v>
      </c>
      <c r="GL71" s="13">
        <f t="shared" si="417"/>
        <v>156.08251280565509</v>
      </c>
      <c r="GM71" s="13">
        <f t="shared" si="418"/>
        <v>156.08251280565509</v>
      </c>
      <c r="GN71" s="3">
        <f t="shared" si="446"/>
        <v>7.2492414241176759E-3</v>
      </c>
      <c r="GO71" s="15">
        <f t="shared" si="314"/>
        <v>0</v>
      </c>
      <c r="GP71" s="15">
        <f t="shared" si="315"/>
        <v>0</v>
      </c>
      <c r="GQ71" s="15">
        <f t="shared" si="316"/>
        <v>0</v>
      </c>
      <c r="GR71" s="16">
        <f t="shared" si="317"/>
        <v>0.12557132577122279</v>
      </c>
      <c r="GS71" s="16">
        <f t="shared" si="318"/>
        <v>-1.4608379829510966E-2</v>
      </c>
      <c r="GT71" s="16">
        <f t="shared" si="319"/>
        <v>2.3019629459417144</v>
      </c>
      <c r="GU71" s="3">
        <f t="shared" si="320"/>
        <v>3.4865729608666261E-4</v>
      </c>
      <c r="GV71" s="22">
        <f t="shared" si="321"/>
        <v>-84.047090298365987</v>
      </c>
      <c r="GW71" s="3">
        <f t="shared" si="322"/>
        <v>-97.462999999999994</v>
      </c>
      <c r="GX71" s="3">
        <f t="shared" si="323"/>
        <v>-110.88</v>
      </c>
      <c r="GY71" s="1">
        <f t="shared" si="324"/>
        <v>97.462999999999994</v>
      </c>
      <c r="GZ71" s="1">
        <f t="shared" si="325"/>
        <v>22.537000000000006</v>
      </c>
      <c r="HA71" s="1">
        <f t="shared" si="326"/>
        <v>2.2370071384490844</v>
      </c>
      <c r="HB71" s="1">
        <f t="shared" si="419"/>
        <v>0.42679404552456113</v>
      </c>
      <c r="HC71" s="1">
        <f t="shared" si="420"/>
        <v>5.1195106952618079E-2</v>
      </c>
      <c r="HD71" s="3">
        <f t="shared" si="438"/>
        <v>-0.38774801173042012</v>
      </c>
      <c r="HE71" s="1">
        <f t="shared" si="421"/>
        <v>-0.28500139908107724</v>
      </c>
      <c r="HF71" s="1">
        <f t="shared" si="327"/>
        <v>7.2492414241176759E-3</v>
      </c>
      <c r="HG71" s="1">
        <f t="shared" si="422"/>
        <v>1005.0744689968825</v>
      </c>
      <c r="HH71" s="1">
        <f t="shared" si="423"/>
        <v>-292.70213688424792</v>
      </c>
      <c r="HI71" s="1">
        <f t="shared" si="424"/>
        <v>426.79404552456111</v>
      </c>
      <c r="HJ71" s="2">
        <f t="shared" si="425"/>
        <v>291.66666666666669</v>
      </c>
      <c r="HK71" s="1">
        <f t="shared" si="426"/>
        <v>4.6891340396115756E-5</v>
      </c>
      <c r="HL71" s="3">
        <f t="shared" si="427"/>
        <v>-5.0801546431538183E-2</v>
      </c>
      <c r="HM71" s="1">
        <f t="shared" si="428"/>
        <v>-2.1651636284658604</v>
      </c>
      <c r="HN71" s="13">
        <f t="shared" si="429"/>
        <v>158.31106750266861</v>
      </c>
      <c r="HO71" s="13">
        <f t="shared" si="430"/>
        <v>158.31106750266861</v>
      </c>
      <c r="HP71" s="3">
        <f t="shared" si="447"/>
        <v>7.3668094238864851E-3</v>
      </c>
      <c r="HQ71" s="15">
        <f t="shared" si="328"/>
        <v>0</v>
      </c>
      <c r="HR71" s="15">
        <f t="shared" si="329"/>
        <v>0</v>
      </c>
      <c r="HS71" s="15">
        <f t="shared" si="330"/>
        <v>0</v>
      </c>
      <c r="HT71" s="16">
        <f t="shared" si="331"/>
        <v>0.12802548792554141</v>
      </c>
      <c r="HU71" s="16">
        <f t="shared" si="332"/>
        <v>-1.5185281817020901E-2</v>
      </c>
      <c r="HV71" s="16">
        <f t="shared" si="333"/>
        <v>2.3038402061085228</v>
      </c>
      <c r="HW71" s="3">
        <f t="shared" si="334"/>
        <v>1.1756799976880925E-4</v>
      </c>
      <c r="IA71" s="3"/>
      <c r="IB71" s="3"/>
      <c r="IC71" s="3"/>
      <c r="ID71" s="1">
        <f t="shared" si="448"/>
        <v>0.92133810097857149</v>
      </c>
      <c r="IE71">
        <v>340</v>
      </c>
      <c r="IF71" s="1">
        <v>9.2133810097857153E-3</v>
      </c>
      <c r="IG71">
        <v>100.52205899045292</v>
      </c>
      <c r="IH71" s="4">
        <v>1.9375547428571427</v>
      </c>
    </row>
    <row r="72" spans="1:242">
      <c r="A72" s="9">
        <v>50</v>
      </c>
      <c r="B72" s="9">
        <f t="shared" si="225"/>
        <v>120</v>
      </c>
      <c r="C72" s="9">
        <v>0</v>
      </c>
      <c r="D72" s="9">
        <v>-120</v>
      </c>
      <c r="E72" s="9">
        <f t="shared" si="335"/>
        <v>0</v>
      </c>
      <c r="F72" s="9">
        <f t="shared" si="336"/>
        <v>0</v>
      </c>
      <c r="G72" s="9">
        <v>255</v>
      </c>
      <c r="H72" s="10">
        <f t="shared" si="439"/>
        <v>2.2085000000000026</v>
      </c>
      <c r="I72" s="12">
        <f t="shared" si="226"/>
        <v>-101.09352451103325</v>
      </c>
      <c r="J72" s="14">
        <f t="shared" si="227"/>
        <v>114.509932376032</v>
      </c>
      <c r="K72" s="14">
        <f t="shared" si="228"/>
        <v>0</v>
      </c>
      <c r="L72" s="1">
        <f t="shared" si="229"/>
        <v>2.0827990143439528</v>
      </c>
      <c r="M72" s="1">
        <f t="shared" si="230"/>
        <v>-0.27315800592274764</v>
      </c>
      <c r="N72" s="1">
        <f t="shared" si="337"/>
        <v>0.45303999128245565</v>
      </c>
      <c r="O72" s="1">
        <f t="shared" si="338"/>
        <v>7.6902894458563589E-2</v>
      </c>
      <c r="P72" s="1">
        <f t="shared" si="339"/>
        <v>4.272919741717237E-2</v>
      </c>
      <c r="Q72" s="1">
        <f t="shared" si="431"/>
        <v>0.17715384273191323</v>
      </c>
      <c r="R72" s="1">
        <f t="shared" si="231"/>
        <v>6.0815829489509711E-3</v>
      </c>
      <c r="S72" s="1">
        <f t="shared" si="340"/>
        <v>1004.3353250377131</v>
      </c>
      <c r="T72" s="1">
        <f t="shared" si="341"/>
        <v>3.5</v>
      </c>
      <c r="U72" s="1">
        <f t="shared" si="342"/>
        <v>453.03999128245562</v>
      </c>
      <c r="V72" s="1">
        <f t="shared" si="343"/>
        <v>350</v>
      </c>
      <c r="W72" s="1">
        <f t="shared" si="344"/>
        <v>4.4695413398533611E-5</v>
      </c>
      <c r="X72" s="1">
        <f t="shared" si="345"/>
        <v>0</v>
      </c>
      <c r="Y72" s="1">
        <f t="shared" si="346"/>
        <v>-2.1459858936679908</v>
      </c>
      <c r="Z72" s="13">
        <f t="shared" si="347"/>
        <v>137.18159876834235</v>
      </c>
      <c r="AA72" s="13">
        <f t="shared" si="348"/>
        <v>137.18159876834235</v>
      </c>
      <c r="AB72" s="3">
        <f t="shared" si="440"/>
        <v>6.0368367999296697E-3</v>
      </c>
      <c r="AC72" s="15">
        <f t="shared" si="232"/>
        <v>0</v>
      </c>
      <c r="AD72" s="15">
        <f t="shared" si="233"/>
        <v>0</v>
      </c>
      <c r="AE72" s="15">
        <f t="shared" si="234"/>
        <v>0</v>
      </c>
      <c r="AF72" s="16">
        <f t="shared" si="235"/>
        <v>0.11817364731523369</v>
      </c>
      <c r="AG72" s="16">
        <f t="shared" si="236"/>
        <v>-1.294728141361089E-2</v>
      </c>
      <c r="AH72" s="16">
        <f t="shared" si="237"/>
        <v>2.3137263659016254</v>
      </c>
      <c r="AJ72" s="22">
        <f t="shared" si="238"/>
        <v>-87.816223845064457</v>
      </c>
      <c r="AK72" s="3">
        <f t="shared" si="239"/>
        <v>-101.233</v>
      </c>
      <c r="AL72" s="3">
        <f t="shared" si="240"/>
        <v>-114.649</v>
      </c>
      <c r="AM72" s="1">
        <f t="shared" si="241"/>
        <v>101.233</v>
      </c>
      <c r="AN72" s="1">
        <f t="shared" si="242"/>
        <v>18.766999999999996</v>
      </c>
      <c r="AO72" s="1">
        <f t="shared" si="243"/>
        <v>2.2667542296418342</v>
      </c>
      <c r="AP72" s="1">
        <f t="shared" si="349"/>
        <v>0.41061247510617349</v>
      </c>
      <c r="AQ72" s="1">
        <f t="shared" si="350"/>
        <v>3.5492676739328786E-2</v>
      </c>
      <c r="AR72" s="3">
        <f t="shared" si="432"/>
        <v>-0.36650355119596562</v>
      </c>
      <c r="AS72" s="1">
        <f t="shared" si="351"/>
        <v>-0.34074421262095933</v>
      </c>
      <c r="AT72" s="1">
        <f t="shared" si="244"/>
        <v>6.0368367999296697E-3</v>
      </c>
      <c r="AU72" s="1">
        <f t="shared" si="352"/>
        <v>1004.2257857599508</v>
      </c>
      <c r="AV72" s="1">
        <f t="shared" si="353"/>
        <v>-349.95112124597762</v>
      </c>
      <c r="AW72" s="1">
        <f t="shared" si="354"/>
        <v>410.61247510617352</v>
      </c>
      <c r="AX72" s="2">
        <f t="shared" si="355"/>
        <v>291.66666666666669</v>
      </c>
      <c r="AY72" s="1">
        <f t="shared" si="356"/>
        <v>4.480639178274272E-5</v>
      </c>
      <c r="AZ72" s="3">
        <f t="shared" si="357"/>
        <v>-5.3691236796935868E-2</v>
      </c>
      <c r="BA72" s="1">
        <f t="shared" si="358"/>
        <v>-1.8144353034430896</v>
      </c>
      <c r="BB72" s="13">
        <f t="shared" si="359"/>
        <v>138.84003582659179</v>
      </c>
      <c r="BC72" s="13">
        <f t="shared" si="360"/>
        <v>138.84003582659179</v>
      </c>
      <c r="BD72" s="3">
        <f t="shared" si="441"/>
        <v>5.5426143673438129E-3</v>
      </c>
      <c r="BE72" s="15">
        <f t="shared" si="245"/>
        <v>0</v>
      </c>
      <c r="BF72" s="15">
        <f t="shared" si="246"/>
        <v>0</v>
      </c>
      <c r="BG72" s="15">
        <f t="shared" si="247"/>
        <v>0</v>
      </c>
      <c r="BH72" s="16">
        <f t="shared" si="248"/>
        <v>0.10226833106070042</v>
      </c>
      <c r="BI72" s="16">
        <f t="shared" si="249"/>
        <v>-9.6817957693732734E-3</v>
      </c>
      <c r="BJ72" s="16">
        <f t="shared" si="250"/>
        <v>2.3010865352913297</v>
      </c>
      <c r="BK72" s="3">
        <f t="shared" si="251"/>
        <v>-4.9422243258585678E-4</v>
      </c>
      <c r="BL72" s="22">
        <f t="shared" si="252"/>
        <v>-89.352666640668161</v>
      </c>
      <c r="BM72" s="3">
        <f t="shared" si="253"/>
        <v>-102.76900000000001</v>
      </c>
      <c r="BN72" s="3">
        <f t="shared" si="254"/>
        <v>-116.185</v>
      </c>
      <c r="BO72" s="1">
        <f t="shared" si="255"/>
        <v>102.76900000000001</v>
      </c>
      <c r="BP72" s="1">
        <f t="shared" si="256"/>
        <v>17.230999999999995</v>
      </c>
      <c r="BQ72" s="1">
        <f t="shared" si="257"/>
        <v>2.2602946371274109</v>
      </c>
      <c r="BR72" s="1">
        <f t="shared" si="361"/>
        <v>0.40060770252786426</v>
      </c>
      <c r="BS72" s="1">
        <f t="shared" si="362"/>
        <v>4.30652602764897E-2</v>
      </c>
      <c r="BT72" s="3">
        <f t="shared" si="433"/>
        <v>-0.44750961533660361</v>
      </c>
      <c r="BU72" s="1">
        <f t="shared" si="363"/>
        <v>-0.3486578997896928</v>
      </c>
      <c r="BV72" s="1">
        <f t="shared" si="143"/>
        <v>5.5426143673438129E-3</v>
      </c>
      <c r="BW72" s="1">
        <f t="shared" si="364"/>
        <v>1003.8798300571408</v>
      </c>
      <c r="BX72" s="1">
        <f t="shared" si="365"/>
        <v>-358.0786362420103</v>
      </c>
      <c r="BY72" s="1">
        <f t="shared" si="366"/>
        <v>400.60770252786426</v>
      </c>
      <c r="BZ72" s="2">
        <f t="shared" si="367"/>
        <v>291.66666666666669</v>
      </c>
      <c r="CA72" s="1">
        <f t="shared" si="368"/>
        <v>4.0564851645880953E-5</v>
      </c>
      <c r="CB72" s="3">
        <f t="shared" si="369"/>
        <v>-3.5222974369441079E-2</v>
      </c>
      <c r="CC72" s="1">
        <f t="shared" si="370"/>
        <v>-1.6518188315113864</v>
      </c>
      <c r="CD72" s="13">
        <v>142.409335608161</v>
      </c>
      <c r="CE72" s="13">
        <v>142.409335608161</v>
      </c>
      <c r="CF72" s="3">
        <f t="shared" si="442"/>
        <v>6.4179997702099017E-3</v>
      </c>
      <c r="CG72" s="15">
        <f t="shared" si="258"/>
        <v>0</v>
      </c>
      <c r="CH72" s="15">
        <f t="shared" si="259"/>
        <v>0</v>
      </c>
      <c r="CI72" s="15">
        <f t="shared" si="260"/>
        <v>0</v>
      </c>
      <c r="CJ72" s="16">
        <f t="shared" si="261"/>
        <v>0.11719011248639</v>
      </c>
      <c r="CK72" s="16">
        <f t="shared" si="262"/>
        <v>-1.2723169399434497E-2</v>
      </c>
      <c r="CL72" s="16">
        <f t="shared" si="263"/>
        <v>2.3129669430869582</v>
      </c>
      <c r="CM72" s="3">
        <f t="shared" si="264"/>
        <v>8.753854028660888E-4</v>
      </c>
      <c r="CN72" s="22">
        <f t="shared" si="265"/>
        <v>-86.631261243157013</v>
      </c>
      <c r="CO72" s="3">
        <f t="shared" si="266"/>
        <v>-100.048</v>
      </c>
      <c r="CP72" s="3">
        <f t="shared" si="267"/>
        <v>-113.464</v>
      </c>
      <c r="CQ72" s="1">
        <f t="shared" si="268"/>
        <v>100.048</v>
      </c>
      <c r="CR72" s="1">
        <f t="shared" si="269"/>
        <v>19.951999999999998</v>
      </c>
      <c r="CS72" s="1">
        <f t="shared" si="270"/>
        <v>2.2605794530748042</v>
      </c>
      <c r="CT72" s="1">
        <f t="shared" si="371"/>
        <v>0.41611379281498273</v>
      </c>
      <c r="CU72" s="1">
        <f t="shared" si="372"/>
        <v>4.7420839313798445E-2</v>
      </c>
      <c r="CV72" s="3">
        <f t="shared" si="434"/>
        <v>-0.39563774455521705</v>
      </c>
      <c r="CW72" s="1">
        <f t="shared" si="373"/>
        <v>-0.32362107255078204</v>
      </c>
      <c r="CX72" s="1">
        <f t="shared" si="271"/>
        <v>6.4179997702099017E-3</v>
      </c>
      <c r="CY72" s="1">
        <f t="shared" si="374"/>
        <v>1004.4925998391469</v>
      </c>
      <c r="CZ72" s="1">
        <f t="shared" si="375"/>
        <v>-332.36531393110414</v>
      </c>
      <c r="DA72" s="1">
        <f t="shared" si="376"/>
        <v>416.11379281498273</v>
      </c>
      <c r="DB72" s="2">
        <f t="shared" si="377"/>
        <v>291.66666666666669</v>
      </c>
      <c r="DC72" s="1">
        <f t="shared" si="378"/>
        <v>4.568003129902069E-5</v>
      </c>
      <c r="DD72" s="3">
        <f t="shared" si="379"/>
        <v>-5.6345167339294663E-2</v>
      </c>
      <c r="DE72" s="1">
        <f t="shared" si="380"/>
        <v>-1.9282617669838495</v>
      </c>
      <c r="DF72" s="13">
        <f t="shared" si="381"/>
        <v>144.72807949300196</v>
      </c>
      <c r="DG72" s="13">
        <f t="shared" si="382"/>
        <v>144.72807949300196</v>
      </c>
      <c r="DH72" s="3">
        <f t="shared" si="443"/>
        <v>6.6700448167061549E-3</v>
      </c>
      <c r="DI72" s="15">
        <f t="shared" si="272"/>
        <v>0</v>
      </c>
      <c r="DJ72" s="15">
        <f t="shared" si="273"/>
        <v>0</v>
      </c>
      <c r="DK72" s="15">
        <f t="shared" si="274"/>
        <v>0</v>
      </c>
      <c r="DL72" s="16">
        <f t="shared" si="275"/>
        <v>0.12124573291668313</v>
      </c>
      <c r="DM72" s="16">
        <f t="shared" si="276"/>
        <v>-1.3621811495435876E-2</v>
      </c>
      <c r="DN72" s="16">
        <f t="shared" si="277"/>
        <v>2.3161239214212497</v>
      </c>
      <c r="DO72" s="3">
        <f t="shared" si="278"/>
        <v>2.5204504649625325E-4</v>
      </c>
      <c r="DP72" s="22">
        <f t="shared" si="279"/>
        <v>-85.847701513116846</v>
      </c>
      <c r="DQ72" s="3">
        <f t="shared" si="280"/>
        <v>-99.263999999999996</v>
      </c>
      <c r="DR72" s="3">
        <f t="shared" si="281"/>
        <v>-112.681</v>
      </c>
      <c r="DS72" s="1">
        <f t="shared" si="282"/>
        <v>99.263999999999996</v>
      </c>
      <c r="DT72" s="1">
        <f t="shared" si="283"/>
        <v>20.736000000000004</v>
      </c>
      <c r="DU72" s="1">
        <f t="shared" si="284"/>
        <v>2.2600562757328064</v>
      </c>
      <c r="DV72" s="1">
        <f t="shared" si="383"/>
        <v>0.42029196594973506</v>
      </c>
      <c r="DW72" s="1">
        <f t="shared" si="384"/>
        <v>5.0343613512257149E-2</v>
      </c>
      <c r="DX72" s="3">
        <f t="shared" si="435"/>
        <v>-0.39000557217755683</v>
      </c>
      <c r="DY72" s="1">
        <f t="shared" si="385"/>
        <v>-0.31554147426666967</v>
      </c>
      <c r="DZ72" s="1">
        <f t="shared" si="285"/>
        <v>6.6700448167061549E-3</v>
      </c>
      <c r="EA72" s="1">
        <f t="shared" si="386"/>
        <v>1004.6690313716944</v>
      </c>
      <c r="EB72" s="1">
        <f t="shared" si="387"/>
        <v>-324.06740490135508</v>
      </c>
      <c r="EC72" s="1">
        <f t="shared" si="388"/>
        <v>420.29196594973507</v>
      </c>
      <c r="ED72" s="2">
        <f t="shared" si="389"/>
        <v>291.66666666666669</v>
      </c>
      <c r="EE72" s="1">
        <f t="shared" si="390"/>
        <v>4.6666157861203693E-5</v>
      </c>
      <c r="EF72" s="3">
        <f t="shared" si="391"/>
        <v>-6.0599209733082589E-2</v>
      </c>
      <c r="EG72" s="1">
        <f t="shared" si="392"/>
        <v>-2.0060289479390447</v>
      </c>
      <c r="EH72" s="13">
        <f t="shared" si="393"/>
        <v>147.38332554068992</v>
      </c>
      <c r="EI72" s="13">
        <f t="shared" si="394"/>
        <v>147.38332554068992</v>
      </c>
      <c r="EJ72" s="3">
        <f t="shared" si="444"/>
        <v>6.9657254805631508E-3</v>
      </c>
      <c r="EK72" s="15">
        <f t="shared" si="286"/>
        <v>0</v>
      </c>
      <c r="EL72" s="15">
        <f t="shared" si="287"/>
        <v>0</v>
      </c>
      <c r="EM72" s="15">
        <f t="shared" si="288"/>
        <v>0</v>
      </c>
      <c r="EN72" s="16">
        <f t="shared" si="289"/>
        <v>0.12621118753619867</v>
      </c>
      <c r="EO72" s="16">
        <f t="shared" si="290"/>
        <v>-1.4762242946221714E-2</v>
      </c>
      <c r="EP72" s="16">
        <f t="shared" si="291"/>
        <v>2.3199489445899797</v>
      </c>
      <c r="EQ72" s="3">
        <f t="shared" si="292"/>
        <v>2.9568066385699584E-4</v>
      </c>
      <c r="ER72" s="22">
        <f t="shared" si="293"/>
        <v>-84.928487014079536</v>
      </c>
      <c r="ES72" s="3">
        <f t="shared" si="294"/>
        <v>-98.344999999999999</v>
      </c>
      <c r="ET72" s="3">
        <f t="shared" si="295"/>
        <v>-111.761</v>
      </c>
      <c r="EU72" s="1">
        <f t="shared" si="296"/>
        <v>98.344999999999999</v>
      </c>
      <c r="EV72" s="1">
        <f t="shared" si="297"/>
        <v>21.655000000000001</v>
      </c>
      <c r="EW72" s="1">
        <f t="shared" si="298"/>
        <v>2.2594084593877977</v>
      </c>
      <c r="EX72" s="1">
        <f t="shared" si="395"/>
        <v>0.42523075864512982</v>
      </c>
      <c r="EY72" s="1">
        <f t="shared" si="396"/>
        <v>5.2127565079218299E-2</v>
      </c>
      <c r="EZ72" s="3">
        <f t="shared" si="436"/>
        <v>-0.37290196323715286</v>
      </c>
      <c r="FA72" s="1">
        <f t="shared" si="397"/>
        <v>-0.30662242566757275</v>
      </c>
      <c r="FB72" s="1">
        <f t="shared" si="299"/>
        <v>6.9657254805631508E-3</v>
      </c>
      <c r="FC72" s="1">
        <f t="shared" si="398"/>
        <v>1004.8760078363943</v>
      </c>
      <c r="FD72" s="1">
        <f t="shared" si="399"/>
        <v>-314.90736360911058</v>
      </c>
      <c r="FE72" s="1">
        <f t="shared" si="400"/>
        <v>425.23075864512981</v>
      </c>
      <c r="FF72" s="2">
        <f t="shared" si="401"/>
        <v>291.66666666666669</v>
      </c>
      <c r="FG72" s="1">
        <f t="shared" si="402"/>
        <v>4.7829328049783097E-5</v>
      </c>
      <c r="FH72" s="3">
        <f t="shared" si="403"/>
        <v>-6.5432730265459038E-2</v>
      </c>
      <c r="FI72" s="1">
        <f t="shared" si="404"/>
        <v>-2.0971026620963782</v>
      </c>
      <c r="FJ72" s="13">
        <f t="shared" si="405"/>
        <v>150.32756183739301</v>
      </c>
      <c r="FK72" s="13">
        <f t="shared" si="406"/>
        <v>150.32756183739301</v>
      </c>
      <c r="FL72" s="3">
        <f t="shared" si="445"/>
        <v>6.6748203965068149E-3</v>
      </c>
      <c r="FM72" s="15">
        <f t="shared" si="300"/>
        <v>0</v>
      </c>
      <c r="FN72" s="15">
        <f t="shared" si="301"/>
        <v>0</v>
      </c>
      <c r="FO72" s="15">
        <f t="shared" si="302"/>
        <v>0</v>
      </c>
      <c r="FP72" s="16">
        <f t="shared" si="303"/>
        <v>0.11992022716915383</v>
      </c>
      <c r="FQ72" s="16">
        <f t="shared" si="304"/>
        <v>-1.3318370206283486E-2</v>
      </c>
      <c r="FR72" s="16">
        <f t="shared" si="305"/>
        <v>2.315101856962873</v>
      </c>
      <c r="FS72" s="3">
        <f t="shared" si="306"/>
        <v>-2.9090508405633583E-4</v>
      </c>
      <c r="FT72" s="22">
        <f t="shared" si="307"/>
        <v>-85.832855151042253</v>
      </c>
      <c r="FU72" s="3">
        <f t="shared" si="308"/>
        <v>-99.248999999999995</v>
      </c>
      <c r="FV72" s="3">
        <f t="shared" si="309"/>
        <v>-112.666</v>
      </c>
      <c r="FW72" s="1">
        <f t="shared" si="310"/>
        <v>99.248999999999995</v>
      </c>
      <c r="FX72" s="1">
        <f t="shared" si="311"/>
        <v>20.751000000000005</v>
      </c>
      <c r="FY72" s="1">
        <f t="shared" si="312"/>
        <v>2.2589792737949486</v>
      </c>
      <c r="FZ72" s="1">
        <f t="shared" si="407"/>
        <v>0.4176948784945278</v>
      </c>
      <c r="GA72" s="1">
        <f t="shared" si="408"/>
        <v>4.9528405748009631E-2</v>
      </c>
      <c r="GB72" s="3">
        <f t="shared" si="437"/>
        <v>-0.39082709476344168</v>
      </c>
      <c r="GC72" s="1">
        <f t="shared" si="409"/>
        <v>-0.30292287396256129</v>
      </c>
      <c r="GD72" s="1">
        <f t="shared" si="313"/>
        <v>6.6748203965068149E-3</v>
      </c>
      <c r="GE72" s="1">
        <f t="shared" si="410"/>
        <v>1004.6723742775547</v>
      </c>
      <c r="GF72" s="1">
        <f t="shared" si="411"/>
        <v>-311.1078500170297</v>
      </c>
      <c r="GG72" s="1">
        <f t="shared" si="412"/>
        <v>417.69487849452781</v>
      </c>
      <c r="GH72" s="2">
        <f t="shared" si="413"/>
        <v>291.66666666666669</v>
      </c>
      <c r="GI72" s="1">
        <f t="shared" si="414"/>
        <v>4.4916512286643717E-5</v>
      </c>
      <c r="GJ72" s="3">
        <f t="shared" si="415"/>
        <v>-4.5741514930931475E-2</v>
      </c>
      <c r="GK72" s="1">
        <f t="shared" si="416"/>
        <v>-1.9925641305787527</v>
      </c>
      <c r="GL72" s="13">
        <f t="shared" si="417"/>
        <v>152.09659209737941</v>
      </c>
      <c r="GM72" s="13">
        <f t="shared" si="418"/>
        <v>152.09659209737941</v>
      </c>
      <c r="GN72" s="3">
        <f t="shared" si="446"/>
        <v>7.0147847221370971E-3</v>
      </c>
      <c r="GO72" s="15">
        <f t="shared" si="314"/>
        <v>0</v>
      </c>
      <c r="GP72" s="15">
        <f t="shared" si="315"/>
        <v>0</v>
      </c>
      <c r="GQ72" s="15">
        <f t="shared" si="316"/>
        <v>0</v>
      </c>
      <c r="GR72" s="16">
        <f t="shared" si="317"/>
        <v>0.12557132577122279</v>
      </c>
      <c r="GS72" s="16">
        <f t="shared" si="318"/>
        <v>-1.4608379829510966E-2</v>
      </c>
      <c r="GT72" s="16">
        <f t="shared" si="319"/>
        <v>2.3194629459417144</v>
      </c>
      <c r="GU72" s="3">
        <f t="shared" si="320"/>
        <v>3.3996432563028218E-4</v>
      </c>
      <c r="GV72" s="22">
        <f t="shared" si="321"/>
        <v>-84.77597123716572</v>
      </c>
      <c r="GW72" s="3">
        <f t="shared" si="322"/>
        <v>-98.191999999999993</v>
      </c>
      <c r="GX72" s="3">
        <f t="shared" si="323"/>
        <v>-111.60899999999999</v>
      </c>
      <c r="GY72" s="1">
        <f t="shared" si="324"/>
        <v>98.191999999999993</v>
      </c>
      <c r="GZ72" s="1">
        <f t="shared" si="325"/>
        <v>21.808000000000007</v>
      </c>
      <c r="HA72" s="1">
        <f t="shared" si="326"/>
        <v>2.2581992673263733</v>
      </c>
      <c r="HB72" s="1">
        <f t="shared" si="419"/>
        <v>0.42384257754577881</v>
      </c>
      <c r="HC72" s="1">
        <f t="shared" si="420"/>
        <v>5.0533748214797065E-2</v>
      </c>
      <c r="HD72" s="3">
        <f t="shared" si="438"/>
        <v>-0.38774801173042012</v>
      </c>
      <c r="HE72" s="1">
        <f t="shared" si="421"/>
        <v>-0.29548046015190749</v>
      </c>
      <c r="HF72" s="1">
        <f t="shared" si="327"/>
        <v>7.0147847221370971E-3</v>
      </c>
      <c r="HG72" s="1">
        <f t="shared" si="422"/>
        <v>1004.9103493054961</v>
      </c>
      <c r="HH72" s="1">
        <f t="shared" si="423"/>
        <v>-303.46434218521205</v>
      </c>
      <c r="HI72" s="1">
        <f t="shared" si="424"/>
        <v>423.84257754577879</v>
      </c>
      <c r="HJ72" s="2">
        <f t="shared" si="425"/>
        <v>291.66666666666669</v>
      </c>
      <c r="HK72" s="1">
        <f t="shared" si="426"/>
        <v>4.6614804581589407E-5</v>
      </c>
      <c r="HL72" s="3">
        <f t="shared" si="427"/>
        <v>-5.3401698352362248E-2</v>
      </c>
      <c r="HM72" s="1">
        <f t="shared" si="428"/>
        <v>-2.0993805756423489</v>
      </c>
      <c r="HN72" s="13">
        <f t="shared" si="429"/>
        <v>154.41180809300249</v>
      </c>
      <c r="HO72" s="13">
        <f t="shared" si="430"/>
        <v>154.41180809300249</v>
      </c>
      <c r="HP72" s="3">
        <f t="shared" si="447"/>
        <v>7.1320657958122953E-3</v>
      </c>
      <c r="HQ72" s="15">
        <f t="shared" si="328"/>
        <v>0</v>
      </c>
      <c r="HR72" s="15">
        <f t="shared" si="329"/>
        <v>0</v>
      </c>
      <c r="HS72" s="15">
        <f t="shared" si="330"/>
        <v>0</v>
      </c>
      <c r="HT72" s="16">
        <f t="shared" si="331"/>
        <v>0.12802548792554141</v>
      </c>
      <c r="HU72" s="16">
        <f t="shared" si="332"/>
        <v>-1.5185281817020901E-2</v>
      </c>
      <c r="HV72" s="16">
        <f t="shared" si="333"/>
        <v>2.3213402061085229</v>
      </c>
      <c r="HW72" s="3">
        <f t="shared" si="334"/>
        <v>1.1728107367519822E-4</v>
      </c>
      <c r="IA72" s="3"/>
      <c r="IB72" s="3"/>
      <c r="IC72" s="3"/>
      <c r="ID72" s="1">
        <f t="shared" si="448"/>
        <v>0.97222056165238135</v>
      </c>
      <c r="IE72">
        <v>345</v>
      </c>
      <c r="IF72" s="1">
        <v>9.722205616523814E-3</v>
      </c>
      <c r="IG72">
        <v>102.65917651186749</v>
      </c>
      <c r="IH72" s="2">
        <v>1.9208905499999995</v>
      </c>
    </row>
    <row r="73" spans="1:242">
      <c r="A73" s="9">
        <v>51</v>
      </c>
      <c r="B73" s="9">
        <f t="shared" si="225"/>
        <v>120</v>
      </c>
      <c r="C73" s="9">
        <v>0</v>
      </c>
      <c r="D73" s="9">
        <v>-120</v>
      </c>
      <c r="E73" s="9">
        <f t="shared" si="335"/>
        <v>0</v>
      </c>
      <c r="F73" s="9">
        <f t="shared" si="336"/>
        <v>0</v>
      </c>
      <c r="G73" s="9">
        <v>250</v>
      </c>
      <c r="H73" s="10">
        <f t="shared" si="439"/>
        <v>2.2260000000000026</v>
      </c>
      <c r="I73" s="12">
        <f t="shared" si="226"/>
        <v>-101.78827186955968</v>
      </c>
      <c r="J73" s="14">
        <f t="shared" si="227"/>
        <v>115.20467973455843</v>
      </c>
      <c r="K73" s="14">
        <f t="shared" si="228"/>
        <v>0</v>
      </c>
      <c r="L73" s="1">
        <f t="shared" si="229"/>
        <v>2.1053418341679948</v>
      </c>
      <c r="M73" s="1">
        <f t="shared" si="230"/>
        <v>-0.26951992245561751</v>
      </c>
      <c r="N73" s="1">
        <f t="shared" si="337"/>
        <v>0.45085639648084097</v>
      </c>
      <c r="O73" s="1">
        <f t="shared" si="338"/>
        <v>7.4727689648239642E-2</v>
      </c>
      <c r="P73" s="1">
        <f t="shared" si="339"/>
        <v>4.2469953555774813E-2</v>
      </c>
      <c r="Q73" s="1">
        <f t="shared" si="431"/>
        <v>0.17715384273191323</v>
      </c>
      <c r="R73" s="1">
        <f t="shared" si="231"/>
        <v>5.858105881958303E-3</v>
      </c>
      <c r="S73" s="1">
        <f t="shared" si="340"/>
        <v>1004.1788910908183</v>
      </c>
      <c r="T73" s="1">
        <f t="shared" si="341"/>
        <v>3.5</v>
      </c>
      <c r="U73" s="1">
        <f t="shared" si="342"/>
        <v>450.856396480841</v>
      </c>
      <c r="V73" s="1">
        <f t="shared" si="343"/>
        <v>350</v>
      </c>
      <c r="W73" s="1">
        <f t="shared" si="344"/>
        <v>4.4695413398533441E-5</v>
      </c>
      <c r="X73" s="1">
        <f t="shared" si="345"/>
        <v>0</v>
      </c>
      <c r="Y73" s="1">
        <f t="shared" si="346"/>
        <v>-2.0685510899550317</v>
      </c>
      <c r="Z73" s="13">
        <f t="shared" si="347"/>
        <v>132.23159876834288</v>
      </c>
      <c r="AA73" s="13">
        <f t="shared" si="348"/>
        <v>132.23159876834288</v>
      </c>
      <c r="AB73" s="3">
        <f t="shared" si="440"/>
        <v>5.8128048410159561E-3</v>
      </c>
      <c r="AC73" s="15">
        <f t="shared" si="232"/>
        <v>0</v>
      </c>
      <c r="AD73" s="15">
        <f t="shared" si="233"/>
        <v>0</v>
      </c>
      <c r="AE73" s="15">
        <f t="shared" si="234"/>
        <v>0</v>
      </c>
      <c r="AF73" s="16">
        <f t="shared" si="235"/>
        <v>0.11817364731523369</v>
      </c>
      <c r="AG73" s="16">
        <f t="shared" si="236"/>
        <v>-1.294728141361089E-2</v>
      </c>
      <c r="AH73" s="16">
        <f t="shared" si="237"/>
        <v>2.3312263659016255</v>
      </c>
      <c r="AJ73" s="22">
        <f t="shared" si="238"/>
        <v>-88.51269625619517</v>
      </c>
      <c r="AK73" s="3">
        <f t="shared" si="239"/>
        <v>-101.929</v>
      </c>
      <c r="AL73" s="3">
        <f t="shared" si="240"/>
        <v>-115.346</v>
      </c>
      <c r="AM73" s="1">
        <f t="shared" si="241"/>
        <v>101.929</v>
      </c>
      <c r="AN73" s="1">
        <f t="shared" si="242"/>
        <v>18.070999999999998</v>
      </c>
      <c r="AO73" s="1">
        <f t="shared" si="243"/>
        <v>2.287174455638163</v>
      </c>
      <c r="AP73" s="1">
        <f t="shared" si="349"/>
        <v>0.40840451992657734</v>
      </c>
      <c r="AQ73" s="1">
        <f t="shared" si="350"/>
        <v>3.5265544255292269E-2</v>
      </c>
      <c r="AR73" s="3">
        <f t="shared" si="432"/>
        <v>-0.36650355119596562</v>
      </c>
      <c r="AS73" s="1">
        <f t="shared" si="351"/>
        <v>-0.35714019487165505</v>
      </c>
      <c r="AT73" s="1">
        <f t="shared" si="244"/>
        <v>5.8128048410159561E-3</v>
      </c>
      <c r="AU73" s="1">
        <f t="shared" si="352"/>
        <v>1004.0689633887112</v>
      </c>
      <c r="AV73" s="1">
        <f t="shared" si="353"/>
        <v>-366.79012293708718</v>
      </c>
      <c r="AW73" s="1">
        <f t="shared" si="354"/>
        <v>408.40451992657734</v>
      </c>
      <c r="AX73" s="2">
        <f t="shared" si="355"/>
        <v>291.66666666666669</v>
      </c>
      <c r="AY73" s="1">
        <f t="shared" si="356"/>
        <v>4.4789129554427022E-5</v>
      </c>
      <c r="AZ73" s="3">
        <f t="shared" si="357"/>
        <v>-5.6882189317811582E-2</v>
      </c>
      <c r="BA73" s="1">
        <f t="shared" si="358"/>
        <v>-1.7522836012807987</v>
      </c>
      <c r="BB73" s="13">
        <f t="shared" si="359"/>
        <v>134.13588408332382</v>
      </c>
      <c r="BC73" s="13">
        <f t="shared" si="360"/>
        <v>134.13588408332382</v>
      </c>
      <c r="BD73" s="3">
        <f t="shared" si="441"/>
        <v>5.3397901091144081E-3</v>
      </c>
      <c r="BE73" s="15">
        <f t="shared" si="245"/>
        <v>0</v>
      </c>
      <c r="BF73" s="15">
        <f t="shared" si="246"/>
        <v>0</v>
      </c>
      <c r="BG73" s="15">
        <f t="shared" si="247"/>
        <v>0</v>
      </c>
      <c r="BH73" s="16">
        <f t="shared" si="248"/>
        <v>0.10226833106070042</v>
      </c>
      <c r="BI73" s="16">
        <f t="shared" si="249"/>
        <v>-9.6817957693732734E-3</v>
      </c>
      <c r="BJ73" s="16">
        <f t="shared" si="250"/>
        <v>2.3185865352913297</v>
      </c>
      <c r="BK73" s="3">
        <f t="shared" si="251"/>
        <v>-4.7301473190154795E-4</v>
      </c>
      <c r="BL73" s="22">
        <f t="shared" si="252"/>
        <v>-89.983208376096371</v>
      </c>
      <c r="BM73" s="3">
        <f t="shared" si="253"/>
        <v>-103.4</v>
      </c>
      <c r="BN73" s="3">
        <f t="shared" si="254"/>
        <v>-116.816</v>
      </c>
      <c r="BO73" s="1">
        <f t="shared" si="255"/>
        <v>103.4</v>
      </c>
      <c r="BP73" s="1">
        <f t="shared" si="256"/>
        <v>16.599999999999994</v>
      </c>
      <c r="BQ73" s="1">
        <f t="shared" si="257"/>
        <v>2.2802313108593717</v>
      </c>
      <c r="BR73" s="1">
        <f t="shared" si="361"/>
        <v>0.39873347463921682</v>
      </c>
      <c r="BS73" s="1">
        <f t="shared" si="362"/>
        <v>4.273955682622807E-2</v>
      </c>
      <c r="BT73" s="3">
        <f t="shared" si="433"/>
        <v>-0.44750961533660361</v>
      </c>
      <c r="BU73" s="1">
        <f t="shared" si="363"/>
        <v>-0.36537112272745953</v>
      </c>
      <c r="BV73" s="1">
        <f t="shared" si="143"/>
        <v>5.3397901091144081E-3</v>
      </c>
      <c r="BW73" s="1">
        <f t="shared" si="364"/>
        <v>1003.7378530763801</v>
      </c>
      <c r="BX73" s="1">
        <f t="shared" si="365"/>
        <v>-375.24345046355546</v>
      </c>
      <c r="BY73" s="1">
        <f t="shared" si="366"/>
        <v>398.73347463921681</v>
      </c>
      <c r="BZ73" s="2">
        <f t="shared" si="367"/>
        <v>291.66666666666669</v>
      </c>
      <c r="CA73" s="1">
        <f t="shared" si="368"/>
        <v>4.0490536998552369E-5</v>
      </c>
      <c r="CB73" s="3">
        <f t="shared" si="369"/>
        <v>-3.8345614373670962E-2</v>
      </c>
      <c r="CC73" s="1">
        <f t="shared" si="370"/>
        <v>-1.5957843961987066</v>
      </c>
      <c r="CD73" s="13">
        <v>137.99902304571108</v>
      </c>
      <c r="CE73" s="13">
        <v>137.99902304571108</v>
      </c>
      <c r="CF73" s="3">
        <f t="shared" si="442"/>
        <v>6.1895996137147982E-3</v>
      </c>
      <c r="CG73" s="15">
        <f t="shared" si="258"/>
        <v>0</v>
      </c>
      <c r="CH73" s="15">
        <f t="shared" si="259"/>
        <v>0</v>
      </c>
      <c r="CI73" s="15">
        <f t="shared" si="260"/>
        <v>0</v>
      </c>
      <c r="CJ73" s="16">
        <f t="shared" si="261"/>
        <v>0.11719011248639</v>
      </c>
      <c r="CK73" s="16">
        <f t="shared" si="262"/>
        <v>-1.2723169399434497E-2</v>
      </c>
      <c r="CL73" s="16">
        <f t="shared" si="263"/>
        <v>2.3304669430869582</v>
      </c>
      <c r="CM73" s="3">
        <f t="shared" si="264"/>
        <v>8.498095046003901E-4</v>
      </c>
      <c r="CN73" s="22">
        <f t="shared" si="265"/>
        <v>-87.34131354314178</v>
      </c>
      <c r="CO73" s="3">
        <f t="shared" si="266"/>
        <v>-100.758</v>
      </c>
      <c r="CP73" s="3">
        <f t="shared" si="267"/>
        <v>-114.17400000000001</v>
      </c>
      <c r="CQ73" s="1">
        <f t="shared" si="268"/>
        <v>100.758</v>
      </c>
      <c r="CR73" s="1">
        <f t="shared" si="269"/>
        <v>19.242000000000004</v>
      </c>
      <c r="CS73" s="1">
        <f t="shared" si="270"/>
        <v>2.281256546095888</v>
      </c>
      <c r="CT73" s="1">
        <f t="shared" si="371"/>
        <v>0.41354186042167562</v>
      </c>
      <c r="CU73" s="1">
        <f t="shared" si="372"/>
        <v>4.6999374209771197E-2</v>
      </c>
      <c r="CV73" s="3">
        <f t="shared" si="434"/>
        <v>-0.39563774455521705</v>
      </c>
      <c r="CW73" s="1">
        <f t="shared" si="373"/>
        <v>-0.33739895535200914</v>
      </c>
      <c r="CX73" s="1">
        <f t="shared" si="271"/>
        <v>6.1895996137147982E-3</v>
      </c>
      <c r="CY73" s="1">
        <f t="shared" si="374"/>
        <v>1004.3327197296004</v>
      </c>
      <c r="CZ73" s="1">
        <f t="shared" si="375"/>
        <v>-346.51547512562041</v>
      </c>
      <c r="DA73" s="1">
        <f t="shared" si="376"/>
        <v>413.54186042167561</v>
      </c>
      <c r="DB73" s="2">
        <f t="shared" si="377"/>
        <v>291.66666666666669</v>
      </c>
      <c r="DC73" s="1">
        <f t="shared" si="378"/>
        <v>4.5508231281141644E-5</v>
      </c>
      <c r="DD73" s="3">
        <f t="shared" si="379"/>
        <v>-5.8674850609185397E-2</v>
      </c>
      <c r="DE73" s="1">
        <f t="shared" si="380"/>
        <v>-1.8639747379426683</v>
      </c>
      <c r="DF73" s="13">
        <f t="shared" si="381"/>
        <v>140.43109016054964</v>
      </c>
      <c r="DG73" s="13">
        <f t="shared" si="382"/>
        <v>140.43109016054964</v>
      </c>
      <c r="DH73" s="3">
        <f t="shared" si="443"/>
        <v>6.4367140274001365E-3</v>
      </c>
      <c r="DI73" s="15">
        <f t="shared" si="272"/>
        <v>0</v>
      </c>
      <c r="DJ73" s="15">
        <f t="shared" si="273"/>
        <v>0</v>
      </c>
      <c r="DK73" s="15">
        <f t="shared" si="274"/>
        <v>0</v>
      </c>
      <c r="DL73" s="16">
        <f t="shared" si="275"/>
        <v>0.12124573291668313</v>
      </c>
      <c r="DM73" s="16">
        <f t="shared" si="276"/>
        <v>-1.3621811495435876E-2</v>
      </c>
      <c r="DN73" s="16">
        <f t="shared" si="277"/>
        <v>2.3336239214212497</v>
      </c>
      <c r="DO73" s="3">
        <f t="shared" si="278"/>
        <v>2.4711441368533826E-4</v>
      </c>
      <c r="DP73" s="22">
        <f t="shared" si="279"/>
        <v>-86.573082205259908</v>
      </c>
      <c r="DQ73" s="3">
        <f t="shared" si="280"/>
        <v>-99.989000000000004</v>
      </c>
      <c r="DR73" s="3">
        <f t="shared" si="281"/>
        <v>-113.40600000000001</v>
      </c>
      <c r="DS73" s="1">
        <f t="shared" si="282"/>
        <v>99.989000000000004</v>
      </c>
      <c r="DT73" s="1">
        <f t="shared" si="283"/>
        <v>20.010999999999996</v>
      </c>
      <c r="DU73" s="1">
        <f t="shared" si="284"/>
        <v>2.2809324070982644</v>
      </c>
      <c r="DV73" s="1">
        <f t="shared" si="383"/>
        <v>0.41752262730915923</v>
      </c>
      <c r="DW73" s="1">
        <f t="shared" si="384"/>
        <v>4.9785398385100342E-2</v>
      </c>
      <c r="DX73" s="3">
        <f t="shared" si="435"/>
        <v>-0.39000557217755683</v>
      </c>
      <c r="DY73" s="1">
        <f t="shared" si="385"/>
        <v>-0.32832665398792449</v>
      </c>
      <c r="DZ73" s="1">
        <f t="shared" si="285"/>
        <v>6.4367140274001365E-3</v>
      </c>
      <c r="EA73" s="1">
        <f t="shared" si="386"/>
        <v>1004.5056998191801</v>
      </c>
      <c r="EB73" s="1">
        <f t="shared" si="387"/>
        <v>-337.19804017867818</v>
      </c>
      <c r="EC73" s="1">
        <f t="shared" si="388"/>
        <v>417.52262730915925</v>
      </c>
      <c r="ED73" s="2">
        <f t="shared" si="389"/>
        <v>291.66666666666669</v>
      </c>
      <c r="EE73" s="1">
        <f t="shared" si="390"/>
        <v>4.6469121154250544E-5</v>
      </c>
      <c r="EF73" s="3">
        <f t="shared" si="391"/>
        <v>-6.2633094557633343E-2</v>
      </c>
      <c r="EG73" s="1">
        <f t="shared" si="392"/>
        <v>-1.9400080192160067</v>
      </c>
      <c r="EH73" s="13">
        <f t="shared" si="393"/>
        <v>143.13711773899217</v>
      </c>
      <c r="EI73" s="13">
        <f t="shared" si="394"/>
        <v>143.13711773899217</v>
      </c>
      <c r="EJ73" s="3">
        <f t="shared" si="444"/>
        <v>6.7265788403142353E-3</v>
      </c>
      <c r="EK73" s="15">
        <f t="shared" si="286"/>
        <v>0</v>
      </c>
      <c r="EL73" s="15">
        <f t="shared" si="287"/>
        <v>0</v>
      </c>
      <c r="EM73" s="15">
        <f t="shared" si="288"/>
        <v>0</v>
      </c>
      <c r="EN73" s="16">
        <f t="shared" si="289"/>
        <v>0.12621118753619867</v>
      </c>
      <c r="EO73" s="16">
        <f t="shared" si="290"/>
        <v>-1.4762242946221714E-2</v>
      </c>
      <c r="EP73" s="16">
        <f t="shared" si="291"/>
        <v>2.3374489445899798</v>
      </c>
      <c r="EQ73" s="3">
        <f t="shared" si="292"/>
        <v>2.898648129140988E-4</v>
      </c>
      <c r="ER73" s="22">
        <f t="shared" si="293"/>
        <v>-85.671948071848192</v>
      </c>
      <c r="ES73" s="3">
        <f t="shared" si="294"/>
        <v>-99.087999999999994</v>
      </c>
      <c r="ET73" s="3">
        <f t="shared" si="295"/>
        <v>-112.505</v>
      </c>
      <c r="EU73" s="1">
        <f t="shared" si="296"/>
        <v>99.087999999999994</v>
      </c>
      <c r="EV73" s="1">
        <f t="shared" si="297"/>
        <v>20.912000000000006</v>
      </c>
      <c r="EW73" s="1">
        <f t="shared" si="298"/>
        <v>2.2805252168437202</v>
      </c>
      <c r="EX73" s="1">
        <f t="shared" si="395"/>
        <v>0.42233514911845127</v>
      </c>
      <c r="EY73" s="1">
        <f t="shared" si="396"/>
        <v>5.1515306233933945E-2</v>
      </c>
      <c r="EZ73" s="3">
        <f t="shared" si="436"/>
        <v>-0.37290196323715286</v>
      </c>
      <c r="FA73" s="1">
        <f t="shared" si="397"/>
        <v>-0.31886817464531353</v>
      </c>
      <c r="FB73" s="1">
        <f t="shared" si="299"/>
        <v>6.7265788403142353E-3</v>
      </c>
      <c r="FC73" s="1">
        <f t="shared" si="398"/>
        <v>1004.70860518822</v>
      </c>
      <c r="FD73" s="1">
        <f t="shared" si="399"/>
        <v>-327.48399272422989</v>
      </c>
      <c r="FE73" s="1">
        <f t="shared" si="400"/>
        <v>422.33514911845128</v>
      </c>
      <c r="FF73" s="2">
        <f t="shared" si="401"/>
        <v>291.66666666666669</v>
      </c>
      <c r="FG73" s="1">
        <f t="shared" si="402"/>
        <v>4.7628588559051924E-5</v>
      </c>
      <c r="FH73" s="3">
        <f t="shared" si="403"/>
        <v>-6.7724505724017448E-2</v>
      </c>
      <c r="FI73" s="1">
        <f t="shared" si="404"/>
        <v>-2.0296433341490028</v>
      </c>
      <c r="FJ73" s="13">
        <f t="shared" si="405"/>
        <v>146.10504648958764</v>
      </c>
      <c r="FK73" s="13">
        <f t="shared" si="406"/>
        <v>146.10504648958764</v>
      </c>
      <c r="FL73" s="3">
        <f t="shared" si="445"/>
        <v>6.4502378350735964E-3</v>
      </c>
      <c r="FM73" s="15">
        <f t="shared" si="300"/>
        <v>0</v>
      </c>
      <c r="FN73" s="15">
        <f t="shared" si="301"/>
        <v>0</v>
      </c>
      <c r="FO73" s="15">
        <f t="shared" si="302"/>
        <v>0</v>
      </c>
      <c r="FP73" s="16">
        <f t="shared" si="303"/>
        <v>0.11992022716915383</v>
      </c>
      <c r="FQ73" s="16">
        <f t="shared" si="304"/>
        <v>-1.3318370206283486E-2</v>
      </c>
      <c r="FR73" s="16">
        <f t="shared" si="305"/>
        <v>2.332601856962873</v>
      </c>
      <c r="FS73" s="3">
        <f t="shared" si="306"/>
        <v>-2.7634100524063891E-4</v>
      </c>
      <c r="FT73" s="22">
        <f t="shared" si="307"/>
        <v>-86.531039279850177</v>
      </c>
      <c r="FU73" s="3">
        <f t="shared" si="308"/>
        <v>-99.947000000000003</v>
      </c>
      <c r="FV73" s="3">
        <f t="shared" si="309"/>
        <v>-113.364</v>
      </c>
      <c r="FW73" s="1">
        <f t="shared" si="310"/>
        <v>99.947000000000003</v>
      </c>
      <c r="FX73" s="1">
        <f t="shared" si="311"/>
        <v>20.052999999999997</v>
      </c>
      <c r="FY73" s="1">
        <f t="shared" si="312"/>
        <v>2.2797340559151102</v>
      </c>
      <c r="FZ73" s="1">
        <f t="shared" si="407"/>
        <v>0.41509564240323371</v>
      </c>
      <c r="GA73" s="1">
        <f t="shared" si="408"/>
        <v>4.8933028984162172E-2</v>
      </c>
      <c r="GB73" s="3">
        <f t="shared" si="437"/>
        <v>-0.39082709476344168</v>
      </c>
      <c r="GC73" s="1">
        <f t="shared" si="409"/>
        <v>-0.31500932624142969</v>
      </c>
      <c r="GD73" s="1">
        <f t="shared" si="313"/>
        <v>6.4502378350735964E-3</v>
      </c>
      <c r="GE73" s="1">
        <f t="shared" si="410"/>
        <v>1004.5151664845515</v>
      </c>
      <c r="GF73" s="1">
        <f t="shared" si="411"/>
        <v>-323.5208782364731</v>
      </c>
      <c r="GG73" s="1">
        <f t="shared" si="412"/>
        <v>415.09564240323368</v>
      </c>
      <c r="GH73" s="2">
        <f t="shared" si="413"/>
        <v>291.66666666666669</v>
      </c>
      <c r="GI73" s="1">
        <f t="shared" si="414"/>
        <v>4.4710224170988776E-5</v>
      </c>
      <c r="GJ73" s="3">
        <f t="shared" si="415"/>
        <v>-4.8464017941946269E-2</v>
      </c>
      <c r="GK73" s="1">
        <f t="shared" si="416"/>
        <v>-1.9297833865050786</v>
      </c>
      <c r="GL73" s="13">
        <f t="shared" si="417"/>
        <v>147.98405297632851</v>
      </c>
      <c r="GM73" s="13">
        <f t="shared" si="418"/>
        <v>147.98405297632851</v>
      </c>
      <c r="GN73" s="3">
        <f t="shared" si="446"/>
        <v>6.7817106992291501E-3</v>
      </c>
      <c r="GO73" s="15">
        <f t="shared" si="314"/>
        <v>0</v>
      </c>
      <c r="GP73" s="15">
        <f t="shared" si="315"/>
        <v>0</v>
      </c>
      <c r="GQ73" s="15">
        <f t="shared" si="316"/>
        <v>0</v>
      </c>
      <c r="GR73" s="16">
        <f t="shared" si="317"/>
        <v>0.12557132577122279</v>
      </c>
      <c r="GS73" s="16">
        <f t="shared" si="318"/>
        <v>-1.4608379829510966E-2</v>
      </c>
      <c r="GT73" s="16">
        <f t="shared" si="319"/>
        <v>2.3369629459417145</v>
      </c>
      <c r="GU73" s="3">
        <f t="shared" si="320"/>
        <v>3.3147286415555373E-4</v>
      </c>
      <c r="GV73" s="22">
        <f t="shared" si="321"/>
        <v>-85.500553691801827</v>
      </c>
      <c r="GW73" s="3">
        <f t="shared" si="322"/>
        <v>-98.917000000000002</v>
      </c>
      <c r="GX73" s="3">
        <f t="shared" si="323"/>
        <v>-112.333</v>
      </c>
      <c r="GY73" s="1">
        <f t="shared" si="324"/>
        <v>98.917000000000002</v>
      </c>
      <c r="GZ73" s="1">
        <f t="shared" si="325"/>
        <v>21.082999999999998</v>
      </c>
      <c r="HA73" s="1">
        <f t="shared" si="326"/>
        <v>2.278144841593821</v>
      </c>
      <c r="HB73" s="1">
        <f t="shared" si="419"/>
        <v>0.39891148534895393</v>
      </c>
      <c r="HC73" s="1">
        <f t="shared" si="420"/>
        <v>4.9922271789588253E-2</v>
      </c>
      <c r="HD73" s="3">
        <f t="shared" si="438"/>
        <v>-0.38774801173042012</v>
      </c>
      <c r="HE73" s="1">
        <f t="shared" si="421"/>
        <v>-0.20593898617836207</v>
      </c>
      <c r="HF73" s="1">
        <f t="shared" si="327"/>
        <v>6.7817106992291501E-3</v>
      </c>
      <c r="HG73" s="1">
        <f t="shared" si="422"/>
        <v>1004.7471974894604</v>
      </c>
      <c r="HH73" s="1">
        <f t="shared" si="423"/>
        <v>-211.50345758490141</v>
      </c>
      <c r="HI73" s="1">
        <f t="shared" si="424"/>
        <v>398.91148534895393</v>
      </c>
      <c r="HJ73" s="2">
        <f t="shared" si="425"/>
        <v>291.66666666666669</v>
      </c>
      <c r="HK73" s="1">
        <f t="shared" si="426"/>
        <v>1.0675907755667343E-4</v>
      </c>
      <c r="HL73" s="3">
        <f t="shared" si="427"/>
        <v>6.8831537115385116E-2</v>
      </c>
      <c r="HM73" s="1">
        <f t="shared" si="428"/>
        <v>-1.9091674168264505</v>
      </c>
      <c r="HN73" s="13">
        <f t="shared" si="429"/>
        <v>61.312976914922018</v>
      </c>
      <c r="HO73" s="13">
        <f t="shared" si="430"/>
        <v>61.312976914922018</v>
      </c>
      <c r="HP73" s="3">
        <f t="shared" si="447"/>
        <v>6.5732401352165638E-3</v>
      </c>
      <c r="HQ73" s="15">
        <f t="shared" si="328"/>
        <v>0</v>
      </c>
      <c r="HR73" s="15">
        <f t="shared" si="329"/>
        <v>0</v>
      </c>
      <c r="HS73" s="15">
        <f t="shared" si="330"/>
        <v>0</v>
      </c>
      <c r="HT73" s="16">
        <f t="shared" si="331"/>
        <v>0.12802548792554141</v>
      </c>
      <c r="HU73" s="16">
        <f t="shared" si="332"/>
        <v>-1.5185281817020901E-2</v>
      </c>
      <c r="HV73" s="16">
        <f t="shared" si="333"/>
        <v>2.3388402061085229</v>
      </c>
      <c r="HW73" s="3">
        <f t="shared" si="334"/>
        <v>-2.084705640125863E-4</v>
      </c>
      <c r="IA73" s="3"/>
      <c r="IB73" s="3"/>
      <c r="IC73" s="3"/>
      <c r="ID73" s="1">
        <f t="shared" si="448"/>
        <v>1.0246020626690477</v>
      </c>
      <c r="IE73">
        <v>350</v>
      </c>
      <c r="IF73" s="1">
        <v>1.0246020626690477E-2</v>
      </c>
      <c r="IG73">
        <v>98.289853599467364</v>
      </c>
      <c r="IH73" s="2">
        <v>1.90422654047619</v>
      </c>
    </row>
    <row r="74" spans="1:242">
      <c r="A74" s="9">
        <v>52</v>
      </c>
      <c r="B74" s="9">
        <f t="shared" si="225"/>
        <v>120</v>
      </c>
      <c r="C74" s="9">
        <v>0</v>
      </c>
      <c r="D74" s="9">
        <v>-120</v>
      </c>
      <c r="E74" s="9">
        <f t="shared" si="335"/>
        <v>0</v>
      </c>
      <c r="F74" s="9">
        <f t="shared" si="336"/>
        <v>0</v>
      </c>
      <c r="G74" s="9">
        <v>245</v>
      </c>
      <c r="H74" s="10">
        <f t="shared" si="439"/>
        <v>2.2435000000000027</v>
      </c>
      <c r="I74" s="12">
        <f t="shared" si="226"/>
        <v>-102.48301922808611</v>
      </c>
      <c r="J74" s="14">
        <f t="shared" si="227"/>
        <v>115.89942709308485</v>
      </c>
      <c r="K74" s="14">
        <f t="shared" si="228"/>
        <v>0</v>
      </c>
      <c r="L74" s="1">
        <f t="shared" si="229"/>
        <v>2.1277754832016296</v>
      </c>
      <c r="M74" s="1">
        <f t="shared" si="230"/>
        <v>-0.26598773647323704</v>
      </c>
      <c r="N74" s="1">
        <f t="shared" si="337"/>
        <v>0.44867298067269523</v>
      </c>
      <c r="O74" s="1">
        <f t="shared" si="338"/>
        <v>7.2552512952487921E-2</v>
      </c>
      <c r="P74" s="1">
        <f t="shared" si="339"/>
        <v>4.2213836459511031E-2</v>
      </c>
      <c r="Q74" s="1">
        <f t="shared" si="431"/>
        <v>0.17715384273191323</v>
      </c>
      <c r="R74" s="1">
        <f t="shared" si="231"/>
        <v>5.6346288149656358E-3</v>
      </c>
      <c r="S74" s="1">
        <f t="shared" si="340"/>
        <v>1004.0224571439234</v>
      </c>
      <c r="T74" s="1">
        <f t="shared" si="341"/>
        <v>3.5</v>
      </c>
      <c r="U74" s="1">
        <f t="shared" si="342"/>
        <v>448.67298067269525</v>
      </c>
      <c r="V74" s="1">
        <f t="shared" si="343"/>
        <v>350</v>
      </c>
      <c r="W74" s="1">
        <f t="shared" si="344"/>
        <v>4.4695413398533611E-5</v>
      </c>
      <c r="X74" s="1">
        <f t="shared" si="345"/>
        <v>0</v>
      </c>
      <c r="Y74" s="1">
        <f t="shared" si="346"/>
        <v>-1.9911162862420726</v>
      </c>
      <c r="Z74" s="13">
        <f t="shared" si="347"/>
        <v>127.28159876834241</v>
      </c>
      <c r="AA74" s="13">
        <f t="shared" si="348"/>
        <v>127.28159876834241</v>
      </c>
      <c r="AB74" s="3">
        <f t="shared" si="440"/>
        <v>5.588859193243821E-3</v>
      </c>
      <c r="AC74" s="15">
        <f t="shared" si="232"/>
        <v>0</v>
      </c>
      <c r="AD74" s="15">
        <f t="shared" si="233"/>
        <v>0</v>
      </c>
      <c r="AE74" s="15">
        <f t="shared" si="234"/>
        <v>0</v>
      </c>
      <c r="AF74" s="16">
        <f t="shared" si="235"/>
        <v>0.11817364731523369</v>
      </c>
      <c r="AG74" s="16">
        <f t="shared" si="236"/>
        <v>-1.294728141361089E-2</v>
      </c>
      <c r="AH74" s="16">
        <f t="shared" si="237"/>
        <v>2.3487263659016255</v>
      </c>
      <c r="AJ74" s="22">
        <f t="shared" si="238"/>
        <v>-89.208900342533411</v>
      </c>
      <c r="AK74" s="3">
        <f t="shared" si="239"/>
        <v>-102.625</v>
      </c>
      <c r="AL74" s="3">
        <f t="shared" si="240"/>
        <v>-116.042</v>
      </c>
      <c r="AM74" s="1">
        <f t="shared" si="241"/>
        <v>102.625</v>
      </c>
      <c r="AN74" s="1">
        <f t="shared" si="242"/>
        <v>17.375</v>
      </c>
      <c r="AO74" s="1">
        <f t="shared" si="243"/>
        <v>2.3074828678873271</v>
      </c>
      <c r="AP74" s="1">
        <f t="shared" si="349"/>
        <v>0.40616824498328263</v>
      </c>
      <c r="AQ74" s="1">
        <f t="shared" si="350"/>
        <v>3.5040643474259829E-2</v>
      </c>
      <c r="AR74" s="3">
        <f t="shared" si="432"/>
        <v>-0.36650355119596562</v>
      </c>
      <c r="AS74" s="1">
        <f t="shared" si="351"/>
        <v>-0.37451463703448662</v>
      </c>
      <c r="AT74" s="1">
        <f t="shared" si="244"/>
        <v>5.588859193243821E-3</v>
      </c>
      <c r="AU74" s="1">
        <f t="shared" si="352"/>
        <v>1003.9122014352706</v>
      </c>
      <c r="AV74" s="1">
        <f t="shared" si="353"/>
        <v>-384.63402252715844</v>
      </c>
      <c r="AW74" s="1">
        <f t="shared" si="354"/>
        <v>406.16824498328265</v>
      </c>
      <c r="AX74" s="2">
        <f t="shared" si="355"/>
        <v>291.66666666666669</v>
      </c>
      <c r="AY74" s="1">
        <f t="shared" si="356"/>
        <v>4.477118973390225E-5</v>
      </c>
      <c r="AZ74" s="3">
        <f t="shared" si="357"/>
        <v>-5.9361356348830017E-2</v>
      </c>
      <c r="BA74" s="1">
        <f t="shared" si="358"/>
        <v>-1.6894452877116113</v>
      </c>
      <c r="BB74" s="13">
        <f t="shared" si="359"/>
        <v>129.37748310933267</v>
      </c>
      <c r="BC74" s="13">
        <f t="shared" si="360"/>
        <v>129.37748310933267</v>
      </c>
      <c r="BD74" s="3">
        <f t="shared" si="441"/>
        <v>5.1373374241216463E-3</v>
      </c>
      <c r="BE74" s="15">
        <f t="shared" si="245"/>
        <v>0</v>
      </c>
      <c r="BF74" s="15">
        <f t="shared" si="246"/>
        <v>0</v>
      </c>
      <c r="BG74" s="15">
        <f t="shared" si="247"/>
        <v>0</v>
      </c>
      <c r="BH74" s="16">
        <f t="shared" si="248"/>
        <v>0.10226833106070042</v>
      </c>
      <c r="BI74" s="16">
        <f t="shared" si="249"/>
        <v>-9.6817957693732734E-3</v>
      </c>
      <c r="BJ74" s="16">
        <f t="shared" si="250"/>
        <v>2.3360865352913298</v>
      </c>
      <c r="BK74" s="3">
        <f t="shared" si="251"/>
        <v>-4.5152176912217467E-4</v>
      </c>
      <c r="BL74" s="22">
        <f t="shared" si="252"/>
        <v>-90.612594961566089</v>
      </c>
      <c r="BM74" s="3">
        <f t="shared" si="253"/>
        <v>-104.029</v>
      </c>
      <c r="BN74" s="3">
        <f t="shared" si="254"/>
        <v>-117.44499999999999</v>
      </c>
      <c r="BO74" s="1">
        <f t="shared" si="255"/>
        <v>104.029</v>
      </c>
      <c r="BP74" s="1">
        <f t="shared" si="256"/>
        <v>15.971000000000004</v>
      </c>
      <c r="BQ74" s="1">
        <f t="shared" si="257"/>
        <v>2.3000724990656023</v>
      </c>
      <c r="BR74" s="1">
        <f t="shared" si="361"/>
        <v>0.39682376412461196</v>
      </c>
      <c r="BS74" s="1">
        <f t="shared" si="362"/>
        <v>4.2426422624549612E-2</v>
      </c>
      <c r="BT74" s="3">
        <f t="shared" si="433"/>
        <v>-0.44750961533660361</v>
      </c>
      <c r="BU74" s="1">
        <f t="shared" si="363"/>
        <v>-0.38293951601658743</v>
      </c>
      <c r="BV74" s="1">
        <f t="shared" si="143"/>
        <v>5.1373374241216463E-3</v>
      </c>
      <c r="BW74" s="1">
        <f t="shared" si="364"/>
        <v>1003.5961361968853</v>
      </c>
      <c r="BX74" s="1">
        <f t="shared" si="365"/>
        <v>-393.28654173935564</v>
      </c>
      <c r="BY74" s="1">
        <f t="shared" si="366"/>
        <v>396.82376412461196</v>
      </c>
      <c r="BZ74" s="2">
        <f t="shared" si="367"/>
        <v>291.66666666666669</v>
      </c>
      <c r="CA74" s="1">
        <f t="shared" si="368"/>
        <v>4.0422965260006677E-5</v>
      </c>
      <c r="CB74" s="3">
        <f t="shared" si="369"/>
        <v>-4.083293080355585E-2</v>
      </c>
      <c r="CC74" s="1">
        <f t="shared" si="370"/>
        <v>-1.5392230128390361</v>
      </c>
      <c r="CD74" s="13">
        <v>133.51055104683326</v>
      </c>
      <c r="CE74" s="13">
        <v>133.51055104683326</v>
      </c>
      <c r="CF74" s="3">
        <f t="shared" si="442"/>
        <v>5.96205845730909E-3</v>
      </c>
      <c r="CG74" s="15">
        <f t="shared" si="258"/>
        <v>0</v>
      </c>
      <c r="CH74" s="15">
        <f t="shared" si="259"/>
        <v>0</v>
      </c>
      <c r="CI74" s="15">
        <f t="shared" si="260"/>
        <v>0</v>
      </c>
      <c r="CJ74" s="16">
        <f t="shared" si="261"/>
        <v>0.11719011248639</v>
      </c>
      <c r="CK74" s="16">
        <f t="shared" si="262"/>
        <v>-1.2723169399434497E-2</v>
      </c>
      <c r="CL74" s="16">
        <f t="shared" si="263"/>
        <v>2.3479669430869583</v>
      </c>
      <c r="CM74" s="3">
        <f t="shared" si="264"/>
        <v>8.2472103318744373E-4</v>
      </c>
      <c r="CN74" s="22">
        <f t="shared" si="265"/>
        <v>-88.048695376527405</v>
      </c>
      <c r="CO74" s="3">
        <f t="shared" si="266"/>
        <v>-101.465</v>
      </c>
      <c r="CP74" s="3">
        <f t="shared" si="267"/>
        <v>-114.88200000000001</v>
      </c>
      <c r="CQ74" s="1">
        <f t="shared" si="268"/>
        <v>101.465</v>
      </c>
      <c r="CR74" s="1">
        <f t="shared" si="269"/>
        <v>18.534999999999997</v>
      </c>
      <c r="CS74" s="1">
        <f t="shared" si="270"/>
        <v>2.3018086502115929</v>
      </c>
      <c r="CT74" s="1">
        <f t="shared" si="371"/>
        <v>0.411042082314097</v>
      </c>
      <c r="CU74" s="1">
        <f t="shared" si="372"/>
        <v>4.6597038373748442E-2</v>
      </c>
      <c r="CV74" s="3">
        <f t="shared" si="434"/>
        <v>-0.39563774455521705</v>
      </c>
      <c r="CW74" s="1">
        <f t="shared" si="373"/>
        <v>-0.35230352025313283</v>
      </c>
      <c r="CX74" s="1">
        <f t="shared" si="271"/>
        <v>5.96205845730909E-3</v>
      </c>
      <c r="CY74" s="1">
        <f t="shared" si="374"/>
        <v>1004.1734409201164</v>
      </c>
      <c r="CZ74" s="1">
        <f t="shared" si="375"/>
        <v>-361.82276137037246</v>
      </c>
      <c r="DA74" s="1">
        <f t="shared" si="376"/>
        <v>411.042082314097</v>
      </c>
      <c r="DB74" s="2">
        <f t="shared" si="377"/>
        <v>291.66666666666669</v>
      </c>
      <c r="DC74" s="1">
        <f t="shared" si="378"/>
        <v>4.5365722816700926E-5</v>
      </c>
      <c r="DD74" s="3">
        <f t="shared" si="379"/>
        <v>-6.0784209623336027E-2</v>
      </c>
      <c r="DE74" s="1">
        <f t="shared" si="380"/>
        <v>-1.7997179263384873</v>
      </c>
      <c r="DF74" s="13">
        <f t="shared" si="381"/>
        <v>136.01594064010735</v>
      </c>
      <c r="DG74" s="13">
        <f t="shared" si="382"/>
        <v>136.01594064010735</v>
      </c>
      <c r="DH74" s="3">
        <f t="shared" si="443"/>
        <v>6.2043684216288838E-3</v>
      </c>
      <c r="DI74" s="15">
        <f t="shared" si="272"/>
        <v>0</v>
      </c>
      <c r="DJ74" s="15">
        <f t="shared" si="273"/>
        <v>0</v>
      </c>
      <c r="DK74" s="15">
        <f t="shared" si="274"/>
        <v>0</v>
      </c>
      <c r="DL74" s="16">
        <f t="shared" si="275"/>
        <v>0.12124573291668313</v>
      </c>
      <c r="DM74" s="16">
        <f t="shared" si="276"/>
        <v>-1.3621811495435876E-2</v>
      </c>
      <c r="DN74" s="16">
        <f t="shared" si="277"/>
        <v>2.3511239214212498</v>
      </c>
      <c r="DO74" s="3">
        <f t="shared" si="278"/>
        <v>2.4230996431979374E-4</v>
      </c>
      <c r="DP74" s="22">
        <f t="shared" si="279"/>
        <v>-87.295400150662772</v>
      </c>
      <c r="DQ74" s="3">
        <f t="shared" si="280"/>
        <v>-100.712</v>
      </c>
      <c r="DR74" s="3">
        <f t="shared" si="281"/>
        <v>-114.128</v>
      </c>
      <c r="DS74" s="1">
        <f t="shared" si="282"/>
        <v>100.712</v>
      </c>
      <c r="DT74" s="1">
        <f t="shared" si="283"/>
        <v>19.287999999999997</v>
      </c>
      <c r="DU74" s="1">
        <f t="shared" si="284"/>
        <v>2.3016750371538923</v>
      </c>
      <c r="DV74" s="1">
        <f t="shared" si="383"/>
        <v>0.41485260111255862</v>
      </c>
      <c r="DW74" s="1">
        <f t="shared" si="384"/>
        <v>4.9274503663511861E-2</v>
      </c>
      <c r="DX74" s="3">
        <f t="shared" si="435"/>
        <v>-0.39000557217755683</v>
      </c>
      <c r="DY74" s="1">
        <f t="shared" si="385"/>
        <v>-0.34229793493533478</v>
      </c>
      <c r="DZ74" s="1">
        <f t="shared" si="285"/>
        <v>6.2043684216288838E-3</v>
      </c>
      <c r="EA74" s="1">
        <f t="shared" si="386"/>
        <v>1004.3430578951402</v>
      </c>
      <c r="EB74" s="1">
        <f t="shared" si="387"/>
        <v>-351.5468251372875</v>
      </c>
      <c r="EC74" s="1">
        <f t="shared" si="388"/>
        <v>414.8526011125586</v>
      </c>
      <c r="ED74" s="2">
        <f t="shared" si="389"/>
        <v>291.66666666666669</v>
      </c>
      <c r="EE74" s="1">
        <f t="shared" si="390"/>
        <v>4.6318618962742401E-5</v>
      </c>
      <c r="EF74" s="3">
        <f t="shared" si="391"/>
        <v>-6.4577056270213831E-2</v>
      </c>
      <c r="EG74" s="1">
        <f t="shared" si="392"/>
        <v>-1.8741845125786385</v>
      </c>
      <c r="EH74" s="13">
        <f t="shared" si="393"/>
        <v>138.729858868783</v>
      </c>
      <c r="EI74" s="13">
        <f t="shared" si="394"/>
        <v>138.729858868783</v>
      </c>
      <c r="EJ74" s="3">
        <f t="shared" si="444"/>
        <v>6.4884358975189757E-3</v>
      </c>
      <c r="EK74" s="15">
        <f t="shared" si="286"/>
        <v>0</v>
      </c>
      <c r="EL74" s="15">
        <f t="shared" si="287"/>
        <v>0</v>
      </c>
      <c r="EM74" s="15">
        <f t="shared" si="288"/>
        <v>0</v>
      </c>
      <c r="EN74" s="16">
        <f t="shared" si="289"/>
        <v>0.12621118753619867</v>
      </c>
      <c r="EO74" s="16">
        <f t="shared" si="290"/>
        <v>-1.4762242946221714E-2</v>
      </c>
      <c r="EP74" s="16">
        <f t="shared" si="291"/>
        <v>2.3549489445899798</v>
      </c>
      <c r="EQ74" s="3">
        <f t="shared" si="292"/>
        <v>2.8406747589009192E-4</v>
      </c>
      <c r="ER74" s="22">
        <f t="shared" si="293"/>
        <v>-86.412288826652116</v>
      </c>
      <c r="ES74" s="3">
        <f t="shared" si="294"/>
        <v>-99.828999999999994</v>
      </c>
      <c r="ET74" s="3">
        <f t="shared" si="295"/>
        <v>-113.245</v>
      </c>
      <c r="EU74" s="1">
        <f t="shared" si="296"/>
        <v>99.828999999999994</v>
      </c>
      <c r="EV74" s="1">
        <f t="shared" si="297"/>
        <v>20.171000000000006</v>
      </c>
      <c r="EW74" s="1">
        <f t="shared" si="298"/>
        <v>2.3014998829225464</v>
      </c>
      <c r="EX74" s="1">
        <f t="shared" si="395"/>
        <v>0.41949332157652286</v>
      </c>
      <c r="EY74" s="1">
        <f t="shared" si="396"/>
        <v>5.0970151959867899E-2</v>
      </c>
      <c r="EZ74" s="3">
        <f t="shared" si="436"/>
        <v>-0.37290196323715286</v>
      </c>
      <c r="FA74" s="1">
        <f t="shared" si="397"/>
        <v>-0.33199420835783761</v>
      </c>
      <c r="FB74" s="1">
        <f t="shared" si="299"/>
        <v>6.4884358975189757E-3</v>
      </c>
      <c r="FC74" s="1">
        <f t="shared" si="398"/>
        <v>1004.5419051282634</v>
      </c>
      <c r="FD74" s="1">
        <f t="shared" si="399"/>
        <v>-340.96469186766637</v>
      </c>
      <c r="FE74" s="1">
        <f t="shared" si="400"/>
        <v>419.49332157652287</v>
      </c>
      <c r="FF74" s="2">
        <f t="shared" si="401"/>
        <v>291.66666666666669</v>
      </c>
      <c r="FG74" s="1">
        <f t="shared" si="402"/>
        <v>4.7452301535554249E-5</v>
      </c>
      <c r="FH74" s="3">
        <f t="shared" si="403"/>
        <v>-6.9639550016355967E-2</v>
      </c>
      <c r="FI74" s="1">
        <f t="shared" si="404"/>
        <v>-1.9621000201260574</v>
      </c>
      <c r="FJ74" s="13">
        <f t="shared" si="405"/>
        <v>141.76762456849818</v>
      </c>
      <c r="FK74" s="13">
        <f t="shared" si="406"/>
        <v>141.76762456849818</v>
      </c>
      <c r="FL74" s="3">
        <f t="shared" si="445"/>
        <v>6.2266867142186525E-3</v>
      </c>
      <c r="FM74" s="15">
        <f t="shared" si="300"/>
        <v>0</v>
      </c>
      <c r="FN74" s="15">
        <f t="shared" si="301"/>
        <v>0</v>
      </c>
      <c r="FO74" s="15">
        <f t="shared" si="302"/>
        <v>0</v>
      </c>
      <c r="FP74" s="16">
        <f t="shared" si="303"/>
        <v>0.11992022716915383</v>
      </c>
      <c r="FQ74" s="16">
        <f t="shared" si="304"/>
        <v>-1.3318370206283486E-2</v>
      </c>
      <c r="FR74" s="16">
        <f t="shared" si="305"/>
        <v>2.3501018569628731</v>
      </c>
      <c r="FS74" s="3">
        <f t="shared" si="306"/>
        <v>-2.6174918330032319E-4</v>
      </c>
      <c r="FT74" s="22">
        <f t="shared" si="307"/>
        <v>-87.226016857637575</v>
      </c>
      <c r="FU74" s="3">
        <f t="shared" si="308"/>
        <v>-100.642</v>
      </c>
      <c r="FV74" s="3">
        <f t="shared" si="309"/>
        <v>-114.059</v>
      </c>
      <c r="FW74" s="1">
        <f t="shared" si="310"/>
        <v>100.642</v>
      </c>
      <c r="FX74" s="1">
        <f t="shared" si="311"/>
        <v>19.358000000000004</v>
      </c>
      <c r="FY74" s="1">
        <f t="shared" si="312"/>
        <v>2.2994561669034512</v>
      </c>
      <c r="FZ74" s="1">
        <f t="shared" si="407"/>
        <v>0.39444221976681959</v>
      </c>
      <c r="GA74" s="1">
        <f t="shared" si="408"/>
        <v>4.8379796813549078E-2</v>
      </c>
      <c r="GB74" s="3">
        <f t="shared" si="437"/>
        <v>-0.39082709476344168</v>
      </c>
      <c r="GC74" s="1">
        <f t="shared" si="409"/>
        <v>-0.23627791968402156</v>
      </c>
      <c r="GD74" s="1">
        <f t="shared" si="313"/>
        <v>6.2266867142186525E-3</v>
      </c>
      <c r="GE74" s="1">
        <f t="shared" si="410"/>
        <v>1004.3586806999532</v>
      </c>
      <c r="GF74" s="1">
        <f t="shared" si="411"/>
        <v>-242.66214907388382</v>
      </c>
      <c r="GG74" s="1">
        <f t="shared" si="412"/>
        <v>394.44221976681956</v>
      </c>
      <c r="GH74" s="2">
        <f t="shared" si="413"/>
        <v>291.66666666666669</v>
      </c>
      <c r="GI74" s="1">
        <f t="shared" si="414"/>
        <v>9.9514827292312465E-5</v>
      </c>
      <c r="GJ74" s="3">
        <f t="shared" si="415"/>
        <v>4.4900112972629566E-2</v>
      </c>
      <c r="GK74" s="1">
        <f t="shared" si="416"/>
        <v>-1.7712168453411441</v>
      </c>
      <c r="GL74" s="13">
        <f t="shared" si="417"/>
        <v>61.023504084503251</v>
      </c>
      <c r="GM74" s="13">
        <f t="shared" si="418"/>
        <v>61.023504084503251</v>
      </c>
      <c r="GN74" s="3">
        <f t="shared" si="446"/>
        <v>6.2479153114457829E-3</v>
      </c>
      <c r="GO74" s="15">
        <f t="shared" si="314"/>
        <v>0</v>
      </c>
      <c r="GP74" s="15">
        <f t="shared" si="315"/>
        <v>0</v>
      </c>
      <c r="GQ74" s="15">
        <f t="shared" si="316"/>
        <v>0</v>
      </c>
      <c r="GR74" s="16">
        <f t="shared" si="317"/>
        <v>0.12557132577122279</v>
      </c>
      <c r="GS74" s="16">
        <f t="shared" si="318"/>
        <v>-1.4608379829510966E-2</v>
      </c>
      <c r="GT74" s="16">
        <f t="shared" si="319"/>
        <v>2.3544629459417146</v>
      </c>
      <c r="GU74" s="3">
        <f t="shared" si="320"/>
        <v>2.1228597227130469E-5</v>
      </c>
      <c r="GV74" s="22">
        <f t="shared" si="321"/>
        <v>-87.160021218589492</v>
      </c>
      <c r="GW74" s="3">
        <f t="shared" si="322"/>
        <v>-100.57599999999999</v>
      </c>
      <c r="GX74" s="3">
        <f t="shared" si="323"/>
        <v>-113.99299999999999</v>
      </c>
      <c r="GY74" s="1">
        <f t="shared" si="324"/>
        <v>100.57599999999999</v>
      </c>
      <c r="GZ74" s="1">
        <f t="shared" si="325"/>
        <v>19.424000000000007</v>
      </c>
      <c r="HA74" s="1">
        <f t="shared" si="326"/>
        <v>2.3043865961806218</v>
      </c>
      <c r="HB74" s="1">
        <f t="shared" si="419"/>
        <v>0.52483509173601561</v>
      </c>
      <c r="HC74" s="1">
        <f t="shared" si="420"/>
        <v>0.10875437823231844</v>
      </c>
      <c r="HD74" s="3">
        <f t="shared" si="438"/>
        <v>-0.38774801173042012</v>
      </c>
      <c r="HE74" s="1">
        <f t="shared" si="421"/>
        <v>-0.89157150615139458</v>
      </c>
      <c r="HF74" s="1">
        <f t="shared" si="327"/>
        <v>6.2479153114457829E-3</v>
      </c>
      <c r="HG74" s="1">
        <f t="shared" si="422"/>
        <v>1004.3735407180121</v>
      </c>
      <c r="HH74" s="1">
        <f t="shared" si="423"/>
        <v>-915.66176824760521</v>
      </c>
      <c r="HI74" s="1">
        <f t="shared" si="424"/>
        <v>524.83509173601556</v>
      </c>
      <c r="HJ74" s="2">
        <f t="shared" si="425"/>
        <v>291.66666666666669</v>
      </c>
      <c r="HK74" s="1">
        <f t="shared" si="426"/>
        <v>3.9796236458923551E-5</v>
      </c>
      <c r="HL74" s="3">
        <f t="shared" si="427"/>
        <v>-0.64488820590892559</v>
      </c>
      <c r="HM74" s="1">
        <f t="shared" si="428"/>
        <v>-2.4671968384139458</v>
      </c>
      <c r="HN74" s="13">
        <v>150</v>
      </c>
      <c r="HO74" s="13">
        <f t="shared" si="430"/>
        <v>150</v>
      </c>
      <c r="HP74" s="3">
        <f t="shared" si="447"/>
        <v>6.3577240652094632E-3</v>
      </c>
      <c r="HQ74" s="15">
        <f t="shared" si="328"/>
        <v>0</v>
      </c>
      <c r="HR74" s="15">
        <f t="shared" si="329"/>
        <v>0</v>
      </c>
      <c r="HS74" s="15">
        <f t="shared" si="330"/>
        <v>0</v>
      </c>
      <c r="HT74" s="16">
        <f t="shared" si="331"/>
        <v>0.12802548792554141</v>
      </c>
      <c r="HU74" s="16">
        <f t="shared" si="332"/>
        <v>-1.5185281817020901E-2</v>
      </c>
      <c r="HV74" s="16">
        <f t="shared" si="333"/>
        <v>2.356340206108523</v>
      </c>
      <c r="HW74" s="3">
        <f t="shared" si="334"/>
        <v>1.0980875376368025E-4</v>
      </c>
      <c r="IA74" s="3"/>
      <c r="IB74" s="3"/>
      <c r="IC74" s="3"/>
      <c r="ID74" s="1">
        <f t="shared" si="448"/>
        <v>0.95111786040000013</v>
      </c>
      <c r="IE74">
        <v>355</v>
      </c>
      <c r="IF74" s="1">
        <v>9.5111786040000014E-3</v>
      </c>
      <c r="IG74">
        <v>93.920530687067256</v>
      </c>
      <c r="IH74" s="2">
        <v>1.85825401</v>
      </c>
    </row>
    <row r="75" spans="1:242">
      <c r="A75" s="9">
        <v>53</v>
      </c>
      <c r="B75" s="9">
        <f t="shared" si="225"/>
        <v>120</v>
      </c>
      <c r="C75" s="9">
        <v>0</v>
      </c>
      <c r="D75" s="9">
        <v>-120</v>
      </c>
      <c r="E75" s="9">
        <f t="shared" si="335"/>
        <v>0</v>
      </c>
      <c r="F75" s="9">
        <f t="shared" si="336"/>
        <v>0</v>
      </c>
      <c r="G75" s="9">
        <v>240</v>
      </c>
      <c r="H75" s="10">
        <f t="shared" si="439"/>
        <v>2.2610000000000028</v>
      </c>
      <c r="I75" s="12">
        <f t="shared" si="226"/>
        <v>-103.17776658661253</v>
      </c>
      <c r="J75" s="14">
        <f t="shared" si="227"/>
        <v>116.59417445161128</v>
      </c>
      <c r="K75" s="14">
        <f t="shared" si="228"/>
        <v>0</v>
      </c>
      <c r="L75" s="1">
        <f t="shared" si="229"/>
        <v>2.1500999701812176</v>
      </c>
      <c r="M75" s="1">
        <f t="shared" si="230"/>
        <v>-0.26256144663948211</v>
      </c>
      <c r="N75" s="1">
        <f t="shared" si="337"/>
        <v>0.44648973959175997</v>
      </c>
      <c r="O75" s="1">
        <f t="shared" si="338"/>
        <v>7.037736370125966E-2</v>
      </c>
      <c r="P75" s="1">
        <f t="shared" si="339"/>
        <v>4.1960789899151793E-2</v>
      </c>
      <c r="Q75" s="1">
        <f t="shared" si="431"/>
        <v>0.17715384273191323</v>
      </c>
      <c r="R75" s="1">
        <f t="shared" si="231"/>
        <v>5.4111517479729677E-3</v>
      </c>
      <c r="S75" s="1">
        <f t="shared" si="340"/>
        <v>1003.8660231970284</v>
      </c>
      <c r="T75" s="1">
        <f t="shared" si="341"/>
        <v>3.5</v>
      </c>
      <c r="U75" s="1">
        <f t="shared" si="342"/>
        <v>446.48973959175999</v>
      </c>
      <c r="V75" s="1">
        <f t="shared" si="343"/>
        <v>350</v>
      </c>
      <c r="W75" s="1">
        <f t="shared" si="344"/>
        <v>4.4695413398533441E-5</v>
      </c>
      <c r="X75" s="1">
        <f t="shared" si="345"/>
        <v>0</v>
      </c>
      <c r="Y75" s="1">
        <f t="shared" si="346"/>
        <v>-1.9136814825291131</v>
      </c>
      <c r="Z75" s="13">
        <f t="shared" si="347"/>
        <v>122.33159876834286</v>
      </c>
      <c r="AA75" s="13">
        <f t="shared" si="348"/>
        <v>122.33159876834286</v>
      </c>
      <c r="AB75" s="3">
        <f t="shared" si="440"/>
        <v>5.3650032445743097E-3</v>
      </c>
      <c r="AC75" s="15">
        <f t="shared" si="232"/>
        <v>0</v>
      </c>
      <c r="AD75" s="15">
        <f t="shared" si="233"/>
        <v>0</v>
      </c>
      <c r="AE75" s="15">
        <f t="shared" si="234"/>
        <v>0</v>
      </c>
      <c r="AF75" s="16">
        <f t="shared" si="235"/>
        <v>0.11817364731523369</v>
      </c>
      <c r="AG75" s="16">
        <f t="shared" si="236"/>
        <v>-1.294728141361089E-2</v>
      </c>
      <c r="AH75" s="16">
        <f t="shared" si="237"/>
        <v>2.3662263659016256</v>
      </c>
      <c r="AJ75" s="22">
        <f t="shared" si="238"/>
        <v>-89.904825571557808</v>
      </c>
      <c r="AK75" s="3">
        <f t="shared" si="239"/>
        <v>-103.321</v>
      </c>
      <c r="AL75" s="3">
        <f t="shared" si="240"/>
        <v>-116.738</v>
      </c>
      <c r="AM75" s="1">
        <f t="shared" si="241"/>
        <v>103.321</v>
      </c>
      <c r="AN75" s="1">
        <f t="shared" si="242"/>
        <v>16.679000000000002</v>
      </c>
      <c r="AO75" s="1">
        <f t="shared" si="243"/>
        <v>2.327681125854582</v>
      </c>
      <c r="AP75" s="1">
        <f t="shared" si="349"/>
        <v>0.40396515934509658</v>
      </c>
      <c r="AQ75" s="1">
        <f t="shared" si="350"/>
        <v>3.4817895963236006E-2</v>
      </c>
      <c r="AR75" s="3">
        <f t="shared" si="432"/>
        <v>-0.36650355119596562</v>
      </c>
      <c r="AS75" s="1">
        <f t="shared" si="351"/>
        <v>-0.3933575821354206</v>
      </c>
      <c r="AT75" s="1">
        <f t="shared" si="244"/>
        <v>5.3650032445743097E-3</v>
      </c>
      <c r="AU75" s="1">
        <f t="shared" si="352"/>
        <v>1003.7555022712019</v>
      </c>
      <c r="AV75" s="1">
        <f t="shared" si="353"/>
        <v>-403.98610400471966</v>
      </c>
      <c r="AW75" s="1">
        <f t="shared" si="354"/>
        <v>403.96515934509659</v>
      </c>
      <c r="AX75" s="2">
        <f t="shared" si="355"/>
        <v>291.66666666666669</v>
      </c>
      <c r="AY75" s="1">
        <f t="shared" si="356"/>
        <v>4.4752516647209201E-5</v>
      </c>
      <c r="AZ75" s="3">
        <f t="shared" si="357"/>
        <v>-6.1452337393357578E-2</v>
      </c>
      <c r="BA75" s="1">
        <f t="shared" si="358"/>
        <v>-1.626244950394198</v>
      </c>
      <c r="BB75" s="13">
        <f t="shared" si="359"/>
        <v>124.58957373803496</v>
      </c>
      <c r="BC75" s="13">
        <f t="shared" si="360"/>
        <v>124.58957373803496</v>
      </c>
      <c r="BD75" s="3">
        <f t="shared" si="441"/>
        <v>4.9352225978216129E-3</v>
      </c>
      <c r="BE75" s="15">
        <f t="shared" si="245"/>
        <v>0</v>
      </c>
      <c r="BF75" s="15">
        <f t="shared" si="246"/>
        <v>0</v>
      </c>
      <c r="BG75" s="15">
        <f t="shared" si="247"/>
        <v>0</v>
      </c>
      <c r="BH75" s="16">
        <f t="shared" si="248"/>
        <v>0.10226833106070042</v>
      </c>
      <c r="BI75" s="16">
        <f t="shared" si="249"/>
        <v>-9.6817957693732734E-3</v>
      </c>
      <c r="BJ75" s="16">
        <f t="shared" si="250"/>
        <v>2.3535865352913299</v>
      </c>
      <c r="BK75" s="3">
        <f t="shared" si="251"/>
        <v>-4.297806467526968E-4</v>
      </c>
      <c r="BL75" s="22">
        <f t="shared" si="252"/>
        <v>-91.240931209130963</v>
      </c>
      <c r="BM75" s="3">
        <f t="shared" si="253"/>
        <v>-104.657</v>
      </c>
      <c r="BN75" s="3">
        <f t="shared" si="254"/>
        <v>-118.074</v>
      </c>
      <c r="BO75" s="1">
        <f t="shared" si="255"/>
        <v>104.657</v>
      </c>
      <c r="BP75" s="1">
        <f t="shared" si="256"/>
        <v>15.343000000000004</v>
      </c>
      <c r="BQ75" s="1">
        <f t="shared" si="257"/>
        <v>2.3198215897694334</v>
      </c>
      <c r="BR75" s="1">
        <f t="shared" si="361"/>
        <v>0.39498181407662258</v>
      </c>
      <c r="BS75" s="1">
        <f t="shared" si="362"/>
        <v>4.2124647296840012E-2</v>
      </c>
      <c r="BT75" s="3">
        <f t="shared" si="433"/>
        <v>-0.44750961533660361</v>
      </c>
      <c r="BU75" s="1">
        <f t="shared" si="363"/>
        <v>-0.40219479123455837</v>
      </c>
      <c r="BV75" s="1">
        <f t="shared" si="143"/>
        <v>4.9352225978216129E-3</v>
      </c>
      <c r="BW75" s="1">
        <f t="shared" si="364"/>
        <v>1003.4546558184752</v>
      </c>
      <c r="BX75" s="1">
        <f t="shared" si="365"/>
        <v>-413.06209449371613</v>
      </c>
      <c r="BY75" s="1">
        <f t="shared" si="366"/>
        <v>394.98181407662258</v>
      </c>
      <c r="BZ75" s="2">
        <f t="shared" si="367"/>
        <v>291.66666666666669</v>
      </c>
      <c r="CA75" s="1">
        <f t="shared" si="368"/>
        <v>4.0369169079212781E-5</v>
      </c>
      <c r="CB75" s="3">
        <f t="shared" si="369"/>
        <v>-4.317249637087478E-2</v>
      </c>
      <c r="CC75" s="1">
        <f t="shared" si="370"/>
        <v>-1.482612420735512</v>
      </c>
      <c r="CD75" s="13">
        <v>128.92209772339842</v>
      </c>
      <c r="CE75" s="13">
        <v>128.92209772339842</v>
      </c>
      <c r="CF75" s="3">
        <f t="shared" si="442"/>
        <v>5.7352298432255854E-3</v>
      </c>
      <c r="CG75" s="15">
        <f t="shared" si="258"/>
        <v>0</v>
      </c>
      <c r="CH75" s="15">
        <f t="shared" si="259"/>
        <v>0</v>
      </c>
      <c r="CI75" s="15">
        <f t="shared" si="260"/>
        <v>0</v>
      </c>
      <c r="CJ75" s="16">
        <f t="shared" si="261"/>
        <v>0.11719011248639</v>
      </c>
      <c r="CK75" s="16">
        <f t="shared" si="262"/>
        <v>-1.2723169399434497E-2</v>
      </c>
      <c r="CL75" s="16">
        <f t="shared" si="263"/>
        <v>2.3654669430869584</v>
      </c>
      <c r="CM75" s="3">
        <f t="shared" si="264"/>
        <v>8.0000724540397247E-4</v>
      </c>
      <c r="CN75" s="22">
        <f t="shared" si="265"/>
        <v>-88.75386205243467</v>
      </c>
      <c r="CO75" s="3">
        <f t="shared" si="266"/>
        <v>-102.17</v>
      </c>
      <c r="CP75" s="3">
        <f t="shared" si="267"/>
        <v>-115.587</v>
      </c>
      <c r="CQ75" s="1">
        <f t="shared" si="268"/>
        <v>102.17</v>
      </c>
      <c r="CR75" s="1">
        <f t="shared" si="269"/>
        <v>17.829999999999998</v>
      </c>
      <c r="CS75" s="1">
        <f t="shared" si="270"/>
        <v>2.3222367155386245</v>
      </c>
      <c r="CT75" s="1">
        <f t="shared" si="371"/>
        <v>0.4085613065406335</v>
      </c>
      <c r="CU75" s="1">
        <f t="shared" si="372"/>
        <v>4.6234093027124279E-2</v>
      </c>
      <c r="CV75" s="3">
        <f t="shared" si="434"/>
        <v>-0.39563774455521705</v>
      </c>
      <c r="CW75" s="1">
        <f t="shared" si="373"/>
        <v>-0.36821726906766733</v>
      </c>
      <c r="CX75" s="1">
        <f t="shared" si="271"/>
        <v>5.7352298432255854E-3</v>
      </c>
      <c r="CY75" s="1">
        <f t="shared" si="374"/>
        <v>1004.0146608902578</v>
      </c>
      <c r="CZ75" s="1">
        <f t="shared" si="375"/>
        <v>-378.16649967787572</v>
      </c>
      <c r="DA75" s="1">
        <f t="shared" si="376"/>
        <v>408.5613065406335</v>
      </c>
      <c r="DB75" s="2">
        <f t="shared" si="377"/>
        <v>291.66666666666669</v>
      </c>
      <c r="DC75" s="1">
        <f t="shared" si="378"/>
        <v>4.5258650878244117E-5</v>
      </c>
      <c r="DD75" s="3">
        <f t="shared" si="379"/>
        <v>-6.241942834100303E-2</v>
      </c>
      <c r="DE75" s="1">
        <f t="shared" si="380"/>
        <v>-1.7351947992817989</v>
      </c>
      <c r="DF75" s="13">
        <f t="shared" si="381"/>
        <v>131.4497714001262</v>
      </c>
      <c r="DG75" s="13">
        <f t="shared" si="382"/>
        <v>131.4497714001262</v>
      </c>
      <c r="DH75" s="3">
        <f t="shared" si="443"/>
        <v>5.9727753268151718E-3</v>
      </c>
      <c r="DI75" s="15">
        <f t="shared" si="272"/>
        <v>0</v>
      </c>
      <c r="DJ75" s="15">
        <f t="shared" si="273"/>
        <v>0</v>
      </c>
      <c r="DK75" s="15">
        <f t="shared" si="274"/>
        <v>0</v>
      </c>
      <c r="DL75" s="16">
        <f t="shared" si="275"/>
        <v>0.12124573291668313</v>
      </c>
      <c r="DM75" s="16">
        <f t="shared" si="276"/>
        <v>-1.3621811495435876E-2</v>
      </c>
      <c r="DN75" s="16">
        <f t="shared" si="277"/>
        <v>2.3686239214212499</v>
      </c>
      <c r="DO75" s="3">
        <f t="shared" si="278"/>
        <v>2.3754548358958637E-4</v>
      </c>
      <c r="DP75" s="22">
        <f t="shared" si="279"/>
        <v>-88.015378683762378</v>
      </c>
      <c r="DQ75" s="3">
        <f t="shared" si="280"/>
        <v>-101.432</v>
      </c>
      <c r="DR75" s="3">
        <f t="shared" si="281"/>
        <v>-114.848</v>
      </c>
      <c r="DS75" s="1">
        <f t="shared" si="282"/>
        <v>101.432</v>
      </c>
      <c r="DT75" s="1">
        <f t="shared" si="283"/>
        <v>18.567999999999998</v>
      </c>
      <c r="DU75" s="1">
        <f t="shared" si="284"/>
        <v>2.3222895446029623</v>
      </c>
      <c r="DV75" s="1">
        <f t="shared" si="383"/>
        <v>0.41229014898140015</v>
      </c>
      <c r="DW75" s="1">
        <f t="shared" si="384"/>
        <v>4.8817548750334866E-2</v>
      </c>
      <c r="DX75" s="3">
        <f t="shared" si="435"/>
        <v>-0.39000557217755683</v>
      </c>
      <c r="DY75" s="1">
        <f t="shared" si="385"/>
        <v>-0.35760456428322368</v>
      </c>
      <c r="DZ75" s="1">
        <f t="shared" si="285"/>
        <v>5.9727753268151718E-3</v>
      </c>
      <c r="EA75" s="1">
        <f t="shared" si="386"/>
        <v>1004.1809427287707</v>
      </c>
      <c r="EB75" s="1">
        <f t="shared" si="387"/>
        <v>-367.26703961015636</v>
      </c>
      <c r="EC75" s="1">
        <f t="shared" si="388"/>
        <v>412.29014898140014</v>
      </c>
      <c r="ED75" s="2">
        <f t="shared" si="389"/>
        <v>291.66666666666669</v>
      </c>
      <c r="EE75" s="1">
        <f t="shared" si="390"/>
        <v>4.6192659734275302E-5</v>
      </c>
      <c r="EF75" s="3">
        <f t="shared" si="391"/>
        <v>-6.6482673033749218E-2</v>
      </c>
      <c r="EG75" s="1">
        <f t="shared" si="392"/>
        <v>-1.808542143354841</v>
      </c>
      <c r="EH75" s="13">
        <f t="shared" si="393"/>
        <v>134.23595774184795</v>
      </c>
      <c r="EI75" s="13">
        <f t="shared" si="394"/>
        <v>134.23595774184795</v>
      </c>
      <c r="EJ75" s="3">
        <f t="shared" si="444"/>
        <v>6.2511743898412044E-3</v>
      </c>
      <c r="EK75" s="15">
        <f t="shared" si="286"/>
        <v>0</v>
      </c>
      <c r="EL75" s="15">
        <f t="shared" si="287"/>
        <v>0</v>
      </c>
      <c r="EM75" s="15">
        <f t="shared" si="288"/>
        <v>0</v>
      </c>
      <c r="EN75" s="16">
        <f t="shared" si="289"/>
        <v>0.12621118753619867</v>
      </c>
      <c r="EO75" s="16">
        <f t="shared" si="290"/>
        <v>-1.4762242946221714E-2</v>
      </c>
      <c r="EP75" s="16">
        <f t="shared" si="291"/>
        <v>2.3724489445899799</v>
      </c>
      <c r="EQ75" s="3">
        <f t="shared" si="292"/>
        <v>2.7839906302603266E-4</v>
      </c>
      <c r="ER75" s="22">
        <f t="shared" si="293"/>
        <v>-87.14988936865555</v>
      </c>
      <c r="ES75" s="3">
        <f t="shared" si="294"/>
        <v>-100.566</v>
      </c>
      <c r="ET75" s="3">
        <f t="shared" si="295"/>
        <v>-113.983</v>
      </c>
      <c r="EU75" s="1">
        <f t="shared" si="296"/>
        <v>100.566</v>
      </c>
      <c r="EV75" s="1">
        <f t="shared" si="297"/>
        <v>19.433999999999997</v>
      </c>
      <c r="EW75" s="1">
        <f t="shared" si="298"/>
        <v>2.3214263712408734</v>
      </c>
      <c r="EX75" s="1">
        <f t="shared" si="395"/>
        <v>0.39852976636653992</v>
      </c>
      <c r="EY75" s="1">
        <f t="shared" si="396"/>
        <v>5.0466795015407406E-2</v>
      </c>
      <c r="EZ75" s="3">
        <f t="shared" si="436"/>
        <v>-0.37290196323715286</v>
      </c>
      <c r="FA75" s="1">
        <f t="shared" si="397"/>
        <v>-0.25444748434088965</v>
      </c>
      <c r="FB75" s="1">
        <f t="shared" si="299"/>
        <v>6.2511743898412044E-3</v>
      </c>
      <c r="FC75" s="1">
        <f t="shared" si="398"/>
        <v>1004.3758220728889</v>
      </c>
      <c r="FD75" s="1">
        <f t="shared" si="399"/>
        <v>-261.3226553677805</v>
      </c>
      <c r="FE75" s="1">
        <f t="shared" si="400"/>
        <v>398.52976636653989</v>
      </c>
      <c r="FF75" s="2">
        <f t="shared" si="401"/>
        <v>291.66666666666669</v>
      </c>
      <c r="FG75" s="1">
        <f t="shared" si="402"/>
        <v>1.0262425222296486E-4</v>
      </c>
      <c r="FH75" s="3">
        <f t="shared" si="403"/>
        <v>2.5226312525277839E-2</v>
      </c>
      <c r="FI75" s="1">
        <f t="shared" si="404"/>
        <v>-1.7980328845117401</v>
      </c>
      <c r="FJ75" s="13">
        <f t="shared" si="405"/>
        <v>60.070441849117941</v>
      </c>
      <c r="FK75" s="13">
        <f t="shared" si="406"/>
        <v>60.070441849117941</v>
      </c>
      <c r="FL75" s="3">
        <f t="shared" si="445"/>
        <v>5.7291125777570902E-3</v>
      </c>
      <c r="FM75" s="15">
        <f t="shared" si="300"/>
        <v>0</v>
      </c>
      <c r="FN75" s="15">
        <f t="shared" si="301"/>
        <v>0</v>
      </c>
      <c r="FO75" s="15">
        <f t="shared" si="302"/>
        <v>0</v>
      </c>
      <c r="FP75" s="16">
        <f t="shared" si="303"/>
        <v>0.11992022716915383</v>
      </c>
      <c r="FQ75" s="16">
        <f t="shared" si="304"/>
        <v>-1.3318370206283486E-2</v>
      </c>
      <c r="FR75" s="16">
        <f t="shared" si="305"/>
        <v>2.3676018569628732</v>
      </c>
      <c r="FS75" s="3">
        <f t="shared" si="306"/>
        <v>-5.2206181208411424E-4</v>
      </c>
      <c r="FT75" s="22">
        <f t="shared" si="307"/>
        <v>-88.772879458036215</v>
      </c>
      <c r="FU75" s="3">
        <f t="shared" si="308"/>
        <v>-102.18899999999999</v>
      </c>
      <c r="FV75" s="3">
        <f t="shared" si="309"/>
        <v>-115.60599999999999</v>
      </c>
      <c r="FW75" s="1">
        <f t="shared" si="310"/>
        <v>102.18899999999999</v>
      </c>
      <c r="FX75" s="1">
        <f t="shared" si="311"/>
        <v>17.811000000000007</v>
      </c>
      <c r="FY75" s="1">
        <f t="shared" si="312"/>
        <v>2.3242226989837835</v>
      </c>
      <c r="FZ75" s="1">
        <f t="shared" si="407"/>
        <v>0.49533064160664608</v>
      </c>
      <c r="GA75" s="1">
        <f t="shared" si="408"/>
        <v>0.10240260462703374</v>
      </c>
      <c r="GB75" s="3">
        <f t="shared" si="437"/>
        <v>-0.39082709476344168</v>
      </c>
      <c r="GC75" s="1">
        <f t="shared" si="409"/>
        <v>-0.85376813601433066</v>
      </c>
      <c r="GD75" s="1">
        <f t="shared" si="313"/>
        <v>5.7291125777570902E-3</v>
      </c>
      <c r="GE75" s="1">
        <f t="shared" si="410"/>
        <v>1004.0103788044299</v>
      </c>
      <c r="GF75" s="1">
        <f t="shared" si="411"/>
        <v>-876.83695104943786</v>
      </c>
      <c r="GG75" s="1">
        <f t="shared" si="412"/>
        <v>495.33064160664605</v>
      </c>
      <c r="GH75" s="2">
        <f t="shared" si="413"/>
        <v>291.66666666666669</v>
      </c>
      <c r="GI75" s="1">
        <f t="shared" si="414"/>
        <v>4.8010280687854798E-5</v>
      </c>
      <c r="GJ75" s="3">
        <f t="shared" si="415"/>
        <v>-0.49243909538583108</v>
      </c>
      <c r="GK75" s="1">
        <f t="shared" si="416"/>
        <v>-2.1634302638983156</v>
      </c>
      <c r="GL75" s="13">
        <f t="shared" si="417"/>
        <v>154.49764267645526</v>
      </c>
      <c r="GM75" s="13">
        <f t="shared" si="418"/>
        <v>154.49764267645526</v>
      </c>
      <c r="GN75" s="3">
        <f t="shared" si="446"/>
        <v>6.0489341291511652E-3</v>
      </c>
      <c r="GO75" s="15">
        <f t="shared" si="314"/>
        <v>0</v>
      </c>
      <c r="GP75" s="15">
        <f t="shared" si="315"/>
        <v>0</v>
      </c>
      <c r="GQ75" s="15">
        <f t="shared" si="316"/>
        <v>0</v>
      </c>
      <c r="GR75" s="16">
        <f t="shared" si="317"/>
        <v>0.12557132577122279</v>
      </c>
      <c r="GS75" s="16">
        <f t="shared" si="318"/>
        <v>-1.4608379829510966E-2</v>
      </c>
      <c r="GT75" s="16">
        <f t="shared" si="319"/>
        <v>2.3719629459417146</v>
      </c>
      <c r="GU75" s="3">
        <f t="shared" si="320"/>
        <v>3.1982155139407501E-4</v>
      </c>
      <c r="GV75" s="22">
        <f t="shared" si="321"/>
        <v>-87.778615567691929</v>
      </c>
      <c r="GW75" s="3">
        <f t="shared" si="322"/>
        <v>-101.19499999999999</v>
      </c>
      <c r="GX75" s="3">
        <f t="shared" si="323"/>
        <v>-114.611</v>
      </c>
      <c r="GY75" s="1">
        <f t="shared" si="324"/>
        <v>101.19499999999999</v>
      </c>
      <c r="GZ75" s="1">
        <f t="shared" si="325"/>
        <v>18.805000000000007</v>
      </c>
      <c r="HA75" s="1">
        <f t="shared" si="326"/>
        <v>2.3247075012456331</v>
      </c>
      <c r="HB75" s="1">
        <f t="shared" si="419"/>
        <v>0.40641810130022549</v>
      </c>
      <c r="HC75" s="1">
        <f t="shared" si="420"/>
        <v>5.0653584838186258E-2</v>
      </c>
      <c r="HD75" s="3">
        <f t="shared" si="438"/>
        <v>-0.38774801173042012</v>
      </c>
      <c r="HE75" s="1">
        <f t="shared" si="421"/>
        <v>-0.3172704661278683</v>
      </c>
      <c r="HF75" s="1">
        <f t="shared" si="327"/>
        <v>6.0489341291511652E-3</v>
      </c>
      <c r="HG75" s="1">
        <f t="shared" si="422"/>
        <v>1004.2342538904059</v>
      </c>
      <c r="HH75" s="1">
        <f t="shared" si="423"/>
        <v>-325.84311412264327</v>
      </c>
      <c r="HI75" s="1">
        <f t="shared" si="424"/>
        <v>406.41810130022549</v>
      </c>
      <c r="HJ75" s="2">
        <f t="shared" si="425"/>
        <v>291.66666666666669</v>
      </c>
      <c r="HK75" s="1">
        <f t="shared" si="426"/>
        <v>4.0149259604784804E-5</v>
      </c>
      <c r="HL75" s="3">
        <f t="shared" si="427"/>
        <v>-3.119945750404881E-2</v>
      </c>
      <c r="HM75" s="1">
        <f t="shared" si="428"/>
        <v>-1.7954719118398055</v>
      </c>
      <c r="HN75" s="13">
        <v>150</v>
      </c>
      <c r="HO75" s="13">
        <f>IF(HN75&gt;0,HN75,10)</f>
        <v>150</v>
      </c>
      <c r="HP75" s="3">
        <f t="shared" si="447"/>
        <v>6.1492740958583331E-3</v>
      </c>
      <c r="HQ75" s="15">
        <f t="shared" si="328"/>
        <v>0</v>
      </c>
      <c r="HR75" s="15">
        <f t="shared" si="329"/>
        <v>0</v>
      </c>
      <c r="HS75" s="15">
        <f t="shared" si="330"/>
        <v>0</v>
      </c>
      <c r="HT75" s="16">
        <f t="shared" si="331"/>
        <v>0.12802548792554141</v>
      </c>
      <c r="HU75" s="16">
        <f t="shared" si="332"/>
        <v>-1.5185281817020901E-2</v>
      </c>
      <c r="HV75" s="16">
        <f t="shared" si="333"/>
        <v>2.3738402061085231</v>
      </c>
      <c r="HW75" s="3">
        <f t="shared" si="334"/>
        <v>1.0033996670716794E-4</v>
      </c>
      <c r="IA75" s="3"/>
      <c r="IB75" s="3"/>
      <c r="IC75" s="3"/>
      <c r="ID75" s="1">
        <f t="shared" si="448"/>
        <v>1.0077915131399999</v>
      </c>
      <c r="IE75">
        <v>360</v>
      </c>
      <c r="IF75" s="1">
        <v>1.00779151314E-2</v>
      </c>
      <c r="IG75">
        <v>101.12042133533078</v>
      </c>
      <c r="IH75" s="2">
        <v>1.8407569225</v>
      </c>
    </row>
    <row r="76" spans="1:242">
      <c r="A76" s="9">
        <v>54</v>
      </c>
      <c r="B76" s="9">
        <f t="shared" si="225"/>
        <v>120</v>
      </c>
      <c r="C76" s="9">
        <v>0</v>
      </c>
      <c r="D76" s="9">
        <v>-120</v>
      </c>
      <c r="E76" s="9">
        <f t="shared" si="335"/>
        <v>0</v>
      </c>
      <c r="F76" s="9">
        <f t="shared" si="336"/>
        <v>0</v>
      </c>
      <c r="G76" s="9">
        <v>235</v>
      </c>
      <c r="H76" s="10">
        <f t="shared" si="439"/>
        <v>2.2785000000000029</v>
      </c>
      <c r="I76" s="12">
        <f t="shared" si="226"/>
        <v>-103.87251394513896</v>
      </c>
      <c r="J76" s="14">
        <f t="shared" si="227"/>
        <v>117.28892181013771</v>
      </c>
      <c r="K76" s="14">
        <f t="shared" si="228"/>
        <v>0</v>
      </c>
      <c r="L76" s="1">
        <f t="shared" si="229"/>
        <v>2.172315303636124</v>
      </c>
      <c r="M76" s="1">
        <f t="shared" si="230"/>
        <v>-0.25924105164988598</v>
      </c>
      <c r="N76" s="1">
        <f t="shared" si="337"/>
        <v>0.44430666909812899</v>
      </c>
      <c r="O76" s="1">
        <f t="shared" si="338"/>
        <v>6.8202241244300382E-2</v>
      </c>
      <c r="P76" s="1">
        <f t="shared" si="339"/>
        <v>4.1710758985675771E-2</v>
      </c>
      <c r="Q76" s="1">
        <f t="shared" si="431"/>
        <v>0.17715384273191323</v>
      </c>
      <c r="R76" s="1">
        <f t="shared" si="231"/>
        <v>5.1876746809803006E-3</v>
      </c>
      <c r="S76" s="1">
        <f t="shared" si="340"/>
        <v>1003.7095892501335</v>
      </c>
      <c r="T76" s="1">
        <f t="shared" si="341"/>
        <v>3.5</v>
      </c>
      <c r="U76" s="1">
        <f t="shared" si="342"/>
        <v>444.30666909812896</v>
      </c>
      <c r="V76" s="1">
        <f t="shared" si="343"/>
        <v>350</v>
      </c>
      <c r="W76" s="1">
        <f t="shared" si="344"/>
        <v>4.4695413398533611E-5</v>
      </c>
      <c r="X76" s="1">
        <f t="shared" si="345"/>
        <v>0</v>
      </c>
      <c r="Y76" s="1">
        <f t="shared" si="346"/>
        <v>-1.8362466788161536</v>
      </c>
      <c r="Z76" s="13">
        <f t="shared" si="347"/>
        <v>117.3815987683424</v>
      </c>
      <c r="AA76" s="13">
        <f t="shared" si="348"/>
        <v>117.3815987683424</v>
      </c>
      <c r="AB76" s="3">
        <f t="shared" si="440"/>
        <v>5.1412406613382637E-3</v>
      </c>
      <c r="AC76" s="15">
        <f t="shared" si="232"/>
        <v>0</v>
      </c>
      <c r="AD76" s="15">
        <f t="shared" si="233"/>
        <v>0</v>
      </c>
      <c r="AE76" s="15">
        <f t="shared" si="234"/>
        <v>0</v>
      </c>
      <c r="AF76" s="16">
        <f t="shared" si="235"/>
        <v>0.11817364731523369</v>
      </c>
      <c r="AG76" s="16">
        <f t="shared" si="236"/>
        <v>-1.294728141361089E-2</v>
      </c>
      <c r="AH76" s="16">
        <f t="shared" si="237"/>
        <v>2.3837263659016257</v>
      </c>
      <c r="AJ76" s="22">
        <f t="shared" si="238"/>
        <v>-90.600460545348625</v>
      </c>
      <c r="AK76" s="3">
        <f t="shared" si="239"/>
        <v>-104.017</v>
      </c>
      <c r="AL76" s="3">
        <f t="shared" si="240"/>
        <v>-117.43300000000001</v>
      </c>
      <c r="AM76" s="1">
        <f t="shared" si="241"/>
        <v>104.017</v>
      </c>
      <c r="AN76" s="1">
        <f t="shared" si="242"/>
        <v>15.983000000000004</v>
      </c>
      <c r="AO76" s="1">
        <f t="shared" si="243"/>
        <v>2.3477679703734964</v>
      </c>
      <c r="AP76" s="1">
        <f t="shared" si="349"/>
        <v>0.40173689037828808</v>
      </c>
      <c r="AQ76" s="1">
        <f t="shared" si="350"/>
        <v>3.4597220417927767E-2</v>
      </c>
      <c r="AR76" s="3">
        <f t="shared" si="432"/>
        <v>-0.36650355119596562</v>
      </c>
      <c r="AS76" s="1">
        <f t="shared" si="351"/>
        <v>-0.41349520212609497</v>
      </c>
      <c r="AT76" s="1">
        <f t="shared" si="244"/>
        <v>5.1412406613382637E-3</v>
      </c>
      <c r="AU76" s="1">
        <f t="shared" si="352"/>
        <v>1003.5988684629369</v>
      </c>
      <c r="AV76" s="1">
        <f t="shared" si="353"/>
        <v>-424.66784248754203</v>
      </c>
      <c r="AW76" s="1">
        <f t="shared" si="354"/>
        <v>401.73689037828808</v>
      </c>
      <c r="AX76" s="2">
        <f t="shared" si="355"/>
        <v>291.66666666666669</v>
      </c>
      <c r="AY76" s="1">
        <f t="shared" si="356"/>
        <v>4.4733047451125942E-5</v>
      </c>
      <c r="AZ76" s="3">
        <f t="shared" si="357"/>
        <v>-6.2895979748050473E-2</v>
      </c>
      <c r="BA76" s="1">
        <f t="shared" si="358"/>
        <v>-1.5624245059717108</v>
      </c>
      <c r="BB76" s="13">
        <f t="shared" si="359"/>
        <v>119.75227098773487</v>
      </c>
      <c r="BC76" s="13">
        <f t="shared" si="360"/>
        <v>119.75227098773487</v>
      </c>
      <c r="BD76" s="3">
        <f t="shared" si="441"/>
        <v>4.733376752425549E-3</v>
      </c>
      <c r="BE76" s="15">
        <f t="shared" si="245"/>
        <v>0</v>
      </c>
      <c r="BF76" s="15">
        <f t="shared" si="246"/>
        <v>0</v>
      </c>
      <c r="BG76" s="15">
        <f t="shared" si="247"/>
        <v>0</v>
      </c>
      <c r="BH76" s="16">
        <f t="shared" si="248"/>
        <v>0.10226833106070042</v>
      </c>
      <c r="BI76" s="16">
        <f t="shared" si="249"/>
        <v>-9.6817957693732734E-3</v>
      </c>
      <c r="BJ76" s="16">
        <f t="shared" si="250"/>
        <v>2.37108653529133</v>
      </c>
      <c r="BK76" s="3">
        <f t="shared" si="251"/>
        <v>-4.0786390891271469E-4</v>
      </c>
      <c r="BL76" s="22">
        <f t="shared" si="252"/>
        <v>-91.868431246631673</v>
      </c>
      <c r="BM76" s="3">
        <f t="shared" si="253"/>
        <v>-105.285</v>
      </c>
      <c r="BN76" s="3">
        <f t="shared" si="254"/>
        <v>-118.70099999999999</v>
      </c>
      <c r="BO76" s="1">
        <f t="shared" si="255"/>
        <v>105.285</v>
      </c>
      <c r="BP76" s="1">
        <f t="shared" si="256"/>
        <v>14.715000000000003</v>
      </c>
      <c r="BQ76" s="1">
        <f t="shared" si="257"/>
        <v>2.3394769895977423</v>
      </c>
      <c r="BR76" s="1">
        <f t="shared" si="361"/>
        <v>0.39310799656617768</v>
      </c>
      <c r="BS76" s="1">
        <f t="shared" si="362"/>
        <v>4.1835441049124428E-2</v>
      </c>
      <c r="BT76" s="3">
        <f t="shared" si="433"/>
        <v>-0.44750961533660361</v>
      </c>
      <c r="BU76" s="1">
        <f t="shared" si="363"/>
        <v>-0.42271850736292671</v>
      </c>
      <c r="BV76" s="1">
        <f t="shared" si="143"/>
        <v>4.733376752425549E-3</v>
      </c>
      <c r="BW76" s="1">
        <f t="shared" si="364"/>
        <v>1003.313363726698</v>
      </c>
      <c r="BX76" s="1">
        <f t="shared" si="365"/>
        <v>-434.14036143187298</v>
      </c>
      <c r="BY76" s="1">
        <f t="shared" si="366"/>
        <v>393.10799656617769</v>
      </c>
      <c r="BZ76" s="2">
        <f t="shared" si="367"/>
        <v>291.66666666666669</v>
      </c>
      <c r="CA76" s="1">
        <f t="shared" si="368"/>
        <v>4.0320119797483328E-5</v>
      </c>
      <c r="CB76" s="3">
        <f t="shared" si="369"/>
        <v>-4.4932870382633716E-2</v>
      </c>
      <c r="CC76" s="1">
        <f t="shared" si="370"/>
        <v>-1.4255010898400855</v>
      </c>
      <c r="CD76" s="13">
        <v>124.22118439090524</v>
      </c>
      <c r="CE76" s="13">
        <v>124.22118439090524</v>
      </c>
      <c r="CF76" s="3">
        <f t="shared" si="442"/>
        <v>5.5089365888343648E-3</v>
      </c>
      <c r="CG76" s="15">
        <f t="shared" si="258"/>
        <v>0</v>
      </c>
      <c r="CH76" s="15">
        <f t="shared" si="259"/>
        <v>0</v>
      </c>
      <c r="CI76" s="15">
        <f t="shared" si="260"/>
        <v>0</v>
      </c>
      <c r="CJ76" s="16">
        <f t="shared" si="261"/>
        <v>0.11719011248639</v>
      </c>
      <c r="CK76" s="16">
        <f t="shared" si="262"/>
        <v>-1.2723169399434497E-2</v>
      </c>
      <c r="CL76" s="16">
        <f t="shared" si="263"/>
        <v>2.3829669430869584</v>
      </c>
      <c r="CM76" s="3">
        <f t="shared" si="264"/>
        <v>7.7555983640881579E-4</v>
      </c>
      <c r="CN76" s="22">
        <f t="shared" si="265"/>
        <v>-89.457364397692345</v>
      </c>
      <c r="CO76" s="3">
        <f t="shared" si="266"/>
        <v>-102.874</v>
      </c>
      <c r="CP76" s="3">
        <f t="shared" si="267"/>
        <v>-116.29</v>
      </c>
      <c r="CQ76" s="1">
        <f t="shared" si="268"/>
        <v>102.874</v>
      </c>
      <c r="CR76" s="1">
        <f t="shared" si="269"/>
        <v>17.126000000000005</v>
      </c>
      <c r="CS76" s="1">
        <f t="shared" si="270"/>
        <v>2.3425449093560187</v>
      </c>
      <c r="CT76" s="1">
        <f t="shared" si="371"/>
        <v>0.40616387634788254</v>
      </c>
      <c r="CU76" s="1">
        <f t="shared" si="372"/>
        <v>4.5904892620425679E-2</v>
      </c>
      <c r="CV76" s="3">
        <f t="shared" si="434"/>
        <v>-0.39563774455521705</v>
      </c>
      <c r="CW76" s="1">
        <f t="shared" si="373"/>
        <v>-0.38568429984859792</v>
      </c>
      <c r="CX76" s="1">
        <f t="shared" si="271"/>
        <v>5.5089365888343648E-3</v>
      </c>
      <c r="CY76" s="1">
        <f t="shared" si="374"/>
        <v>1003.856255612184</v>
      </c>
      <c r="CZ76" s="1">
        <f t="shared" si="375"/>
        <v>-396.10548963050701</v>
      </c>
      <c r="DA76" s="1">
        <f t="shared" si="376"/>
        <v>406.16387634788254</v>
      </c>
      <c r="DB76" s="2">
        <f t="shared" si="377"/>
        <v>291.66666666666669</v>
      </c>
      <c r="DC76" s="1">
        <f t="shared" si="378"/>
        <v>4.5173777134473353E-5</v>
      </c>
      <c r="DD76" s="3">
        <f t="shared" si="379"/>
        <v>-6.3922061581229886E-2</v>
      </c>
      <c r="DE76" s="1">
        <f t="shared" si="380"/>
        <v>-1.6706952333245864</v>
      </c>
      <c r="DF76" s="13">
        <f t="shared" si="381"/>
        <v>126.80139466256595</v>
      </c>
      <c r="DG76" s="13">
        <f t="shared" si="382"/>
        <v>126.80139466256595</v>
      </c>
      <c r="DH76" s="3">
        <f t="shared" si="443"/>
        <v>5.7418120281437952E-3</v>
      </c>
      <c r="DI76" s="15">
        <f t="shared" si="272"/>
        <v>0</v>
      </c>
      <c r="DJ76" s="15">
        <f t="shared" si="273"/>
        <v>0</v>
      </c>
      <c r="DK76" s="15">
        <f t="shared" si="274"/>
        <v>0</v>
      </c>
      <c r="DL76" s="16">
        <f t="shared" si="275"/>
        <v>0.12124573291668313</v>
      </c>
      <c r="DM76" s="16">
        <f t="shared" si="276"/>
        <v>-1.3621811495435876E-2</v>
      </c>
      <c r="DN76" s="16">
        <f t="shared" si="277"/>
        <v>2.38612392142125</v>
      </c>
      <c r="DO76" s="3">
        <f t="shared" si="278"/>
        <v>2.3287543930943042E-4</v>
      </c>
      <c r="DP76" s="22">
        <f t="shared" si="279"/>
        <v>-88.733399301393604</v>
      </c>
      <c r="DQ76" s="3">
        <f t="shared" si="280"/>
        <v>-102.15</v>
      </c>
      <c r="DR76" s="3">
        <f t="shared" si="281"/>
        <v>-115.566</v>
      </c>
      <c r="DS76" s="1">
        <f t="shared" si="282"/>
        <v>102.15</v>
      </c>
      <c r="DT76" s="1">
        <f t="shared" si="283"/>
        <v>17.849999999999994</v>
      </c>
      <c r="DU76" s="1">
        <f t="shared" si="284"/>
        <v>2.3420200463129834</v>
      </c>
      <c r="DV76" s="1">
        <f t="shared" si="383"/>
        <v>0.39461003420042218</v>
      </c>
      <c r="DW76" s="1">
        <f t="shared" si="384"/>
        <v>4.839806049546972E-2</v>
      </c>
      <c r="DX76" s="3">
        <f t="shared" si="435"/>
        <v>-0.39000557217755683</v>
      </c>
      <c r="DY76" s="1">
        <f t="shared" si="385"/>
        <v>-0.28962066768645811</v>
      </c>
      <c r="DZ76" s="1">
        <f t="shared" si="285"/>
        <v>5.7418120281437952E-3</v>
      </c>
      <c r="EA76" s="1">
        <f t="shared" si="386"/>
        <v>1004.0192684197007</v>
      </c>
      <c r="EB76" s="1">
        <f t="shared" si="387"/>
        <v>-297.44621812734619</v>
      </c>
      <c r="EC76" s="1">
        <f t="shared" si="388"/>
        <v>394.61003420042221</v>
      </c>
      <c r="ED76" s="2">
        <f t="shared" si="389"/>
        <v>291.66666666666669</v>
      </c>
      <c r="EE76" s="1">
        <f t="shared" si="390"/>
        <v>9.7874837898755294E-5</v>
      </c>
      <c r="EF76" s="3">
        <f t="shared" si="391"/>
        <v>7.1828419694178434E-3</v>
      </c>
      <c r="EG76" s="1">
        <f t="shared" si="392"/>
        <v>-1.6675123329058559</v>
      </c>
      <c r="EH76" s="13">
        <f t="shared" si="393"/>
        <v>58.413227180059657</v>
      </c>
      <c r="EI76" s="13">
        <f t="shared" si="394"/>
        <v>58.413227180059657</v>
      </c>
      <c r="EJ76" s="3">
        <f t="shared" si="444"/>
        <v>5.7380531287263802E-3</v>
      </c>
      <c r="EK76" s="15">
        <f t="shared" si="286"/>
        <v>0</v>
      </c>
      <c r="EL76" s="15">
        <f t="shared" si="287"/>
        <v>0</v>
      </c>
      <c r="EM76" s="15">
        <f t="shared" si="288"/>
        <v>0</v>
      </c>
      <c r="EN76" s="16">
        <f t="shared" si="289"/>
        <v>0.12621118753619867</v>
      </c>
      <c r="EO76" s="16">
        <f t="shared" si="290"/>
        <v>-1.4762242946221714E-2</v>
      </c>
      <c r="EP76" s="16">
        <f t="shared" si="291"/>
        <v>2.38994894458998</v>
      </c>
      <c r="EQ76" s="3">
        <f t="shared" si="292"/>
        <v>-3.7588994174150847E-6</v>
      </c>
      <c r="ER76" s="22">
        <f t="shared" si="293"/>
        <v>-88.745084999064318</v>
      </c>
      <c r="ES76" s="3">
        <f t="shared" si="294"/>
        <v>-102.161</v>
      </c>
      <c r="ET76" s="3">
        <f t="shared" si="295"/>
        <v>-115.578</v>
      </c>
      <c r="EU76" s="1">
        <f t="shared" si="296"/>
        <v>102.161</v>
      </c>
      <c r="EV76" s="1">
        <f t="shared" si="297"/>
        <v>17.838999999999999</v>
      </c>
      <c r="EW76" s="1">
        <f t="shared" si="298"/>
        <v>2.3461776960802747</v>
      </c>
      <c r="EX76" s="1">
        <f t="shared" si="395"/>
        <v>0.4950264967880269</v>
      </c>
      <c r="EY76" s="1">
        <f t="shared" si="396"/>
        <v>0.10454980591454245</v>
      </c>
      <c r="EZ76" s="3">
        <f t="shared" si="436"/>
        <v>-0.37290196323715286</v>
      </c>
      <c r="FA76" s="1">
        <f t="shared" si="397"/>
        <v>-0.84997509009362116</v>
      </c>
      <c r="FB76" s="1">
        <f t="shared" si="299"/>
        <v>5.7380531287263802E-3</v>
      </c>
      <c r="FC76" s="1">
        <f t="shared" si="398"/>
        <v>1004.0166371901084</v>
      </c>
      <c r="FD76" s="1">
        <f t="shared" si="399"/>
        <v>-872.94141702795082</v>
      </c>
      <c r="FE76" s="1">
        <f t="shared" si="400"/>
        <v>495.02649678802692</v>
      </c>
      <c r="FF76" s="2">
        <f t="shared" si="401"/>
        <v>291.66666666666669</v>
      </c>
      <c r="FG76" s="1">
        <f t="shared" si="402"/>
        <v>6.3521212022182516E-5</v>
      </c>
      <c r="FH76" s="3">
        <f t="shared" si="403"/>
        <v>-0.49093060524132964</v>
      </c>
      <c r="FI76" s="1">
        <f t="shared" si="404"/>
        <v>-2.1645294344531907</v>
      </c>
      <c r="FJ76" s="13">
        <f t="shared" si="405"/>
        <v>116.83095361399081</v>
      </c>
      <c r="FK76" s="13">
        <f t="shared" si="406"/>
        <v>116.83095361399081</v>
      </c>
      <c r="FL76" s="3">
        <f t="shared" si="445"/>
        <v>5.4890611743178162E-3</v>
      </c>
      <c r="FM76" s="15">
        <f t="shared" si="300"/>
        <v>0</v>
      </c>
      <c r="FN76" s="15">
        <f t="shared" si="301"/>
        <v>0</v>
      </c>
      <c r="FO76" s="15">
        <f t="shared" si="302"/>
        <v>0</v>
      </c>
      <c r="FP76" s="16">
        <f t="shared" si="303"/>
        <v>0.11992022716915383</v>
      </c>
      <c r="FQ76" s="16">
        <f t="shared" si="304"/>
        <v>-1.3318370206283486E-2</v>
      </c>
      <c r="FR76" s="16">
        <f t="shared" si="305"/>
        <v>2.3851018569628732</v>
      </c>
      <c r="FS76" s="3">
        <f t="shared" si="306"/>
        <v>-2.4899195440856395E-4</v>
      </c>
      <c r="FT76" s="22">
        <f t="shared" si="307"/>
        <v>-89.519153251111675</v>
      </c>
      <c r="FU76" s="3">
        <f t="shared" si="308"/>
        <v>-102.93600000000001</v>
      </c>
      <c r="FV76" s="3">
        <f t="shared" si="309"/>
        <v>-116.352</v>
      </c>
      <c r="FW76" s="1">
        <f t="shared" si="310"/>
        <v>102.93600000000001</v>
      </c>
      <c r="FX76" s="1">
        <f t="shared" si="311"/>
        <v>17.063999999999993</v>
      </c>
      <c r="FY76" s="1">
        <f t="shared" si="312"/>
        <v>2.3449356986948979</v>
      </c>
      <c r="FZ76" s="1">
        <f t="shared" si="407"/>
        <v>0.41425999422228799</v>
      </c>
      <c r="GA76" s="1">
        <f t="shared" si="408"/>
        <v>6.1072086548120033E-2</v>
      </c>
      <c r="GB76" s="3">
        <f t="shared" si="437"/>
        <v>-0.39082709476344168</v>
      </c>
      <c r="GC76" s="1">
        <f t="shared" si="409"/>
        <v>-0.43607626555787521</v>
      </c>
      <c r="GD76" s="1">
        <f t="shared" si="313"/>
        <v>5.4890611743178162E-3</v>
      </c>
      <c r="GE76" s="1">
        <f t="shared" si="410"/>
        <v>1003.8423428220225</v>
      </c>
      <c r="GF76" s="1">
        <f t="shared" si="411"/>
        <v>-447.85904625324901</v>
      </c>
      <c r="GG76" s="1">
        <f t="shared" si="412"/>
        <v>414.25999422228801</v>
      </c>
      <c r="GH76" s="2">
        <f t="shared" si="413"/>
        <v>291.66666666666669</v>
      </c>
      <c r="GI76" s="1">
        <f t="shared" si="414"/>
        <v>3.944909324101412E-5</v>
      </c>
      <c r="GJ76" s="3">
        <f t="shared" si="415"/>
        <v>-0.10376401681312948</v>
      </c>
      <c r="GK76" s="1">
        <f t="shared" si="416"/>
        <v>-1.7047401926558261</v>
      </c>
      <c r="GL76" s="13">
        <f t="shared" si="417"/>
        <v>148.16116258916739</v>
      </c>
      <c r="GM76" s="13">
        <f t="shared" si="418"/>
        <v>148.16116258916739</v>
      </c>
      <c r="GN76" s="3">
        <f t="shared" si="446"/>
        <v>5.8481878311272412E-3</v>
      </c>
      <c r="GO76" s="15">
        <f t="shared" si="314"/>
        <v>0</v>
      </c>
      <c r="GP76" s="15">
        <f t="shared" si="315"/>
        <v>0</v>
      </c>
      <c r="GQ76" s="15">
        <f t="shared" si="316"/>
        <v>0</v>
      </c>
      <c r="GR76" s="16">
        <f t="shared" si="317"/>
        <v>0.12557132577122279</v>
      </c>
      <c r="GS76" s="16">
        <f t="shared" si="318"/>
        <v>-1.4608379829510966E-2</v>
      </c>
      <c r="GT76" s="16">
        <f t="shared" si="319"/>
        <v>2.3894629459417147</v>
      </c>
      <c r="GU76" s="3">
        <f t="shared" si="320"/>
        <v>3.5912665680942497E-4</v>
      </c>
      <c r="GV76" s="22">
        <f t="shared" si="321"/>
        <v>-88.402697323206723</v>
      </c>
      <c r="GW76" s="3">
        <f t="shared" si="322"/>
        <v>-101.819</v>
      </c>
      <c r="GX76" s="3">
        <f t="shared" si="323"/>
        <v>-115.236</v>
      </c>
      <c r="GY76" s="1">
        <f t="shared" si="324"/>
        <v>101.819</v>
      </c>
      <c r="GZ76" s="1">
        <f t="shared" si="325"/>
        <v>18.180999999999997</v>
      </c>
      <c r="HA76" s="1">
        <f t="shared" si="326"/>
        <v>2.3445958693210764</v>
      </c>
      <c r="HB76" s="1">
        <f t="shared" si="419"/>
        <v>0.39776736150886727</v>
      </c>
      <c r="HC76" s="1">
        <f t="shared" si="420"/>
        <v>4.2885517812645164E-2</v>
      </c>
      <c r="HD76" s="3">
        <f t="shared" si="438"/>
        <v>-0.38774801173042012</v>
      </c>
      <c r="HE76" s="1">
        <f t="shared" si="421"/>
        <v>-0.29456947067644718</v>
      </c>
      <c r="HF76" s="1">
        <f t="shared" si="327"/>
        <v>5.8481878311272412E-3</v>
      </c>
      <c r="HG76" s="1">
        <f t="shared" si="422"/>
        <v>1004.0937314817891</v>
      </c>
      <c r="HH76" s="1">
        <f t="shared" si="423"/>
        <v>-302.52873777412475</v>
      </c>
      <c r="HI76" s="1">
        <f t="shared" si="424"/>
        <v>397.76736150886728</v>
      </c>
      <c r="HJ76" s="2">
        <f t="shared" si="425"/>
        <v>291.66666666666669</v>
      </c>
      <c r="HK76" s="1">
        <f t="shared" si="426"/>
        <v>5.7698499001896697E-5</v>
      </c>
      <c r="HL76" s="3">
        <f t="shared" si="427"/>
        <v>-1.1157179325418554E-3</v>
      </c>
      <c r="HM76" s="1">
        <f t="shared" si="428"/>
        <v>-1.7068371686779873</v>
      </c>
      <c r="HN76" s="13">
        <f t="shared" si="429"/>
        <v>101.42401017331019</v>
      </c>
      <c r="HO76" s="13">
        <f t="shared" si="430"/>
        <v>101.42401017331019</v>
      </c>
      <c r="HP76" s="3">
        <f t="shared" si="447"/>
        <v>5.8534197458576251E-3</v>
      </c>
      <c r="HQ76" s="15">
        <f t="shared" si="328"/>
        <v>0</v>
      </c>
      <c r="HR76" s="15">
        <f t="shared" si="329"/>
        <v>0</v>
      </c>
      <c r="HS76" s="15">
        <f t="shared" si="330"/>
        <v>0</v>
      </c>
      <c r="HT76" s="16">
        <f t="shared" si="331"/>
        <v>0.12802548792554141</v>
      </c>
      <c r="HU76" s="16">
        <f t="shared" si="332"/>
        <v>-1.5185281817020901E-2</v>
      </c>
      <c r="HV76" s="16">
        <f t="shared" si="333"/>
        <v>2.3913402061085232</v>
      </c>
      <c r="HW76" s="3">
        <f t="shared" si="334"/>
        <v>5.2319147303839589E-6</v>
      </c>
      <c r="IA76" s="3"/>
      <c r="IB76" s="3"/>
      <c r="IC76" s="3"/>
      <c r="ID76" s="1">
        <f t="shared" si="448"/>
        <v>1.0629796332625001</v>
      </c>
      <c r="IE76">
        <v>365</v>
      </c>
      <c r="IF76" s="1">
        <v>1.0629796332625001E-2</v>
      </c>
      <c r="IG76">
        <v>107.53363928906447</v>
      </c>
      <c r="IH76" s="2">
        <v>1.8232599225000001</v>
      </c>
    </row>
    <row r="77" spans="1:242">
      <c r="A77" s="9">
        <v>55</v>
      </c>
      <c r="B77" s="9">
        <f t="shared" si="225"/>
        <v>120</v>
      </c>
      <c r="C77" s="9">
        <v>0</v>
      </c>
      <c r="D77" s="9">
        <v>-120</v>
      </c>
      <c r="E77" s="9">
        <f t="shared" si="335"/>
        <v>0</v>
      </c>
      <c r="F77" s="9">
        <f t="shared" si="336"/>
        <v>0</v>
      </c>
      <c r="G77" s="9">
        <v>230</v>
      </c>
      <c r="H77" s="10">
        <f t="shared" si="439"/>
        <v>2.2960000000000029</v>
      </c>
      <c r="I77" s="12">
        <f t="shared" si="226"/>
        <v>-104.56726130366539</v>
      </c>
      <c r="J77" s="14">
        <f t="shared" si="227"/>
        <v>117.98366916866414</v>
      </c>
      <c r="K77" s="14">
        <f t="shared" si="228"/>
        <v>0</v>
      </c>
      <c r="L77" s="1">
        <f t="shared" si="229"/>
        <v>2.1944214918948135</v>
      </c>
      <c r="M77" s="1">
        <f t="shared" si="230"/>
        <v>-0.25602655023070886</v>
      </c>
      <c r="N77" s="1">
        <f t="shared" si="337"/>
        <v>0.44212376517378971</v>
      </c>
      <c r="O77" s="1">
        <f t="shared" si="338"/>
        <v>6.6027144950465674E-2</v>
      </c>
      <c r="P77" s="1">
        <f t="shared" si="339"/>
        <v>4.1463690130576741E-2</v>
      </c>
      <c r="Q77" s="1">
        <f t="shared" si="431"/>
        <v>0.17715384273191323</v>
      </c>
      <c r="R77" s="1">
        <f t="shared" si="231"/>
        <v>4.9641976139876325E-3</v>
      </c>
      <c r="S77" s="1">
        <f t="shared" si="340"/>
        <v>1003.5531553032389</v>
      </c>
      <c r="T77" s="1">
        <f t="shared" si="341"/>
        <v>3.5</v>
      </c>
      <c r="U77" s="1">
        <f t="shared" si="342"/>
        <v>442.12376517378971</v>
      </c>
      <c r="V77" s="1">
        <f t="shared" si="343"/>
        <v>350</v>
      </c>
      <c r="W77" s="1">
        <f t="shared" si="344"/>
        <v>4.4695413398531531E-5</v>
      </c>
      <c r="X77" s="1">
        <f t="shared" si="345"/>
        <v>0</v>
      </c>
      <c r="Y77" s="1">
        <f t="shared" si="346"/>
        <v>-1.7588118751031945</v>
      </c>
      <c r="Z77" s="13">
        <f t="shared" si="347"/>
        <v>112.43159876834765</v>
      </c>
      <c r="AA77" s="13">
        <f t="shared" si="348"/>
        <v>112.43159876834765</v>
      </c>
      <c r="AB77" s="3">
        <f t="shared" si="440"/>
        <v>4.917575424082634E-3</v>
      </c>
      <c r="AC77" s="15">
        <f t="shared" si="232"/>
        <v>0</v>
      </c>
      <c r="AD77" s="15">
        <f t="shared" si="233"/>
        <v>0</v>
      </c>
      <c r="AE77" s="15">
        <f t="shared" si="234"/>
        <v>0</v>
      </c>
      <c r="AF77" s="16">
        <f t="shared" si="235"/>
        <v>0.11817364731523369</v>
      </c>
      <c r="AG77" s="16">
        <f t="shared" si="236"/>
        <v>-1.294728141361089E-2</v>
      </c>
      <c r="AH77" s="16">
        <f t="shared" si="237"/>
        <v>2.4012263659016257</v>
      </c>
      <c r="AJ77" s="22">
        <f t="shared" si="238"/>
        <v>-91.295792889148515</v>
      </c>
      <c r="AK77" s="3">
        <f t="shared" si="239"/>
        <v>-104.712</v>
      </c>
      <c r="AL77" s="3">
        <f t="shared" si="240"/>
        <v>-118.129</v>
      </c>
      <c r="AM77" s="1">
        <f t="shared" si="241"/>
        <v>104.712</v>
      </c>
      <c r="AN77" s="1">
        <f t="shared" si="242"/>
        <v>15.287999999999997</v>
      </c>
      <c r="AO77" s="1">
        <f t="shared" si="243"/>
        <v>2.3677461360445475</v>
      </c>
      <c r="AP77" s="1">
        <f t="shared" si="349"/>
        <v>0.39956331342102303</v>
      </c>
      <c r="AQ77" s="1">
        <f t="shared" si="350"/>
        <v>3.4378531939316427E-2</v>
      </c>
      <c r="AR77" s="3">
        <f t="shared" si="432"/>
        <v>-0.36650355119596562</v>
      </c>
      <c r="AS77" s="1">
        <f t="shared" si="351"/>
        <v>-0.43557977593399705</v>
      </c>
      <c r="AT77" s="1">
        <f t="shared" si="244"/>
        <v>4.917575424082634E-3</v>
      </c>
      <c r="AU77" s="1">
        <f t="shared" si="352"/>
        <v>1003.4423027968578</v>
      </c>
      <c r="AV77" s="1">
        <f t="shared" si="353"/>
        <v>-447.34914147973365</v>
      </c>
      <c r="AW77" s="1">
        <f t="shared" si="354"/>
        <v>399.56331342102305</v>
      </c>
      <c r="AX77" s="2">
        <f t="shared" si="355"/>
        <v>291.66666666666669</v>
      </c>
      <c r="AY77" s="1">
        <f t="shared" si="356"/>
        <v>4.4712710845754013E-5</v>
      </c>
      <c r="AZ77" s="3">
        <f t="shared" si="357"/>
        <v>-6.4075483800813557E-2</v>
      </c>
      <c r="BA77" s="1">
        <f t="shared" si="358"/>
        <v>-1.4983683158249153</v>
      </c>
      <c r="BB77" s="13">
        <f t="shared" si="359"/>
        <v>114.89490795662275</v>
      </c>
      <c r="BC77" s="13">
        <f t="shared" si="360"/>
        <v>114.89490795662275</v>
      </c>
      <c r="BD77" s="3">
        <f t="shared" si="441"/>
        <v>4.5317761534381324E-3</v>
      </c>
      <c r="BE77" s="15">
        <f t="shared" si="245"/>
        <v>0</v>
      </c>
      <c r="BF77" s="15">
        <f t="shared" si="246"/>
        <v>0</v>
      </c>
      <c r="BG77" s="15">
        <f t="shared" si="247"/>
        <v>0</v>
      </c>
      <c r="BH77" s="16">
        <f t="shared" si="248"/>
        <v>0.10226833106070042</v>
      </c>
      <c r="BI77" s="16">
        <f t="shared" si="249"/>
        <v>-9.6817957693732734E-3</v>
      </c>
      <c r="BJ77" s="16">
        <f t="shared" si="250"/>
        <v>2.38858653529133</v>
      </c>
      <c r="BK77" s="3">
        <f t="shared" si="251"/>
        <v>-3.8579927064450164E-4</v>
      </c>
      <c r="BL77" s="22">
        <f t="shared" si="252"/>
        <v>-92.495168860064069</v>
      </c>
      <c r="BM77" s="3">
        <f t="shared" si="253"/>
        <v>-105.91200000000001</v>
      </c>
      <c r="BN77" s="3">
        <f t="shared" si="254"/>
        <v>-119.328</v>
      </c>
      <c r="BO77" s="1">
        <f t="shared" si="255"/>
        <v>105.91200000000001</v>
      </c>
      <c r="BP77" s="1">
        <f t="shared" si="256"/>
        <v>14.087999999999994</v>
      </c>
      <c r="BQ77" s="1">
        <f t="shared" si="257"/>
        <v>2.3590416468625666</v>
      </c>
      <c r="BR77" s="1">
        <f t="shared" si="361"/>
        <v>0.39129314529648518</v>
      </c>
      <c r="BS77" s="1">
        <f t="shared" si="362"/>
        <v>4.1557402282093502E-2</v>
      </c>
      <c r="BT77" s="3">
        <f t="shared" si="433"/>
        <v>-0.44750961533660361</v>
      </c>
      <c r="BU77" s="1">
        <f t="shared" si="363"/>
        <v>-0.44528246583125619</v>
      </c>
      <c r="BV77" s="1">
        <f t="shared" si="143"/>
        <v>4.5317761534381324E-3</v>
      </c>
      <c r="BW77" s="1">
        <f t="shared" si="364"/>
        <v>1003.1722433074066</v>
      </c>
      <c r="BX77" s="1">
        <f t="shared" si="365"/>
        <v>-457.31399805801675</v>
      </c>
      <c r="BY77" s="1">
        <f t="shared" si="366"/>
        <v>391.29314529648519</v>
      </c>
      <c r="BZ77" s="2">
        <f t="shared" si="367"/>
        <v>291.66666666666669</v>
      </c>
      <c r="CA77" s="1">
        <f t="shared" si="368"/>
        <v>4.0288426841934842E-5</v>
      </c>
      <c r="CB77" s="3">
        <f t="shared" si="369"/>
        <v>-4.6517378951129798E-2</v>
      </c>
      <c r="CC77" s="1">
        <f t="shared" si="370"/>
        <v>-1.3682854237039184</v>
      </c>
      <c r="CD77" s="13">
        <v>119.44987752375367</v>
      </c>
      <c r="CE77" s="13">
        <v>119.44987752375367</v>
      </c>
      <c r="CF77" s="3">
        <f t="shared" si="442"/>
        <v>5.283067703161998E-3</v>
      </c>
      <c r="CG77" s="15">
        <f t="shared" si="258"/>
        <v>0</v>
      </c>
      <c r="CH77" s="15">
        <f t="shared" si="259"/>
        <v>0</v>
      </c>
      <c r="CI77" s="15">
        <f t="shared" si="260"/>
        <v>0</v>
      </c>
      <c r="CJ77" s="16">
        <f t="shared" si="261"/>
        <v>0.11719011248639</v>
      </c>
      <c r="CK77" s="16">
        <f t="shared" si="262"/>
        <v>-1.2723169399434497E-2</v>
      </c>
      <c r="CL77" s="16">
        <f t="shared" si="263"/>
        <v>2.4004669430869585</v>
      </c>
      <c r="CM77" s="3">
        <f t="shared" si="264"/>
        <v>7.5129154972386567E-4</v>
      </c>
      <c r="CN77" s="22">
        <f t="shared" si="265"/>
        <v>-90.159547461958766</v>
      </c>
      <c r="CO77" s="3">
        <f t="shared" si="266"/>
        <v>-103.57599999999999</v>
      </c>
      <c r="CP77" s="3">
        <f t="shared" si="267"/>
        <v>-116.992</v>
      </c>
      <c r="CQ77" s="1">
        <f t="shared" si="268"/>
        <v>103.57599999999999</v>
      </c>
      <c r="CR77" s="1">
        <f t="shared" si="269"/>
        <v>16.424000000000007</v>
      </c>
      <c r="CS77" s="1">
        <f t="shared" si="270"/>
        <v>2.3620759132526237</v>
      </c>
      <c r="CT77" s="1">
        <f t="shared" si="371"/>
        <v>0.39062007793210007</v>
      </c>
      <c r="CU77" s="1">
        <f t="shared" si="372"/>
        <v>4.5605942481780765E-2</v>
      </c>
      <c r="CV77" s="3">
        <f t="shared" si="434"/>
        <v>-0.39563774455521705</v>
      </c>
      <c r="CW77" s="1">
        <f t="shared" si="373"/>
        <v>-0.32362683951662091</v>
      </c>
      <c r="CX77" s="1">
        <f t="shared" si="271"/>
        <v>5.283067703161998E-3</v>
      </c>
      <c r="CY77" s="1">
        <f t="shared" si="374"/>
        <v>1003.6981473922133</v>
      </c>
      <c r="CZ77" s="1">
        <f t="shared" si="375"/>
        <v>-332.37123672036</v>
      </c>
      <c r="DA77" s="1">
        <f t="shared" si="376"/>
        <v>390.62007793210006</v>
      </c>
      <c r="DB77" s="2">
        <f t="shared" si="377"/>
        <v>291.66666666666669</v>
      </c>
      <c r="DC77" s="1">
        <f t="shared" si="378"/>
        <v>9.4304797226345104E-5</v>
      </c>
      <c r="DD77" s="3">
        <f t="shared" si="379"/>
        <v>-3.9510494629809399E-3</v>
      </c>
      <c r="DE77" s="1">
        <f t="shared" si="380"/>
        <v>-1.5448457962185638</v>
      </c>
      <c r="DF77" s="13">
        <f t="shared" si="381"/>
        <v>56.164843297960864</v>
      </c>
      <c r="DG77" s="13">
        <f t="shared" si="382"/>
        <v>56.164843297960864</v>
      </c>
      <c r="DH77" s="3">
        <f t="shared" si="443"/>
        <v>5.2524378386500188E-3</v>
      </c>
      <c r="DI77" s="15">
        <f t="shared" si="272"/>
        <v>0</v>
      </c>
      <c r="DJ77" s="15">
        <f t="shared" si="273"/>
        <v>0</v>
      </c>
      <c r="DK77" s="15">
        <f t="shared" si="274"/>
        <v>0</v>
      </c>
      <c r="DL77" s="16">
        <f t="shared" si="275"/>
        <v>0.12124573291668313</v>
      </c>
      <c r="DM77" s="16">
        <f t="shared" si="276"/>
        <v>-1.3621811495435876E-2</v>
      </c>
      <c r="DN77" s="16">
        <f t="shared" si="277"/>
        <v>2.40362392142125</v>
      </c>
      <c r="DO77" s="3">
        <f t="shared" si="278"/>
        <v>-3.0629864511979264E-5</v>
      </c>
      <c r="DP77" s="22">
        <f t="shared" si="279"/>
        <v>-90.254769838679948</v>
      </c>
      <c r="DQ77" s="3">
        <f t="shared" si="280"/>
        <v>-103.67100000000001</v>
      </c>
      <c r="DR77" s="3">
        <f t="shared" si="281"/>
        <v>-117.08799999999999</v>
      </c>
      <c r="DS77" s="1">
        <f t="shared" si="282"/>
        <v>103.67100000000001</v>
      </c>
      <c r="DT77" s="1">
        <f t="shared" si="283"/>
        <v>16.328999999999994</v>
      </c>
      <c r="DU77" s="1">
        <f t="shared" si="284"/>
        <v>2.3664329449850072</v>
      </c>
      <c r="DV77" s="1">
        <f t="shared" si="383"/>
        <v>0.48825797344047572</v>
      </c>
      <c r="DW77" s="1">
        <f t="shared" si="384"/>
        <v>9.8694725470650738E-2</v>
      </c>
      <c r="DX77" s="3">
        <f t="shared" si="435"/>
        <v>-0.39000557217755683</v>
      </c>
      <c r="DY77" s="1">
        <f t="shared" si="385"/>
        <v>-0.93130573533044458</v>
      </c>
      <c r="DZ77" s="1">
        <f t="shared" si="285"/>
        <v>5.2524378386500188E-3</v>
      </c>
      <c r="EA77" s="1">
        <f t="shared" si="386"/>
        <v>1003.6767064870551</v>
      </c>
      <c r="EB77" s="1">
        <f t="shared" si="387"/>
        <v>-956.46961629907321</v>
      </c>
      <c r="EC77" s="1">
        <f t="shared" si="388"/>
        <v>488.25797344047572</v>
      </c>
      <c r="ED77" s="2">
        <f t="shared" si="389"/>
        <v>291.66666666666669</v>
      </c>
      <c r="EE77" s="1">
        <f t="shared" si="390"/>
        <v>2.6011641525401986E-5</v>
      </c>
      <c r="EF77" s="3">
        <f t="shared" si="391"/>
        <v>-0.45636006721542843</v>
      </c>
      <c r="EG77" s="1">
        <f t="shared" si="392"/>
        <v>-1.9883211034883508</v>
      </c>
      <c r="EH77" s="13">
        <f>(EH76+EH78)/2</f>
        <v>87.832865920797815</v>
      </c>
      <c r="EI77" s="13">
        <f t="shared" si="394"/>
        <v>87.832865920797815</v>
      </c>
      <c r="EJ77" s="3">
        <f t="shared" si="444"/>
        <v>5.4204470686154676E-3</v>
      </c>
      <c r="EK77" s="15">
        <f t="shared" si="286"/>
        <v>0</v>
      </c>
      <c r="EL77" s="15">
        <f t="shared" si="287"/>
        <v>0</v>
      </c>
      <c r="EM77" s="15">
        <f t="shared" si="288"/>
        <v>0</v>
      </c>
      <c r="EN77" s="16">
        <f t="shared" si="289"/>
        <v>0.12621118753619867</v>
      </c>
      <c r="EO77" s="16">
        <f t="shared" si="290"/>
        <v>-1.4762242946221714E-2</v>
      </c>
      <c r="EP77" s="16">
        <f t="shared" si="291"/>
        <v>2.40744894458998</v>
      </c>
      <c r="EQ77" s="3">
        <f t="shared" si="292"/>
        <v>1.6800922996544881E-4</v>
      </c>
      <c r="ER77" s="22">
        <f t="shared" si="293"/>
        <v>-89.732461351740739</v>
      </c>
      <c r="ES77" s="3">
        <f t="shared" si="294"/>
        <v>-103.149</v>
      </c>
      <c r="ET77" s="3">
        <f t="shared" si="295"/>
        <v>-116.565</v>
      </c>
      <c r="EU77" s="1">
        <f t="shared" si="296"/>
        <v>103.149</v>
      </c>
      <c r="EV77" s="1">
        <f t="shared" si="297"/>
        <v>16.850999999999999</v>
      </c>
      <c r="EW77" s="1">
        <f t="shared" si="298"/>
        <v>2.3681140262024623</v>
      </c>
      <c r="EX77" s="1">
        <f t="shared" si="395"/>
        <v>0.43872660244375083</v>
      </c>
      <c r="EY77" s="1">
        <f t="shared" si="396"/>
        <v>7.9696816874387705E-2</v>
      </c>
      <c r="EZ77" s="3">
        <f t="shared" si="436"/>
        <v>-0.37290196323715286</v>
      </c>
      <c r="FA77" s="1">
        <f t="shared" si="397"/>
        <v>-0.5925126692847591</v>
      </c>
      <c r="FB77" s="1">
        <f t="shared" si="299"/>
        <v>5.4204470686154676E-3</v>
      </c>
      <c r="FC77" s="1">
        <f t="shared" si="398"/>
        <v>1003.7943129480309</v>
      </c>
      <c r="FD77" s="1">
        <f t="shared" si="399"/>
        <v>-608.52236160883331</v>
      </c>
      <c r="FE77" s="1">
        <f t="shared" si="400"/>
        <v>438.72660244375083</v>
      </c>
      <c r="FF77" s="2">
        <f t="shared" si="401"/>
        <v>291.66666666666669</v>
      </c>
      <c r="FG77" s="1">
        <f t="shared" si="402"/>
        <v>4.5263746958242035E-5</v>
      </c>
      <c r="FH77" s="3">
        <f t="shared" si="403"/>
        <v>-0.2229857320649358</v>
      </c>
      <c r="FI77" s="1">
        <f t="shared" si="404"/>
        <v>-1.8039494604111139</v>
      </c>
      <c r="FJ77" s="13">
        <f t="shared" si="405"/>
        <v>136.64289843830915</v>
      </c>
      <c r="FK77" s="13">
        <f t="shared" si="406"/>
        <v>136.64289843830915</v>
      </c>
      <c r="FL77" s="3">
        <f t="shared" si="445"/>
        <v>5.2918157081127456E-3</v>
      </c>
      <c r="FM77" s="15">
        <f t="shared" si="300"/>
        <v>0</v>
      </c>
      <c r="FN77" s="15">
        <f t="shared" si="301"/>
        <v>0</v>
      </c>
      <c r="FO77" s="15">
        <f t="shared" si="302"/>
        <v>0</v>
      </c>
      <c r="FP77" s="16">
        <f t="shared" si="303"/>
        <v>0.11992022716915383</v>
      </c>
      <c r="FQ77" s="16">
        <f t="shared" si="304"/>
        <v>-1.3318370206283486E-2</v>
      </c>
      <c r="FR77" s="16">
        <f t="shared" si="305"/>
        <v>2.4026018569628733</v>
      </c>
      <c r="FS77" s="3">
        <f t="shared" si="306"/>
        <v>-1.28631360502722E-4</v>
      </c>
      <c r="FT77" s="22">
        <f t="shared" si="307"/>
        <v>-90.132351591645573</v>
      </c>
      <c r="FU77" s="3">
        <f t="shared" si="308"/>
        <v>-103.54900000000001</v>
      </c>
      <c r="FV77" s="3">
        <f t="shared" si="309"/>
        <v>-116.965</v>
      </c>
      <c r="FW77" s="1">
        <f t="shared" si="310"/>
        <v>103.54900000000001</v>
      </c>
      <c r="FX77" s="1">
        <f t="shared" si="311"/>
        <v>16.450999999999993</v>
      </c>
      <c r="FY77" s="1">
        <f t="shared" si="312"/>
        <v>2.3646288086157976</v>
      </c>
      <c r="FZ77" s="1">
        <f t="shared" si="407"/>
        <v>0.39386219841799353</v>
      </c>
      <c r="GA77" s="1">
        <f t="shared" si="408"/>
        <v>4.4570440871945276E-2</v>
      </c>
      <c r="GB77" s="3">
        <f t="shared" si="437"/>
        <v>-0.39082709476344168</v>
      </c>
      <c r="GC77" s="1">
        <f t="shared" si="409"/>
        <v>-0.34234173141295549</v>
      </c>
      <c r="GD77" s="1">
        <f t="shared" si="313"/>
        <v>5.2918157081127456E-3</v>
      </c>
      <c r="GE77" s="1">
        <f t="shared" si="410"/>
        <v>1003.7042709956789</v>
      </c>
      <c r="GF77" s="1">
        <f t="shared" si="411"/>
        <v>-351.59180499573353</v>
      </c>
      <c r="GG77" s="1">
        <f t="shared" si="412"/>
        <v>393.86219841799351</v>
      </c>
      <c r="GH77" s="2">
        <f t="shared" si="413"/>
        <v>291.66666666666669</v>
      </c>
      <c r="GI77" s="1">
        <f t="shared" si="414"/>
        <v>5.4169847246938151E-5</v>
      </c>
      <c r="GJ77" s="3">
        <f t="shared" si="415"/>
        <v>-1.8460002574355486E-2</v>
      </c>
      <c r="GK77" s="1">
        <f t="shared" si="416"/>
        <v>-1.5619062507739063</v>
      </c>
      <c r="GL77" s="13">
        <f t="shared" si="417"/>
        <v>98.857711765344206</v>
      </c>
      <c r="GM77" s="13">
        <f t="shared" si="418"/>
        <v>98.857711765344206</v>
      </c>
      <c r="GN77" s="3">
        <f t="shared" si="446"/>
        <v>5.5596953361177577E-3</v>
      </c>
      <c r="GO77" s="15">
        <f t="shared" si="314"/>
        <v>0</v>
      </c>
      <c r="GP77" s="15">
        <f t="shared" si="315"/>
        <v>0</v>
      </c>
      <c r="GQ77" s="15">
        <f t="shared" si="316"/>
        <v>0</v>
      </c>
      <c r="GR77" s="16">
        <f t="shared" si="317"/>
        <v>0.12557132577122279</v>
      </c>
      <c r="GS77" s="16">
        <f t="shared" si="318"/>
        <v>-1.4608379829510966E-2</v>
      </c>
      <c r="GT77" s="16">
        <f t="shared" si="319"/>
        <v>2.4069629459417148</v>
      </c>
      <c r="GU77" s="3">
        <f t="shared" si="320"/>
        <v>2.6787962800501209E-4</v>
      </c>
      <c r="GV77" s="22">
        <f t="shared" si="321"/>
        <v>-89.299565183339837</v>
      </c>
      <c r="GW77" s="3">
        <f t="shared" si="322"/>
        <v>-102.71599999999999</v>
      </c>
      <c r="GX77" s="3">
        <f t="shared" si="323"/>
        <v>-116.13200000000001</v>
      </c>
      <c r="GY77" s="1">
        <f t="shared" si="324"/>
        <v>102.71599999999999</v>
      </c>
      <c r="GZ77" s="1">
        <f t="shared" si="325"/>
        <v>17.284000000000006</v>
      </c>
      <c r="HA77" s="1">
        <f t="shared" si="326"/>
        <v>2.3656292835019537</v>
      </c>
      <c r="HB77" s="1">
        <f t="shared" si="419"/>
        <v>0.4206682836175446</v>
      </c>
      <c r="HC77" s="1">
        <f t="shared" si="420"/>
        <v>5.8654055504446363E-2</v>
      </c>
      <c r="HD77" s="3">
        <f t="shared" si="438"/>
        <v>-0.38774801173042012</v>
      </c>
      <c r="HE77" s="1">
        <f t="shared" si="421"/>
        <v>-0.46247293636583486</v>
      </c>
      <c r="HF77" s="1">
        <f t="shared" si="327"/>
        <v>5.5596953361177577E-3</v>
      </c>
      <c r="HG77" s="1">
        <f t="shared" si="422"/>
        <v>1003.8917867352824</v>
      </c>
      <c r="HH77" s="1">
        <f t="shared" si="423"/>
        <v>-474.96895510643969</v>
      </c>
      <c r="HI77" s="1">
        <f t="shared" si="424"/>
        <v>420.6682836175446</v>
      </c>
      <c r="HJ77" s="2">
        <f t="shared" si="425"/>
        <v>291.66666666666669</v>
      </c>
      <c r="HK77" s="1">
        <f t="shared" si="426"/>
        <v>6.2517172061926987E-5</v>
      </c>
      <c r="HL77" s="3">
        <f t="shared" si="427"/>
        <v>-0.13113416721511789</v>
      </c>
      <c r="HM77" s="1">
        <f t="shared" si="428"/>
        <v>-1.7527119735827972</v>
      </c>
      <c r="HN77" s="13">
        <f t="shared" si="429"/>
        <v>96.122361216026377</v>
      </c>
      <c r="HO77" s="13">
        <f t="shared" si="430"/>
        <v>96.122361216026377</v>
      </c>
      <c r="HP77" s="3">
        <f t="shared" si="447"/>
        <v>5.5566604879325352E-3</v>
      </c>
      <c r="HQ77" s="15">
        <f t="shared" si="328"/>
        <v>0</v>
      </c>
      <c r="HR77" s="15">
        <f t="shared" si="329"/>
        <v>0</v>
      </c>
      <c r="HS77" s="15">
        <f t="shared" si="330"/>
        <v>0</v>
      </c>
      <c r="HT77" s="16">
        <f t="shared" si="331"/>
        <v>0.12802548792554141</v>
      </c>
      <c r="HU77" s="16">
        <f t="shared" si="332"/>
        <v>-1.5185281817020901E-2</v>
      </c>
      <c r="HV77" s="16">
        <f t="shared" si="333"/>
        <v>2.4088402061085232</v>
      </c>
      <c r="HW77" s="3">
        <f t="shared" si="334"/>
        <v>-3.0348481852224274E-6</v>
      </c>
      <c r="IA77" s="3"/>
      <c r="IB77" s="3"/>
      <c r="IC77" s="3"/>
      <c r="ID77" s="1">
        <f t="shared" si="448"/>
        <v>1.11725554043</v>
      </c>
      <c r="IE77">
        <v>370</v>
      </c>
      <c r="IF77" s="1">
        <v>1.11725554043E-2</v>
      </c>
      <c r="IG77">
        <v>107.63446589553442</v>
      </c>
      <c r="IH77" s="2">
        <v>1.8057630650000001</v>
      </c>
    </row>
    <row r="78" spans="1:242">
      <c r="A78" s="9">
        <v>56</v>
      </c>
      <c r="B78" s="9">
        <f t="shared" si="225"/>
        <v>120</v>
      </c>
      <c r="C78" s="9">
        <v>0</v>
      </c>
      <c r="D78" s="9">
        <v>-120</v>
      </c>
      <c r="E78" s="9">
        <f t="shared" si="335"/>
        <v>0</v>
      </c>
      <c r="F78" s="9">
        <f t="shared" si="336"/>
        <v>0</v>
      </c>
      <c r="G78" s="9">
        <v>225</v>
      </c>
      <c r="H78" s="10">
        <f t="shared" si="439"/>
        <v>2.313500000000003</v>
      </c>
      <c r="I78" s="12">
        <f t="shared" si="226"/>
        <v>-105.26200866219179</v>
      </c>
      <c r="J78" s="14">
        <f t="shared" si="227"/>
        <v>118.67841652719054</v>
      </c>
      <c r="K78" s="14">
        <f t="shared" si="228"/>
        <v>0</v>
      </c>
      <c r="L78" s="1">
        <f t="shared" si="229"/>
        <v>2.2164185430907297</v>
      </c>
      <c r="M78" s="1">
        <f t="shared" si="230"/>
        <v>-0.25291794113803423</v>
      </c>
      <c r="N78" s="1">
        <f t="shared" si="337"/>
        <v>0.43994102391832435</v>
      </c>
      <c r="O78" s="1">
        <f t="shared" si="338"/>
        <v>6.3852074207173967E-2</v>
      </c>
      <c r="P78" s="1">
        <f t="shared" si="339"/>
        <v>4.1219531007571378E-2</v>
      </c>
      <c r="Q78" s="1">
        <f t="shared" si="431"/>
        <v>0.17715384273191323</v>
      </c>
      <c r="R78" s="1">
        <f t="shared" si="231"/>
        <v>4.7407205469949748E-3</v>
      </c>
      <c r="S78" s="1">
        <f t="shared" si="340"/>
        <v>1003.396721356344</v>
      </c>
      <c r="T78" s="1">
        <f t="shared" si="341"/>
        <v>3.5</v>
      </c>
      <c r="U78" s="1">
        <f t="shared" si="342"/>
        <v>439.94102391832433</v>
      </c>
      <c r="V78" s="1">
        <f t="shared" si="343"/>
        <v>350</v>
      </c>
      <c r="W78" s="1">
        <f t="shared" si="344"/>
        <v>4.4695413398533611E-5</v>
      </c>
      <c r="X78" s="1">
        <f t="shared" si="345"/>
        <v>0</v>
      </c>
      <c r="Y78" s="1">
        <f t="shared" si="346"/>
        <v>-1.6813770713902367</v>
      </c>
      <c r="Z78" s="13">
        <f t="shared" si="347"/>
        <v>107.48159876834254</v>
      </c>
      <c r="AA78" s="13">
        <f t="shared" si="348"/>
        <v>107.48159876834254</v>
      </c>
      <c r="AB78" s="3">
        <f t="shared" si="440"/>
        <v>4.694011869853864E-3</v>
      </c>
      <c r="AC78" s="15">
        <f t="shared" si="232"/>
        <v>0</v>
      </c>
      <c r="AD78" s="15">
        <f t="shared" si="233"/>
        <v>0</v>
      </c>
      <c r="AE78" s="15">
        <f t="shared" si="234"/>
        <v>0</v>
      </c>
      <c r="AF78" s="16">
        <f t="shared" si="235"/>
        <v>0.11817364731523369</v>
      </c>
      <c r="AG78" s="16">
        <f t="shared" si="236"/>
        <v>-1.294728141361089E-2</v>
      </c>
      <c r="AH78" s="16">
        <f t="shared" si="237"/>
        <v>2.4187263659016258</v>
      </c>
      <c r="AJ78" s="22">
        <f t="shared" si="238"/>
        <v>-91.990809119911518</v>
      </c>
      <c r="AK78" s="3">
        <f t="shared" si="239"/>
        <v>-105.407</v>
      </c>
      <c r="AL78" s="3">
        <f t="shared" si="240"/>
        <v>-118.824</v>
      </c>
      <c r="AM78" s="1">
        <f t="shared" si="241"/>
        <v>105.407</v>
      </c>
      <c r="AN78" s="1">
        <f t="shared" si="242"/>
        <v>14.593000000000004</v>
      </c>
      <c r="AO78" s="1">
        <f t="shared" si="243"/>
        <v>2.3876131383986343</v>
      </c>
      <c r="AP78" s="1">
        <f t="shared" si="349"/>
        <v>0.39734004708173565</v>
      </c>
      <c r="AQ78" s="1">
        <f t="shared" si="350"/>
        <v>3.4161741155256442E-2</v>
      </c>
      <c r="AR78" s="3">
        <f t="shared" si="432"/>
        <v>-0.36650355119596562</v>
      </c>
      <c r="AS78" s="1">
        <f t="shared" si="351"/>
        <v>-0.45921687224411634</v>
      </c>
      <c r="AT78" s="1">
        <f t="shared" si="244"/>
        <v>4.694011869853864E-3</v>
      </c>
      <c r="AU78" s="1">
        <f t="shared" si="352"/>
        <v>1003.2858083088978</v>
      </c>
      <c r="AV78" s="1">
        <f t="shared" si="353"/>
        <v>-471.62491213215236</v>
      </c>
      <c r="AW78" s="1">
        <f t="shared" si="354"/>
        <v>397.34004708173563</v>
      </c>
      <c r="AX78" s="2">
        <f t="shared" si="355"/>
        <v>291.66666666666669</v>
      </c>
      <c r="AY78" s="1">
        <f t="shared" si="356"/>
        <v>4.4691425484314973E-5</v>
      </c>
      <c r="AZ78" s="3">
        <f t="shared" si="357"/>
        <v>-6.4545728606200045E-2</v>
      </c>
      <c r="BA78" s="1">
        <f t="shared" si="358"/>
        <v>-1.4336325239802439</v>
      </c>
      <c r="BB78" s="13">
        <f t="shared" si="359"/>
        <v>109.98332359111031</v>
      </c>
      <c r="BC78" s="13">
        <f t="shared" si="360"/>
        <v>109.98332359111031</v>
      </c>
      <c r="BD78" s="3">
        <f t="shared" si="441"/>
        <v>4.3303340192284582E-3</v>
      </c>
      <c r="BE78" s="15">
        <f t="shared" si="245"/>
        <v>0</v>
      </c>
      <c r="BF78" s="15">
        <f t="shared" si="246"/>
        <v>0</v>
      </c>
      <c r="BG78" s="15">
        <f t="shared" si="247"/>
        <v>0</v>
      </c>
      <c r="BH78" s="16">
        <f t="shared" si="248"/>
        <v>0.10226833106070042</v>
      </c>
      <c r="BI78" s="16">
        <f t="shared" si="249"/>
        <v>-9.6817957693732734E-3</v>
      </c>
      <c r="BJ78" s="16">
        <f t="shared" si="250"/>
        <v>2.4060865352913301</v>
      </c>
      <c r="BK78" s="3">
        <f t="shared" si="251"/>
        <v>-3.636778506254058E-4</v>
      </c>
      <c r="BL78" s="22">
        <f t="shared" si="252"/>
        <v>-93.121413836881715</v>
      </c>
      <c r="BM78" s="3">
        <f t="shared" si="253"/>
        <v>-106.538</v>
      </c>
      <c r="BN78" s="3">
        <f t="shared" si="254"/>
        <v>-119.95399999999999</v>
      </c>
      <c r="BO78" s="1">
        <f t="shared" si="255"/>
        <v>106.538</v>
      </c>
      <c r="BP78" s="1">
        <f t="shared" si="256"/>
        <v>13.462000000000003</v>
      </c>
      <c r="BQ78" s="1">
        <f t="shared" si="257"/>
        <v>2.3785152896153208</v>
      </c>
      <c r="BR78" s="1">
        <f t="shared" si="361"/>
        <v>0.38947285505508411</v>
      </c>
      <c r="BS78" s="1">
        <f t="shared" si="362"/>
        <v>4.1292738467223054E-2</v>
      </c>
      <c r="BT78" s="3">
        <f t="shared" si="433"/>
        <v>-0.44750961533660361</v>
      </c>
      <c r="BU78" s="1">
        <f t="shared" si="363"/>
        <v>-0.46967883889752787</v>
      </c>
      <c r="BV78" s="1">
        <f t="shared" si="143"/>
        <v>4.3303340192284582E-3</v>
      </c>
      <c r="BW78" s="1">
        <f t="shared" si="364"/>
        <v>1003.0312338134599</v>
      </c>
      <c r="BX78" s="1">
        <f t="shared" si="365"/>
        <v>-482.36956112453908</v>
      </c>
      <c r="BY78" s="1">
        <f t="shared" si="366"/>
        <v>389.4728550550841</v>
      </c>
      <c r="BZ78" s="2">
        <f t="shared" si="367"/>
        <v>291.66666666666669</v>
      </c>
      <c r="CA78" s="1">
        <f t="shared" si="368"/>
        <v>4.0267892836980468E-5</v>
      </c>
      <c r="CB78" s="3">
        <f t="shared" si="369"/>
        <v>-4.766601960051798E-2</v>
      </c>
      <c r="CC78" s="1">
        <f t="shared" si="370"/>
        <v>-1.3106801085421518</v>
      </c>
      <c r="CD78" s="13">
        <v>53.521197845130594</v>
      </c>
      <c r="CE78" s="13">
        <v>53.521197845130594</v>
      </c>
      <c r="CF78" s="3">
        <f>IF($G77=$G78,IF(CF77+CG77&gt;0,CF77+CG77,0),IF((CF77*((CE78-(($G77-$G78)/2))/(CE78+(($G77-$G78)/2))))&gt;0,(CF77*((CE78-(($G77-$G78)/2))/(CE78+(($G77-$G78)/2)))),0))</f>
        <v>4.8115437170302726E-3</v>
      </c>
      <c r="CG78" s="15">
        <f t="shared" si="258"/>
        <v>0</v>
      </c>
      <c r="CH78" s="15">
        <f t="shared" si="259"/>
        <v>0</v>
      </c>
      <c r="CI78" s="15">
        <f t="shared" si="260"/>
        <v>0</v>
      </c>
      <c r="CJ78" s="16">
        <f t="shared" si="261"/>
        <v>0.11719011248639</v>
      </c>
      <c r="CK78" s="16">
        <f t="shared" si="262"/>
        <v>-1.2723169399434497E-2</v>
      </c>
      <c r="CL78" s="16">
        <f t="shared" si="263"/>
        <v>2.4179669430869586</v>
      </c>
      <c r="CM78" s="3">
        <f t="shared" si="264"/>
        <v>4.812096978018144E-4</v>
      </c>
      <c r="CN78" s="22">
        <f t="shared" si="265"/>
        <v>-91.625425139052226</v>
      </c>
      <c r="CO78" s="3">
        <f t="shared" si="266"/>
        <v>-105.042</v>
      </c>
      <c r="CP78" s="3">
        <f t="shared" si="267"/>
        <v>-118.458</v>
      </c>
      <c r="CQ78" s="1">
        <f t="shared" si="268"/>
        <v>105.042</v>
      </c>
      <c r="CR78" s="1">
        <f t="shared" si="269"/>
        <v>14.957999999999998</v>
      </c>
      <c r="CS78" s="1">
        <f t="shared" si="270"/>
        <v>2.3856766351827376</v>
      </c>
      <c r="CT78" s="1">
        <f t="shared" si="371"/>
        <v>0.47201443860227954</v>
      </c>
      <c r="CU78" s="1">
        <f t="shared" si="372"/>
        <v>9.4761484642160332E-2</v>
      </c>
      <c r="CV78" s="3">
        <f t="shared" si="434"/>
        <v>-0.39563774455521705</v>
      </c>
      <c r="CW78" s="1">
        <f t="shared" si="373"/>
        <v>-0.94917223632170955</v>
      </c>
      <c r="CX78" s="1">
        <f t="shared" si="271"/>
        <v>4.8115437170302726E-3</v>
      </c>
      <c r="CY78" s="1">
        <f t="shared" si="374"/>
        <v>1003.3680806019212</v>
      </c>
      <c r="CZ78" s="1">
        <f t="shared" si="375"/>
        <v>-974.81887014712208</v>
      </c>
      <c r="DA78" s="1">
        <f t="shared" si="376"/>
        <v>472.01443860227954</v>
      </c>
      <c r="DB78" s="2">
        <f t="shared" si="377"/>
        <v>291.66666666666669</v>
      </c>
      <c r="DC78" s="1">
        <f t="shared" si="378"/>
        <v>3.0654736008096925E-5</v>
      </c>
      <c r="DD78" s="3">
        <f t="shared" si="379"/>
        <v>-0.37969772213616615</v>
      </c>
      <c r="DE78" s="1">
        <f t="shared" si="380"/>
        <v>-1.7830646396033292</v>
      </c>
      <c r="DF78" s="13">
        <f t="shared" si="381"/>
        <v>199.42642719301983</v>
      </c>
      <c r="DG78" s="13">
        <f t="shared" si="382"/>
        <v>199.42642719301983</v>
      </c>
      <c r="DH78" s="3">
        <f t="shared" si="443"/>
        <v>5.1223796310230088E-3</v>
      </c>
      <c r="DI78" s="15">
        <f t="shared" si="272"/>
        <v>0</v>
      </c>
      <c r="DJ78" s="15">
        <f t="shared" si="273"/>
        <v>0</v>
      </c>
      <c r="DK78" s="15">
        <f t="shared" si="274"/>
        <v>0</v>
      </c>
      <c r="DL78" s="16">
        <f t="shared" si="275"/>
        <v>0.12124573291668313</v>
      </c>
      <c r="DM78" s="16">
        <f t="shared" si="276"/>
        <v>-1.3621811495435876E-2</v>
      </c>
      <c r="DN78" s="16">
        <f t="shared" si="277"/>
        <v>2.4211239214212501</v>
      </c>
      <c r="DO78" s="3">
        <f t="shared" si="278"/>
        <v>3.1083591399273629E-4</v>
      </c>
      <c r="DP78" s="22">
        <f t="shared" si="279"/>
        <v>-90.659095872753568</v>
      </c>
      <c r="DQ78" s="3">
        <f t="shared" si="280"/>
        <v>-104.07599999999999</v>
      </c>
      <c r="DR78" s="3">
        <f t="shared" si="281"/>
        <v>-117.492</v>
      </c>
      <c r="DS78" s="1">
        <f t="shared" si="282"/>
        <v>104.07599999999999</v>
      </c>
      <c r="DT78" s="1">
        <f t="shared" si="283"/>
        <v>15.924000000000007</v>
      </c>
      <c r="DU78" s="1">
        <f t="shared" si="284"/>
        <v>2.3852888216017165</v>
      </c>
      <c r="DV78" s="1">
        <f t="shared" si="383"/>
        <v>0.37711753233418577</v>
      </c>
      <c r="DW78" s="1">
        <f t="shared" si="384"/>
        <v>3.1561848800347597E-2</v>
      </c>
      <c r="DX78" s="3">
        <f t="shared" si="435"/>
        <v>-0.39000557217755683</v>
      </c>
      <c r="DY78" s="1">
        <f t="shared" si="385"/>
        <v>-0.25980280438800279</v>
      </c>
      <c r="DZ78" s="1">
        <f t="shared" si="285"/>
        <v>5.1223796310230088E-3</v>
      </c>
      <c r="EA78" s="1">
        <f t="shared" si="386"/>
        <v>1003.5856657417162</v>
      </c>
      <c r="EB78" s="1">
        <f t="shared" si="387"/>
        <v>-266.82267616256661</v>
      </c>
      <c r="EC78" s="1">
        <f t="shared" si="388"/>
        <v>377.11753233418574</v>
      </c>
      <c r="ED78" s="2">
        <f t="shared" si="389"/>
        <v>291.66666666666669</v>
      </c>
      <c r="EE78" s="1">
        <f t="shared" si="390"/>
        <v>4.2299810524455173E-5</v>
      </c>
      <c r="EF78" s="3">
        <f t="shared" si="391"/>
        <v>4.7431095927320331E-2</v>
      </c>
      <c r="EG78" s="1">
        <f t="shared" si="392"/>
        <v>-1.4465962964543908</v>
      </c>
      <c r="EH78" s="13">
        <f t="shared" si="393"/>
        <v>117.25250466153597</v>
      </c>
      <c r="EI78" s="13">
        <f t="shared" si="394"/>
        <v>117.25250466153597</v>
      </c>
      <c r="EJ78" s="3">
        <f t="shared" si="444"/>
        <v>5.1941283338242574E-3</v>
      </c>
      <c r="EK78" s="15">
        <f t="shared" si="286"/>
        <v>0</v>
      </c>
      <c r="EL78" s="15">
        <f t="shared" si="287"/>
        <v>0</v>
      </c>
      <c r="EM78" s="15">
        <f t="shared" si="288"/>
        <v>0</v>
      </c>
      <c r="EN78" s="16">
        <f t="shared" si="289"/>
        <v>0.12621118753619867</v>
      </c>
      <c r="EO78" s="16">
        <f t="shared" si="290"/>
        <v>-1.4762242946221714E-2</v>
      </c>
      <c r="EP78" s="16">
        <f t="shared" si="291"/>
        <v>2.4249489445899801</v>
      </c>
      <c r="EQ78" s="3">
        <f t="shared" si="292"/>
        <v>7.1748702801248572E-5</v>
      </c>
      <c r="ER78" s="22">
        <f t="shared" si="293"/>
        <v>-90.436042910677145</v>
      </c>
      <c r="ES78" s="3">
        <f t="shared" si="294"/>
        <v>-103.852</v>
      </c>
      <c r="ET78" s="3">
        <f t="shared" si="295"/>
        <v>-117.26900000000001</v>
      </c>
      <c r="EU78" s="1">
        <f t="shared" si="296"/>
        <v>103.852</v>
      </c>
      <c r="EV78" s="1">
        <f t="shared" si="297"/>
        <v>16.147999999999996</v>
      </c>
      <c r="EW78" s="1">
        <f t="shared" si="298"/>
        <v>2.3880920455622969</v>
      </c>
      <c r="EX78" s="1">
        <f t="shared" si="395"/>
        <v>0.39956038719669351</v>
      </c>
      <c r="EY78" s="1">
        <f t="shared" si="396"/>
        <v>4.4096208107040784E-2</v>
      </c>
      <c r="EZ78" s="3">
        <f t="shared" si="436"/>
        <v>-0.37290196323715286</v>
      </c>
      <c r="FA78" s="1">
        <f t="shared" si="397"/>
        <v>-0.39164377788540899</v>
      </c>
      <c r="FB78" s="1">
        <f t="shared" si="299"/>
        <v>5.1941283338242574E-3</v>
      </c>
      <c r="FC78" s="1">
        <f t="shared" si="398"/>
        <v>1003.635889833677</v>
      </c>
      <c r="FD78" s="1">
        <f t="shared" si="399"/>
        <v>-402.22599276387274</v>
      </c>
      <c r="FE78" s="1">
        <f t="shared" si="400"/>
        <v>399.56038719669351</v>
      </c>
      <c r="FF78" s="2">
        <f t="shared" si="401"/>
        <v>291.66666666666669</v>
      </c>
      <c r="FG78" s="1">
        <f t="shared" si="402"/>
        <v>5.6375927021605836E-5</v>
      </c>
      <c r="FH78" s="3">
        <f t="shared" si="403"/>
        <v>-5.0241915660460386E-2</v>
      </c>
      <c r="FI78" s="1">
        <f t="shared" si="404"/>
        <v>-1.5651960130258689</v>
      </c>
      <c r="FJ78" s="13">
        <f t="shared" si="405"/>
        <v>95.189323065459533</v>
      </c>
      <c r="FK78" s="13">
        <f t="shared" si="406"/>
        <v>95.189323065459533</v>
      </c>
      <c r="FL78" s="3">
        <f t="shared" si="445"/>
        <v>5.0209664718780548E-3</v>
      </c>
      <c r="FM78" s="15">
        <f t="shared" si="300"/>
        <v>0</v>
      </c>
      <c r="FN78" s="15">
        <f t="shared" si="301"/>
        <v>0</v>
      </c>
      <c r="FO78" s="15">
        <f t="shared" si="302"/>
        <v>0</v>
      </c>
      <c r="FP78" s="16">
        <f t="shared" si="303"/>
        <v>0.11992022716915383</v>
      </c>
      <c r="FQ78" s="16">
        <f t="shared" si="304"/>
        <v>-1.3318370206283486E-2</v>
      </c>
      <c r="FR78" s="16">
        <f t="shared" si="305"/>
        <v>2.4201018569628734</v>
      </c>
      <c r="FS78" s="3">
        <f t="shared" si="306"/>
        <v>-1.7316186194620258E-4</v>
      </c>
      <c r="FT78" s="22">
        <f t="shared" si="307"/>
        <v>-90.97436994263424</v>
      </c>
      <c r="FU78" s="3">
        <f t="shared" si="308"/>
        <v>-104.39100000000001</v>
      </c>
      <c r="FV78" s="3">
        <f t="shared" si="309"/>
        <v>-117.807</v>
      </c>
      <c r="FW78" s="1">
        <f t="shared" si="310"/>
        <v>104.39100000000001</v>
      </c>
      <c r="FX78" s="1">
        <f t="shared" si="311"/>
        <v>15.608999999999995</v>
      </c>
      <c r="FY78" s="1">
        <f t="shared" si="312"/>
        <v>2.3850980845125584</v>
      </c>
      <c r="FZ78" s="1">
        <f t="shared" si="407"/>
        <v>0.40938551793521682</v>
      </c>
      <c r="GA78" s="1">
        <f t="shared" si="408"/>
        <v>5.584194879538968E-2</v>
      </c>
      <c r="GB78" s="3">
        <f t="shared" si="437"/>
        <v>-0.39082709476344168</v>
      </c>
      <c r="GC78" s="1">
        <f t="shared" si="409"/>
        <v>-0.48258260549240239</v>
      </c>
      <c r="GD78" s="1">
        <f t="shared" si="313"/>
        <v>5.0209664718780548E-3</v>
      </c>
      <c r="GE78" s="1">
        <f t="shared" si="410"/>
        <v>1003.5146765303147</v>
      </c>
      <c r="GF78" s="1">
        <f t="shared" si="411"/>
        <v>-495.62198749280708</v>
      </c>
      <c r="GG78" s="1">
        <f t="shared" si="412"/>
        <v>409.38551793521685</v>
      </c>
      <c r="GH78" s="2">
        <f t="shared" si="413"/>
        <v>291.66666666666669</v>
      </c>
      <c r="GI78" s="1">
        <f t="shared" si="414"/>
        <v>6.2169946863229256E-5</v>
      </c>
      <c r="GJ78" s="3">
        <f t="shared" si="415"/>
        <v>-0.10279063085911215</v>
      </c>
      <c r="GK78" s="1">
        <f t="shared" si="416"/>
        <v>-1.5672391851568783</v>
      </c>
      <c r="GL78" s="13">
        <f t="shared" si="417"/>
        <v>86.430691404443849</v>
      </c>
      <c r="GM78" s="13">
        <f t="shared" si="418"/>
        <v>86.430691404443849</v>
      </c>
      <c r="GN78" s="3">
        <f t="shared" si="446"/>
        <v>5.2471094758081227E-3</v>
      </c>
      <c r="GO78" s="15">
        <f t="shared" si="314"/>
        <v>0</v>
      </c>
      <c r="GP78" s="15">
        <f t="shared" si="315"/>
        <v>0</v>
      </c>
      <c r="GQ78" s="15">
        <f t="shared" si="316"/>
        <v>0</v>
      </c>
      <c r="GR78" s="16">
        <f t="shared" si="317"/>
        <v>0.12557132577122279</v>
      </c>
      <c r="GS78" s="16">
        <f t="shared" si="318"/>
        <v>-1.4608379829510966E-2</v>
      </c>
      <c r="GT78" s="16">
        <f t="shared" si="319"/>
        <v>2.4244629459417149</v>
      </c>
      <c r="GU78" s="3">
        <f t="shared" si="320"/>
        <v>2.2614300393006791E-4</v>
      </c>
      <c r="GV78" s="22">
        <f t="shared" si="321"/>
        <v>-90.27133469725581</v>
      </c>
      <c r="GW78" s="3">
        <f t="shared" si="322"/>
        <v>-103.688</v>
      </c>
      <c r="GX78" s="3">
        <f t="shared" si="323"/>
        <v>-117.104</v>
      </c>
      <c r="GY78" s="1">
        <f t="shared" si="324"/>
        <v>103.688</v>
      </c>
      <c r="GZ78" s="1">
        <f t="shared" si="325"/>
        <v>16.311999999999998</v>
      </c>
      <c r="HA78" s="1">
        <f t="shared" si="326"/>
        <v>2.3867205173997816</v>
      </c>
      <c r="HB78" s="1">
        <f t="shared" si="419"/>
        <v>0.42182467795655931</v>
      </c>
      <c r="HC78" s="1">
        <f t="shared" si="420"/>
        <v>6.5988950223147186E-2</v>
      </c>
      <c r="HD78" s="3">
        <f t="shared" si="438"/>
        <v>-0.38774801173042012</v>
      </c>
      <c r="HE78" s="1">
        <f t="shared" si="421"/>
        <v>-0.52159538480409684</v>
      </c>
      <c r="HF78" s="1">
        <f t="shared" si="327"/>
        <v>5.2471094758081227E-3</v>
      </c>
      <c r="HG78" s="1">
        <f t="shared" si="422"/>
        <v>1003.6729766330657</v>
      </c>
      <c r="HH78" s="1">
        <f t="shared" si="423"/>
        <v>-535.68889210150348</v>
      </c>
      <c r="HI78" s="1">
        <f t="shared" si="424"/>
        <v>421.8246779565593</v>
      </c>
      <c r="HJ78" s="2">
        <f t="shared" si="425"/>
        <v>291.66666666666669</v>
      </c>
      <c r="HK78" s="1">
        <f t="shared" si="426"/>
        <v>7.2944579905066117E-5</v>
      </c>
      <c r="HL78" s="3">
        <f t="shared" si="427"/>
        <v>-0.15002781561384601</v>
      </c>
      <c r="HM78" s="1">
        <f t="shared" si="428"/>
        <v>-1.6804347460578819</v>
      </c>
      <c r="HN78" s="13">
        <f t="shared" si="429"/>
        <v>78.984491588148728</v>
      </c>
      <c r="HO78" s="13">
        <f t="shared" si="430"/>
        <v>78.984491588148728</v>
      </c>
      <c r="HP78" s="3">
        <f t="shared" si="447"/>
        <v>5.2156961903323329E-3</v>
      </c>
      <c r="HQ78" s="15">
        <f t="shared" si="328"/>
        <v>0</v>
      </c>
      <c r="HR78" s="15">
        <f t="shared" si="329"/>
        <v>0</v>
      </c>
      <c r="HS78" s="15">
        <f t="shared" si="330"/>
        <v>0</v>
      </c>
      <c r="HT78" s="16">
        <f t="shared" si="331"/>
        <v>0.12802548792554141</v>
      </c>
      <c r="HU78" s="16">
        <f t="shared" si="332"/>
        <v>-1.5185281817020901E-2</v>
      </c>
      <c r="HV78" s="16">
        <f t="shared" si="333"/>
        <v>2.4263402061085233</v>
      </c>
      <c r="HW78" s="3">
        <f t="shared" si="334"/>
        <v>-3.1413285475789809E-5</v>
      </c>
      <c r="IA78" s="3"/>
      <c r="IB78" s="3"/>
      <c r="IC78" s="3"/>
      <c r="ID78" s="1">
        <f t="shared" si="448"/>
        <v>1.1742836268400003</v>
      </c>
      <c r="IE78">
        <v>375</v>
      </c>
      <c r="IF78" s="1">
        <v>1.1742836268400003E-2</v>
      </c>
      <c r="IG78">
        <v>106.98237268060942</v>
      </c>
      <c r="IH78" s="2">
        <v>1.7882662099999995</v>
      </c>
    </row>
    <row r="79" spans="1:242">
      <c r="A79" s="9">
        <v>57</v>
      </c>
      <c r="B79" s="9">
        <f t="shared" si="225"/>
        <v>120</v>
      </c>
      <c r="C79" s="9">
        <v>0</v>
      </c>
      <c r="D79" s="9">
        <v>-120</v>
      </c>
      <c r="E79" s="9">
        <f t="shared" si="335"/>
        <v>0</v>
      </c>
      <c r="F79" s="9">
        <f t="shared" si="336"/>
        <v>0</v>
      </c>
      <c r="G79" s="9">
        <v>220</v>
      </c>
      <c r="H79" s="10">
        <f t="shared" si="439"/>
        <v>2.3310000000000031</v>
      </c>
      <c r="I79" s="12">
        <f t="shared" si="226"/>
        <v>-105.95675602071822</v>
      </c>
      <c r="J79" s="14">
        <f t="shared" si="227"/>
        <v>119.37316388571696</v>
      </c>
      <c r="K79" s="14">
        <f t="shared" si="228"/>
        <v>0</v>
      </c>
      <c r="L79" s="1">
        <f t="shared" si="229"/>
        <v>2.2383064651679714</v>
      </c>
      <c r="M79" s="1">
        <f t="shared" si="230"/>
        <v>-0.24991522315690906</v>
      </c>
      <c r="N79" s="1">
        <f t="shared" si="337"/>
        <v>0.43775844154483323</v>
      </c>
      <c r="O79" s="1">
        <f t="shared" si="338"/>
        <v>6.167702841950342E-2</v>
      </c>
      <c r="P79" s="1">
        <f t="shared" si="339"/>
        <v>4.0978230515662246E-2</v>
      </c>
      <c r="Q79" s="1">
        <f t="shared" si="431"/>
        <v>0.17715384273191323</v>
      </c>
      <c r="R79" s="1">
        <f t="shared" si="231"/>
        <v>4.5172434800023068E-3</v>
      </c>
      <c r="S79" s="1">
        <f t="shared" si="340"/>
        <v>1003.240287409449</v>
      </c>
      <c r="T79" s="1">
        <f t="shared" si="341"/>
        <v>3.5</v>
      </c>
      <c r="U79" s="1">
        <f t="shared" si="342"/>
        <v>437.7584415448332</v>
      </c>
      <c r="V79" s="1">
        <f t="shared" si="343"/>
        <v>350</v>
      </c>
      <c r="W79" s="1">
        <f t="shared" si="344"/>
        <v>4.4695413398533441E-5</v>
      </c>
      <c r="X79" s="1">
        <f t="shared" si="345"/>
        <v>0</v>
      </c>
      <c r="Y79" s="1">
        <f t="shared" si="346"/>
        <v>-1.603942267677279</v>
      </c>
      <c r="Z79" s="13">
        <f t="shared" si="347"/>
        <v>102.53159876834303</v>
      </c>
      <c r="AA79" s="13">
        <f t="shared" si="348"/>
        <v>102.53159876834303</v>
      </c>
      <c r="AB79" s="3">
        <f t="shared" si="440"/>
        <v>4.4705547424322891E-3</v>
      </c>
      <c r="AC79" s="15">
        <f t="shared" si="232"/>
        <v>0</v>
      </c>
      <c r="AD79" s="15">
        <f t="shared" si="233"/>
        <v>0</v>
      </c>
      <c r="AE79" s="15">
        <f t="shared" si="234"/>
        <v>0</v>
      </c>
      <c r="AF79" s="16">
        <f t="shared" si="235"/>
        <v>0.11817364731523369</v>
      </c>
      <c r="AG79" s="16">
        <f t="shared" si="236"/>
        <v>-1.294728141361089E-2</v>
      </c>
      <c r="AH79" s="16">
        <f t="shared" si="237"/>
        <v>2.4362263659016259</v>
      </c>
      <c r="AJ79" s="22">
        <f t="shared" si="238"/>
        <v>-92.685494490134033</v>
      </c>
      <c r="AK79" s="3">
        <f t="shared" si="239"/>
        <v>-106.102</v>
      </c>
      <c r="AL79" s="3">
        <f t="shared" si="240"/>
        <v>-119.518</v>
      </c>
      <c r="AM79" s="1">
        <f t="shared" si="241"/>
        <v>106.102</v>
      </c>
      <c r="AN79" s="1">
        <f t="shared" si="242"/>
        <v>13.897999999999996</v>
      </c>
      <c r="AO79" s="1">
        <f t="shared" si="243"/>
        <v>2.4073692591138216</v>
      </c>
      <c r="AP79" s="1">
        <f t="shared" si="349"/>
        <v>0.39512241430374573</v>
      </c>
      <c r="AQ79" s="1">
        <f t="shared" si="350"/>
        <v>3.3946753142754325E-2</v>
      </c>
      <c r="AR79" s="3">
        <f t="shared" si="432"/>
        <v>-0.36650355119596562</v>
      </c>
      <c r="AS79" s="1">
        <f t="shared" si="351"/>
        <v>-0.48504338675282727</v>
      </c>
      <c r="AT79" s="1">
        <f t="shared" si="244"/>
        <v>4.4705547424322891E-3</v>
      </c>
      <c r="AU79" s="1">
        <f t="shared" si="352"/>
        <v>1003.1293883197026</v>
      </c>
      <c r="AV79" s="1">
        <f t="shared" si="353"/>
        <v>-498.14925906288863</v>
      </c>
      <c r="AW79" s="1">
        <f t="shared" si="354"/>
        <v>395.1224143037457</v>
      </c>
      <c r="AX79" s="2">
        <f t="shared" si="355"/>
        <v>291.66666666666669</v>
      </c>
      <c r="AY79" s="1">
        <f t="shared" si="356"/>
        <v>4.4669097990532662E-5</v>
      </c>
      <c r="AZ79" s="3">
        <f t="shared" si="357"/>
        <v>-6.4576142571128092E-2</v>
      </c>
      <c r="BA79" s="1">
        <f t="shared" si="358"/>
        <v>-1.3684879424472123</v>
      </c>
      <c r="BB79" s="13">
        <f t="shared" si="359"/>
        <v>105.03813309177286</v>
      </c>
      <c r="BC79" s="13">
        <f t="shared" si="360"/>
        <v>105.03813309177286</v>
      </c>
      <c r="BD79" s="3">
        <f t="shared" si="441"/>
        <v>4.1289945550435558E-3</v>
      </c>
      <c r="BE79" s="15">
        <f t="shared" si="245"/>
        <v>0</v>
      </c>
      <c r="BF79" s="15">
        <f t="shared" si="246"/>
        <v>0</v>
      </c>
      <c r="BG79" s="15">
        <f t="shared" si="247"/>
        <v>0</v>
      </c>
      <c r="BH79" s="16">
        <f t="shared" si="248"/>
        <v>0.10226833106070042</v>
      </c>
      <c r="BI79" s="16">
        <f t="shared" si="249"/>
        <v>-9.6817957693732734E-3</v>
      </c>
      <c r="BJ79" s="16">
        <f t="shared" si="250"/>
        <v>2.4235865352913302</v>
      </c>
      <c r="BK79" s="3">
        <f t="shared" si="251"/>
        <v>-3.415601873887333E-4</v>
      </c>
      <c r="BL79" s="22">
        <f t="shared" si="252"/>
        <v>-93.747339632275185</v>
      </c>
      <c r="BM79" s="3">
        <f t="shared" si="253"/>
        <v>-107.164</v>
      </c>
      <c r="BN79" s="3">
        <f t="shared" si="254"/>
        <v>-120</v>
      </c>
      <c r="BO79" s="1">
        <f t="shared" si="255"/>
        <v>107.164</v>
      </c>
      <c r="BP79" s="1">
        <f t="shared" si="256"/>
        <v>12.835999999999999</v>
      </c>
      <c r="BQ79" s="1">
        <f t="shared" si="257"/>
        <v>2.3925962481289975</v>
      </c>
      <c r="BR79" s="1">
        <f t="shared" si="361"/>
        <v>0.28161917027353489</v>
      </c>
      <c r="BS79" s="1">
        <f t="shared" si="362"/>
        <v>4.1040463998199266E-2</v>
      </c>
      <c r="BT79" s="3">
        <f t="shared" si="433"/>
        <v>-0.44750961533660361</v>
      </c>
      <c r="BU79" s="1">
        <f t="shared" si="363"/>
        <v>0.36566986791639888</v>
      </c>
      <c r="BV79" s="1">
        <f t="shared" si="143"/>
        <v>4.1289945550435558E-3</v>
      </c>
      <c r="BW79" s="1">
        <f t="shared" si="364"/>
        <v>1002.8902961885304</v>
      </c>
      <c r="BX79" s="1">
        <f t="shared" si="365"/>
        <v>375.55026774749996</v>
      </c>
      <c r="BY79" s="1">
        <f t="shared" si="366"/>
        <v>281.61917027353491</v>
      </c>
      <c r="BZ79" s="2">
        <f t="shared" si="367"/>
        <v>291.66666666666669</v>
      </c>
      <c r="CA79" s="1">
        <f t="shared" si="368"/>
        <v>5.822461561977915E-5</v>
      </c>
      <c r="CB79" s="3">
        <f t="shared" si="369"/>
        <v>0.35082473528985098</v>
      </c>
      <c r="CC79" s="1">
        <f t="shared" si="370"/>
        <v>-0.85346534326451939</v>
      </c>
      <c r="CD79" s="13">
        <v>154.45922860857092</v>
      </c>
      <c r="CE79" s="13">
        <v>154.45922860857092</v>
      </c>
      <c r="CF79" s="3">
        <f>IF($G78=$G79,IF(CF78+CG78&gt;0,CF78+CG78,0),IF((CF78*((CE79-(($G78-$G79)/2))/(CE79+(($G78-$G79)/2))))&gt;0,(CF78*((CE79-(($G78-$G79)/2))/(CE79+(($G78-$G79)/2)))),0))</f>
        <v>4.6582700369897879E-3</v>
      </c>
      <c r="CG79" s="15">
        <f t="shared" si="258"/>
        <v>0</v>
      </c>
      <c r="CH79" s="15">
        <f t="shared" si="259"/>
        <v>0</v>
      </c>
      <c r="CI79" s="15">
        <f t="shared" si="260"/>
        <v>0</v>
      </c>
      <c r="CJ79" s="16">
        <f t="shared" si="261"/>
        <v>0.11719011248639</v>
      </c>
      <c r="CK79" s="16">
        <f t="shared" si="262"/>
        <v>-1.2723169399434497E-2</v>
      </c>
      <c r="CL79" s="16">
        <f t="shared" si="263"/>
        <v>2.4354669430869587</v>
      </c>
      <c r="CM79" s="3">
        <f t="shared" si="264"/>
        <v>5.2927548194623211E-4</v>
      </c>
      <c r="CN79" s="22">
        <f t="shared" si="265"/>
        <v>-92.101923626224732</v>
      </c>
      <c r="CO79" s="3">
        <f t="shared" si="266"/>
        <v>-105.518</v>
      </c>
      <c r="CP79" s="3">
        <f t="shared" si="267"/>
        <v>-118.935</v>
      </c>
      <c r="CQ79" s="1">
        <f t="shared" si="268"/>
        <v>105.518</v>
      </c>
      <c r="CR79" s="1">
        <f t="shared" si="269"/>
        <v>14.481999999999999</v>
      </c>
      <c r="CS79" s="1">
        <f t="shared" si="270"/>
        <v>2.4046343362020193</v>
      </c>
      <c r="CT79" s="1">
        <f t="shared" si="371"/>
        <v>0.37915402038563251</v>
      </c>
      <c r="CU79" s="1">
        <f t="shared" si="372"/>
        <v>2.9415982838656197E-2</v>
      </c>
      <c r="CV79" s="3">
        <f t="shared" si="434"/>
        <v>-0.39563774455521705</v>
      </c>
      <c r="CW79" s="1">
        <f t="shared" si="373"/>
        <v>-0.33668202063621527</v>
      </c>
      <c r="CX79" s="1">
        <f t="shared" si="271"/>
        <v>4.6582700369897879E-3</v>
      </c>
      <c r="CY79" s="1">
        <f t="shared" si="374"/>
        <v>1003.2607890258929</v>
      </c>
      <c r="CZ79" s="1">
        <f t="shared" si="375"/>
        <v>-345.77916883380578</v>
      </c>
      <c r="DA79" s="1">
        <f t="shared" si="376"/>
        <v>379.15402038563252</v>
      </c>
      <c r="DB79" s="2">
        <f t="shared" si="377"/>
        <v>291.66666666666669</v>
      </c>
      <c r="DC79" s="1">
        <f t="shared" si="378"/>
        <v>3.8993166355326925E-5</v>
      </c>
      <c r="DD79" s="3">
        <f t="shared" si="379"/>
        <v>9.857741202647468E-3</v>
      </c>
      <c r="DE79" s="1">
        <f t="shared" si="380"/>
        <v>-1.3488043529193741</v>
      </c>
      <c r="DF79" s="13">
        <f t="shared" si="381"/>
        <v>118.59698761089152</v>
      </c>
      <c r="DG79" s="13">
        <f t="shared" si="382"/>
        <v>118.59698761089152</v>
      </c>
      <c r="DH79" s="3">
        <f t="shared" si="443"/>
        <v>4.910880578400733E-3</v>
      </c>
      <c r="DI79" s="15">
        <f t="shared" si="272"/>
        <v>0</v>
      </c>
      <c r="DJ79" s="15">
        <f t="shared" si="273"/>
        <v>0</v>
      </c>
      <c r="DK79" s="15">
        <f t="shared" si="274"/>
        <v>0</v>
      </c>
      <c r="DL79" s="16">
        <f t="shared" si="275"/>
        <v>0.12124573291668313</v>
      </c>
      <c r="DM79" s="16">
        <f t="shared" si="276"/>
        <v>-1.3621811495435876E-2</v>
      </c>
      <c r="DN79" s="16">
        <f t="shared" si="277"/>
        <v>2.4386239214212502</v>
      </c>
      <c r="DO79" s="3">
        <f t="shared" si="278"/>
        <v>2.5261054141094506E-4</v>
      </c>
      <c r="DP79" s="22">
        <f t="shared" si="279"/>
        <v>-91.316605880905712</v>
      </c>
      <c r="DQ79" s="3">
        <f t="shared" si="280"/>
        <v>-104.733</v>
      </c>
      <c r="DR79" s="3">
        <f t="shared" si="281"/>
        <v>-118.149</v>
      </c>
      <c r="DS79" s="1">
        <f t="shared" si="282"/>
        <v>104.733</v>
      </c>
      <c r="DT79" s="1">
        <f t="shared" si="283"/>
        <v>15.266999999999996</v>
      </c>
      <c r="DU79" s="1">
        <f t="shared" si="284"/>
        <v>2.4049504835898081</v>
      </c>
      <c r="DV79" s="1">
        <f t="shared" si="383"/>
        <v>0.39323323976183211</v>
      </c>
      <c r="DW79" s="1">
        <f t="shared" si="384"/>
        <v>4.1412771068901948E-2</v>
      </c>
      <c r="DX79" s="3">
        <f t="shared" si="435"/>
        <v>-0.39000557217755683</v>
      </c>
      <c r="DY79" s="1">
        <f t="shared" si="385"/>
        <v>-0.39443166196791574</v>
      </c>
      <c r="DZ79" s="1">
        <f t="shared" si="285"/>
        <v>4.910880578400733E-3</v>
      </c>
      <c r="EA79" s="1">
        <f t="shared" si="386"/>
        <v>1003.4376164048806</v>
      </c>
      <c r="EB79" s="1">
        <f t="shared" si="387"/>
        <v>-405.0892054742888</v>
      </c>
      <c r="EC79" s="1">
        <f t="shared" si="388"/>
        <v>393.23323976183212</v>
      </c>
      <c r="ED79" s="2">
        <f t="shared" si="389"/>
        <v>291.66666666666669</v>
      </c>
      <c r="EE79" s="1">
        <f t="shared" si="390"/>
        <v>5.6194442529610562E-5</v>
      </c>
      <c r="EF79" s="3">
        <f t="shared" si="391"/>
        <v>-3.6761898067919817E-2</v>
      </c>
      <c r="EG79" s="1">
        <f t="shared" si="392"/>
        <v>-1.4691020667681338</v>
      </c>
      <c r="EH79" s="13">
        <f t="shared" si="393"/>
        <v>89.63379909182926</v>
      </c>
      <c r="EI79" s="13">
        <f t="shared" si="394"/>
        <v>89.63379909182926</v>
      </c>
      <c r="EJ79" s="3">
        <f t="shared" si="444"/>
        <v>4.9122486987162282E-3</v>
      </c>
      <c r="EK79" s="15">
        <f t="shared" si="286"/>
        <v>0</v>
      </c>
      <c r="EL79" s="15">
        <f t="shared" si="287"/>
        <v>0</v>
      </c>
      <c r="EM79" s="15">
        <f t="shared" si="288"/>
        <v>0</v>
      </c>
      <c r="EN79" s="16">
        <f t="shared" si="289"/>
        <v>0.12621118753619867</v>
      </c>
      <c r="EO79" s="16">
        <f t="shared" si="290"/>
        <v>-1.4762242946221714E-2</v>
      </c>
      <c r="EP79" s="16">
        <f t="shared" si="291"/>
        <v>2.4424489445899802</v>
      </c>
      <c r="EQ79" s="3">
        <f t="shared" si="292"/>
        <v>1.3681203154952692E-6</v>
      </c>
      <c r="ER79" s="22">
        <f t="shared" si="293"/>
        <v>-91.312352657126979</v>
      </c>
      <c r="ES79" s="3">
        <f t="shared" si="294"/>
        <v>-104.729</v>
      </c>
      <c r="ET79" s="3">
        <f t="shared" si="295"/>
        <v>-118.145</v>
      </c>
      <c r="EU79" s="1">
        <f t="shared" si="296"/>
        <v>104.729</v>
      </c>
      <c r="EV79" s="1">
        <f t="shared" si="297"/>
        <v>15.271000000000001</v>
      </c>
      <c r="EW79" s="1">
        <f t="shared" si="298"/>
        <v>2.4085818764688005</v>
      </c>
      <c r="EX79" s="1">
        <f t="shared" si="395"/>
        <v>0.40979661813007162</v>
      </c>
      <c r="EY79" s="1">
        <f t="shared" si="396"/>
        <v>5.7205453871264592E-2</v>
      </c>
      <c r="EZ79" s="3">
        <f t="shared" si="436"/>
        <v>-0.37290196323715286</v>
      </c>
      <c r="FA79" s="1">
        <f t="shared" si="397"/>
        <v>-0.50483171604843247</v>
      </c>
      <c r="FB79" s="1">
        <f t="shared" si="299"/>
        <v>4.9122486987162282E-3</v>
      </c>
      <c r="FC79" s="1">
        <f t="shared" si="398"/>
        <v>1003.4385740891014</v>
      </c>
      <c r="FD79" s="1">
        <f t="shared" si="399"/>
        <v>-518.47226901606109</v>
      </c>
      <c r="FE79" s="1">
        <f t="shared" si="400"/>
        <v>409.79661813007164</v>
      </c>
      <c r="FF79" s="2">
        <f t="shared" si="401"/>
        <v>291.66666666666669</v>
      </c>
      <c r="FG79" s="1">
        <f t="shared" si="402"/>
        <v>6.7541597775359549E-5</v>
      </c>
      <c r="FH79" s="3">
        <f t="shared" si="403"/>
        <v>-0.10899256951782252</v>
      </c>
      <c r="FI79" s="1">
        <f t="shared" si="404"/>
        <v>-1.5417317733100557</v>
      </c>
      <c r="FJ79" s="13">
        <f t="shared" si="405"/>
        <v>78.261955337100844</v>
      </c>
      <c r="FK79" s="13">
        <f t="shared" si="406"/>
        <v>78.261955337100844</v>
      </c>
      <c r="FL79" s="3">
        <f t="shared" si="445"/>
        <v>4.7101167375619086E-3</v>
      </c>
      <c r="FM79" s="15">
        <f t="shared" si="300"/>
        <v>0</v>
      </c>
      <c r="FN79" s="15">
        <f t="shared" si="301"/>
        <v>0</v>
      </c>
      <c r="FO79" s="15">
        <f t="shared" si="302"/>
        <v>0</v>
      </c>
      <c r="FP79" s="16">
        <f t="shared" si="303"/>
        <v>0.11992022716915383</v>
      </c>
      <c r="FQ79" s="16">
        <f t="shared" si="304"/>
        <v>-1.3318370206283486E-2</v>
      </c>
      <c r="FR79" s="16">
        <f t="shared" si="305"/>
        <v>2.4376018569628735</v>
      </c>
      <c r="FS79" s="3">
        <f t="shared" si="306"/>
        <v>-2.0213196115431969E-4</v>
      </c>
      <c r="FT79" s="22">
        <f t="shared" si="307"/>
        <v>-91.940742173668895</v>
      </c>
      <c r="FU79" s="3">
        <f t="shared" si="308"/>
        <v>-105.357</v>
      </c>
      <c r="FV79" s="3">
        <f t="shared" si="309"/>
        <v>-118.774</v>
      </c>
      <c r="FW79" s="1">
        <f t="shared" si="310"/>
        <v>105.357</v>
      </c>
      <c r="FX79" s="1">
        <f t="shared" si="311"/>
        <v>14.643000000000001</v>
      </c>
      <c r="FY79" s="1">
        <f t="shared" si="312"/>
        <v>2.4057914789170112</v>
      </c>
      <c r="FZ79" s="1">
        <f t="shared" si="407"/>
        <v>0.4138678880890545</v>
      </c>
      <c r="GA79" s="1">
        <f t="shared" si="408"/>
        <v>6.5682327980716215E-2</v>
      </c>
      <c r="GB79" s="3">
        <f t="shared" si="437"/>
        <v>-0.39082709476344168</v>
      </c>
      <c r="GC79" s="1">
        <f t="shared" si="409"/>
        <v>-0.5721176353611821</v>
      </c>
      <c r="GD79" s="1">
        <f t="shared" si="313"/>
        <v>4.7101167375619086E-3</v>
      </c>
      <c r="GE79" s="1">
        <f t="shared" si="410"/>
        <v>1003.2970817162934</v>
      </c>
      <c r="GF79" s="1">
        <f t="shared" si="411"/>
        <v>-587.57625386864117</v>
      </c>
      <c r="GG79" s="1">
        <f t="shared" si="412"/>
        <v>413.86788808905453</v>
      </c>
      <c r="GH79" s="2">
        <f t="shared" si="413"/>
        <v>291.66666666666669</v>
      </c>
      <c r="GI79" s="1">
        <f t="shared" si="414"/>
        <v>7.4429106577817564E-5</v>
      </c>
      <c r="GJ79" s="3">
        <f t="shared" si="415"/>
        <v>-0.13349763133506445</v>
      </c>
      <c r="GK79" s="1">
        <f t="shared" si="416"/>
        <v>-1.5072816797906212</v>
      </c>
      <c r="GL79" s="13">
        <f t="shared" si="417"/>
        <v>69.432821912704</v>
      </c>
      <c r="GM79" s="13">
        <f t="shared" si="418"/>
        <v>69.432821912704</v>
      </c>
      <c r="GN79" s="3">
        <f t="shared" si="446"/>
        <v>4.8823865762827922E-3</v>
      </c>
      <c r="GO79" s="15">
        <f t="shared" si="314"/>
        <v>0</v>
      </c>
      <c r="GP79" s="15">
        <f t="shared" si="315"/>
        <v>0</v>
      </c>
      <c r="GQ79" s="15">
        <f t="shared" si="316"/>
        <v>0</v>
      </c>
      <c r="GR79" s="16">
        <f t="shared" si="317"/>
        <v>0.12557132577122279</v>
      </c>
      <c r="GS79" s="16">
        <f t="shared" si="318"/>
        <v>-1.4608379829510966E-2</v>
      </c>
      <c r="GT79" s="16">
        <f t="shared" si="319"/>
        <v>2.4419629459417149</v>
      </c>
      <c r="GU79" s="3">
        <f t="shared" si="320"/>
        <v>1.7226983872088361E-4</v>
      </c>
      <c r="GV79" s="22">
        <f t="shared" si="321"/>
        <v>-91.40518827090969</v>
      </c>
      <c r="GW79" s="3">
        <f t="shared" si="322"/>
        <v>-104.822</v>
      </c>
      <c r="GX79" s="3">
        <f t="shared" si="323"/>
        <v>-118.238</v>
      </c>
      <c r="GY79" s="1">
        <f t="shared" si="324"/>
        <v>104.822</v>
      </c>
      <c r="GZ79" s="1">
        <f t="shared" si="325"/>
        <v>15.177999999999997</v>
      </c>
      <c r="HA79" s="1">
        <f t="shared" si="326"/>
        <v>2.4081641667387346</v>
      </c>
      <c r="HB79" s="1">
        <f t="shared" si="419"/>
        <v>0.42887298677905861</v>
      </c>
      <c r="HC79" s="1">
        <f t="shared" si="420"/>
        <v>7.7804914729105917E-2</v>
      </c>
      <c r="HD79" s="3">
        <f t="shared" si="438"/>
        <v>-0.38774801173042012</v>
      </c>
      <c r="HE79" s="1">
        <f t="shared" si="421"/>
        <v>-0.63864859185365386</v>
      </c>
      <c r="HF79" s="1">
        <f t="shared" si="327"/>
        <v>4.8823865762827922E-3</v>
      </c>
      <c r="HG79" s="1">
        <f t="shared" si="422"/>
        <v>1003.4176706033979</v>
      </c>
      <c r="HH79" s="1">
        <f t="shared" si="423"/>
        <v>-655.90487680553963</v>
      </c>
      <c r="HI79" s="1">
        <f t="shared" si="424"/>
        <v>428.87298677905858</v>
      </c>
      <c r="HJ79" s="2">
        <f t="shared" si="425"/>
        <v>291.66666666666669</v>
      </c>
      <c r="HK79" s="1">
        <f t="shared" si="426"/>
        <v>8.4230195327406225E-5</v>
      </c>
      <c r="HL79" s="3">
        <f t="shared" si="427"/>
        <v>-0.19298919150698629</v>
      </c>
      <c r="HM79" s="1">
        <f t="shared" si="428"/>
        <v>-1.6170186095894674</v>
      </c>
      <c r="HN79" s="13">
        <f t="shared" si="429"/>
        <v>65.820384041100013</v>
      </c>
      <c r="HO79" s="13">
        <f t="shared" si="430"/>
        <v>65.820384041100013</v>
      </c>
      <c r="HP79" s="3">
        <f t="shared" si="447"/>
        <v>4.8339875492337493E-3</v>
      </c>
      <c r="HQ79" s="15">
        <f t="shared" si="328"/>
        <v>0</v>
      </c>
      <c r="HR79" s="15">
        <f t="shared" si="329"/>
        <v>0</v>
      </c>
      <c r="HS79" s="15">
        <f t="shared" si="330"/>
        <v>0</v>
      </c>
      <c r="HT79" s="16">
        <f t="shared" si="331"/>
        <v>0.12802548792554141</v>
      </c>
      <c r="HU79" s="16">
        <f t="shared" si="332"/>
        <v>-1.5185281817020901E-2</v>
      </c>
      <c r="HV79" s="16">
        <f t="shared" si="333"/>
        <v>2.4438402061085234</v>
      </c>
      <c r="HW79" s="3">
        <f t="shared" si="334"/>
        <v>-4.8399027049042878E-5</v>
      </c>
      <c r="IA79" s="3"/>
      <c r="IB79" s="3"/>
      <c r="IC79" s="3"/>
      <c r="ID79" s="1">
        <f t="shared" si="448"/>
        <v>1.2346733686749995</v>
      </c>
      <c r="IE79">
        <v>380</v>
      </c>
      <c r="IF79" s="1">
        <v>1.2346733686749996E-2</v>
      </c>
      <c r="IG79">
        <v>117.61651322611043</v>
      </c>
      <c r="IH79" s="2">
        <v>1.7707694</v>
      </c>
    </row>
    <row r="80" spans="1:242">
      <c r="A80" s="9">
        <v>58</v>
      </c>
      <c r="B80" s="9">
        <f t="shared" si="225"/>
        <v>120</v>
      </c>
      <c r="C80" s="9">
        <v>0</v>
      </c>
      <c r="D80" s="9">
        <v>-120</v>
      </c>
      <c r="E80" s="9">
        <f t="shared" si="335"/>
        <v>0</v>
      </c>
      <c r="F80" s="9">
        <f t="shared" si="336"/>
        <v>0</v>
      </c>
      <c r="G80" s="9">
        <v>215</v>
      </c>
      <c r="H80" s="10">
        <f t="shared" si="439"/>
        <v>2.3485000000000031</v>
      </c>
      <c r="I80" s="12">
        <f t="shared" si="226"/>
        <v>-106.65150337924464</v>
      </c>
      <c r="J80" s="14">
        <f t="shared" si="227"/>
        <v>120.06791124424339</v>
      </c>
      <c r="K80" s="14">
        <f t="shared" si="228"/>
        <v>0</v>
      </c>
      <c r="L80" s="1">
        <f t="shared" si="229"/>
        <v>2.2600852658867696</v>
      </c>
      <c r="M80" s="1">
        <f t="shared" si="230"/>
        <v>-0.2470183951004965</v>
      </c>
      <c r="N80" s="1">
        <f t="shared" si="337"/>
        <v>0.4355760143759646</v>
      </c>
      <c r="O80" s="1">
        <f t="shared" si="338"/>
        <v>5.9502007009936533E-2</v>
      </c>
      <c r="P80" s="1">
        <f t="shared" si="339"/>
        <v>4.0739738743465446E-2</v>
      </c>
      <c r="Q80" s="1">
        <f t="shared" si="431"/>
        <v>0.17715384273191323</v>
      </c>
      <c r="R80" s="1">
        <f t="shared" si="231"/>
        <v>4.2937664130096396E-3</v>
      </c>
      <c r="S80" s="1">
        <f t="shared" si="340"/>
        <v>1003.0838534625541</v>
      </c>
      <c r="T80" s="1">
        <f t="shared" si="341"/>
        <v>3.5</v>
      </c>
      <c r="U80" s="1">
        <f t="shared" si="342"/>
        <v>435.57601437596463</v>
      </c>
      <c r="V80" s="1">
        <f t="shared" si="343"/>
        <v>350</v>
      </c>
      <c r="W80" s="1">
        <f t="shared" si="344"/>
        <v>4.4695413398533441E-5</v>
      </c>
      <c r="X80" s="1">
        <f t="shared" si="345"/>
        <v>0</v>
      </c>
      <c r="Y80" s="1">
        <f t="shared" si="346"/>
        <v>-1.5265074639643199</v>
      </c>
      <c r="Z80" s="13">
        <f t="shared" si="347"/>
        <v>97.581598768343042</v>
      </c>
      <c r="AA80" s="13">
        <f t="shared" si="348"/>
        <v>97.581598768343042</v>
      </c>
      <c r="AB80" s="3">
        <f t="shared" si="440"/>
        <v>4.2472092524796258E-3</v>
      </c>
      <c r="AC80" s="15">
        <f t="shared" si="232"/>
        <v>0</v>
      </c>
      <c r="AD80" s="15">
        <f t="shared" si="233"/>
        <v>0</v>
      </c>
      <c r="AE80" s="15">
        <f t="shared" si="234"/>
        <v>0</v>
      </c>
      <c r="AF80" s="16">
        <f t="shared" si="235"/>
        <v>0.11817364731523369</v>
      </c>
      <c r="AG80" s="16">
        <f t="shared" si="236"/>
        <v>-1.294728141361089E-2</v>
      </c>
      <c r="AH80" s="16">
        <f t="shared" si="237"/>
        <v>2.453726365901626</v>
      </c>
      <c r="AJ80" s="22">
        <f t="shared" si="238"/>
        <v>-93.379832800867717</v>
      </c>
      <c r="AK80" s="3">
        <f t="shared" si="239"/>
        <v>-106.79600000000001</v>
      </c>
      <c r="AL80" s="3">
        <f t="shared" si="240"/>
        <v>-120</v>
      </c>
      <c r="AM80" s="1">
        <f t="shared" si="241"/>
        <v>106.79600000000001</v>
      </c>
      <c r="AN80" s="1">
        <f t="shared" si="242"/>
        <v>13.203999999999994</v>
      </c>
      <c r="AO80" s="1">
        <f t="shared" si="243"/>
        <v>2.4216743748039011</v>
      </c>
      <c r="AP80" s="1">
        <f t="shared" si="349"/>
        <v>0.28610231380159057</v>
      </c>
      <c r="AQ80" s="1">
        <f t="shared" si="350"/>
        <v>3.3733466091318012E-2</v>
      </c>
      <c r="AR80" s="3">
        <f t="shared" si="432"/>
        <v>-0.36650355119596562</v>
      </c>
      <c r="AS80" s="1">
        <f t="shared" si="351"/>
        <v>0.32781446875002235</v>
      </c>
      <c r="AT80" s="1">
        <f t="shared" si="244"/>
        <v>4.2472092524796258E-3</v>
      </c>
      <c r="AU80" s="1">
        <f t="shared" si="352"/>
        <v>1002.9730464767357</v>
      </c>
      <c r="AV80" s="1">
        <f t="shared" si="353"/>
        <v>336.67201569564793</v>
      </c>
      <c r="AW80" s="1">
        <f t="shared" si="354"/>
        <v>286.10231380159058</v>
      </c>
      <c r="AX80" s="2">
        <f t="shared" si="355"/>
        <v>291.66666666666669</v>
      </c>
      <c r="AY80" s="1">
        <f t="shared" si="356"/>
        <v>4.4645620461210984E-5</v>
      </c>
      <c r="AZ80" s="3">
        <f t="shared" si="357"/>
        <v>0.34789482087947216</v>
      </c>
      <c r="BA80" s="1">
        <f t="shared" si="358"/>
        <v>-0.89087454442708558</v>
      </c>
      <c r="BB80" s="13">
        <f t="shared" si="359"/>
        <v>68.414930241994085</v>
      </c>
      <c r="BC80" s="13">
        <f t="shared" si="360"/>
        <v>68.414930241994085</v>
      </c>
      <c r="BD80" s="3">
        <f t="shared" si="441"/>
        <v>3.8378714769446601E-3</v>
      </c>
      <c r="BE80" s="15">
        <f t="shared" si="245"/>
        <v>0</v>
      </c>
      <c r="BF80" s="15">
        <f t="shared" si="246"/>
        <v>0</v>
      </c>
      <c r="BG80" s="15">
        <f t="shared" si="247"/>
        <v>0</v>
      </c>
      <c r="BH80" s="16">
        <f t="shared" si="248"/>
        <v>0.10226833106070042</v>
      </c>
      <c r="BI80" s="16">
        <f t="shared" si="249"/>
        <v>-9.6817957693732734E-3</v>
      </c>
      <c r="BJ80" s="16">
        <f t="shared" si="250"/>
        <v>2.4410865352913302</v>
      </c>
      <c r="BK80" s="3">
        <f t="shared" si="251"/>
        <v>-4.0933777553496574E-4</v>
      </c>
      <c r="BL80" s="22">
        <f t="shared" si="252"/>
        <v>-94.6523854709246</v>
      </c>
      <c r="BM80" s="3">
        <f t="shared" si="253"/>
        <v>-108.069</v>
      </c>
      <c r="BN80" s="3">
        <f t="shared" si="254"/>
        <v>-120</v>
      </c>
      <c r="BO80" s="1">
        <f t="shared" si="255"/>
        <v>108.069</v>
      </c>
      <c r="BP80" s="1">
        <f t="shared" si="256"/>
        <v>11.930999999999997</v>
      </c>
      <c r="BQ80" s="1">
        <f t="shared" si="257"/>
        <v>2.4133746342257485</v>
      </c>
      <c r="BR80" s="1">
        <f t="shared" si="361"/>
        <v>0.41556772193501956</v>
      </c>
      <c r="BS80" s="1">
        <f t="shared" si="362"/>
        <v>5.5548368065685361E-2</v>
      </c>
      <c r="BT80" s="3">
        <f t="shared" si="433"/>
        <v>-0.44750961533660361</v>
      </c>
      <c r="BU80" s="1">
        <f t="shared" si="363"/>
        <v>-0.80875576242194913</v>
      </c>
      <c r="BV80" s="1">
        <f t="shared" si="143"/>
        <v>3.8378714769446601E-3</v>
      </c>
      <c r="BW80" s="1">
        <f t="shared" si="364"/>
        <v>1002.6865100338613</v>
      </c>
      <c r="BX80" s="1">
        <f t="shared" si="365"/>
        <v>-830.60834312259021</v>
      </c>
      <c r="BY80" s="1">
        <f t="shared" si="366"/>
        <v>415.56772193501956</v>
      </c>
      <c r="BZ80" s="2">
        <f t="shared" si="367"/>
        <v>291.66666666666669</v>
      </c>
      <c r="CA80" s="1">
        <f t="shared" si="368"/>
        <v>3.6438938755095976E-5</v>
      </c>
      <c r="CB80" s="3">
        <f t="shared" si="369"/>
        <v>-0.15676543044756314</v>
      </c>
      <c r="CC80" s="1">
        <f t="shared" si="370"/>
        <v>-1.2761446112230892</v>
      </c>
      <c r="CD80" s="13">
        <v>116.96375409837474</v>
      </c>
      <c r="CE80" s="13">
        <v>116.96375409837474</v>
      </c>
      <c r="CF80" s="3">
        <f t="shared" si="442"/>
        <v>4.4633042052131533E-3</v>
      </c>
      <c r="CG80" s="15">
        <f t="shared" si="258"/>
        <v>0</v>
      </c>
      <c r="CH80" s="15">
        <f t="shared" si="259"/>
        <v>0</v>
      </c>
      <c r="CI80" s="15">
        <f t="shared" si="260"/>
        <v>0</v>
      </c>
      <c r="CJ80" s="16">
        <f t="shared" si="261"/>
        <v>0.11719011248639</v>
      </c>
      <c r="CK80" s="16">
        <f t="shared" si="262"/>
        <v>-1.2723169399434497E-2</v>
      </c>
      <c r="CL80" s="16">
        <f t="shared" si="263"/>
        <v>2.4529669430869587</v>
      </c>
      <c r="CM80" s="3">
        <f t="shared" si="264"/>
        <v>6.2543272826849324E-4</v>
      </c>
      <c r="CN80" s="22">
        <f t="shared" si="265"/>
        <v>-92.708035020348973</v>
      </c>
      <c r="CO80" s="3">
        <f t="shared" si="266"/>
        <v>-106.124</v>
      </c>
      <c r="CP80" s="3">
        <f t="shared" si="267"/>
        <v>-119.541</v>
      </c>
      <c r="CQ80" s="1">
        <f t="shared" si="268"/>
        <v>106.124</v>
      </c>
      <c r="CR80" s="1">
        <f t="shared" si="269"/>
        <v>13.876000000000005</v>
      </c>
      <c r="CS80" s="1">
        <f t="shared" si="270"/>
        <v>2.4239718548315832</v>
      </c>
      <c r="CT80" s="1">
        <f t="shared" si="371"/>
        <v>0.38675037259127798</v>
      </c>
      <c r="CU80" s="1">
        <f t="shared" si="372"/>
        <v>4.1736341683948616E-2</v>
      </c>
      <c r="CV80" s="3">
        <f t="shared" si="434"/>
        <v>-0.39563774455521705</v>
      </c>
      <c r="CW80" s="1">
        <f t="shared" si="373"/>
        <v>-0.42407735806953728</v>
      </c>
      <c r="CX80" s="1">
        <f t="shared" si="271"/>
        <v>4.4633042052131533E-3</v>
      </c>
      <c r="CY80" s="1">
        <f t="shared" si="374"/>
        <v>1003.1243129436491</v>
      </c>
      <c r="CZ80" s="1">
        <f t="shared" si="375"/>
        <v>-435.53592828457619</v>
      </c>
      <c r="DA80" s="1">
        <f t="shared" si="376"/>
        <v>386.75037259127799</v>
      </c>
      <c r="DB80" s="2">
        <f t="shared" si="377"/>
        <v>291.66666666666669</v>
      </c>
      <c r="DC80" s="1">
        <f t="shared" si="378"/>
        <v>5.3835288837193565E-5</v>
      </c>
      <c r="DD80" s="3">
        <f t="shared" si="379"/>
        <v>-3.1155741301675591E-2</v>
      </c>
      <c r="DE80" s="1">
        <f t="shared" si="380"/>
        <v>-1.3329528011555121</v>
      </c>
      <c r="DF80" s="13">
        <f t="shared" si="381"/>
        <v>84.890858549989744</v>
      </c>
      <c r="DG80" s="13">
        <f t="shared" si="382"/>
        <v>84.890858549989744</v>
      </c>
      <c r="DH80" s="3">
        <f t="shared" si="443"/>
        <v>4.6299083657526802E-3</v>
      </c>
      <c r="DI80" s="15">
        <f t="shared" si="272"/>
        <v>0</v>
      </c>
      <c r="DJ80" s="15">
        <f t="shared" si="273"/>
        <v>0</v>
      </c>
      <c r="DK80" s="15">
        <f t="shared" si="274"/>
        <v>0</v>
      </c>
      <c r="DL80" s="16">
        <f t="shared" si="275"/>
        <v>0.12124573291668313</v>
      </c>
      <c r="DM80" s="16">
        <f t="shared" si="276"/>
        <v>-1.3621811495435876E-2</v>
      </c>
      <c r="DN80" s="16">
        <f t="shared" si="277"/>
        <v>2.4561239214212502</v>
      </c>
      <c r="DO80" s="3">
        <f t="shared" si="278"/>
        <v>1.6660416053952687E-4</v>
      </c>
      <c r="DP80" s="22">
        <f t="shared" si="279"/>
        <v>-92.190094624889298</v>
      </c>
      <c r="DQ80" s="3">
        <f t="shared" si="280"/>
        <v>-105.607</v>
      </c>
      <c r="DR80" s="3">
        <f t="shared" si="281"/>
        <v>-119.023</v>
      </c>
      <c r="DS80" s="1">
        <f t="shared" si="282"/>
        <v>105.607</v>
      </c>
      <c r="DT80" s="1">
        <f t="shared" si="283"/>
        <v>14.393000000000001</v>
      </c>
      <c r="DU80" s="1">
        <f t="shared" si="284"/>
        <v>2.4253143326751028</v>
      </c>
      <c r="DV80" s="1">
        <f t="shared" si="383"/>
        <v>0.40727698170589299</v>
      </c>
      <c r="DW80" s="1">
        <f t="shared" si="384"/>
        <v>5.6085567041536784E-2</v>
      </c>
      <c r="DX80" s="3">
        <f t="shared" si="435"/>
        <v>-0.39000557217755683</v>
      </c>
      <c r="DY80" s="1">
        <f t="shared" si="385"/>
        <v>-0.54196692068384478</v>
      </c>
      <c r="DZ80" s="1">
        <f t="shared" si="285"/>
        <v>4.6299083657526802E-3</v>
      </c>
      <c r="EA80" s="1">
        <f t="shared" si="386"/>
        <v>1003.2409358560268</v>
      </c>
      <c r="EB80" s="1">
        <f t="shared" si="387"/>
        <v>-556.61086688072226</v>
      </c>
      <c r="EC80" s="1">
        <f t="shared" si="388"/>
        <v>407.27698170589298</v>
      </c>
      <c r="ED80" s="2">
        <f t="shared" si="389"/>
        <v>291.66666666666669</v>
      </c>
      <c r="EE80" s="1">
        <f t="shared" si="390"/>
        <v>7.1223150571703657E-5</v>
      </c>
      <c r="EF80" s="3">
        <f t="shared" si="391"/>
        <v>-0.10851136710875206</v>
      </c>
      <c r="EG80" s="1">
        <f t="shared" si="392"/>
        <v>-1.4589013071199506</v>
      </c>
      <c r="EH80" s="13">
        <f t="shared" si="393"/>
        <v>70.229234434964795</v>
      </c>
      <c r="EI80" s="13">
        <f t="shared" si="394"/>
        <v>70.229234434964795</v>
      </c>
      <c r="EJ80" s="3">
        <f t="shared" si="444"/>
        <v>4.5745407098394305E-3</v>
      </c>
      <c r="EK80" s="15">
        <f t="shared" si="286"/>
        <v>0</v>
      </c>
      <c r="EL80" s="15">
        <f t="shared" si="287"/>
        <v>0</v>
      </c>
      <c r="EM80" s="15">
        <f t="shared" si="288"/>
        <v>0</v>
      </c>
      <c r="EN80" s="16">
        <f t="shared" si="289"/>
        <v>0.12621118753619867</v>
      </c>
      <c r="EO80" s="16">
        <f t="shared" si="290"/>
        <v>-1.4762242946221714E-2</v>
      </c>
      <c r="EP80" s="16">
        <f t="shared" si="291"/>
        <v>2.4599489445899803</v>
      </c>
      <c r="EQ80" s="3">
        <f t="shared" si="292"/>
        <v>-5.5367655913249672E-5</v>
      </c>
      <c r="ER80" s="22">
        <f t="shared" si="293"/>
        <v>-92.362222052598895</v>
      </c>
      <c r="ES80" s="3">
        <f t="shared" si="294"/>
        <v>-105.779</v>
      </c>
      <c r="ET80" s="3">
        <f t="shared" si="295"/>
        <v>-119.19499999999999</v>
      </c>
      <c r="EU80" s="1">
        <f t="shared" si="296"/>
        <v>105.779</v>
      </c>
      <c r="EV80" s="1">
        <f t="shared" si="297"/>
        <v>14.221000000000004</v>
      </c>
      <c r="EW80" s="1">
        <f t="shared" si="298"/>
        <v>2.4296006811221162</v>
      </c>
      <c r="EX80" s="1">
        <f t="shared" si="395"/>
        <v>0.42037609306631474</v>
      </c>
      <c r="EY80" s="1">
        <f t="shared" si="396"/>
        <v>7.0915385092630373E-2</v>
      </c>
      <c r="EZ80" s="3">
        <f t="shared" si="436"/>
        <v>-0.37290196323715286</v>
      </c>
      <c r="FA80" s="1">
        <f t="shared" si="397"/>
        <v>-0.64818896136891746</v>
      </c>
      <c r="FB80" s="1">
        <f t="shared" si="299"/>
        <v>4.5745407098394305E-3</v>
      </c>
      <c r="FC80" s="1">
        <f t="shared" si="398"/>
        <v>1003.2021784968877</v>
      </c>
      <c r="FD80" s="1">
        <f t="shared" si="399"/>
        <v>-665.70302710510555</v>
      </c>
      <c r="FE80" s="1">
        <f t="shared" si="400"/>
        <v>420.37609306631475</v>
      </c>
      <c r="FF80" s="2">
        <f t="shared" si="401"/>
        <v>291.66666666666669</v>
      </c>
      <c r="FG80" s="1">
        <f t="shared" si="402"/>
        <v>8.4521377759931923E-5</v>
      </c>
      <c r="FH80" s="3">
        <f t="shared" si="403"/>
        <v>-0.16419212725960045</v>
      </c>
      <c r="FI80" s="1">
        <f t="shared" si="404"/>
        <v>-1.4984331676294345</v>
      </c>
      <c r="FJ80" s="13">
        <f t="shared" si="405"/>
        <v>60.783263149710855</v>
      </c>
      <c r="FK80" s="13">
        <f t="shared" si="406"/>
        <v>60.783263149710855</v>
      </c>
      <c r="FL80" s="3">
        <f t="shared" si="445"/>
        <v>4.3379712046728207E-3</v>
      </c>
      <c r="FM80" s="15">
        <f t="shared" si="300"/>
        <v>0</v>
      </c>
      <c r="FN80" s="15">
        <f t="shared" si="301"/>
        <v>0</v>
      </c>
      <c r="FO80" s="15">
        <f t="shared" si="302"/>
        <v>0</v>
      </c>
      <c r="FP80" s="16">
        <f t="shared" si="303"/>
        <v>0.11992022716915383</v>
      </c>
      <c r="FQ80" s="16">
        <f t="shared" si="304"/>
        <v>-1.3318370206283486E-2</v>
      </c>
      <c r="FR80" s="16">
        <f t="shared" si="305"/>
        <v>2.4551018569628735</v>
      </c>
      <c r="FS80" s="3">
        <f t="shared" si="306"/>
        <v>-2.3656950516660977E-4</v>
      </c>
      <c r="FT80" s="22">
        <f t="shared" si="307"/>
        <v>-93.097671291458823</v>
      </c>
      <c r="FU80" s="3">
        <f t="shared" si="308"/>
        <v>-106.514</v>
      </c>
      <c r="FV80" s="3">
        <f t="shared" si="309"/>
        <v>-119.93</v>
      </c>
      <c r="FW80" s="1">
        <f t="shared" si="310"/>
        <v>106.514</v>
      </c>
      <c r="FX80" s="1">
        <f t="shared" si="311"/>
        <v>13.486000000000004</v>
      </c>
      <c r="FY80" s="1">
        <f t="shared" si="312"/>
        <v>2.4270986033598554</v>
      </c>
      <c r="FZ80" s="1">
        <f t="shared" si="407"/>
        <v>0.42614248885688433</v>
      </c>
      <c r="GA80" s="1">
        <f t="shared" si="408"/>
        <v>8.0603538993199955E-2</v>
      </c>
      <c r="GB80" s="3">
        <f t="shared" si="437"/>
        <v>-0.39082709476344168</v>
      </c>
      <c r="GC80" s="1">
        <f t="shared" si="409"/>
        <v>-0.75016947304810011</v>
      </c>
      <c r="GD80" s="1">
        <f t="shared" si="313"/>
        <v>4.3379712046728207E-3</v>
      </c>
      <c r="GE80" s="1">
        <f t="shared" si="410"/>
        <v>1003.0365798432709</v>
      </c>
      <c r="GF80" s="1">
        <f t="shared" si="411"/>
        <v>-770.43905220985971</v>
      </c>
      <c r="GG80" s="1">
        <f t="shared" si="412"/>
        <v>426.14248885688431</v>
      </c>
      <c r="GH80" s="2">
        <f t="shared" si="413"/>
        <v>291.66666666666669</v>
      </c>
      <c r="GI80" s="1">
        <f t="shared" si="414"/>
        <v>9.0044500861940959E-5</v>
      </c>
      <c r="GJ80" s="3">
        <f t="shared" si="415"/>
        <v>-0.19142934628687461</v>
      </c>
      <c r="GK80" s="1">
        <f t="shared" si="416"/>
        <v>-1.4566709476497808</v>
      </c>
      <c r="GL80" s="13">
        <f t="shared" si="417"/>
        <v>55.464801782837604</v>
      </c>
      <c r="GM80" s="13">
        <f t="shared" si="418"/>
        <v>55.464801782837604</v>
      </c>
      <c r="GN80" s="3">
        <f t="shared" si="446"/>
        <v>4.461235599645761E-3</v>
      </c>
      <c r="GO80" s="15">
        <f t="shared" si="314"/>
        <v>0</v>
      </c>
      <c r="GP80" s="15">
        <f t="shared" si="315"/>
        <v>0</v>
      </c>
      <c r="GQ80" s="15">
        <f t="shared" si="316"/>
        <v>0</v>
      </c>
      <c r="GR80" s="16">
        <f t="shared" si="317"/>
        <v>0.12557132577122279</v>
      </c>
      <c r="GS80" s="16">
        <f t="shared" si="318"/>
        <v>-1.4608379829510966E-2</v>
      </c>
      <c r="GT80" s="16">
        <f t="shared" si="319"/>
        <v>2.459462945941715</v>
      </c>
      <c r="GU80" s="3">
        <f t="shared" si="320"/>
        <v>1.232643949729403E-4</v>
      </c>
      <c r="GV80" s="22">
        <f t="shared" si="321"/>
        <v>-92.714465918485928</v>
      </c>
      <c r="GW80" s="3">
        <f t="shared" si="322"/>
        <v>-106.131</v>
      </c>
      <c r="GX80" s="3">
        <f t="shared" si="323"/>
        <v>-119.547</v>
      </c>
      <c r="GY80" s="1">
        <f t="shared" si="324"/>
        <v>106.131</v>
      </c>
      <c r="GZ80" s="1">
        <f t="shared" si="325"/>
        <v>13.869</v>
      </c>
      <c r="HA80" s="1">
        <f t="shared" si="326"/>
        <v>2.4301501471793383</v>
      </c>
      <c r="HB80" s="1">
        <f t="shared" si="419"/>
        <v>0.43971960881207472</v>
      </c>
      <c r="HC80" s="1">
        <f t="shared" si="420"/>
        <v>9.2429788264692919E-2</v>
      </c>
      <c r="HD80" s="3">
        <f t="shared" si="438"/>
        <v>-0.38774801173042012</v>
      </c>
      <c r="HE80" s="1">
        <f t="shared" si="421"/>
        <v>-0.81915855607825261</v>
      </c>
      <c r="HF80" s="1">
        <f t="shared" si="327"/>
        <v>4.461235599645761E-3</v>
      </c>
      <c r="HG80" s="1">
        <f t="shared" si="422"/>
        <v>1003.1228649197521</v>
      </c>
      <c r="HH80" s="1">
        <f t="shared" si="423"/>
        <v>-841.29222026348702</v>
      </c>
      <c r="HI80" s="1">
        <f t="shared" si="424"/>
        <v>439.71960881207474</v>
      </c>
      <c r="HJ80" s="2">
        <f t="shared" si="425"/>
        <v>291.66666666666669</v>
      </c>
      <c r="HK80" s="1">
        <f t="shared" si="426"/>
        <v>9.9238470322700166E-5</v>
      </c>
      <c r="HL80" s="3">
        <f t="shared" si="427"/>
        <v>-0.24440665544347479</v>
      </c>
      <c r="HM80" s="1">
        <f t="shared" si="428"/>
        <v>-1.5456003720068219</v>
      </c>
      <c r="HN80" s="13">
        <f t="shared" si="429"/>
        <v>53.398659393078155</v>
      </c>
      <c r="HO80" s="13">
        <f t="shared" si="430"/>
        <v>53.398659393078155</v>
      </c>
      <c r="HP80" s="3">
        <f t="shared" si="447"/>
        <v>4.4015990445970595E-3</v>
      </c>
      <c r="HQ80" s="15">
        <f t="shared" si="328"/>
        <v>0</v>
      </c>
      <c r="HR80" s="15">
        <f t="shared" si="329"/>
        <v>0</v>
      </c>
      <c r="HS80" s="15">
        <f t="shared" si="330"/>
        <v>0</v>
      </c>
      <c r="HT80" s="16">
        <f t="shared" si="331"/>
        <v>0.12802548792554141</v>
      </c>
      <c r="HU80" s="16">
        <f t="shared" si="332"/>
        <v>-1.5185281817020901E-2</v>
      </c>
      <c r="HV80" s="16">
        <f t="shared" si="333"/>
        <v>2.4613402061085234</v>
      </c>
      <c r="HW80" s="3">
        <f t="shared" si="334"/>
        <v>-5.9636555048701509E-5</v>
      </c>
      <c r="IA80" s="3"/>
      <c r="IB80" s="3"/>
      <c r="IC80" s="3"/>
      <c r="ID80" s="1">
        <f t="shared" si="448"/>
        <v>1.2917316284500002</v>
      </c>
      <c r="IE80">
        <v>385</v>
      </c>
      <c r="IF80" s="1">
        <v>1.2917316284500002E-2</v>
      </c>
      <c r="IG80">
        <v>122.27155477336831</v>
      </c>
      <c r="IH80" s="2">
        <v>1.7532726975000004</v>
      </c>
    </row>
    <row r="81" spans="1:242">
      <c r="A81" s="9">
        <v>59</v>
      </c>
      <c r="B81" s="9">
        <f t="shared" si="225"/>
        <v>120</v>
      </c>
      <c r="C81" s="9">
        <v>0</v>
      </c>
      <c r="D81" s="9">
        <v>-120</v>
      </c>
      <c r="E81" s="9">
        <f t="shared" si="335"/>
        <v>0</v>
      </c>
      <c r="F81" s="9">
        <f t="shared" si="336"/>
        <v>0</v>
      </c>
      <c r="G81" s="9">
        <v>210</v>
      </c>
      <c r="H81" s="10">
        <f t="shared" si="439"/>
        <v>2.3660000000000032</v>
      </c>
      <c r="I81" s="12">
        <f t="shared" si="226"/>
        <v>-107.34625073777107</v>
      </c>
      <c r="J81" s="14">
        <f t="shared" si="227"/>
        <v>120.76265860276982</v>
      </c>
      <c r="K81" s="14">
        <f t="shared" si="228"/>
        <v>0</v>
      </c>
      <c r="L81" s="1">
        <f t="shared" si="229"/>
        <v>2.2817549528287775</v>
      </c>
      <c r="M81" s="1">
        <f t="shared" si="230"/>
        <v>-0.2442274558092703</v>
      </c>
      <c r="N81" s="1">
        <f t="shared" si="337"/>
        <v>0.43339373884015764</v>
      </c>
      <c r="O81" s="1">
        <f t="shared" si="338"/>
        <v>5.7327009417502683E-2</v>
      </c>
      <c r="P81" s="1">
        <f t="shared" si="339"/>
        <v>4.0504006934810072E-2</v>
      </c>
      <c r="Q81" s="1">
        <f t="shared" si="431"/>
        <v>0.17715384273191323</v>
      </c>
      <c r="R81" s="1">
        <f t="shared" si="231"/>
        <v>4.0702893460169724E-3</v>
      </c>
      <c r="S81" s="1">
        <f t="shared" si="340"/>
        <v>1002.9274195156593</v>
      </c>
      <c r="T81" s="1">
        <f t="shared" si="341"/>
        <v>3.5</v>
      </c>
      <c r="U81" s="1">
        <f t="shared" si="342"/>
        <v>433.39373884015765</v>
      </c>
      <c r="V81" s="1">
        <f t="shared" si="343"/>
        <v>350</v>
      </c>
      <c r="W81" s="1">
        <f t="shared" si="344"/>
        <v>4.4695413398533611E-5</v>
      </c>
      <c r="X81" s="1">
        <f t="shared" si="345"/>
        <v>0</v>
      </c>
      <c r="Y81" s="1">
        <f t="shared" si="346"/>
        <v>-1.4490726602513604</v>
      </c>
      <c r="Z81" s="13">
        <f t="shared" si="347"/>
        <v>92.63159876834267</v>
      </c>
      <c r="AA81" s="13">
        <f t="shared" si="348"/>
        <v>92.63159876834267</v>
      </c>
      <c r="AB81" s="3">
        <f t="shared" si="440"/>
        <v>4.0239811501735709E-3</v>
      </c>
      <c r="AC81" s="15">
        <f t="shared" si="232"/>
        <v>0</v>
      </c>
      <c r="AD81" s="15">
        <f t="shared" si="233"/>
        <v>0</v>
      </c>
      <c r="AE81" s="15">
        <f t="shared" si="234"/>
        <v>0</v>
      </c>
      <c r="AF81" s="16">
        <f t="shared" si="235"/>
        <v>0.11817364731523369</v>
      </c>
      <c r="AG81" s="16">
        <f t="shared" si="236"/>
        <v>-1.294728141361089E-2</v>
      </c>
      <c r="AH81" s="16">
        <f t="shared" si="237"/>
        <v>2.471226365901626</v>
      </c>
      <c r="AJ81" s="22">
        <f t="shared" si="238"/>
        <v>-94.073806175912438</v>
      </c>
      <c r="AK81" s="3">
        <f t="shared" si="239"/>
        <v>-107.49</v>
      </c>
      <c r="AL81" s="3">
        <f t="shared" si="240"/>
        <v>-120</v>
      </c>
      <c r="AM81" s="1">
        <f t="shared" si="241"/>
        <v>107.49</v>
      </c>
      <c r="AN81" s="1">
        <f t="shared" si="242"/>
        <v>12.510000000000005</v>
      </c>
      <c r="AO81" s="1">
        <f t="shared" si="243"/>
        <v>2.4416373650660237</v>
      </c>
      <c r="AP81" s="1">
        <f t="shared" si="349"/>
        <v>0.39925980524245119</v>
      </c>
      <c r="AQ81" s="1">
        <f t="shared" si="350"/>
        <v>3.352176962590827E-2</v>
      </c>
      <c r="AR81" s="3">
        <f t="shared" si="432"/>
        <v>-0.36650355119596562</v>
      </c>
      <c r="AS81" s="1">
        <f t="shared" si="351"/>
        <v>-0.61616002639154255</v>
      </c>
      <c r="AT81" s="1">
        <f t="shared" si="244"/>
        <v>4.0239811501735709E-3</v>
      </c>
      <c r="AU81" s="1">
        <f t="shared" si="352"/>
        <v>1002.8167868051214</v>
      </c>
      <c r="AV81" s="1">
        <f t="shared" si="353"/>
        <v>-632.80867030464196</v>
      </c>
      <c r="AW81" s="1">
        <f t="shared" si="354"/>
        <v>399.25980524245119</v>
      </c>
      <c r="AX81" s="2">
        <f t="shared" si="355"/>
        <v>291.66666666666669</v>
      </c>
      <c r="AY81" s="1">
        <f t="shared" si="356"/>
        <v>4.2299101479125432E-5</v>
      </c>
      <c r="AZ81" s="3">
        <f t="shared" si="357"/>
        <v>-9.4895092632907171E-2</v>
      </c>
      <c r="BA81" s="1">
        <f t="shared" si="358"/>
        <v>-1.268556261433532</v>
      </c>
      <c r="BB81" s="13">
        <f t="shared" si="359"/>
        <v>102.82336034094691</v>
      </c>
      <c r="BC81" s="13">
        <f t="shared" si="360"/>
        <v>102.82336034094691</v>
      </c>
      <c r="BD81" s="3">
        <f t="shared" si="441"/>
        <v>3.6556767831691802E-3</v>
      </c>
      <c r="BE81" s="15">
        <f t="shared" si="245"/>
        <v>0</v>
      </c>
      <c r="BF81" s="15">
        <f t="shared" si="246"/>
        <v>0</v>
      </c>
      <c r="BG81" s="15">
        <f t="shared" si="247"/>
        <v>0</v>
      </c>
      <c r="BH81" s="16">
        <f t="shared" si="248"/>
        <v>0.10226833106070042</v>
      </c>
      <c r="BI81" s="16">
        <f t="shared" si="249"/>
        <v>-9.6817957693732734E-3</v>
      </c>
      <c r="BJ81" s="16">
        <f t="shared" si="250"/>
        <v>2.4585865352913303</v>
      </c>
      <c r="BK81" s="3">
        <f t="shared" si="251"/>
        <v>-3.6830436700439071E-4</v>
      </c>
      <c r="BL81" s="22">
        <f t="shared" si="252"/>
        <v>-95.218793845356146</v>
      </c>
      <c r="BM81" s="3">
        <f t="shared" si="253"/>
        <v>-108.63500000000001</v>
      </c>
      <c r="BN81" s="3">
        <f t="shared" si="254"/>
        <v>-120</v>
      </c>
      <c r="BO81" s="1">
        <f t="shared" si="255"/>
        <v>108.63500000000001</v>
      </c>
      <c r="BP81" s="1">
        <f t="shared" si="256"/>
        <v>11.364999999999995</v>
      </c>
      <c r="BQ81" s="1">
        <f t="shared" si="257"/>
        <v>2.4327072315997542</v>
      </c>
      <c r="BR81" s="1">
        <f t="shared" si="361"/>
        <v>0.38665194748011444</v>
      </c>
      <c r="BS81" s="1">
        <f t="shared" si="362"/>
        <v>3.7507769054206656E-2</v>
      </c>
      <c r="BT81" s="3">
        <f t="shared" si="433"/>
        <v>-0.44750961533660361</v>
      </c>
      <c r="BU81" s="1">
        <f t="shared" si="363"/>
        <v>-0.60005868143186691</v>
      </c>
      <c r="BV81" s="1">
        <f t="shared" si="143"/>
        <v>3.6556767831691802E-3</v>
      </c>
      <c r="BW81" s="1">
        <f t="shared" si="364"/>
        <v>1002.5589737482184</v>
      </c>
      <c r="BX81" s="1">
        <f t="shared" si="365"/>
        <v>-616.27226700415599</v>
      </c>
      <c r="BY81" s="1">
        <f t="shared" si="366"/>
        <v>386.65194748011447</v>
      </c>
      <c r="BZ81" s="2">
        <f t="shared" si="367"/>
        <v>291.66666666666669</v>
      </c>
      <c r="CA81" s="1">
        <f t="shared" si="368"/>
        <v>3.4709078511502376E-5</v>
      </c>
      <c r="CB81" s="3">
        <f t="shared" si="369"/>
        <v>-5.9823015620995575E-2</v>
      </c>
      <c r="CC81" s="1">
        <f t="shared" si="370"/>
        <v>-1.1260620773786731</v>
      </c>
      <c r="CD81" s="13">
        <v>80.406664041701148</v>
      </c>
      <c r="CE81" s="13">
        <v>80.406664041701148</v>
      </c>
      <c r="CF81" s="3">
        <f t="shared" si="442"/>
        <v>4.1941277610271855E-3</v>
      </c>
      <c r="CG81" s="15">
        <f t="shared" si="258"/>
        <v>0</v>
      </c>
      <c r="CH81" s="15">
        <f t="shared" si="259"/>
        <v>0</v>
      </c>
      <c r="CI81" s="15">
        <f t="shared" si="260"/>
        <v>0</v>
      </c>
      <c r="CJ81" s="16">
        <f t="shared" si="261"/>
        <v>0.11719011248639</v>
      </c>
      <c r="CK81" s="16">
        <f t="shared" si="262"/>
        <v>-1.2723169399434497E-2</v>
      </c>
      <c r="CL81" s="16">
        <f t="shared" si="263"/>
        <v>2.4704669430869588</v>
      </c>
      <c r="CM81" s="3">
        <f t="shared" si="264"/>
        <v>5.3845097785800529E-4</v>
      </c>
      <c r="CN81" s="22">
        <f t="shared" si="265"/>
        <v>-93.544852981548871</v>
      </c>
      <c r="CO81" s="3">
        <f t="shared" si="266"/>
        <v>-106.961</v>
      </c>
      <c r="CP81" s="3">
        <f t="shared" si="267"/>
        <v>-120</v>
      </c>
      <c r="CQ81" s="1">
        <f t="shared" si="268"/>
        <v>106.961</v>
      </c>
      <c r="CR81" s="1">
        <f t="shared" si="269"/>
        <v>13.039000000000001</v>
      </c>
      <c r="CS81" s="1">
        <f t="shared" si="270"/>
        <v>2.4388086540068361</v>
      </c>
      <c r="CT81" s="1">
        <f t="shared" si="371"/>
        <v>0.2967359835050587</v>
      </c>
      <c r="CU81" s="1">
        <f t="shared" si="372"/>
        <v>5.3689646377668869E-2</v>
      </c>
      <c r="CV81" s="3">
        <f t="shared" si="434"/>
        <v>-0.39563774455521705</v>
      </c>
      <c r="CW81" s="1">
        <f t="shared" si="373"/>
        <v>0.24350280501868898</v>
      </c>
      <c r="CX81" s="1">
        <f t="shared" si="271"/>
        <v>4.1941277610271855E-3</v>
      </c>
      <c r="CY81" s="1">
        <f t="shared" si="374"/>
        <v>1002.9358894327189</v>
      </c>
      <c r="CZ81" s="1">
        <f t="shared" si="375"/>
        <v>250.08225081029394</v>
      </c>
      <c r="DA81" s="1">
        <f t="shared" si="376"/>
        <v>296.7359835050587</v>
      </c>
      <c r="DB81" s="2">
        <f t="shared" si="377"/>
        <v>291.66666666666669</v>
      </c>
      <c r="DC81" s="1">
        <f t="shared" si="378"/>
        <v>5.0588548092075913E-5</v>
      </c>
      <c r="DD81" s="3">
        <f t="shared" si="379"/>
        <v>0.30101658139997789</v>
      </c>
      <c r="DE81" s="1">
        <f t="shared" si="380"/>
        <v>-0.92227068223295139</v>
      </c>
      <c r="DF81" s="13">
        <f t="shared" si="381"/>
        <v>62.505666396230815</v>
      </c>
      <c r="DG81" s="13">
        <f t="shared" si="382"/>
        <v>62.505666396230815</v>
      </c>
      <c r="DH81" s="3">
        <f t="shared" si="443"/>
        <v>4.2737926128941619E-3</v>
      </c>
      <c r="DI81" s="15">
        <f t="shared" si="272"/>
        <v>0</v>
      </c>
      <c r="DJ81" s="15">
        <f t="shared" si="273"/>
        <v>0</v>
      </c>
      <c r="DK81" s="15">
        <f t="shared" si="274"/>
        <v>0</v>
      </c>
      <c r="DL81" s="16">
        <f t="shared" si="275"/>
        <v>0.12124573291668313</v>
      </c>
      <c r="DM81" s="16">
        <f t="shared" si="276"/>
        <v>-1.3621811495435876E-2</v>
      </c>
      <c r="DN81" s="16">
        <f t="shared" si="277"/>
        <v>2.4736239214212503</v>
      </c>
      <c r="DO81" s="3">
        <f t="shared" si="278"/>
        <v>7.9664851866976388E-5</v>
      </c>
      <c r="DP81" s="22">
        <f t="shared" si="279"/>
        <v>-93.297190229630814</v>
      </c>
      <c r="DQ81" s="3">
        <f t="shared" si="280"/>
        <v>-106.714</v>
      </c>
      <c r="DR81" s="3">
        <f t="shared" si="281"/>
        <v>-120</v>
      </c>
      <c r="DS81" s="1">
        <f t="shared" si="282"/>
        <v>106.714</v>
      </c>
      <c r="DT81" s="1">
        <f t="shared" si="283"/>
        <v>13.286000000000001</v>
      </c>
      <c r="DU81" s="1">
        <f t="shared" si="284"/>
        <v>2.4408368388391559</v>
      </c>
      <c r="DV81" s="1">
        <f t="shared" si="383"/>
        <v>0.31045012328106303</v>
      </c>
      <c r="DW81" s="1">
        <f t="shared" si="384"/>
        <v>6.5854861940012679E-2</v>
      </c>
      <c r="DX81" s="3">
        <f t="shared" si="435"/>
        <v>-0.39000557217755683</v>
      </c>
      <c r="DY81" s="1">
        <f t="shared" si="385"/>
        <v>0.13709250477688489</v>
      </c>
      <c r="DZ81" s="1">
        <f t="shared" si="285"/>
        <v>4.2737926128941619E-3</v>
      </c>
      <c r="EA81" s="1">
        <f t="shared" si="386"/>
        <v>1002.9916548290258</v>
      </c>
      <c r="EB81" s="1">
        <f t="shared" si="387"/>
        <v>140.79674425595633</v>
      </c>
      <c r="EC81" s="1">
        <f t="shared" si="388"/>
        <v>310.45012328106304</v>
      </c>
      <c r="ED81" s="2">
        <f t="shared" si="389"/>
        <v>291.66666666666669</v>
      </c>
      <c r="EE81" s="1">
        <f t="shared" si="390"/>
        <v>6.5744924247741748E-5</v>
      </c>
      <c r="EF81" s="3">
        <f t="shared" si="391"/>
        <v>0.25662292421946586</v>
      </c>
      <c r="EG81" s="1">
        <f t="shared" si="392"/>
        <v>-0.98989992120799808</v>
      </c>
      <c r="EH81" s="13">
        <f t="shared" si="393"/>
        <v>51.622883832213525</v>
      </c>
      <c r="EI81" s="13">
        <f t="shared" si="394"/>
        <v>51.622883832213525</v>
      </c>
      <c r="EJ81" s="3">
        <f t="shared" si="444"/>
        <v>4.1519338210397709E-3</v>
      </c>
      <c r="EK81" s="15">
        <f t="shared" si="286"/>
        <v>0</v>
      </c>
      <c r="EL81" s="15">
        <f t="shared" si="287"/>
        <v>0</v>
      </c>
      <c r="EM81" s="15">
        <f t="shared" si="288"/>
        <v>0</v>
      </c>
      <c r="EN81" s="16">
        <f t="shared" si="289"/>
        <v>0.12621118753619867</v>
      </c>
      <c r="EO81" s="16">
        <f t="shared" si="290"/>
        <v>-1.4762242946221714E-2</v>
      </c>
      <c r="EP81" s="16">
        <f t="shared" si="291"/>
        <v>2.4774489445899803</v>
      </c>
      <c r="EQ81" s="3">
        <f t="shared" si="292"/>
        <v>-1.2185879185439095E-4</v>
      </c>
      <c r="ER81" s="22">
        <f t="shared" si="293"/>
        <v>-93.676025851976078</v>
      </c>
      <c r="ES81" s="3">
        <f t="shared" si="294"/>
        <v>-107.092</v>
      </c>
      <c r="ET81" s="3">
        <f t="shared" si="295"/>
        <v>-120</v>
      </c>
      <c r="EU81" s="1">
        <f t="shared" si="296"/>
        <v>107.092</v>
      </c>
      <c r="EV81" s="1">
        <f t="shared" si="297"/>
        <v>12.908000000000001</v>
      </c>
      <c r="EW81" s="1">
        <f t="shared" si="298"/>
        <v>2.4458568847415081</v>
      </c>
      <c r="EX81" s="1">
        <f t="shared" si="395"/>
        <v>0.3251240723878368</v>
      </c>
      <c r="EY81" s="1">
        <f t="shared" si="396"/>
        <v>7.5554144246129842E-2</v>
      </c>
      <c r="EZ81" s="3">
        <f t="shared" si="436"/>
        <v>-0.37290196323715286</v>
      </c>
      <c r="FA81" s="1">
        <f t="shared" si="397"/>
        <v>1.3714712014207087E-2</v>
      </c>
      <c r="FB81" s="1">
        <f t="shared" si="299"/>
        <v>4.1519338210397709E-3</v>
      </c>
      <c r="FC81" s="1">
        <f t="shared" si="398"/>
        <v>1002.9063536747278</v>
      </c>
      <c r="FD81" s="1">
        <f t="shared" si="399"/>
        <v>14.085283532830962</v>
      </c>
      <c r="FE81" s="1">
        <f t="shared" si="400"/>
        <v>325.1240723878368</v>
      </c>
      <c r="FF81" s="2">
        <f t="shared" si="401"/>
        <v>291.66666666666669</v>
      </c>
      <c r="FG81" s="1">
        <f t="shared" si="402"/>
        <v>7.6713093003528621E-5</v>
      </c>
      <c r="FH81" s="3">
        <f t="shared" si="403"/>
        <v>0.18899923530662582</v>
      </c>
      <c r="FI81" s="1">
        <f t="shared" si="404"/>
        <v>-1.0219814624966408</v>
      </c>
      <c r="FJ81" s="13">
        <f t="shared" si="405"/>
        <v>45.675859304544694</v>
      </c>
      <c r="FK81" s="13">
        <f t="shared" si="406"/>
        <v>45.675859304544694</v>
      </c>
      <c r="FL81" s="3">
        <f t="shared" si="445"/>
        <v>3.8877487003631159E-3</v>
      </c>
      <c r="FM81" s="15">
        <f t="shared" si="300"/>
        <v>0</v>
      </c>
      <c r="FN81" s="15">
        <f t="shared" si="301"/>
        <v>0</v>
      </c>
      <c r="FO81" s="15">
        <f t="shared" si="302"/>
        <v>0</v>
      </c>
      <c r="FP81" s="16">
        <f t="shared" si="303"/>
        <v>0.11992022716915383</v>
      </c>
      <c r="FQ81" s="16">
        <f t="shared" si="304"/>
        <v>-1.3318370206283486E-2</v>
      </c>
      <c r="FR81" s="16">
        <f t="shared" si="305"/>
        <v>2.4726018569628736</v>
      </c>
      <c r="FS81" s="3">
        <f t="shared" si="306"/>
        <v>-2.6418512067665498E-4</v>
      </c>
      <c r="FT81" s="22">
        <f t="shared" si="307"/>
        <v>-94.49732674527138</v>
      </c>
      <c r="FU81" s="3">
        <f t="shared" si="308"/>
        <v>-107.914</v>
      </c>
      <c r="FV81" s="3">
        <f t="shared" si="309"/>
        <v>-120</v>
      </c>
      <c r="FW81" s="1">
        <f t="shared" si="310"/>
        <v>107.914</v>
      </c>
      <c r="FX81" s="1">
        <f t="shared" si="311"/>
        <v>12.085999999999999</v>
      </c>
      <c r="FY81" s="1">
        <f t="shared" si="312"/>
        <v>2.4438046213903175</v>
      </c>
      <c r="FZ81" s="1">
        <f t="shared" si="407"/>
        <v>0.33412036060924244</v>
      </c>
      <c r="GA81" s="1">
        <f t="shared" si="408"/>
        <v>7.6625271094557801E-2</v>
      </c>
      <c r="GB81" s="3">
        <f t="shared" si="437"/>
        <v>-0.39082709476344168</v>
      </c>
      <c r="GC81" s="1">
        <f t="shared" si="409"/>
        <v>-8.5096408656002209E-2</v>
      </c>
      <c r="GD81" s="1">
        <f t="shared" si="313"/>
        <v>3.8877487003631159E-3</v>
      </c>
      <c r="GE81" s="1">
        <f t="shared" si="410"/>
        <v>1002.7214240902542</v>
      </c>
      <c r="GF81" s="1">
        <f t="shared" si="411"/>
        <v>-87.395713617887381</v>
      </c>
      <c r="GG81" s="1">
        <f t="shared" si="412"/>
        <v>334.12036060924243</v>
      </c>
      <c r="GH81" s="2">
        <f t="shared" si="413"/>
        <v>291.66666666666669</v>
      </c>
      <c r="GI81" s="1">
        <f t="shared" si="414"/>
        <v>8.0699104416314185E-5</v>
      </c>
      <c r="GJ81" s="3">
        <f t="shared" si="415"/>
        <v>0.13466030744120461</v>
      </c>
      <c r="GK81" s="1">
        <f t="shared" si="416"/>
        <v>-0.99926639683137097</v>
      </c>
      <c r="GL81" s="13">
        <f t="shared" si="417"/>
        <v>42.454699373527909</v>
      </c>
      <c r="GM81" s="13">
        <f t="shared" si="418"/>
        <v>42.454699373527909</v>
      </c>
      <c r="GN81" s="3">
        <f t="shared" si="446"/>
        <v>3.9650432480322602E-3</v>
      </c>
      <c r="GO81" s="15">
        <f t="shared" si="314"/>
        <v>0</v>
      </c>
      <c r="GP81" s="15">
        <f t="shared" si="315"/>
        <v>0</v>
      </c>
      <c r="GQ81" s="15">
        <f t="shared" si="316"/>
        <v>0</v>
      </c>
      <c r="GR81" s="16">
        <f t="shared" si="317"/>
        <v>0.12557132577122279</v>
      </c>
      <c r="GS81" s="16">
        <f t="shared" si="318"/>
        <v>-1.4608379829510966E-2</v>
      </c>
      <c r="GT81" s="16">
        <f t="shared" si="319"/>
        <v>2.4769629459417151</v>
      </c>
      <c r="GU81" s="3">
        <f t="shared" si="320"/>
        <v>7.7294547669144297E-5</v>
      </c>
      <c r="GV81" s="22">
        <f t="shared" si="321"/>
        <v>-94.25703281469373</v>
      </c>
      <c r="GW81" s="3">
        <f t="shared" si="322"/>
        <v>-107.673</v>
      </c>
      <c r="GX81" s="3">
        <f t="shared" si="323"/>
        <v>-120</v>
      </c>
      <c r="GY81" s="1">
        <f t="shared" si="324"/>
        <v>107.673</v>
      </c>
      <c r="GZ81" s="1">
        <f t="shared" si="325"/>
        <v>12.326999999999998</v>
      </c>
      <c r="HA81" s="1">
        <f t="shared" si="326"/>
        <v>2.4472563220688288</v>
      </c>
      <c r="HB81" s="1">
        <f t="shared" si="419"/>
        <v>0.34212349778981022</v>
      </c>
      <c r="HC81" s="1">
        <f t="shared" si="420"/>
        <v>8.5834295761247084E-2</v>
      </c>
      <c r="HD81" s="3">
        <f t="shared" si="438"/>
        <v>-0.38774801173042012</v>
      </c>
      <c r="HE81" s="1">
        <f t="shared" si="421"/>
        <v>-0.1451384213085225</v>
      </c>
      <c r="HF81" s="1">
        <f t="shared" si="327"/>
        <v>3.9650432480322602E-3</v>
      </c>
      <c r="HG81" s="1">
        <f t="shared" si="422"/>
        <v>1002.7755302736225</v>
      </c>
      <c r="HH81" s="1">
        <f t="shared" si="423"/>
        <v>-149.06006145227877</v>
      </c>
      <c r="HI81" s="1">
        <f t="shared" si="424"/>
        <v>342.12349778981024</v>
      </c>
      <c r="HJ81" s="2">
        <f t="shared" si="425"/>
        <v>291.66666666666669</v>
      </c>
      <c r="HK81" s="1">
        <f t="shared" si="426"/>
        <v>8.8200862274414796E-5</v>
      </c>
      <c r="HL81" s="3">
        <f t="shared" si="427"/>
        <v>0.11136101495782884</v>
      </c>
      <c r="HM81" s="1">
        <f t="shared" si="428"/>
        <v>-1.0451099323849138</v>
      </c>
      <c r="HN81" s="13">
        <f t="shared" si="429"/>
        <v>40.625839266092449</v>
      </c>
      <c r="HO81" s="13">
        <f t="shared" si="430"/>
        <v>40.625839266092449</v>
      </c>
      <c r="HP81" s="3">
        <f t="shared" si="447"/>
        <v>3.8912786520548322E-3</v>
      </c>
      <c r="HQ81" s="15">
        <f t="shared" si="328"/>
        <v>0</v>
      </c>
      <c r="HR81" s="15">
        <f t="shared" si="329"/>
        <v>0</v>
      </c>
      <c r="HS81" s="15">
        <f t="shared" si="330"/>
        <v>0</v>
      </c>
      <c r="HT81" s="16">
        <f t="shared" si="331"/>
        <v>0.12802548792554141</v>
      </c>
      <c r="HU81" s="16">
        <f t="shared" si="332"/>
        <v>-1.5185281817020901E-2</v>
      </c>
      <c r="HV81" s="16">
        <f t="shared" si="333"/>
        <v>2.4788402061085235</v>
      </c>
      <c r="HW81" s="3">
        <f t="shared" si="334"/>
        <v>-7.3764595977428033E-5</v>
      </c>
      <c r="IA81" s="3"/>
      <c r="IB81" s="3"/>
      <c r="IC81" s="3"/>
      <c r="ID81" s="1">
        <f t="shared" si="448"/>
        <v>1.3488562401999993</v>
      </c>
      <c r="IE81">
        <v>390</v>
      </c>
      <c r="IF81" s="1">
        <v>1.3488562401999993E-2</v>
      </c>
      <c r="IG81">
        <v>122.46194509356472</v>
      </c>
      <c r="IH81" s="2">
        <v>1.7357761899999995</v>
      </c>
    </row>
    <row r="82" spans="1:242">
      <c r="A82" s="11">
        <f>A81</f>
        <v>59</v>
      </c>
      <c r="B82" s="11">
        <f t="shared" si="225"/>
        <v>120</v>
      </c>
      <c r="C82" s="11">
        <v>0</v>
      </c>
      <c r="D82" s="11">
        <f>D81</f>
        <v>-120</v>
      </c>
      <c r="E82" s="11">
        <f t="shared" si="335"/>
        <v>0</v>
      </c>
      <c r="F82" s="11">
        <f t="shared" si="336"/>
        <v>0</v>
      </c>
      <c r="G82" s="11">
        <f>G83</f>
        <v>205</v>
      </c>
      <c r="H82" s="11">
        <f t="shared" si="439"/>
        <v>2.3835000000000033</v>
      </c>
      <c r="I82" s="12">
        <f t="shared" si="226"/>
        <v>-108.0409980962975</v>
      </c>
      <c r="J82" s="14">
        <f t="shared" si="227"/>
        <v>121.45740596129625</v>
      </c>
      <c r="K82" s="14">
        <f t="shared" si="228"/>
        <v>0</v>
      </c>
      <c r="L82" s="1">
        <f t="shared" si="229"/>
        <v>2.3042513058603573</v>
      </c>
      <c r="M82" s="1">
        <f t="shared" si="230"/>
        <v>-0.24586193276599655</v>
      </c>
      <c r="N82" s="1">
        <f t="shared" si="337"/>
        <v>0.44992706063159638</v>
      </c>
      <c r="O82" s="1">
        <f t="shared" si="338"/>
        <v>-3.3572810481939858E-2</v>
      </c>
      <c r="P82" s="1">
        <f t="shared" si="339"/>
        <v>4.027098745550018E-2</v>
      </c>
      <c r="Q82" s="1">
        <f t="shared" si="431"/>
        <v>0.17715384273191323</v>
      </c>
      <c r="R82" s="1">
        <f t="shared" si="231"/>
        <v>3.8468122790243043E-3</v>
      </c>
      <c r="S82" s="1">
        <f t="shared" si="340"/>
        <v>1002.7709855687646</v>
      </c>
      <c r="T82" s="1">
        <f t="shared" si="341"/>
        <v>3.5</v>
      </c>
      <c r="U82" s="1">
        <f t="shared" si="342"/>
        <v>449.92706063159636</v>
      </c>
      <c r="V82" s="1">
        <f t="shared" si="343"/>
        <v>350</v>
      </c>
      <c r="W82" s="1">
        <f t="shared" si="344"/>
        <v>0</v>
      </c>
      <c r="X82" s="1">
        <f t="shared" si="345"/>
        <v>0</v>
      </c>
      <c r="Y82" s="1">
        <f t="shared" si="346"/>
        <v>-1.3716378565384011</v>
      </c>
      <c r="Z82" s="13">
        <f t="shared" si="347"/>
        <v>10</v>
      </c>
      <c r="AA82" s="13">
        <f t="shared" si="348"/>
        <v>10</v>
      </c>
      <c r="AB82" s="3">
        <f>IF($G81=$G82,AB81+AC81,IF((AB81*((AA81-(($G81-$G82)/2))/(AA81+(($G81-$G82)/2))))&gt;0,(AB81*((AA81-(($G81-$G82)/2))/(AA81+(($G81-$G82)/2)))),0))</f>
        <v>3.8124856427779437E-3</v>
      </c>
      <c r="AC82" s="17">
        <f t="shared" si="232"/>
        <v>-8.0416666666666668E-4</v>
      </c>
      <c r="AD82" s="17">
        <f t="shared" si="233"/>
        <v>0</v>
      </c>
      <c r="AE82" s="17">
        <f t="shared" si="234"/>
        <v>0</v>
      </c>
      <c r="AF82" s="18">
        <f t="shared" si="235"/>
        <v>0.11817364731523369</v>
      </c>
      <c r="AG82" s="18">
        <f t="shared" si="236"/>
        <v>-1.294728141361089E-2</v>
      </c>
      <c r="AH82" s="18">
        <f t="shared" si="237"/>
        <v>2.4887263659016261</v>
      </c>
      <c r="AJ82" s="22">
        <f t="shared" si="238"/>
        <v>-94.731305162634584</v>
      </c>
      <c r="AK82" s="3">
        <f t="shared" si="239"/>
        <v>-108.148</v>
      </c>
      <c r="AL82" s="3">
        <f t="shared" si="240"/>
        <v>-120</v>
      </c>
      <c r="AM82" s="1">
        <f t="shared" si="241"/>
        <v>108.148</v>
      </c>
      <c r="AN82" s="1">
        <f t="shared" si="242"/>
        <v>11.852000000000004</v>
      </c>
      <c r="AO82" s="1">
        <f t="shared" si="243"/>
        <v>2.4616483849824453</v>
      </c>
      <c r="AP82" s="1">
        <f t="shared" si="349"/>
        <v>0.40022039832843248</v>
      </c>
      <c r="AQ82" s="1">
        <f t="shared" si="350"/>
        <v>3.1578237041399067E-2</v>
      </c>
      <c r="AR82" s="3">
        <f t="shared" si="432"/>
        <v>-0.36650355119596562</v>
      </c>
      <c r="AS82" s="1">
        <f t="shared" si="351"/>
        <v>-0.68048567319722619</v>
      </c>
      <c r="AT82" s="1">
        <f t="shared" si="244"/>
        <v>3.8124856427779437E-3</v>
      </c>
      <c r="AU82" s="1">
        <f t="shared" si="352"/>
        <v>1002.6687399499446</v>
      </c>
      <c r="AV82" s="1">
        <f t="shared" si="353"/>
        <v>-698.8723960870152</v>
      </c>
      <c r="AW82" s="1">
        <f t="shared" si="354"/>
        <v>400.22039832843245</v>
      </c>
      <c r="AX82" s="2">
        <f t="shared" si="355"/>
        <v>291.66666666666669</v>
      </c>
      <c r="AY82" s="1">
        <f t="shared" si="356"/>
        <v>0</v>
      </c>
      <c r="AZ82" s="3">
        <f t="shared" si="357"/>
        <v>-0.1030390881551833</v>
      </c>
      <c r="BA82" s="1">
        <f t="shared" si="358"/>
        <v>-1.2150140672987502</v>
      </c>
      <c r="BB82" s="13">
        <f t="shared" si="359"/>
        <v>10</v>
      </c>
      <c r="BC82" s="13">
        <f t="shared" si="360"/>
        <v>10</v>
      </c>
      <c r="BD82" s="3">
        <f>IF($G81=$G82,BD81+BE81,IF((BD81*((BC81-(($G81-$G82)/2))/(BC81+(($G81-$G82)/2))))&gt;0,(BD81*((BC81-(($G81-$G82)/2))/(BC81+(($G81-$G82)/2)))),0))</f>
        <v>3.4821313906116683E-3</v>
      </c>
      <c r="BE82" s="17">
        <f t="shared" si="245"/>
        <v>-8.0416666666666668E-4</v>
      </c>
      <c r="BF82" s="17">
        <f t="shared" si="246"/>
        <v>0</v>
      </c>
      <c r="BG82" s="17">
        <f t="shared" si="247"/>
        <v>0</v>
      </c>
      <c r="BH82" s="18">
        <f t="shared" si="248"/>
        <v>0.10226833106070042</v>
      </c>
      <c r="BI82" s="18">
        <f t="shared" si="249"/>
        <v>-9.6817957693732734E-3</v>
      </c>
      <c r="BJ82" s="18">
        <f t="shared" si="250"/>
        <v>2.4760865352913304</v>
      </c>
      <c r="BK82" s="3">
        <f t="shared" si="251"/>
        <v>-3.3035425216627542E-4</v>
      </c>
      <c r="BL82" s="22">
        <f t="shared" si="252"/>
        <v>-95.758313200457224</v>
      </c>
      <c r="BM82" s="3">
        <f t="shared" si="253"/>
        <v>-109.175</v>
      </c>
      <c r="BN82" s="3">
        <f t="shared" si="254"/>
        <v>-120</v>
      </c>
      <c r="BO82" s="1">
        <f t="shared" si="255"/>
        <v>109.175</v>
      </c>
      <c r="BP82" s="1">
        <f t="shared" si="256"/>
        <v>10.825000000000003</v>
      </c>
      <c r="BQ82" s="1">
        <f t="shared" si="257"/>
        <v>2.4521778137607062</v>
      </c>
      <c r="BR82" s="1">
        <f t="shared" si="361"/>
        <v>0.38941164321903976</v>
      </c>
      <c r="BS82" s="1">
        <f t="shared" si="362"/>
        <v>3.5806585603206556E-2</v>
      </c>
      <c r="BT82" s="3">
        <f t="shared" si="433"/>
        <v>-0.44750961533660361</v>
      </c>
      <c r="BU82" s="1">
        <f t="shared" si="363"/>
        <v>-0.67587334323022974</v>
      </c>
      <c r="BV82" s="1">
        <f t="shared" si="143"/>
        <v>3.4821313906116683E-3</v>
      </c>
      <c r="BW82" s="1">
        <f t="shared" si="364"/>
        <v>1002.4374919734282</v>
      </c>
      <c r="BX82" s="1">
        <f t="shared" si="365"/>
        <v>-694.13544096431053</v>
      </c>
      <c r="BY82" s="1">
        <f t="shared" si="366"/>
        <v>389.41164321903977</v>
      </c>
      <c r="BZ82" s="2">
        <f t="shared" si="367"/>
        <v>291.66666666666669</v>
      </c>
      <c r="CA82" s="1">
        <f t="shared" si="368"/>
        <v>0</v>
      </c>
      <c r="CB82" s="3">
        <f t="shared" si="369"/>
        <v>-7.3013798493656801E-2</v>
      </c>
      <c r="CC82" s="1">
        <f t="shared" si="370"/>
        <v>-1.0886354540887266</v>
      </c>
      <c r="CD82" s="13">
        <v>10</v>
      </c>
      <c r="CE82" s="13">
        <v>10</v>
      </c>
      <c r="CF82" s="3">
        <f>IF($G81=$G82,CF81+CG81,IF((CF81*((CE81-(($G81-$G82)/2))/(CE81+(($G81-$G82)/2))))&gt;0,(CF81*((CE81-(($G81-$G82)/2))/(CE81+(($G81-$G82)/2)))),0))</f>
        <v>3.9411850205668059E-3</v>
      </c>
      <c r="CG82" s="17">
        <f t="shared" si="258"/>
        <v>-8.0416666666666668E-4</v>
      </c>
      <c r="CH82" s="17">
        <f t="shared" si="259"/>
        <v>0</v>
      </c>
      <c r="CI82" s="17">
        <f t="shared" si="260"/>
        <v>0</v>
      </c>
      <c r="CJ82" s="18">
        <f t="shared" si="261"/>
        <v>0.11719011248639</v>
      </c>
      <c r="CK82" s="18">
        <f t="shared" si="262"/>
        <v>-1.2723169399434497E-2</v>
      </c>
      <c r="CL82" s="18">
        <f t="shared" si="263"/>
        <v>2.4879669430869589</v>
      </c>
      <c r="CM82" s="3">
        <f t="shared" si="264"/>
        <v>4.590536299551376E-4</v>
      </c>
      <c r="CN82" s="22">
        <f t="shared" si="265"/>
        <v>-94.331203470026736</v>
      </c>
      <c r="CO82" s="3">
        <f t="shared" si="266"/>
        <v>-107.748</v>
      </c>
      <c r="CP82" s="3">
        <f t="shared" si="267"/>
        <v>-120</v>
      </c>
      <c r="CQ82" s="1">
        <f t="shared" si="268"/>
        <v>107.748</v>
      </c>
      <c r="CR82" s="1">
        <f t="shared" si="269"/>
        <v>12.251999999999995</v>
      </c>
      <c r="CS82" s="1">
        <f t="shared" si="270"/>
        <v>2.4595822391699649</v>
      </c>
      <c r="CT82" s="1">
        <f t="shared" si="371"/>
        <v>0.41547170326257543</v>
      </c>
      <c r="CU82" s="1">
        <f t="shared" si="372"/>
        <v>5.0798360328106841E-2</v>
      </c>
      <c r="CV82" s="3">
        <f t="shared" si="434"/>
        <v>-0.39563774455521705</v>
      </c>
      <c r="CW82" s="1">
        <f t="shared" si="373"/>
        <v>-0.776142972350363</v>
      </c>
      <c r="CX82" s="1">
        <f t="shared" si="271"/>
        <v>3.9411850205668059E-3</v>
      </c>
      <c r="CY82" s="1">
        <f t="shared" si="374"/>
        <v>1002.7588295143968</v>
      </c>
      <c r="CZ82" s="1">
        <f t="shared" si="375"/>
        <v>-797.11435546326982</v>
      </c>
      <c r="DA82" s="1">
        <f t="shared" si="376"/>
        <v>415.47170326257543</v>
      </c>
      <c r="DB82" s="2">
        <f t="shared" si="377"/>
        <v>291.66666666666669</v>
      </c>
      <c r="DC82" s="1">
        <f t="shared" si="378"/>
        <v>0</v>
      </c>
      <c r="DD82" s="3">
        <f t="shared" si="379"/>
        <v>-0.15551365889326058</v>
      </c>
      <c r="DE82" s="1">
        <f t="shared" si="380"/>
        <v>-1.3050259565585791</v>
      </c>
      <c r="DF82" s="13">
        <f t="shared" si="381"/>
        <v>10</v>
      </c>
      <c r="DG82" s="13">
        <f t="shared" si="382"/>
        <v>10</v>
      </c>
      <c r="DH82" s="3">
        <f>IF($G81=$G82,DH81+DI81,IF((DH81*((DG81-(($G81-$G82)/2))/(DG81+(($G81-$G82)/2))))&gt;0,(DH81*((DG81-(($G81-$G82)/2))/(DG81+(($G81-$G82)/2)))),0))</f>
        <v>3.9450679916554531E-3</v>
      </c>
      <c r="DI82" s="17">
        <f t="shared" si="272"/>
        <v>-8.0416666666666668E-4</v>
      </c>
      <c r="DJ82" s="17">
        <f t="shared" si="273"/>
        <v>0</v>
      </c>
      <c r="DK82" s="17">
        <f t="shared" si="274"/>
        <v>0</v>
      </c>
      <c r="DL82" s="18">
        <f t="shared" si="275"/>
        <v>0.12124573291668313</v>
      </c>
      <c r="DM82" s="18">
        <f t="shared" si="276"/>
        <v>-1.3621811495435876E-2</v>
      </c>
      <c r="DN82" s="18">
        <f t="shared" si="277"/>
        <v>2.4911239214212504</v>
      </c>
      <c r="DO82" s="3">
        <f t="shared" si="278"/>
        <v>3.8829710886471858E-6</v>
      </c>
      <c r="DP82" s="22">
        <f t="shared" si="279"/>
        <v>-94.319132057315926</v>
      </c>
      <c r="DQ82" s="3">
        <f t="shared" si="280"/>
        <v>-107.736</v>
      </c>
      <c r="DR82" s="3">
        <f t="shared" si="281"/>
        <v>-120</v>
      </c>
      <c r="DS82" s="1">
        <f t="shared" si="282"/>
        <v>107.736</v>
      </c>
      <c r="DT82" s="1">
        <f t="shared" si="283"/>
        <v>12.263999999999996</v>
      </c>
      <c r="DU82" s="1">
        <f t="shared" si="284"/>
        <v>2.4626991527543445</v>
      </c>
      <c r="DV82" s="1">
        <f t="shared" si="383"/>
        <v>0.43724627830377116</v>
      </c>
      <c r="DW82" s="1">
        <f t="shared" si="384"/>
        <v>7.0358489514647474E-2</v>
      </c>
      <c r="DX82" s="3">
        <f t="shared" si="435"/>
        <v>-0.39000557217755683</v>
      </c>
      <c r="DY82" s="1">
        <f t="shared" si="385"/>
        <v>-0.9612390812235696</v>
      </c>
      <c r="DZ82" s="1">
        <f t="shared" si="285"/>
        <v>3.9450679916554531E-3</v>
      </c>
      <c r="EA82" s="1">
        <f t="shared" si="386"/>
        <v>1002.761547594159</v>
      </c>
      <c r="EB82" s="1">
        <f t="shared" si="387"/>
        <v>-987.21176119823042</v>
      </c>
      <c r="EC82" s="1">
        <f t="shared" si="388"/>
        <v>437.24627830377119</v>
      </c>
      <c r="ED82" s="2">
        <f t="shared" si="389"/>
        <v>291.66666666666669</v>
      </c>
      <c r="EE82" s="1">
        <f t="shared" si="390"/>
        <v>0</v>
      </c>
      <c r="EF82" s="3">
        <f t="shared" si="391"/>
        <v>-0.23427844836230693</v>
      </c>
      <c r="EG82" s="1">
        <f t="shared" si="392"/>
        <v>-1.3849232792618142</v>
      </c>
      <c r="EH82" s="13">
        <f t="shared" si="393"/>
        <v>10</v>
      </c>
      <c r="EI82" s="13">
        <f t="shared" si="394"/>
        <v>10</v>
      </c>
      <c r="EJ82" s="3">
        <f>IF($G81=$G82,EJ81+EK81,IF((EJ81*((EI81-(($G81-$G82)/2))/(EI81+(($G81-$G82)/2))))&gt;0,(EJ81*((EI81-(($G81-$G82)/2))/(EI81+(($G81-$G82)/2)))),0))</f>
        <v>3.7683683560221278E-3</v>
      </c>
      <c r="EK82" s="17">
        <f t="shared" si="286"/>
        <v>-8.0416666666666668E-4</v>
      </c>
      <c r="EL82" s="17">
        <f t="shared" si="287"/>
        <v>0</v>
      </c>
      <c r="EM82" s="17">
        <f t="shared" si="288"/>
        <v>0</v>
      </c>
      <c r="EN82" s="18">
        <f t="shared" si="289"/>
        <v>0.12621118753619867</v>
      </c>
      <c r="EO82" s="18">
        <f t="shared" si="290"/>
        <v>-1.4762242946221714E-2</v>
      </c>
      <c r="EP82" s="18">
        <f t="shared" si="291"/>
        <v>2.4949489445899804</v>
      </c>
      <c r="EQ82" s="3">
        <f t="shared" si="292"/>
        <v>-1.7669963563332527E-4</v>
      </c>
      <c r="ER82" s="22">
        <f t="shared" si="293"/>
        <v>-94.868457349440234</v>
      </c>
      <c r="ES82" s="3">
        <f t="shared" si="294"/>
        <v>-108.285</v>
      </c>
      <c r="ET82" s="3">
        <f t="shared" si="295"/>
        <v>-120</v>
      </c>
      <c r="EU82" s="1">
        <f t="shared" si="296"/>
        <v>108.285</v>
      </c>
      <c r="EV82" s="1">
        <f t="shared" si="297"/>
        <v>11.715000000000003</v>
      </c>
      <c r="EW82" s="1">
        <f t="shared" si="298"/>
        <v>2.468309492433661</v>
      </c>
      <c r="EX82" s="1">
        <f t="shared" si="395"/>
        <v>0.44905215384305919</v>
      </c>
      <c r="EY82" s="1">
        <f t="shared" si="396"/>
        <v>8.6310121345449353E-2</v>
      </c>
      <c r="EZ82" s="3">
        <f t="shared" si="436"/>
        <v>-0.37290196323715286</v>
      </c>
      <c r="FA82" s="1">
        <f t="shared" si="397"/>
        <v>-1.1324912082442895</v>
      </c>
      <c r="FB82" s="1">
        <f t="shared" si="299"/>
        <v>3.7683683560221278E-3</v>
      </c>
      <c r="FC82" s="1">
        <f t="shared" si="398"/>
        <v>1002.6378578492155</v>
      </c>
      <c r="FD82" s="1">
        <f t="shared" si="399"/>
        <v>-1163.0911206910503</v>
      </c>
      <c r="FE82" s="1">
        <f t="shared" si="400"/>
        <v>449.05215384305916</v>
      </c>
      <c r="FF82" s="2">
        <f t="shared" si="401"/>
        <v>291.66666666666669</v>
      </c>
      <c r="FG82" s="1">
        <f t="shared" si="402"/>
        <v>0</v>
      </c>
      <c r="FH82" s="3">
        <f t="shared" si="403"/>
        <v>-0.27364050419976199</v>
      </c>
      <c r="FI82" s="1">
        <f t="shared" si="404"/>
        <v>-1.3727479413728827</v>
      </c>
      <c r="FJ82" s="13">
        <f t="shared" si="405"/>
        <v>10</v>
      </c>
      <c r="FK82" s="13">
        <f t="shared" si="406"/>
        <v>10</v>
      </c>
      <c r="FL82" s="3">
        <f>IF($G81=$G82,FL81+FM81,IF((FL81*((FK81-(($G81-$G82)/2))/(FK81+(($G81-$G82)/2))))&gt;0,(FL81*((FK81-(($G81-$G82)/2))/(FK81+(($G81-$G82)/2)))),0))</f>
        <v>3.484253178281545E-3</v>
      </c>
      <c r="FM82" s="17">
        <f t="shared" si="300"/>
        <v>-8.0416666666666668E-4</v>
      </c>
      <c r="FN82" s="17">
        <f t="shared" si="301"/>
        <v>0</v>
      </c>
      <c r="FO82" s="17">
        <f t="shared" si="302"/>
        <v>0</v>
      </c>
      <c r="FP82" s="18">
        <f t="shared" si="303"/>
        <v>0.11992022716915383</v>
      </c>
      <c r="FQ82" s="18">
        <f t="shared" si="304"/>
        <v>-1.3318370206283486E-2</v>
      </c>
      <c r="FR82" s="18">
        <f t="shared" si="305"/>
        <v>2.4901018569628737</v>
      </c>
      <c r="FS82" s="3">
        <f t="shared" si="306"/>
        <v>-2.8411517774058282E-4</v>
      </c>
      <c r="FT82" s="22">
        <f t="shared" si="307"/>
        <v>-95.751716969359165</v>
      </c>
      <c r="FU82" s="3">
        <f t="shared" si="308"/>
        <v>-109.16800000000001</v>
      </c>
      <c r="FV82" s="3">
        <f t="shared" si="309"/>
        <v>-120</v>
      </c>
      <c r="FW82" s="1">
        <f t="shared" si="310"/>
        <v>109.16800000000001</v>
      </c>
      <c r="FX82" s="1">
        <f t="shared" si="311"/>
        <v>10.831999999999994</v>
      </c>
      <c r="FY82" s="1">
        <f t="shared" si="312"/>
        <v>2.4661736132302288</v>
      </c>
      <c r="FZ82" s="1">
        <f t="shared" si="407"/>
        <v>0.44737983679822513</v>
      </c>
      <c r="GA82" s="1">
        <f t="shared" si="408"/>
        <v>9.318899457800818E-2</v>
      </c>
      <c r="GB82" s="3">
        <f t="shared" si="437"/>
        <v>-0.39082709476344168</v>
      </c>
      <c r="GC82" s="1">
        <f t="shared" si="409"/>
        <v>-1.2440412872462154</v>
      </c>
      <c r="GD82" s="1">
        <f t="shared" si="313"/>
        <v>3.484253178281545E-3</v>
      </c>
      <c r="GE82" s="1">
        <f t="shared" si="410"/>
        <v>1002.438977224797</v>
      </c>
      <c r="GF82" s="1">
        <f t="shared" si="411"/>
        <v>-1277.6552828276081</v>
      </c>
      <c r="GG82" s="1">
        <f t="shared" si="412"/>
        <v>447.37983679822514</v>
      </c>
      <c r="GH82" s="2">
        <f t="shared" si="413"/>
        <v>291.66666666666669</v>
      </c>
      <c r="GI82" s="1">
        <f t="shared" si="414"/>
        <v>0</v>
      </c>
      <c r="GJ82" s="3">
        <f t="shared" si="415"/>
        <v>-0.2610231011387647</v>
      </c>
      <c r="GK82" s="1">
        <f t="shared" si="416"/>
        <v>-1.277263611470882</v>
      </c>
      <c r="GL82" s="13">
        <f t="shared" si="417"/>
        <v>10</v>
      </c>
      <c r="GM82" s="13">
        <f t="shared" si="418"/>
        <v>10</v>
      </c>
      <c r="GN82" s="3">
        <f>IF($G81=$G82,GN81+GO81,IF((GN81*((GM81-(($G81-$G82)/2))/(GM81+(($G81-$G82)/2))))&gt;0,(GN81*((GM81-(($G81-$G82)/2))/(GM81+(($G81-$G82)/2)))),0))</f>
        <v>3.5240389366601862E-3</v>
      </c>
      <c r="GO82" s="17">
        <f t="shared" si="314"/>
        <v>-8.0416666666666668E-4</v>
      </c>
      <c r="GP82" s="17">
        <f t="shared" si="315"/>
        <v>0</v>
      </c>
      <c r="GQ82" s="17">
        <f t="shared" si="316"/>
        <v>0</v>
      </c>
      <c r="GR82" s="18">
        <f t="shared" si="317"/>
        <v>0.12557132577122279</v>
      </c>
      <c r="GS82" s="18">
        <f t="shared" si="318"/>
        <v>-1.4608379829510966E-2</v>
      </c>
      <c r="GT82" s="18">
        <f t="shared" si="319"/>
        <v>2.4944629459417151</v>
      </c>
      <c r="GU82" s="3">
        <f t="shared" si="320"/>
        <v>3.9785758378641217E-5</v>
      </c>
      <c r="GV82" s="22">
        <f t="shared" si="321"/>
        <v>-95.628030673881511</v>
      </c>
      <c r="GW82" s="3">
        <f t="shared" si="322"/>
        <v>-109.044</v>
      </c>
      <c r="GX82" s="3">
        <f t="shared" si="323"/>
        <v>-120</v>
      </c>
      <c r="GY82" s="1">
        <f t="shared" si="324"/>
        <v>109.044</v>
      </c>
      <c r="GZ82" s="1">
        <f t="shared" si="325"/>
        <v>10.956000000000003</v>
      </c>
      <c r="HA82" s="1">
        <f t="shared" si="326"/>
        <v>2.4701666698158116</v>
      </c>
      <c r="HB82" s="1">
        <f t="shared" si="419"/>
        <v>0.45820695493965502</v>
      </c>
      <c r="HC82" s="1">
        <f t="shared" si="420"/>
        <v>0.10146402079746372</v>
      </c>
      <c r="HD82" s="3">
        <f t="shared" si="438"/>
        <v>-0.38774801173042012</v>
      </c>
      <c r="HE82" s="1">
        <f t="shared" si="421"/>
        <v>-1.3299571459450192</v>
      </c>
      <c r="HF82" s="1">
        <f t="shared" si="327"/>
        <v>3.5240389366601862E-3</v>
      </c>
      <c r="HG82" s="1">
        <f t="shared" si="422"/>
        <v>1002.466827255662</v>
      </c>
      <c r="HH82" s="1">
        <f t="shared" si="423"/>
        <v>-1365.8925880284537</v>
      </c>
      <c r="HI82" s="1">
        <f t="shared" si="424"/>
        <v>458.20695493965502</v>
      </c>
      <c r="HJ82" s="2">
        <f t="shared" si="425"/>
        <v>291.66666666666669</v>
      </c>
      <c r="HK82" s="1">
        <f t="shared" si="426"/>
        <v>0</v>
      </c>
      <c r="HL82" s="3">
        <f t="shared" si="427"/>
        <v>-0.29758746450598528</v>
      </c>
      <c r="HM82" s="1">
        <f t="shared" si="428"/>
        <v>-1.3254321543652063</v>
      </c>
      <c r="HN82" s="13">
        <f t="shared" si="429"/>
        <v>10</v>
      </c>
      <c r="HO82" s="13">
        <f t="shared" si="430"/>
        <v>10</v>
      </c>
      <c r="HP82" s="3">
        <f>IF($G81=$G82,HP81+HQ81,IF((HP81*((HO81-(($G81-$G82)/2))/(HO81+(($G81-$G82)/2))))&gt;0,(HP81*((HO81-(($G81-$G82)/2))/(HO81+(($G81-$G82)/2)))),0))</f>
        <v>3.4401246898043704E-3</v>
      </c>
      <c r="HQ82" s="17">
        <f t="shared" si="328"/>
        <v>-8.0416666666666668E-4</v>
      </c>
      <c r="HR82" s="17">
        <f t="shared" si="329"/>
        <v>0</v>
      </c>
      <c r="HS82" s="17">
        <f t="shared" si="330"/>
        <v>0</v>
      </c>
      <c r="HT82" s="18">
        <f t="shared" si="331"/>
        <v>0.12802548792554141</v>
      </c>
      <c r="HU82" s="18">
        <f t="shared" si="332"/>
        <v>-1.5185281817020901E-2</v>
      </c>
      <c r="HV82" s="18">
        <f t="shared" si="333"/>
        <v>2.4963402061085236</v>
      </c>
      <c r="HW82" s="3">
        <f t="shared" si="334"/>
        <v>-8.3914246855815774E-5</v>
      </c>
      <c r="IA82" s="3"/>
      <c r="IB82" s="3"/>
      <c r="IC82" s="3"/>
      <c r="ID82" s="1">
        <f t="shared" si="448"/>
        <v>1.4083971680999996</v>
      </c>
      <c r="IE82">
        <v>395</v>
      </c>
      <c r="IF82" s="1">
        <v>1.4083971680999997E-2</v>
      </c>
      <c r="IG82">
        <v>121.1944661253065</v>
      </c>
      <c r="IH82" s="2">
        <v>1.7182798175</v>
      </c>
    </row>
    <row r="83" spans="1:242">
      <c r="A83" s="9">
        <v>60</v>
      </c>
      <c r="B83" s="9">
        <f t="shared" ref="B83:B114" si="449">C83-D83</f>
        <v>115</v>
      </c>
      <c r="C83" s="9">
        <v>0</v>
      </c>
      <c r="D83" s="9">
        <v>-115</v>
      </c>
      <c r="E83" s="9">
        <f t="shared" si="335"/>
        <v>-5</v>
      </c>
      <c r="F83" s="9">
        <f t="shared" si="336"/>
        <v>5</v>
      </c>
      <c r="G83" s="9">
        <v>205</v>
      </c>
      <c r="H83" s="10">
        <f t="shared" si="439"/>
        <v>2.3835000000000033</v>
      </c>
      <c r="I83" s="12">
        <f t="shared" ref="I83:I114" si="450">IF((-H83*$D$13)-$D$15/2&gt;D83,(-H83*$D$13)-$D$15/2,$D83)</f>
        <v>-108.0409980962975</v>
      </c>
      <c r="J83" s="14">
        <f t="shared" ref="J83:J114" si="451">IF(-I83&lt;$B83,-I83+($D$15/2),$B83)</f>
        <v>121.45740596129625</v>
      </c>
      <c r="K83" s="14">
        <f t="shared" ref="K83:K114" si="452">IF(-(J83+$D$19)&gt;0,-(J83+$D$19),0)</f>
        <v>0</v>
      </c>
      <c r="L83" s="1">
        <f t="shared" ref="L83:L114" si="453">$H83-((((P84/$B$4)+$B$12)*(($D$15/2)*(($D$15/3)+(I83-$D83))))+(($B$12*(I83-$D83)^2)/2))/($C83-$D83)</f>
        <v>2.3269364516669433</v>
      </c>
      <c r="M83" s="1">
        <f t="shared" ref="M83:M114" si="454">(L83+(((P84/$B$4)+$B$12)*($D$15/2)))*($B$10/$B$11)+(I83*($B$11-$B$10)/$B$11)</f>
        <v>-0.21854293163289018</v>
      </c>
      <c r="N83" s="1">
        <f t="shared" si="337"/>
        <v>0</v>
      </c>
      <c r="O83" s="1">
        <f t="shared" si="338"/>
        <v>0</v>
      </c>
      <c r="P83" s="1">
        <f t="shared" si="339"/>
        <v>0</v>
      </c>
      <c r="Q83" s="1">
        <f t="shared" si="431"/>
        <v>0.17715384273191323</v>
      </c>
      <c r="R83" s="1">
        <f t="shared" ref="R83:R114" si="455">(I83-$D83)*$B$14/($C83-$D83)</f>
        <v>2.3358041172427523E-3</v>
      </c>
      <c r="S83" s="1">
        <f t="shared" si="340"/>
        <v>1002.1639157386935</v>
      </c>
      <c r="T83" s="1">
        <f t="shared" si="341"/>
        <v>3.5</v>
      </c>
      <c r="U83" s="1">
        <f t="shared" si="342"/>
        <v>0</v>
      </c>
      <c r="V83" s="1">
        <f t="shared" si="343"/>
        <v>350</v>
      </c>
      <c r="W83" s="1">
        <f t="shared" si="344"/>
        <v>4.6638692241948025E-5</v>
      </c>
      <c r="X83" s="1">
        <f t="shared" si="345"/>
        <v>0</v>
      </c>
      <c r="Y83" s="1">
        <f t="shared" si="346"/>
        <v>-1.0711382906532676</v>
      </c>
      <c r="Z83" s="13">
        <f t="shared" si="347"/>
        <v>65.619230922594269</v>
      </c>
      <c r="AA83" s="13">
        <f t="shared" si="348"/>
        <v>65.619230922594269</v>
      </c>
      <c r="AB83" s="3">
        <f>IF($G82=$G83,IF(AB82+AC82&gt;0,AB82+AC82,0),IF((AB82*((AA83-(($G82-$G83)/2))/(AA83+(($G82-$G83)/2))))&gt;0,(AB82*((AA83-(($G82-$G83)/2))/(AA83+(($G82-$G83)/2)))),0))</f>
        <v>3.0083189761112772E-3</v>
      </c>
      <c r="AC83" s="15">
        <f t="shared" ref="AC83:AC114" si="456">(($D83-$D84)/$B83)*0.0386/2</f>
        <v>0</v>
      </c>
      <c r="AD83" s="15">
        <f t="shared" ref="AD83:AD114" si="457">(AB83/$B$14)*$B$12*$E83</f>
        <v>-1.0529116416389463E-2</v>
      </c>
      <c r="AE83" s="15">
        <f t="shared" ref="AE83:AE114" si="458">((AB83/$B$14)^2)*$B$12*$F83/2</f>
        <v>4.1029715954804644E-4</v>
      </c>
      <c r="AF83" s="16">
        <f t="shared" ref="AF83:AF114" si="459">AF82+AD83</f>
        <v>0.10764453089884424</v>
      </c>
      <c r="AG83" s="16">
        <f t="shared" ref="AG83:AG114" si="460">AG82+AE83</f>
        <v>-1.2536984254062843E-2</v>
      </c>
      <c r="AH83" s="16">
        <f t="shared" ref="AH83:AH114" si="461">$H83+AF83+AG83</f>
        <v>2.4786075466447843</v>
      </c>
      <c r="AJ83" s="22">
        <f t="shared" ref="AJ83:AJ114" si="462">IF(AND((AB83/$B$14)*($C83-$D83)+$D83+($D$15)/2&lt;&gt;AJ82,AJ82&lt;&gt;$D83),IF((AB83/$B$14)*($C83-$D83)+$D83+($D$15)/2&lt;0,(AB83/$B$14)*($C83-$D83)+$D83+($D$15)/2,0),$D83)</f>
        <v>-92.620983786483208</v>
      </c>
      <c r="AK83" s="3">
        <f t="shared" ref="AK83:AK114" si="463">ROUND(IF((AB83/$B$14)*($C83-$D83)+$D83&gt;$D83,(AB83/$B$14)*($C83-$D83)+$D83,$D83),3)</f>
        <v>-106.03700000000001</v>
      </c>
      <c r="AL83" s="3">
        <f t="shared" ref="AL83:AL114" si="464">ROUND(IF(((AB83/$B$14)*($C83-$D83)+$D83-($D$15)/2)&gt;$D83,(AB83/$B$14)*($C83-$D83)+$D83-($D$15)/2,$D83),3)</f>
        <v>-115</v>
      </c>
      <c r="AM83" s="1">
        <f t="shared" ref="AM83:AM114" si="465">-AK83</f>
        <v>106.03700000000001</v>
      </c>
      <c r="AN83" s="1">
        <f t="shared" ref="AN83:AN114" si="466">AK83+($C83-$D83)</f>
        <v>8.9629999999999939</v>
      </c>
      <c r="AO83" s="1">
        <f t="shared" ref="AO83:AO114" si="467">IF(AL83&gt;$D83,AH83-((((AQ84/$B$4)+$B$12)*(((AJ83-AL83)/2)*(((AJ83-AL83)/3)+(AL83-$D83))))+(($B$12*(AL83-$D83)^2)/2))/($C83-$D83),AH83-(((AQ84/$B$4)+$B$12)*((AJ83-$D83)^3)/(6*$D$15*$B$19)))</f>
        <v>2.4594840836856298</v>
      </c>
      <c r="AP83" s="1">
        <f t="shared" si="349"/>
        <v>0</v>
      </c>
      <c r="AQ83" s="1">
        <f t="shared" si="350"/>
        <v>0</v>
      </c>
      <c r="AR83" s="3">
        <f t="shared" si="432"/>
        <v>-0.36650355119596562</v>
      </c>
      <c r="AS83" s="1">
        <f t="shared" si="351"/>
        <v>0</v>
      </c>
      <c r="AT83" s="1">
        <f t="shared" ref="AT83:AT114" si="468">AB83</f>
        <v>3.0083189761112772E-3</v>
      </c>
      <c r="AU83" s="1">
        <f t="shared" si="352"/>
        <v>1002.1058232832778</v>
      </c>
      <c r="AV83" s="1">
        <f t="shared" si="353"/>
        <v>0</v>
      </c>
      <c r="AW83" s="1">
        <f t="shared" si="354"/>
        <v>0</v>
      </c>
      <c r="AX83" s="2">
        <f t="shared" si="355"/>
        <v>291.66666666666669</v>
      </c>
      <c r="AY83" s="1">
        <f t="shared" si="356"/>
        <v>6.0642865036141926E-5</v>
      </c>
      <c r="AZ83" s="3">
        <f t="shared" si="357"/>
        <v>0</v>
      </c>
      <c r="BA83" s="1">
        <f t="shared" si="358"/>
        <v>-0.87742636803245588</v>
      </c>
      <c r="BB83" s="13">
        <f t="shared" si="359"/>
        <v>49.607138025526659</v>
      </c>
      <c r="BC83" s="13">
        <f t="shared" si="360"/>
        <v>49.607138025526659</v>
      </c>
      <c r="BD83" s="3">
        <f>IF($G82=$G83,IF(BD82+BE82&gt;0,BD82+BE82,0),IF((BD82*((BC83-(($G82-$G83)/2))/(BC83+(($G82-$G83)/2))))&gt;0,(BD82*((BC83-(($G82-$G83)/2))/(BC83+(($G82-$G83)/2)))),0))</f>
        <v>2.6779647239450017E-3</v>
      </c>
      <c r="BE83" s="15">
        <f t="shared" ref="BE83:BE114" si="469">(($D83-$D84)/$B83)*0.0386/2</f>
        <v>0</v>
      </c>
      <c r="BF83" s="15">
        <f t="shared" ref="BF83:BF114" si="470">(BD83/$B$14)*$B$12*$E83</f>
        <v>-9.3728765338074987E-3</v>
      </c>
      <c r="BG83" s="15">
        <f t="shared" ref="BG83:BG114" si="471">((BD83/$B$14)^2)*$B$12*$F83/2</f>
        <v>3.2513254817912406E-4</v>
      </c>
      <c r="BH83" s="16">
        <f t="shared" ref="BH83:BH114" si="472">BH82+BF83</f>
        <v>9.289545452689292E-2</v>
      </c>
      <c r="BI83" s="16">
        <f t="shared" ref="BI83:BI114" si="473">BI82+BG83</f>
        <v>-9.3566632211941492E-3</v>
      </c>
      <c r="BJ83" s="16">
        <f t="shared" ref="BJ83:BJ114" si="474">$H83+BH83+BI83</f>
        <v>2.4670387913057019</v>
      </c>
      <c r="BK83" s="3">
        <f t="shared" ref="BK83:BK114" si="475">BD83-AB83</f>
        <v>-3.3035425216627542E-4</v>
      </c>
      <c r="BL83" s="22">
        <f t="shared" ref="BL83:BL114" si="476">IF(AND((BD83/$B$14)*($C83-$D83)+$D83+($D$15)/2&lt;&gt;BL82,BL82&lt;&gt;$D83),IF((BD83/$B$14)*($C83-$D83)+$D83+($D$15)/2&lt;0,(BD83/$B$14)*($C83-$D83)+$D83+($D$15)/2,0),$D83)</f>
        <v>-93.605199822729872</v>
      </c>
      <c r="BM83" s="3">
        <f t="shared" ref="BM83:BM114" si="477">ROUND(IF((BD83/$B$14)*($C83-$D83)+$D83&gt;$D83,(BD83/$B$14)*($C83-$D83)+$D83,$D83),3)</f>
        <v>-107.02200000000001</v>
      </c>
      <c r="BN83" s="3">
        <f t="shared" ref="BN83:BN114" si="478">ROUND(IF(((BD83/$B$14)*($C83-$D83)+$D83-($D$15)/2)&gt;$D83,(BD83/$B$14)*($C83-$D83)+$D83-($D$15)/2,$D83),3)</f>
        <v>-115</v>
      </c>
      <c r="BO83" s="1">
        <f t="shared" ref="BO83:BO114" si="479">-BM83</f>
        <v>107.02200000000001</v>
      </c>
      <c r="BP83" s="1">
        <f t="shared" ref="BP83:BP114" si="480">BM83+($C83-$D83)</f>
        <v>7.9779999999999944</v>
      </c>
      <c r="BQ83" s="1">
        <f t="shared" ref="BQ83:BQ114" si="481">IF(BN83&gt;$D83,BJ83-((((BS84/$B$4)+$B$12)*(((BL83-BN83)/2)*(((BL83-BN83)/3)+(BN83-$D83))))+(($B$12*(BN83-$D83)^2)/2))/($C83-$D83),BJ83-(((BS84/$B$4)+$B$12)*((BL83-$D83)^3)/(6*$D$15*$B$19)))</f>
        <v>2.4502692198727174</v>
      </c>
      <c r="BR83" s="1">
        <f t="shared" si="361"/>
        <v>0</v>
      </c>
      <c r="BS83" s="1">
        <f t="shared" si="362"/>
        <v>0</v>
      </c>
      <c r="BT83" s="3">
        <f t="shared" si="433"/>
        <v>-0.44750961533660361</v>
      </c>
      <c r="BU83" s="1">
        <f t="shared" si="363"/>
        <v>0</v>
      </c>
      <c r="BV83" s="1">
        <f t="shared" si="143"/>
        <v>2.6779647239450017E-3</v>
      </c>
      <c r="BW83" s="1">
        <f t="shared" si="364"/>
        <v>1001.8745753067615</v>
      </c>
      <c r="BX83" s="1">
        <f t="shared" si="365"/>
        <v>0</v>
      </c>
      <c r="BY83" s="1">
        <f t="shared" si="366"/>
        <v>0</v>
      </c>
      <c r="BZ83" s="2">
        <f t="shared" si="367"/>
        <v>291.66666666666669</v>
      </c>
      <c r="CA83" s="1">
        <f t="shared" si="368"/>
        <v>5.3918675171795142E-5</v>
      </c>
      <c r="CB83" s="3">
        <f t="shared" si="369"/>
        <v>0</v>
      </c>
      <c r="CC83" s="1">
        <f t="shared" si="370"/>
        <v>-0.78107304448395887</v>
      </c>
      <c r="CD83" s="13">
        <v>48.863303697450533</v>
      </c>
      <c r="CE83" s="13">
        <v>48.863303697450533</v>
      </c>
      <c r="CF83" s="3">
        <f>IF($G82=$G83,IF(CF82+CG82&gt;0,CF82+CG82,0),IF((CF82*((CE83-(($G82-$G83)/2))/(CE83+(($G82-$G83)/2))))&gt;0,(CF82*((CE83-(($G82-$G83)/2))/(CE83+(($G82-$G83)/2)))),0))</f>
        <v>3.1370183539001393E-3</v>
      </c>
      <c r="CG83" s="15">
        <f t="shared" ref="CG83:CG114" si="482">(($D83-$D84)/$B83)*0.0386/2</f>
        <v>0</v>
      </c>
      <c r="CH83" s="15">
        <f t="shared" ref="CH83:CH114" si="483">(CF83/$B$14)*$B$12*$E83</f>
        <v>-1.097956423865048E-2</v>
      </c>
      <c r="CI83" s="15">
        <f t="shared" ref="CI83:CI114" si="484">((CF83/$B$14)^2)*$B$12*$F83/2</f>
        <v>4.4615407428072749E-4</v>
      </c>
      <c r="CJ83" s="16">
        <f t="shared" ref="CJ83:CJ114" si="485">CJ82+CH83</f>
        <v>0.10621054824773951</v>
      </c>
      <c r="CK83" s="16">
        <f t="shared" ref="CK83:CK114" si="486">CK82+CI83</f>
        <v>-1.2277015325153769E-2</v>
      </c>
      <c r="CL83" s="16">
        <f t="shared" ref="CL83:CL114" si="487">$H83+CJ83+CK83</f>
        <v>2.4774335329225892</v>
      </c>
      <c r="CM83" s="3">
        <f t="shared" ref="CM83:CM114" si="488">CF83-BD83</f>
        <v>4.590536299551376E-4</v>
      </c>
      <c r="CN83" s="22">
        <f t="shared" ref="CN83:CN114" si="489">IF(AND((CF83/$B$14)*($C83-$D83)+$D83+($D$15)/2&lt;&gt;CN82,CN82&lt;&gt;$D83),IF((CF83/$B$14)*($C83-$D83)+$D83+($D$15)/2&lt;0,(CF83/$B$14)*($C83-$D83)+$D83+($D$15)/2,0),$D83)</f>
        <v>-92.237552997734014</v>
      </c>
      <c r="CO83" s="3">
        <f t="shared" ref="CO83:CO114" si="490">ROUND(IF((CF83/$B$14)*($C83-$D83)+$D83&gt;$D83,(CF83/$B$14)*($C83-$D83)+$D83,$D83),3)</f>
        <v>-105.654</v>
      </c>
      <c r="CP83" s="3">
        <f t="shared" ref="CP83:CP114" si="491">ROUND(IF(((CF83/$B$14)*($C83-$D83)+$D83-($D$15)/2)&gt;$D83,(CF83/$B$14)*($C83-$D83)+$D83-($D$15)/2,$D83),3)</f>
        <v>-115</v>
      </c>
      <c r="CQ83" s="1">
        <f t="shared" ref="CQ83:CQ114" si="492">-CO83</f>
        <v>105.654</v>
      </c>
      <c r="CR83" s="1">
        <f t="shared" ref="CR83:CR114" si="493">CO83+($C83-$D83)</f>
        <v>9.3460000000000036</v>
      </c>
      <c r="CS83" s="1">
        <f t="shared" ref="CS83:CS114" si="494">IF(CP83&gt;$D83,CL83-((((CU84/$B$4)+$B$12)*(((CN83-CP83)/2)*(((CN83-CP83)/3)+(CP83-$D83))))+(($B$12*(CP83-$D83)^2)/2))/($C83-$D83),CL83-(((CU84/$B$4)+$B$12)*((CN83-$D83)^3)/(6*$D$15*$B$19)))</f>
        <v>2.4572246954716332</v>
      </c>
      <c r="CT83" s="1">
        <f t="shared" si="371"/>
        <v>0</v>
      </c>
      <c r="CU83" s="1">
        <f t="shared" si="372"/>
        <v>0</v>
      </c>
      <c r="CV83" s="3">
        <f t="shared" si="434"/>
        <v>-0.39563774455521705</v>
      </c>
      <c r="CW83" s="1">
        <f t="shared" si="373"/>
        <v>0</v>
      </c>
      <c r="CX83" s="1">
        <f t="shared" ref="CX83:CX114" si="495">CF83</f>
        <v>3.1370183539001393E-3</v>
      </c>
      <c r="CY83" s="1">
        <f t="shared" si="374"/>
        <v>1002.19591284773</v>
      </c>
      <c r="CZ83" s="1">
        <f t="shared" si="375"/>
        <v>0</v>
      </c>
      <c r="DA83" s="1">
        <f t="shared" si="376"/>
        <v>0</v>
      </c>
      <c r="DB83" s="2">
        <f t="shared" si="377"/>
        <v>291.66666666666669</v>
      </c>
      <c r="DC83" s="1">
        <f t="shared" si="378"/>
        <v>5.6864830238247553E-5</v>
      </c>
      <c r="DD83" s="3">
        <f t="shared" si="379"/>
        <v>0</v>
      </c>
      <c r="DE83" s="1">
        <f t="shared" si="380"/>
        <v>-0.91496368655420734</v>
      </c>
      <c r="DF83" s="13">
        <f t="shared" si="381"/>
        <v>55.166230880439102</v>
      </c>
      <c r="DG83" s="13">
        <f t="shared" si="382"/>
        <v>55.166230880439102</v>
      </c>
      <c r="DH83" s="3">
        <f>IF($G82=$G83,IF(DH82+DI82&gt;0,DH82+DI82,0),IF((DH82*((DG83-(($G82-$G83)/2))/(DG83+(($G82-$G83)/2))))&gt;0,(DH82*((DG83-(($G82-$G83)/2))/(DG83+(($G82-$G83)/2)))),0))</f>
        <v>3.1409013249887865E-3</v>
      </c>
      <c r="DI83" s="15">
        <f t="shared" ref="DI83:DI114" si="496">(($D83-$D84)/$B83)*0.0386/2</f>
        <v>0</v>
      </c>
      <c r="DJ83" s="15">
        <f t="shared" ref="DJ83:DJ114" si="497">(DH83/$B$14)*$B$12*$E83</f>
        <v>-1.0993154637460745E-2</v>
      </c>
      <c r="DK83" s="15">
        <f t="shared" ref="DK83:DK114" si="498">((DH83/$B$14)^2)*$B$12*$F83/2</f>
        <v>4.4725924827211238E-4</v>
      </c>
      <c r="DL83" s="16">
        <f t="shared" ref="DL83:DL114" si="499">DL82+DJ83</f>
        <v>0.11025257827922239</v>
      </c>
      <c r="DM83" s="16">
        <f t="shared" ref="DM83:DM114" si="500">DM82+DK83</f>
        <v>-1.3174552247163763E-2</v>
      </c>
      <c r="DN83" s="16">
        <f t="shared" ref="DN83:DN114" si="501">$H83+DL83+DM83</f>
        <v>2.4805780260320618</v>
      </c>
      <c r="DO83" s="3">
        <f t="shared" ref="DO83:DO119" si="502">DH83-CF83</f>
        <v>3.8829710886471858E-6</v>
      </c>
      <c r="DP83" s="22">
        <f t="shared" ref="DP83:DP114" si="503">IF(AND((DH83/$B$14)*($C83-$D83)+$D83+($D$15)/2&lt;&gt;DP82,DP82&lt;&gt;$D83),IF((DH83/$B$14)*($C83-$D83)+$D83+($D$15)/2&lt;0,(DH83/$B$14)*($C83-$D83)+$D83+($D$15)/2,0),$D83)</f>
        <v>-92.225984560552803</v>
      </c>
      <c r="DQ83" s="3">
        <f t="shared" ref="DQ83:DQ114" si="504">ROUND(IF((DH83/$B$14)*($C83-$D83)+$D83&gt;$D83,(DH83/$B$14)*($C83-$D83)+$D83,$D83),3)</f>
        <v>-105.642</v>
      </c>
      <c r="DR83" s="3">
        <f t="shared" ref="DR83:DR114" si="505">ROUND(IF(((DH83/$B$14)*($C83-$D83)+$D83-($D$15)/2)&gt;$D83,(DH83/$B$14)*($C83-$D83)+$D83-($D$15)/2,$D83),3)</f>
        <v>-115</v>
      </c>
      <c r="DS83" s="1">
        <f t="shared" ref="DS83:DS114" si="506">-DQ83</f>
        <v>105.642</v>
      </c>
      <c r="DT83" s="1">
        <f t="shared" ref="DT83:DT114" si="507">DQ83+($C83-$D83)</f>
        <v>9.3580000000000041</v>
      </c>
      <c r="DU83" s="1">
        <f t="shared" ref="DU83:DU114" si="508">IF(DR83&gt;$D83,DN83-((((DW84/$B$4)+$B$12)*(((DP83-DR83)/2)*(((DP83-DR83)/3)+(DR83-$D83))))+(($B$12*(DR83-$D83)^2)/2))/($C83-$D83),DN83-(((DW84/$B$4)+$B$12)*((DP83-$D83)^3)/(6*$D$15*$B$19)))</f>
        <v>2.4603571448965855</v>
      </c>
      <c r="DV83" s="1">
        <f t="shared" si="383"/>
        <v>0</v>
      </c>
      <c r="DW83" s="1">
        <f t="shared" si="384"/>
        <v>0</v>
      </c>
      <c r="DX83" s="3">
        <f t="shared" si="435"/>
        <v>-0.39000557217755683</v>
      </c>
      <c r="DY83" s="1">
        <f t="shared" si="385"/>
        <v>0</v>
      </c>
      <c r="DZ83" s="1">
        <f t="shared" ref="DZ83:DZ114" si="509">DH83</f>
        <v>3.1409013249887865E-3</v>
      </c>
      <c r="EA83" s="1">
        <f t="shared" si="386"/>
        <v>1002.1986309274922</v>
      </c>
      <c r="EB83" s="1">
        <f t="shared" si="387"/>
        <v>0</v>
      </c>
      <c r="EC83" s="1">
        <f t="shared" si="388"/>
        <v>0</v>
      </c>
      <c r="ED83" s="2">
        <f t="shared" si="389"/>
        <v>291.66666666666669</v>
      </c>
      <c r="EE83" s="1">
        <f t="shared" si="390"/>
        <v>5.3256788261517393E-5</v>
      </c>
      <c r="EF83" s="3">
        <f t="shared" si="391"/>
        <v>0</v>
      </c>
      <c r="EG83" s="1">
        <f t="shared" si="392"/>
        <v>-0.91609621978839617</v>
      </c>
      <c r="EH83" s="13">
        <f t="shared" si="393"/>
        <v>58.97654416495029</v>
      </c>
      <c r="EI83" s="13">
        <f t="shared" si="394"/>
        <v>58.97654416495029</v>
      </c>
      <c r="EJ83" s="3">
        <f>IF($G82=$G83,IF(EJ82+EK82&gt;0,EJ82+EK82,0),IF((EJ82*((EI83-(($G82-$G83)/2))/(EI83+(($G82-$G83)/2))))&gt;0,(EJ82*((EI83-(($G82-$G83)/2))/(EI83+(($G82-$G83)/2)))),0))</f>
        <v>2.9642016893554612E-3</v>
      </c>
      <c r="EK83" s="15">
        <f t="shared" ref="EK83:EK114" si="510">(($D83-$D84)/$B83)*0.0386/2</f>
        <v>0</v>
      </c>
      <c r="EL83" s="15">
        <f t="shared" ref="EL83:EL114" si="511">(EJ83/$B$14)*$B$12*$E83</f>
        <v>-1.0374705912744107E-2</v>
      </c>
      <c r="EM83" s="15">
        <f t="shared" ref="EM83:EM114" si="512">((EJ83/$B$14)^2)*$B$12*$F83/2</f>
        <v>3.9835130561039075E-4</v>
      </c>
      <c r="EN83" s="16">
        <f t="shared" ref="EN83:EN114" si="513">EN82+EL83</f>
        <v>0.11583648162345456</v>
      </c>
      <c r="EO83" s="16">
        <f t="shared" ref="EO83:EO114" si="514">EO82+EM83</f>
        <v>-1.4363891640611323E-2</v>
      </c>
      <c r="EP83" s="16">
        <f t="shared" ref="EP83:EP114" si="515">$H83+EN83+EO83</f>
        <v>2.4849725899828465</v>
      </c>
      <c r="EQ83" s="3">
        <f t="shared" ref="EQ83:EQ119" si="516">EJ83-DH83</f>
        <v>-1.7669963563332527E-4</v>
      </c>
      <c r="ER83" s="22">
        <f t="shared" ref="ER83:ER114" si="517">IF(AND((EJ83/$B$14)*($C83-$D83)+$D83+($D$15)/2&lt;&gt;ER82,ER82&lt;&gt;$D83),IF((EJ83/$B$14)*($C83-$D83)+$D83+($D$15)/2&lt;0,(EJ83/$B$14)*($C83-$D83)+$D83+($D$15)/2,0),$D83)</f>
        <v>-92.752421298838613</v>
      </c>
      <c r="ES83" s="3">
        <f t="shared" ref="ES83:ES114" si="518">ROUND(IF((EJ83/$B$14)*($C83-$D83)+$D83&gt;$D83,(EJ83/$B$14)*($C83-$D83)+$D83,$D83),3)</f>
        <v>-106.169</v>
      </c>
      <c r="ET83" s="3">
        <f t="shared" ref="ET83:ET114" si="519">ROUND(IF(((EJ83/$B$14)*($C83-$D83)+$D83-($D$15)/2)&gt;$D83,(EJ83/$B$14)*($C83-$D83)+$D83-($D$15)/2,$D83),3)</f>
        <v>-115</v>
      </c>
      <c r="EU83" s="1">
        <f t="shared" ref="EU83:EU114" si="520">-ES83</f>
        <v>106.169</v>
      </c>
      <c r="EV83" s="1">
        <f t="shared" ref="EV83:EV114" si="521">ES83+($C83-$D83)</f>
        <v>8.8310000000000031</v>
      </c>
      <c r="EW83" s="1">
        <f t="shared" ref="EW83:EW114" si="522">IF(ET83&gt;$D83,EP83-((((EY84/$B$4)+$B$12)*(((ER83-ET83)/2)*(((ER83-ET83)/3)+(ET83-$D83))))+(($B$12*(ET83-$D83)^2)/2))/($C83-$D83),EP83-(((EY84/$B$4)+$B$12)*((ER83-$D83)^3)/(6*$D$15*$B$19)))</f>
        <v>2.4661662905926049</v>
      </c>
      <c r="EX83" s="1">
        <f t="shared" si="395"/>
        <v>0</v>
      </c>
      <c r="EY83" s="1">
        <f t="shared" si="396"/>
        <v>0</v>
      </c>
      <c r="EZ83" s="3">
        <f t="shared" si="436"/>
        <v>-0.37290196323715286</v>
      </c>
      <c r="FA83" s="1">
        <f t="shared" si="397"/>
        <v>0</v>
      </c>
      <c r="FB83" s="1">
        <f t="shared" ref="FB83:FB114" si="523">EJ83</f>
        <v>2.9642016893554612E-3</v>
      </c>
      <c r="FC83" s="1">
        <f t="shared" si="398"/>
        <v>1002.074941182549</v>
      </c>
      <c r="FD83" s="1">
        <f t="shared" si="399"/>
        <v>0</v>
      </c>
      <c r="FE83" s="1">
        <f t="shared" si="400"/>
        <v>0</v>
      </c>
      <c r="FF83" s="2">
        <f t="shared" si="401"/>
        <v>291.66666666666669</v>
      </c>
      <c r="FG83" s="1">
        <f t="shared" si="402"/>
        <v>4.7160593699840933E-5</v>
      </c>
      <c r="FH83" s="3">
        <f t="shared" si="403"/>
        <v>0</v>
      </c>
      <c r="FI83" s="1">
        <f t="shared" si="404"/>
        <v>-0.86455882606200962</v>
      </c>
      <c r="FJ83" s="13">
        <f t="shared" si="405"/>
        <v>62.853358213034099</v>
      </c>
      <c r="FK83" s="13">
        <f t="shared" si="406"/>
        <v>62.853358213034099</v>
      </c>
      <c r="FL83" s="3">
        <f>IF($G82=$G83,IF(FL82+FM82&gt;0,FL82+FM82,0),IF((FL82*((FK83-(($G82-$G83)/2))/(FK83+(($G82-$G83)/2))))&gt;0,(FL82*((FK83-(($G82-$G83)/2))/(FK83+(($G82-$G83)/2)))),0))</f>
        <v>2.6800865116148784E-3</v>
      </c>
      <c r="FM83" s="15">
        <f t="shared" ref="FM83:FM114" si="524">(($D83-$D84)/$B83)*0.0386/2</f>
        <v>0</v>
      </c>
      <c r="FN83" s="15">
        <f t="shared" ref="FN83:FN114" si="525">(FL83/$B$14)*$B$12*$E83</f>
        <v>-9.3803027906520682E-3</v>
      </c>
      <c r="FO83" s="15">
        <f t="shared" ref="FO83:FO114" si="526">((FL83/$B$14)^2)*$B$12*$F83/2</f>
        <v>3.2564796611515558E-4</v>
      </c>
      <c r="FP83" s="16">
        <f t="shared" ref="FP83:FP114" si="527">FP82+FN83</f>
        <v>0.11053992437850177</v>
      </c>
      <c r="FQ83" s="16">
        <f t="shared" ref="FQ83:FQ114" si="528">FQ82+FO83</f>
        <v>-1.2992722240168331E-2</v>
      </c>
      <c r="FR83" s="16">
        <f t="shared" ref="FR83:FR114" si="529">$H83+FP83+FQ83</f>
        <v>2.481047202138337</v>
      </c>
      <c r="FS83" s="3">
        <f t="shared" ref="FS83:FS119" si="530">FL83-EJ83</f>
        <v>-2.8411517774058282E-4</v>
      </c>
      <c r="FT83" s="22">
        <f t="shared" ref="FT83:FT114" si="531">IF(AND((FL83/$B$14)*($C83-$D83)+$D83+($D$15)/2&lt;&gt;FT82,FT82&lt;&gt;$D83),IF((FL83/$B$14)*($C83-$D83)+$D83+($D$15)/2&lt;0,(FL83/$B$14)*($C83-$D83)+$D83+($D$15)/2,0),$D83)</f>
        <v>-93.598878434594241</v>
      </c>
      <c r="FU83" s="3">
        <f t="shared" ref="FU83:FU114" si="532">ROUND(IF((FL83/$B$14)*($C83-$D83)+$D83&gt;$D83,(FL83/$B$14)*($C83-$D83)+$D83,$D83),3)</f>
        <v>-107.015</v>
      </c>
      <c r="FV83" s="3">
        <f t="shared" ref="FV83:FV114" si="533">ROUND(IF(((FL83/$B$14)*($C83-$D83)+$D83-($D$15)/2)&gt;$D83,(FL83/$B$14)*($C83-$D83)+$D83-($D$15)/2,$D83),3)</f>
        <v>-115</v>
      </c>
      <c r="FW83" s="1">
        <f t="shared" ref="FW83:FW114" si="534">-FU83</f>
        <v>107.015</v>
      </c>
      <c r="FX83" s="1">
        <f t="shared" ref="FX83:FX114" si="535">FU83+($C83-$D83)</f>
        <v>7.9849999999999994</v>
      </c>
      <c r="FY83" s="1">
        <f t="shared" ref="FY83:FY114" si="536">IF(FV83&gt;$D83,FR83-((((GA84/$B$4)+$B$12)*(((FT83-FV83)/2)*(((FT83-FV83)/3)+(FV83-$D83))))+(($B$12*(FV83-$D83)^2)/2))/($C83-$D83),FR83-(((GA84/$B$4)+$B$12)*((FT83-$D83)^3)/(6*$D$15*$B$19)))</f>
        <v>2.4643517282275775</v>
      </c>
      <c r="FZ83" s="1">
        <f t="shared" si="407"/>
        <v>0</v>
      </c>
      <c r="GA83" s="1">
        <f t="shared" si="408"/>
        <v>0</v>
      </c>
      <c r="GB83" s="3">
        <f t="shared" si="437"/>
        <v>-0.39082709476344168</v>
      </c>
      <c r="GC83" s="1">
        <f t="shared" si="409"/>
        <v>0</v>
      </c>
      <c r="GD83" s="1">
        <f t="shared" ref="GD83:GD114" si="537">FL83</f>
        <v>2.6800865116148784E-3</v>
      </c>
      <c r="GE83" s="1">
        <f t="shared" si="410"/>
        <v>1001.8760605581305</v>
      </c>
      <c r="GF83" s="1">
        <f t="shared" si="411"/>
        <v>0</v>
      </c>
      <c r="GG83" s="1">
        <f t="shared" si="412"/>
        <v>0</v>
      </c>
      <c r="GH83" s="2">
        <f t="shared" si="413"/>
        <v>291.66666666666669</v>
      </c>
      <c r="GI83" s="1">
        <f t="shared" si="414"/>
        <v>4.0512343959665621E-5</v>
      </c>
      <c r="GJ83" s="3">
        <f t="shared" si="415"/>
        <v>0</v>
      </c>
      <c r="GK83" s="1">
        <f t="shared" si="416"/>
        <v>-0.78169189922100624</v>
      </c>
      <c r="GL83" s="13">
        <f t="shared" si="417"/>
        <v>66.154812327896693</v>
      </c>
      <c r="GM83" s="13">
        <f t="shared" si="418"/>
        <v>66.154812327896693</v>
      </c>
      <c r="GN83" s="3">
        <f>IF($G82=$G83,IF(GN82+GO82&gt;0,GN82+GO82,0),IF((GN82*((GM83-(($G82-$G83)/2))/(GM83+(($G82-$G83)/2))))&gt;0,(GN82*((GM83-(($G82-$G83)/2))/(GM83+(($G82-$G83)/2)))),0))</f>
        <v>2.7198722699935196E-3</v>
      </c>
      <c r="GO83" s="15">
        <f t="shared" ref="GO83:GO114" si="538">(($D83-$D84)/$B83)*0.0386/2</f>
        <v>0</v>
      </c>
      <c r="GP83" s="15">
        <f t="shared" ref="GP83:GP114" si="539">(GN83/$B$14)*$B$12*$E83</f>
        <v>-9.5195529449773122E-3</v>
      </c>
      <c r="GQ83" s="15">
        <f t="shared" ref="GQ83:GQ114" si="540">((GN83/$B$14)^2)*$B$12*$F83/2</f>
        <v>3.3538818753599655E-4</v>
      </c>
      <c r="GR83" s="16">
        <f t="shared" ref="GR83:GR114" si="541">GR82+GP83</f>
        <v>0.11605177282624549</v>
      </c>
      <c r="GS83" s="16">
        <f t="shared" ref="GS83:GS114" si="542">GS82+GQ83</f>
        <v>-1.427299164197497E-2</v>
      </c>
      <c r="GT83" s="16">
        <f t="shared" ref="GT83:GT114" si="543">$H83+GR83+GS83</f>
        <v>2.4852787811842738</v>
      </c>
      <c r="GU83" s="3">
        <f t="shared" ref="GU83:GU119" si="544">GN83-FL83</f>
        <v>3.9785758378641217E-5</v>
      </c>
      <c r="GV83" s="22">
        <f t="shared" ref="GV83:GV114" si="545">IF(AND((GN83/$B$14)*($C83-$D83)+$D83+($D$15)/2&lt;&gt;GV82,GV82&lt;&gt;$D83),IF((GN83/$B$14)*($C83-$D83)+$D83+($D$15)/2&lt;0,(GN83/$B$14)*($C83-$D83)+$D83+($D$15)/2,0),$D83)</f>
        <v>-93.480345734761499</v>
      </c>
      <c r="GW83" s="3">
        <f t="shared" ref="GW83:GW114" si="546">ROUND(IF((GN83/$B$14)*($C83-$D83)+$D83&gt;$D83,(GN83/$B$14)*($C83-$D83)+$D83,$D83),3)</f>
        <v>-106.89700000000001</v>
      </c>
      <c r="GX83" s="3">
        <f t="shared" ref="GX83:GX114" si="547">ROUND(IF(((GN83/$B$14)*($C83-$D83)+$D83-($D$15)/2)&gt;$D83,(GN83/$B$14)*($C83-$D83)+$D83-($D$15)/2,$D83),3)</f>
        <v>-115</v>
      </c>
      <c r="GY83" s="1">
        <f t="shared" ref="GY83:GY114" si="548">-GW83</f>
        <v>106.89700000000001</v>
      </c>
      <c r="GZ83" s="1">
        <f t="shared" ref="GZ83:GZ114" si="549">GW83+($C83-$D83)</f>
        <v>8.1029999999999944</v>
      </c>
      <c r="HA83" s="1">
        <f t="shared" ref="HA83:HA114" si="550">IF(GX83&gt;$D83,GT83-((((HC84/$B$4)+$B$12)*(((GV83-GX83)/2)*(((GV83-GX83)/3)+(GX83-$D83))))+(($B$12*(GX83-$D83)^2)/2))/($C83-$D83),GT83-(((HC84/$B$4)+$B$12)*((GV83-$D83)^3)/(6*$D$15*$B$19)))</f>
        <v>2.4683151710764739</v>
      </c>
      <c r="HB83" s="1">
        <f t="shared" si="419"/>
        <v>0</v>
      </c>
      <c r="HC83" s="1">
        <f t="shared" si="420"/>
        <v>0</v>
      </c>
      <c r="HD83" s="3">
        <f t="shared" si="438"/>
        <v>-0.38774801173042012</v>
      </c>
      <c r="HE83" s="1">
        <f t="shared" si="421"/>
        <v>0</v>
      </c>
      <c r="HF83" s="1">
        <f t="shared" ref="HF83:HF114" si="551">GN83</f>
        <v>2.7198722699935196E-3</v>
      </c>
      <c r="HG83" s="1">
        <f t="shared" si="422"/>
        <v>1001.9039105889955</v>
      </c>
      <c r="HH83" s="1">
        <f t="shared" si="423"/>
        <v>0</v>
      </c>
      <c r="HI83" s="1">
        <f t="shared" si="424"/>
        <v>0</v>
      </c>
      <c r="HJ83" s="2">
        <f t="shared" si="425"/>
        <v>291.66666666666669</v>
      </c>
      <c r="HK83" s="1">
        <f t="shared" si="426"/>
        <v>3.9480846886566674E-5</v>
      </c>
      <c r="HL83" s="3">
        <f t="shared" si="427"/>
        <v>0</v>
      </c>
      <c r="HM83" s="1">
        <f t="shared" si="428"/>
        <v>-0.79329607874810992</v>
      </c>
      <c r="HN83" s="13">
        <f t="shared" si="429"/>
        <v>68.890930273305614</v>
      </c>
      <c r="HO83" s="13">
        <f t="shared" si="430"/>
        <v>68.890930273305614</v>
      </c>
      <c r="HP83" s="3">
        <f>IF($G82=$G83,IF(HP82+HQ82&gt;0,HP82+HQ82,0),IF((HP82*((HO83-(($G82-$G83)/2))/(HO83+(($G82-$G83)/2))))&gt;0,(HP82*((HO83-(($G82-$G83)/2))/(HO83+(($G82-$G83)/2)))),0))</f>
        <v>2.6359580231377039E-3</v>
      </c>
      <c r="HQ83" s="15">
        <f t="shared" ref="HQ83:HQ114" si="552">(($D83-$D84)/$B83)*0.0386/2</f>
        <v>0</v>
      </c>
      <c r="HR83" s="15">
        <f t="shared" ref="HR83:HR114" si="553">(HP83/$B$14)*$B$12*$E83</f>
        <v>-9.2258530809819564E-3</v>
      </c>
      <c r="HS83" s="15">
        <f t="shared" ref="HS83:HS114" si="554">((HP83/$B$14)^2)*$B$12*$F83/2</f>
        <v>3.1501245400393903E-4</v>
      </c>
      <c r="HT83" s="16">
        <f t="shared" ref="HT83:HT114" si="555">HT82+HR83</f>
        <v>0.11879963484455947</v>
      </c>
      <c r="HU83" s="16">
        <f t="shared" ref="HU83:HU114" si="556">HU82+HS83</f>
        <v>-1.4870269363016962E-2</v>
      </c>
      <c r="HV83" s="16">
        <f t="shared" ref="HV83:HV114" si="557">$H83+HT83+HU83</f>
        <v>2.4874293654815456</v>
      </c>
      <c r="HW83" s="3">
        <f t="shared" ref="HW83:HW119" si="558">HP83-GN83</f>
        <v>-8.3914246855815774E-5</v>
      </c>
      <c r="IA83" s="3"/>
      <c r="IB83" s="3"/>
      <c r="IC83" s="3"/>
      <c r="ID83" s="1">
        <f t="shared" si="448"/>
        <v>1.4712861724999997</v>
      </c>
      <c r="IE83" s="17">
        <v>400</v>
      </c>
      <c r="IF83" s="20">
        <v>1.4712861724999996E-2</v>
      </c>
      <c r="IG83" s="17">
        <v>125.5405058244307</v>
      </c>
      <c r="IH83" s="21">
        <v>1.7007835425000002</v>
      </c>
    </row>
    <row r="84" spans="1:242">
      <c r="A84" s="9">
        <v>61</v>
      </c>
      <c r="B84" s="9">
        <f t="shared" si="449"/>
        <v>115</v>
      </c>
      <c r="C84" s="9">
        <v>0</v>
      </c>
      <c r="D84" s="9">
        <v>-115</v>
      </c>
      <c r="E84" s="9">
        <f t="shared" ref="E84:E115" si="559">D83-D84</f>
        <v>0</v>
      </c>
      <c r="F84" s="9">
        <f t="shared" ref="F84:F115" si="560">B83-B84</f>
        <v>0</v>
      </c>
      <c r="G84" s="9">
        <v>200</v>
      </c>
      <c r="H84" s="10">
        <f t="shared" si="439"/>
        <v>2.4010000000000034</v>
      </c>
      <c r="I84" s="12">
        <f t="shared" si="450"/>
        <v>-108.73574545482393</v>
      </c>
      <c r="J84" s="14">
        <f t="shared" si="451"/>
        <v>122.15215331982267</v>
      </c>
      <c r="K84" s="14">
        <f t="shared" si="452"/>
        <v>0</v>
      </c>
      <c r="L84" s="1">
        <f t="shared" si="453"/>
        <v>2.3477422311190299</v>
      </c>
      <c r="M84" s="1">
        <f t="shared" si="454"/>
        <v>-0.21659248063521597</v>
      </c>
      <c r="N84" s="1">
        <f t="shared" ref="N84:N115" si="561">IF(($G84-$G83)&lt;0,-$B$4*(L84-L83)/($G84-$G83),0)</f>
        <v>0.41611558904173229</v>
      </c>
      <c r="O84" s="1">
        <f t="shared" ref="O84:O115" si="562">IF(($G84-$G83)&lt;0,-$B$5*(M84-M83)/($G84-$G83),0)</f>
        <v>4.0063043672627412E-2</v>
      </c>
      <c r="P84" s="1">
        <f t="shared" ref="P84:P115" si="563">IF(($G84=$G83),0,(($B$8*$B$19)/J83)*((I84-I83)/($G84-$G83)))</f>
        <v>4.0040633761227511E-2</v>
      </c>
      <c r="Q84" s="1">
        <f t="shared" si="431"/>
        <v>0.17715384273191323</v>
      </c>
      <c r="R84" s="1">
        <f t="shared" si="455"/>
        <v>2.1026106560330122E-3</v>
      </c>
      <c r="S84" s="1">
        <f t="shared" ref="S84:S115" si="564">$B$10*(1+($B$12*((R84+R83)/2)/$B$14))</f>
        <v>1001.5534451706465</v>
      </c>
      <c r="T84" s="1">
        <f t="shared" ref="T84:T115" si="565">IF(I84&gt;-100,O84*$B$11,$B$8*$B$10/$B$19)</f>
        <v>3.5</v>
      </c>
      <c r="U84" s="1">
        <f t="shared" ref="U84:U115" si="566">N84*$B$10</f>
        <v>416.11558904173228</v>
      </c>
      <c r="V84" s="1">
        <f t="shared" ref="V84:V115" si="567">$B$8*$B$10</f>
        <v>350</v>
      </c>
      <c r="W84" s="1">
        <f t="shared" ref="W84:W115" si="568">IF(($G85-$G84)&lt;0,(R85-R84)/($G85-$G84),0)</f>
        <v>4.6638692241947985E-5</v>
      </c>
      <c r="X84" s="1">
        <f t="shared" ref="X84:X115" si="569">((T84*$B$14)*((K84+K83)/2))/$B$19</f>
        <v>0</v>
      </c>
      <c r="Y84" s="1">
        <f t="shared" ref="Y84:Y115" si="570">((R84+R83)/2)*(T84-V84)</f>
        <v>-0.76895535947002625</v>
      </c>
      <c r="Z84" s="13">
        <f t="shared" ref="Z84:Z115" si="571">IF(W84=0,10,-Y84/(V84*W84))</f>
        <v>47.107138025526666</v>
      </c>
      <c r="AA84" s="13">
        <f t="shared" ref="AA84:AA115" si="572">IF(Z84&gt;0,Z84,10)</f>
        <v>47.107138025526666</v>
      </c>
      <c r="AB84" s="3">
        <f>IF($G83=$G84,IF(AB83+AC83&gt;0,AB83+AC83,0),IF((AB83*((AA84-(($G83-$G84)/2))/(AA84+(($G83-$G84)/2))))&gt;0,(AB83*((AA84-(($G83-$G84)/2))/(AA84+(($G83-$G84)/2)))),0))</f>
        <v>2.7051046509305675E-3</v>
      </c>
      <c r="AC84" s="15">
        <f t="shared" si="456"/>
        <v>0</v>
      </c>
      <c r="AD84" s="15">
        <f t="shared" si="457"/>
        <v>0</v>
      </c>
      <c r="AE84" s="15">
        <f t="shared" si="458"/>
        <v>0</v>
      </c>
      <c r="AF84" s="16">
        <f t="shared" si="459"/>
        <v>0.10764453089884424</v>
      </c>
      <c r="AG84" s="16">
        <f t="shared" si="460"/>
        <v>-1.2536984254062843E-2</v>
      </c>
      <c r="AH84" s="16">
        <f t="shared" si="461"/>
        <v>2.4961075466447844</v>
      </c>
      <c r="AJ84" s="22">
        <f t="shared" si="462"/>
        <v>-93.524342527306572</v>
      </c>
      <c r="AK84" s="3">
        <f t="shared" si="463"/>
        <v>-106.941</v>
      </c>
      <c r="AL84" s="3">
        <f t="shared" si="464"/>
        <v>-115</v>
      </c>
      <c r="AM84" s="1">
        <f t="shared" si="465"/>
        <v>106.941</v>
      </c>
      <c r="AN84" s="1">
        <f t="shared" si="466"/>
        <v>8.0589999999999975</v>
      </c>
      <c r="AO84" s="1">
        <f t="shared" si="467"/>
        <v>2.4792095664064164</v>
      </c>
      <c r="AP84" s="1">
        <f t="shared" ref="AP84:AP115" si="573">IF(($G84=$G83),0,-$B$4*(AO84-AO83)/($G84-$G83))</f>
        <v>0.39450965441573338</v>
      </c>
      <c r="AQ84" s="1">
        <f t="shared" ref="AQ84:AQ115" si="574">IF(($G84=$G83),0,(($B$8*$B$19+ABS(Q84*K84))/
J84)*((AB84-AB83)*$B$19/$B$14/($G84-$G83)))</f>
        <v>4.5015214463947267E-2</v>
      </c>
      <c r="AR84" s="3">
        <f t="shared" si="432"/>
        <v>-0.36650355119596562</v>
      </c>
      <c r="AS84" s="1">
        <f t="shared" ref="AS84:AS115" si="575">IF(($G84=$G83),0,IF(AN84&gt;5,((AX84-(AW84*AM84/$B83))*$B83/AN84)/$B$11,AS83))</f>
        <v>-0.86860824865925235</v>
      </c>
      <c r="AT84" s="1">
        <f t="shared" si="468"/>
        <v>2.7051046509305675E-3</v>
      </c>
      <c r="AU84" s="1">
        <f t="shared" ref="AU84:AU115" si="576">$B$10*(1+($B$12*(AT84)/$B$14))</f>
        <v>1001.8935732556513</v>
      </c>
      <c r="AV84" s="1">
        <f t="shared" ref="AV84:AV115" si="577">AS84*$B$11</f>
        <v>-892.07804353802533</v>
      </c>
      <c r="AW84" s="1">
        <f t="shared" ref="AW84:AW115" si="578">AP84*$B$10</f>
        <v>394.50965441573339</v>
      </c>
      <c r="AX84" s="2">
        <f t="shared" ref="AX84:AX115" si="579">$B$8*$B$10*100/$B83</f>
        <v>304.3478260869565</v>
      </c>
      <c r="AY84" s="1">
        <f t="shared" ref="AY84:AY115" si="580">IF(($G85-$G84)&lt;0,(AT85-AT84)/($G85-$G84),0)</f>
        <v>6.0574966747405348E-5</v>
      </c>
      <c r="AZ84" s="3">
        <f t="shared" ref="AZ84:AZ115" si="581">IF(AJ84&gt;$D83,(((AS84*AU84*AB84)*((AN84)))+(AP84*AU84*AB84*(AJ84-AK84)))/$B$19,0)</f>
        <v>-4.6266636112427227E-2</v>
      </c>
      <c r="BA84" s="1">
        <f t="shared" ref="BA84:BA115" si="582">AZ84-(AT84)*(AX84)</f>
        <v>-0.86955935596086076</v>
      </c>
      <c r="BB84" s="13">
        <f t="shared" ref="BB84:BB115" si="583">IF(AY84=0,10,-BA84/(AX84*AY84))</f>
        <v>47.166738201791837</v>
      </c>
      <c r="BC84" s="13">
        <f t="shared" ref="BC84:BC115" si="584">IF(BB84&gt;0,BB84,10)</f>
        <v>47.166738201791837</v>
      </c>
      <c r="BD84" s="3">
        <f>IF($G83=$G84,IF(BD83+BE83&gt;0,BD83+BE83,0),IF((BD83*((BC84-(($G83-$G84)/2))/(BC84+(($G83-$G84)/2))))&gt;0,(BD83*((BC84-(($G83-$G84)/2))/(BC84+(($G83-$G84)/2)))),0))</f>
        <v>2.408371348086026E-3</v>
      </c>
      <c r="BE84" s="15">
        <f t="shared" si="469"/>
        <v>0</v>
      </c>
      <c r="BF84" s="15">
        <f t="shared" si="470"/>
        <v>0</v>
      </c>
      <c r="BG84" s="15">
        <f t="shared" si="471"/>
        <v>0</v>
      </c>
      <c r="BH84" s="16">
        <f t="shared" si="472"/>
        <v>9.289545452689292E-2</v>
      </c>
      <c r="BI84" s="16">
        <f t="shared" si="473"/>
        <v>-9.3566632211941492E-3</v>
      </c>
      <c r="BJ84" s="16">
        <f t="shared" si="474"/>
        <v>2.484538791305702</v>
      </c>
      <c r="BK84" s="3">
        <f t="shared" si="475"/>
        <v>-2.9673330284454152E-4</v>
      </c>
      <c r="BL84" s="22">
        <f t="shared" si="476"/>
        <v>-94.408392522827882</v>
      </c>
      <c r="BM84" s="3">
        <f t="shared" si="477"/>
        <v>-107.825</v>
      </c>
      <c r="BN84" s="3">
        <f t="shared" si="478"/>
        <v>-115</v>
      </c>
      <c r="BO84" s="1">
        <f t="shared" si="479"/>
        <v>107.825</v>
      </c>
      <c r="BP84" s="1">
        <f t="shared" si="480"/>
        <v>7.1749999999999972</v>
      </c>
      <c r="BQ84" s="1">
        <f t="shared" si="481"/>
        <v>2.4695892060053586</v>
      </c>
      <c r="BR84" s="1">
        <f t="shared" ref="BR84:BR115" si="585">IF(($G84=$G83),0,-$B$4*(BQ84-BQ83)/($G84-$G83))</f>
        <v>0.38639972265282374</v>
      </c>
      <c r="BS84" s="1">
        <f t="shared" ref="BS84:BS115" si="586">IF(($G84=$G83),0,(($B$8*$B$19+ABS(AS84*AN84))/
AM84)*((BD84-BD83)*$B$19/$B$14/($G84-$G83)))</f>
        <v>5.4860294552409469E-2</v>
      </c>
      <c r="BT84" s="3">
        <f t="shared" si="433"/>
        <v>-0.44750961533660361</v>
      </c>
      <c r="BU84" s="1">
        <f t="shared" ref="BU84:BU115" si="587">IF(($G84=$G83),0,IF(BP84&gt;5,((BZ84-(BY84*BO84/$B83))*$B83/BP84)/$B$11,BR84))</f>
        <v>-0.90428402882216297</v>
      </c>
      <c r="BV84" s="1">
        <f t="shared" ref="BV84:BV126" si="588">BD84</f>
        <v>2.408371348086026E-3</v>
      </c>
      <c r="BW84" s="1">
        <f t="shared" ref="BW84:BW115" si="589">$B$10*(1+($B$12*(BV84)/$B$14))</f>
        <v>1001.6858599436603</v>
      </c>
      <c r="BX84" s="1">
        <f t="shared" ref="BX84:BX115" si="590">BU84*$B$11</f>
        <v>-928.71778328093774</v>
      </c>
      <c r="BY84" s="1">
        <f t="shared" ref="BY84:BY115" si="591">BR84*$B$10</f>
        <v>386.39972265282375</v>
      </c>
      <c r="BZ84" s="2">
        <f t="shared" ref="BZ84:BZ115" si="592">$B$8*$B$10*100/$B83</f>
        <v>304.3478260869565</v>
      </c>
      <c r="CA84" s="1">
        <f t="shared" ref="CA84:CA115" si="593">IF(($G85-$G84)&lt;0,(BV85-BV84)/($G85-$G84),0)</f>
        <v>5.4175147415120355E-5</v>
      </c>
      <c r="CB84" s="3">
        <f t="shared" ref="CB84:CB115" si="594">IF(BL84&gt;$D83,(((BU84*BW84*BD84)*((BP84)))+(BR84*BW84*BD84*(BL84-BM84)))/$B$19,0)</f>
        <v>-3.1459663070759751E-2</v>
      </c>
      <c r="CC84" s="1">
        <f t="shared" ref="CC84:CC115" si="595">CB84-(BV84)*(BZ84)</f>
        <v>-0.76444224727085464</v>
      </c>
      <c r="CD84" s="13">
        <v>52.666230880439059</v>
      </c>
      <c r="CE84" s="13">
        <v>52.666230880439059</v>
      </c>
      <c r="CF84" s="3">
        <f>IF($G83=$G84,IF(CF83+CG83&gt;0,CF83+CG83,0),IF((CF83*((CE84-(($G83-$G84)/2))/(CE84+(($G83-$G84)/2))))&gt;0,(CF83*((CE84-(($G83-$G84)/2))/(CE84+(($G83-$G84)/2)))),0))</f>
        <v>2.8526942027089016E-3</v>
      </c>
      <c r="CG84" s="15">
        <f t="shared" si="482"/>
        <v>0</v>
      </c>
      <c r="CH84" s="15">
        <f t="shared" si="483"/>
        <v>0</v>
      </c>
      <c r="CI84" s="15">
        <f t="shared" si="484"/>
        <v>0</v>
      </c>
      <c r="CJ84" s="16">
        <f t="shared" si="485"/>
        <v>0.10621054824773951</v>
      </c>
      <c r="CK84" s="16">
        <f t="shared" si="486"/>
        <v>-1.2277015325153769E-2</v>
      </c>
      <c r="CL84" s="16">
        <f t="shared" si="487"/>
        <v>2.4949335329225892</v>
      </c>
      <c r="CM84" s="3">
        <f t="shared" si="488"/>
        <v>4.4432285462287554E-4</v>
      </c>
      <c r="CN84" s="22">
        <f t="shared" si="489"/>
        <v>-93.084632722785614</v>
      </c>
      <c r="CO84" s="3">
        <f t="shared" si="490"/>
        <v>-106.501</v>
      </c>
      <c r="CP84" s="3">
        <f t="shared" si="491"/>
        <v>-115</v>
      </c>
      <c r="CQ84" s="1">
        <f t="shared" si="492"/>
        <v>106.501</v>
      </c>
      <c r="CR84" s="1">
        <f t="shared" si="493"/>
        <v>8.4989999999999952</v>
      </c>
      <c r="CS84" s="1">
        <f t="shared" si="494"/>
        <v>2.4769249358055108</v>
      </c>
      <c r="CT84" s="1">
        <f t="shared" ref="CT84:CT115" si="596">IF(($G84=$G83),0,-$B$4*(CS84-CS83)/($G84-$G83))</f>
        <v>0.39400480667755033</v>
      </c>
      <c r="CU84" s="1">
        <f t="shared" ref="CU84:CU115" si="597">IF(($G84=$G83),0,(($B$8*$B$19+ABS(BU84*BP84))/
BO84)*((CF84-CF83)*$B$19/$B$14/($G84-$G83)))</f>
        <v>5.6684192637373038E-2</v>
      </c>
      <c r="CV84" s="3">
        <f t="shared" si="434"/>
        <v>-0.39563774455521705</v>
      </c>
      <c r="CW84" s="1">
        <f t="shared" ref="CW84:CW115" si="598">IF(($G84=$G83),0,IF(CR84&gt;5,((DB84-(DA84*CQ84/$B83))*$B83/CR84)/$B$11,CT84))</f>
        <v>-0.79759315759822702</v>
      </c>
      <c r="CX84" s="1">
        <f t="shared" si="495"/>
        <v>2.8526942027089016E-3</v>
      </c>
      <c r="CY84" s="1">
        <f t="shared" ref="CY84:CY115" si="599">$B$10*(1+($B$12*(CX84)/$B$14))</f>
        <v>1001.9968859418962</v>
      </c>
      <c r="CZ84" s="1">
        <f t="shared" ref="CZ84:CZ115" si="600">CW84*$B$11</f>
        <v>-819.14412471653111</v>
      </c>
      <c r="DA84" s="1">
        <f t="shared" ref="DA84:DA115" si="601">CT84*$B$10</f>
        <v>394.00480667755033</v>
      </c>
      <c r="DB84" s="2">
        <f t="shared" ref="DB84:DB115" si="602">$B$8*$B$10*100/$B83</f>
        <v>304.3478260869565</v>
      </c>
      <c r="DC84" s="1">
        <f t="shared" ref="DC84:DC115" si="603">IF(($G85-$G84)&lt;0,(CX85-CX84)/($G85-$G84),0)</f>
        <v>5.2993326586852314E-5</v>
      </c>
      <c r="DD84" s="3">
        <f t="shared" ref="DD84:DD115" si="604">IF(CN84&gt;$D83,(((CW84*CY84*CF84)*((CR84)))+(CT84*CY84*CF84*(CN84-CO84)))/$B$19,0)</f>
        <v>-4.2665227262942286E-2</v>
      </c>
      <c r="DE84" s="1">
        <f t="shared" ref="DE84:DE115" si="605">DD84-(CX84)*(DB84)</f>
        <v>-0.91087650634826012</v>
      </c>
      <c r="DF84" s="13">
        <f t="shared" ref="DF84:DF115" si="606">IF(DC84=0,10,-DE84/(DB84*DC84))</f>
        <v>56.476544164950262</v>
      </c>
      <c r="DG84" s="13">
        <f t="shared" ref="DG84:DG115" si="607">IF(DF84&gt;0,DF84,10)</f>
        <v>56.476544164950262</v>
      </c>
      <c r="DH84" s="3">
        <f>IF($G83=$G84,IF(DH83+DI83&gt;0,DH83+DI83,0),IF((DH83*((DG84-(($G83-$G84)/2))/(DG84+(($G83-$G84)/2))))&gt;0,(DH83*((DG84-(($G83-$G84)/2))/(DG84+(($G83-$G84)/2)))),0))</f>
        <v>2.8746173836811995E-3</v>
      </c>
      <c r="DI84" s="15">
        <f t="shared" si="496"/>
        <v>0</v>
      </c>
      <c r="DJ84" s="15">
        <f t="shared" si="497"/>
        <v>0</v>
      </c>
      <c r="DK84" s="15">
        <f t="shared" si="498"/>
        <v>0</v>
      </c>
      <c r="DL84" s="16">
        <f t="shared" si="499"/>
        <v>0.11025257827922239</v>
      </c>
      <c r="DM84" s="16">
        <f t="shared" si="500"/>
        <v>-1.3174552247163763E-2</v>
      </c>
      <c r="DN84" s="16">
        <f t="shared" si="501"/>
        <v>2.4980780260320619</v>
      </c>
      <c r="DO84" s="3">
        <f t="shared" si="502"/>
        <v>2.1923180972297993E-5</v>
      </c>
      <c r="DP84" s="22">
        <f t="shared" si="503"/>
        <v>-93.019317546313744</v>
      </c>
      <c r="DQ84" s="3">
        <f t="shared" si="504"/>
        <v>-106.43600000000001</v>
      </c>
      <c r="DR84" s="3">
        <f t="shared" si="505"/>
        <v>-115</v>
      </c>
      <c r="DS84" s="1">
        <f t="shared" si="506"/>
        <v>106.43600000000001</v>
      </c>
      <c r="DT84" s="1">
        <f t="shared" si="507"/>
        <v>8.563999999999993</v>
      </c>
      <c r="DU84" s="1">
        <f t="shared" si="508"/>
        <v>2.4799272235111887</v>
      </c>
      <c r="DV84" s="1">
        <f t="shared" ref="DV84:DV115" si="608">IF(($G84=$G83),0,-$B$4*(DU84-DU83)/($G84-$G83))</f>
        <v>0.39140157229206274</v>
      </c>
      <c r="DW84" s="1">
        <f t="shared" ref="DW84:DW115" si="609">IF(($G84=$G83),0,(($B$8*$B$19+ABS(CW84*CR84))/
CQ84)*((DH84-DH83)*$B$19/$B$14/($G84-$G83)))</f>
        <v>5.4123935009977232E-2</v>
      </c>
      <c r="DX84" s="3">
        <f t="shared" si="435"/>
        <v>-0.39000557217755683</v>
      </c>
      <c r="DY84" s="1">
        <f t="shared" ref="DY84:DY115" si="610">IF(($G84=$G83),0,IF(DT84&gt;5,((ED84-(EC84*DS84/$B83))*$B83/DT84)/$B$11,DV84))</f>
        <v>-0.75712512149624622</v>
      </c>
      <c r="DZ84" s="1">
        <f t="shared" si="509"/>
        <v>2.8746173836811995E-3</v>
      </c>
      <c r="EA84" s="1">
        <f t="shared" ref="EA84:EA115" si="611">$B$10*(1+($B$12*(DZ84)/$B$14))</f>
        <v>1002.0122321685769</v>
      </c>
      <c r="EB84" s="1">
        <f t="shared" ref="EB84:EB115" si="612">DY84*$B$11</f>
        <v>-777.58264227907478</v>
      </c>
      <c r="EC84" s="1">
        <f t="shared" ref="EC84:EC115" si="613">DV84*$B$10</f>
        <v>391.40157229206272</v>
      </c>
      <c r="ED84" s="2">
        <f t="shared" ref="ED84:ED115" si="614">$B$8*$B$10*100/$B83</f>
        <v>304.3478260869565</v>
      </c>
      <c r="EE84" s="1">
        <f t="shared" ref="EE84:EE115" si="615">IF(($G85-$G84)&lt;0,(DZ85-DZ84)/($G85-$G84),0)</f>
        <v>4.9562828499459709E-5</v>
      </c>
      <c r="EF84" s="3">
        <f t="shared" ref="EF84:EF115" si="616">IF(DP84&gt;$D83,(((DY84*EA84*DH84)*((DT84)))+(DV84*EA84*DH84*(DP84-DQ84)))/$B$19,0)</f>
        <v>-3.5506970068915657E-2</v>
      </c>
      <c r="EG84" s="1">
        <f t="shared" ref="EG84:EG115" si="617">EF84-(DZ84)*(ED84)</f>
        <v>-0.91039052162406331</v>
      </c>
      <c r="EH84" s="13">
        <f t="shared" ref="EH84:EH115" si="618">IF(EE84=0,10,-EG84/(ED84*EE84))</f>
        <v>60.353358213034063</v>
      </c>
      <c r="EI84" s="13">
        <f t="shared" ref="EI84:EI115" si="619">IF(EH84&gt;0,EH84,10)</f>
        <v>60.353358213034063</v>
      </c>
      <c r="EJ84" s="3">
        <f>IF($G83=$G84,IF(EJ83+EK83&gt;0,EJ83+EK83,0),IF((EJ83*((EI84-(($G83-$G84)/2))/(EI84+(($G83-$G84)/2))))&gt;0,(EJ83*((EI84-(($G83-$G84)/2))/(EI84+(($G83-$G84)/2)))),0))</f>
        <v>2.7283987208562566E-3</v>
      </c>
      <c r="EK84" s="15">
        <f t="shared" si="510"/>
        <v>0</v>
      </c>
      <c r="EL84" s="15">
        <f t="shared" si="511"/>
        <v>0</v>
      </c>
      <c r="EM84" s="15">
        <f t="shared" si="512"/>
        <v>0</v>
      </c>
      <c r="EN84" s="16">
        <f t="shared" si="513"/>
        <v>0.11583648162345456</v>
      </c>
      <c r="EO84" s="16">
        <f t="shared" si="514"/>
        <v>-1.4363891640611323E-2</v>
      </c>
      <c r="EP84" s="16">
        <f t="shared" si="515"/>
        <v>2.5024725899828466</v>
      </c>
      <c r="EQ84" s="3">
        <f t="shared" si="516"/>
        <v>-1.4621866282494298E-4</v>
      </c>
      <c r="ER84" s="22">
        <f t="shared" si="517"/>
        <v>-93.454943096180813</v>
      </c>
      <c r="ES84" s="3">
        <f t="shared" si="518"/>
        <v>-106.871</v>
      </c>
      <c r="ET84" s="3">
        <f t="shared" si="519"/>
        <v>-115</v>
      </c>
      <c r="EU84" s="1">
        <f t="shared" si="520"/>
        <v>106.871</v>
      </c>
      <c r="EV84" s="1">
        <f t="shared" si="521"/>
        <v>8.1290000000000049</v>
      </c>
      <c r="EW84" s="1">
        <f t="shared" si="522"/>
        <v>2.4854157432503006</v>
      </c>
      <c r="EX84" s="1">
        <f t="shared" ref="EX84:EX115" si="620">IF(($G84=$G83),0,-$B$4*(EW84-EW83)/($G84-$G83))</f>
        <v>0.38498905315391241</v>
      </c>
      <c r="EY84" s="1">
        <f t="shared" ref="EY84:EY115" si="621">IF(($G84=$G83),0,(($B$8*$B$19+ABS(DY84*DT84))/
DS84)*((EJ84-EJ83)*$B$19/$B$14/($G84-$G83)))</f>
        <v>4.7619435674046653E-2</v>
      </c>
      <c r="EZ84" s="3">
        <f t="shared" si="436"/>
        <v>-0.37290196323715286</v>
      </c>
      <c r="FA84" s="1">
        <f t="shared" ref="FA84:FA115" si="622">IF(($G84=$G83),0,IF(EV84&gt;5,((FF84-(FE84*EU84/$B83))*$B83/EV84)/$B$11,EX84))</f>
        <v>-0.73594753073848551</v>
      </c>
      <c r="FB84" s="1">
        <f t="shared" si="523"/>
        <v>2.7283987208562566E-3</v>
      </c>
      <c r="FC84" s="1">
        <f t="shared" ref="FC84:FC115" si="623">$B$10*(1+($B$12*(FB84)/$B$14))</f>
        <v>1001.9098791045993</v>
      </c>
      <c r="FD84" s="1">
        <f t="shared" ref="FD84:FD115" si="624">FA84*$B$11</f>
        <v>-755.83283301903941</v>
      </c>
      <c r="FE84" s="1">
        <f t="shared" ref="FE84:FE115" si="625">EX84*$B$10</f>
        <v>384.98905315391244</v>
      </c>
      <c r="FF84" s="2">
        <f t="shared" ref="FF84:FF115" si="626">$B$8*$B$10*100/$B83</f>
        <v>304.3478260869565</v>
      </c>
      <c r="FG84" s="1">
        <f t="shared" ref="FG84:FG115" si="627">IF(($G85-$G84)&lt;0,(FB85-FB84)/($G85-$G84),0)</f>
        <v>4.4015899942981537E-5</v>
      </c>
      <c r="FH84" s="3">
        <f t="shared" ref="FH84:FH115" si="628">IF(ER84&gt;$D83,(((FA84*FC84*EJ84)*((EV84)))+(EX84*FC84*EJ84*(ER84-ES84)))/$B$19,0)</f>
        <v>-2.2346778530608322E-2</v>
      </c>
      <c r="FI84" s="1">
        <f t="shared" ref="FI84:FI115" si="629">FH84-(FB84)*(FF84)</f>
        <v>-0.85272899792164281</v>
      </c>
      <c r="FJ84" s="13">
        <f t="shared" ref="FJ84:FJ115" si="630">IF(FG84=0,10,-FI84/(FF84*FG84))</f>
        <v>63.654812327896721</v>
      </c>
      <c r="FK84" s="13">
        <f t="shared" ref="FK84:FK115" si="631">IF(FJ84&gt;0,FJ84,10)</f>
        <v>63.654812327896721</v>
      </c>
      <c r="FL84" s="3">
        <f>IF($G83=$G84,IF(FL83+FM83&gt;0,FL83+FM83,0),IF((FL83*((FK84-(($G83-$G84)/2))/(FK84+(($G83-$G84)/2))))&gt;0,(FL83*((FK84-(($G83-$G84)/2))/(FK84+(($G83-$G84)/2)))),0))</f>
        <v>2.4775247918165503E-3</v>
      </c>
      <c r="FM84" s="15">
        <f t="shared" si="524"/>
        <v>0</v>
      </c>
      <c r="FN84" s="15">
        <f t="shared" si="525"/>
        <v>0</v>
      </c>
      <c r="FO84" s="15">
        <f t="shared" si="526"/>
        <v>0</v>
      </c>
      <c r="FP84" s="16">
        <f t="shared" si="527"/>
        <v>0.11053992437850177</v>
      </c>
      <c r="FQ84" s="16">
        <f t="shared" si="528"/>
        <v>-1.2992722240168331E-2</v>
      </c>
      <c r="FR84" s="16">
        <f t="shared" si="529"/>
        <v>2.498547202138337</v>
      </c>
      <c r="FS84" s="3">
        <f t="shared" si="530"/>
        <v>-2.5087392903970626E-4</v>
      </c>
      <c r="FT84" s="22">
        <f t="shared" si="531"/>
        <v>-94.20236542363071</v>
      </c>
      <c r="FU84" s="3">
        <f t="shared" si="532"/>
        <v>-107.619</v>
      </c>
      <c r="FV84" s="3">
        <f t="shared" si="533"/>
        <v>-115</v>
      </c>
      <c r="FW84" s="1">
        <f t="shared" si="534"/>
        <v>107.619</v>
      </c>
      <c r="FX84" s="1">
        <f t="shared" si="535"/>
        <v>7.3810000000000002</v>
      </c>
      <c r="FY84" s="1">
        <f t="shared" si="536"/>
        <v>2.4832417361796066</v>
      </c>
      <c r="FZ84" s="1">
        <f t="shared" ref="FZ84:FZ115" si="632">IF(($G84=$G83),0,-$B$4*(FY84-FY83)/($G84-$G83))</f>
        <v>0.37780015904058217</v>
      </c>
      <c r="GA84" s="1">
        <f t="shared" ref="GA84:GA115" si="633">IF(($G84=$G83),0,(($B$8*$B$19+ABS(FA84*EV84))/
EU84)*((FL84-FL83)*$B$19/$B$14/($G84-$G83)))</f>
        <v>4.0247492325049206E-2</v>
      </c>
      <c r="GB84" s="3">
        <f t="shared" si="437"/>
        <v>-0.39082709476344168</v>
      </c>
      <c r="GC84" s="1">
        <f t="shared" ref="GC84:GC115" si="634">IF(($G84=$G83),0,IF(FX84&gt;5,((GH84-(GG84*FW84/$B83))*$B83/FX84)/$B$11,FZ84))</f>
        <v>-0.74645790108910814</v>
      </c>
      <c r="GD84" s="1">
        <f t="shared" si="537"/>
        <v>2.4775247918165503E-3</v>
      </c>
      <c r="GE84" s="1">
        <f t="shared" ref="GE84:GE115" si="635">$B$10*(1+($B$12*(GD84)/$B$14))</f>
        <v>1001.7342673542715</v>
      </c>
      <c r="GF84" s="1">
        <f t="shared" ref="GF84:GF115" si="636">GC84*$B$11</f>
        <v>-766.62719357653589</v>
      </c>
      <c r="GG84" s="1">
        <f t="shared" ref="GG84:GG115" si="637">FZ84*$B$10</f>
        <v>377.80015904058217</v>
      </c>
      <c r="GH84" s="2">
        <f t="shared" ref="GH84:GH115" si="638">$B$8*$B$10*100/$B83</f>
        <v>304.3478260869565</v>
      </c>
      <c r="GI84" s="1">
        <f t="shared" ref="GI84:GI115" si="639">IF(($G85-$G84)&lt;0,(GD85-GD84)/($G85-$G84),0)</f>
        <v>3.7858635080498853E-5</v>
      </c>
      <c r="GJ84" s="3">
        <f t="shared" ref="GJ84:GJ115" si="640">IF(FT84&gt;$D83,(((GC84*GE84*FL84)*((FX84)))+(FZ84*GE84*FL84*(FT84-FU84)))/$B$19,0)</f>
        <v>-1.0939846538592306E-2</v>
      </c>
      <c r="GK84" s="1">
        <f t="shared" ref="GK84:GK115" si="641">GJ84-(GD84)*(GH84)</f>
        <v>-0.76496913100449881</v>
      </c>
      <c r="GL84" s="13">
        <f t="shared" ref="GL84:GL115" si="642">IF(GI84=0,10,-GK84/(GH84*GI84))</f>
        <v>66.390930273305699</v>
      </c>
      <c r="GM84" s="13">
        <f t="shared" ref="GM84:GM115" si="643">IF(GL84&gt;0,GL84,10)</f>
        <v>66.390930273305699</v>
      </c>
      <c r="GN84" s="3">
        <f>IF($G83=$G84,IF(GN83+GO83&gt;0,GN83+GO83,0),IF((GN83*((GM84-(($G83-$G84)/2))/(GM84+(($G83-$G84)/2))))&gt;0,(GN83*((GM84-(($G83-$G84)/2))/(GM84+(($G83-$G84)/2)))),0))</f>
        <v>2.5224680355606863E-3</v>
      </c>
      <c r="GO84" s="15">
        <f t="shared" si="538"/>
        <v>0</v>
      </c>
      <c r="GP84" s="15">
        <f t="shared" si="539"/>
        <v>0</v>
      </c>
      <c r="GQ84" s="15">
        <f t="shared" si="540"/>
        <v>0</v>
      </c>
      <c r="GR84" s="16">
        <f t="shared" si="541"/>
        <v>0.11605177282624549</v>
      </c>
      <c r="GS84" s="16">
        <f t="shared" si="542"/>
        <v>-1.427299164197497E-2</v>
      </c>
      <c r="GT84" s="16">
        <f t="shared" si="543"/>
        <v>2.5027787811842739</v>
      </c>
      <c r="GU84" s="3">
        <f t="shared" si="544"/>
        <v>4.4943243744135965E-5</v>
      </c>
      <c r="GV84" s="22">
        <f t="shared" si="545"/>
        <v>-94.068467158589897</v>
      </c>
      <c r="GW84" s="3">
        <f t="shared" si="546"/>
        <v>-107.485</v>
      </c>
      <c r="GX84" s="3">
        <f t="shared" si="547"/>
        <v>-115</v>
      </c>
      <c r="GY84" s="1">
        <f t="shared" si="548"/>
        <v>107.485</v>
      </c>
      <c r="GZ84" s="1">
        <f t="shared" si="549"/>
        <v>7.5150000000000006</v>
      </c>
      <c r="HA84" s="1">
        <f t="shared" si="550"/>
        <v>2.4871845254978417</v>
      </c>
      <c r="HB84" s="1">
        <f t="shared" ref="HB84:HB115" si="644">IF(($G84=$G83),0,-$B$4*(HA84-HA83)/($G84-$G83))</f>
        <v>0.37738708842735669</v>
      </c>
      <c r="HC84" s="1">
        <f t="shared" ref="HC84:HC115" si="645">IF(($G84=$G83),0,(($B$8*$B$19+ABS(GC84*FX84))/
FW84)*((GN84-GN83)*$B$19/$B$14/($G84-$G83)))</f>
        <v>3.850066401393782E-2</v>
      </c>
      <c r="HD84" s="3">
        <f t="shared" si="438"/>
        <v>-0.38774801173042012</v>
      </c>
      <c r="HE84" s="1">
        <f t="shared" ref="HE84:HE115" si="646">IF(($G84=$G83),0,IF(GZ84&gt;5,((HJ84-(HI84*GY84/$B83))*$B83/GZ84)/$B$11,HB84))</f>
        <v>-0.72083588201479065</v>
      </c>
      <c r="HF84" s="1">
        <f t="shared" si="551"/>
        <v>2.5224680355606863E-3</v>
      </c>
      <c r="HG84" s="1">
        <f t="shared" ref="HG84:HG115" si="647">$B$10*(1+($B$12*(HF84)/$B$14))</f>
        <v>1001.7657276248926</v>
      </c>
      <c r="HH84" s="1">
        <f t="shared" ref="HH84:HH115" si="648">HE84*$B$11</f>
        <v>-740.31286754683026</v>
      </c>
      <c r="HI84" s="1">
        <f t="shared" ref="HI84:HI115" si="649">HB84*$B$10</f>
        <v>377.38708842735667</v>
      </c>
      <c r="HJ84" s="2">
        <f t="shared" ref="HJ84:HJ115" si="650">$B$8*$B$10*100/$B83</f>
        <v>304.3478260869565</v>
      </c>
      <c r="HK84" s="1">
        <f t="shared" ref="HK84:HK115" si="651">IF(($G85-$G84)&lt;0,(HF85-HF84)/($G85-$G84),0)</f>
        <v>3.687967263533206E-5</v>
      </c>
      <c r="HL84" s="3">
        <f t="shared" ref="HL84:HL115" si="652">IF(GV84&gt;$D83,(((HE84*HG84*GN84)*((GZ84)))+(HB84*HG84*GN84*(GV84-GW84)))/$B$19,0)</f>
        <v>-8.9416497314477369E-3</v>
      </c>
      <c r="HM84" s="1">
        <f t="shared" ref="HM84:HM115" si="653">HL84-(HF84)*(HJ84)</f>
        <v>-0.77664931272817828</v>
      </c>
      <c r="HN84" s="13">
        <f t="shared" ref="HN84:HN115" si="654">IF(HK84=0,10,-HM84/(HJ84*HK84))</f>
        <v>69.19388268583478</v>
      </c>
      <c r="HO84" s="13">
        <f t="shared" ref="HO84:HO115" si="655">IF(HN84&gt;0,HN84,10)</f>
        <v>69.19388268583478</v>
      </c>
      <c r="HP84" s="3">
        <f>IF($G83=$G84,IF(HP83+HQ83&gt;0,HP83+HQ83,0),IF((HP83*((HO84-(($G83-$G84)/2))/(HO84+(($G83-$G84)/2))))&gt;0,(HP83*((HO84-(($G83-$G84)/2))/(HO84+(($G83-$G84)/2)))),0))</f>
        <v>2.4521237876082534E-3</v>
      </c>
      <c r="HQ84" s="15">
        <f t="shared" si="552"/>
        <v>0</v>
      </c>
      <c r="HR84" s="15">
        <f t="shared" si="553"/>
        <v>0</v>
      </c>
      <c r="HS84" s="15">
        <f t="shared" si="554"/>
        <v>0</v>
      </c>
      <c r="HT84" s="16">
        <f t="shared" si="555"/>
        <v>0.11879963484455947</v>
      </c>
      <c r="HU84" s="16">
        <f t="shared" si="556"/>
        <v>-1.4870269363016962E-2</v>
      </c>
      <c r="HV84" s="16">
        <f t="shared" si="557"/>
        <v>2.5049293654815457</v>
      </c>
      <c r="HW84" s="3">
        <f t="shared" si="558"/>
        <v>-7.0344247952432853E-5</v>
      </c>
      <c r="IA84" s="3"/>
      <c r="IB84" s="3"/>
      <c r="IC84" s="3"/>
      <c r="ID84" s="1">
        <f t="shared" si="448"/>
        <v>1.5344197706000005</v>
      </c>
      <c r="IE84">
        <v>405</v>
      </c>
      <c r="IF84" s="1">
        <v>1.5344197706000005E-2</v>
      </c>
      <c r="IG84">
        <v>133.33121507533428</v>
      </c>
      <c r="IH84" s="2">
        <v>1.6832874525000003</v>
      </c>
    </row>
    <row r="85" spans="1:242">
      <c r="A85" s="9">
        <v>62</v>
      </c>
      <c r="B85" s="9">
        <f t="shared" si="449"/>
        <v>115</v>
      </c>
      <c r="C85" s="9">
        <v>0</v>
      </c>
      <c r="D85" s="9">
        <v>-115</v>
      </c>
      <c r="E85" s="9">
        <f t="shared" si="559"/>
        <v>0</v>
      </c>
      <c r="F85" s="9">
        <f t="shared" si="560"/>
        <v>0</v>
      </c>
      <c r="G85" s="9">
        <v>195</v>
      </c>
      <c r="H85" s="10">
        <f t="shared" si="439"/>
        <v>2.4185000000000034</v>
      </c>
      <c r="I85" s="12">
        <f t="shared" si="450"/>
        <v>-109.43049281335036</v>
      </c>
      <c r="J85" s="14">
        <f t="shared" si="451"/>
        <v>122.8469006783491</v>
      </c>
      <c r="K85" s="14">
        <f t="shared" si="452"/>
        <v>0</v>
      </c>
      <c r="L85" s="1">
        <f t="shared" si="453"/>
        <v>2.3684341904107429</v>
      </c>
      <c r="M85" s="1">
        <f t="shared" si="454"/>
        <v>-0.2147525187952497</v>
      </c>
      <c r="N85" s="1">
        <f t="shared" si="561"/>
        <v>0.41383918583425938</v>
      </c>
      <c r="O85" s="1">
        <f t="shared" si="562"/>
        <v>3.7793552177643054E-2</v>
      </c>
      <c r="P85" s="1">
        <f t="shared" si="563"/>
        <v>3.9812900366577461E-2</v>
      </c>
      <c r="Q85" s="1">
        <f t="shared" ref="Q85:Q116" si="656">Q84</f>
        <v>0.17715384273191323</v>
      </c>
      <c r="R85" s="1">
        <f t="shared" si="455"/>
        <v>1.8694171948232723E-3</v>
      </c>
      <c r="S85" s="1">
        <f t="shared" si="564"/>
        <v>1001.3902097477998</v>
      </c>
      <c r="T85" s="1">
        <f t="shared" si="565"/>
        <v>3.5</v>
      </c>
      <c r="U85" s="1">
        <f t="shared" si="566"/>
        <v>413.83918583425941</v>
      </c>
      <c r="V85" s="1">
        <f t="shared" si="567"/>
        <v>350</v>
      </c>
      <c r="W85" s="1">
        <f t="shared" si="568"/>
        <v>4.6638692241948025E-5</v>
      </c>
      <c r="X85" s="1">
        <f t="shared" si="569"/>
        <v>0</v>
      </c>
      <c r="Y85" s="1">
        <f t="shared" si="570"/>
        <v>-0.68815382516085122</v>
      </c>
      <c r="Z85" s="13">
        <f t="shared" si="571"/>
        <v>42.157138025526621</v>
      </c>
      <c r="AA85" s="13">
        <f t="shared" si="572"/>
        <v>42.157138025526621</v>
      </c>
      <c r="AB85" s="3">
        <f>IF($G84=$G85,IF(AB84+AC84&gt;0,AB84+AC84,0),IF((AB84*((AA85-(($G84-$G85)/2))/(AA85+(($G84-$G85)/2))))&gt;0,(AB84*((AA85-(($G84-$G85)/2))/(AA85+(($G84-$G85)/2)))),0))</f>
        <v>2.4022298171935408E-3</v>
      </c>
      <c r="AC85" s="15">
        <f t="shared" si="456"/>
        <v>0</v>
      </c>
      <c r="AD85" s="15">
        <f t="shared" si="457"/>
        <v>0</v>
      </c>
      <c r="AE85" s="15">
        <f t="shared" si="458"/>
        <v>0</v>
      </c>
      <c r="AF85" s="16">
        <f t="shared" si="459"/>
        <v>0.10764453089884424</v>
      </c>
      <c r="AG85" s="16">
        <f t="shared" si="460"/>
        <v>-1.2536984254062843E-2</v>
      </c>
      <c r="AH85" s="16">
        <f t="shared" si="461"/>
        <v>2.5136075466447845</v>
      </c>
      <c r="AJ85" s="22">
        <f t="shared" si="462"/>
        <v>-94.426689829890961</v>
      </c>
      <c r="AK85" s="3">
        <f t="shared" si="463"/>
        <v>-107.843</v>
      </c>
      <c r="AL85" s="3">
        <f t="shared" si="464"/>
        <v>-115</v>
      </c>
      <c r="AM85" s="1">
        <f t="shared" si="465"/>
        <v>107.843</v>
      </c>
      <c r="AN85" s="1">
        <f t="shared" si="466"/>
        <v>7.1569999999999965</v>
      </c>
      <c r="AO85" s="1">
        <f t="shared" si="467"/>
        <v>2.4987530033615699</v>
      </c>
      <c r="AP85" s="1">
        <f t="shared" si="573"/>
        <v>0.39086873910306963</v>
      </c>
      <c r="AQ85" s="1">
        <f t="shared" si="574"/>
        <v>4.4710519907384907E-2</v>
      </c>
      <c r="AR85" s="3">
        <f t="shared" ref="AR85:AR116" si="657">AR84</f>
        <v>-0.36650355119596562</v>
      </c>
      <c r="AS85" s="1">
        <f t="shared" si="575"/>
        <v>-0.97307286816687211</v>
      </c>
      <c r="AT85" s="1">
        <f t="shared" si="468"/>
        <v>2.4022298171935408E-3</v>
      </c>
      <c r="AU85" s="1">
        <f t="shared" si="576"/>
        <v>1001.6815608720356</v>
      </c>
      <c r="AV85" s="1">
        <f t="shared" si="577"/>
        <v>-999.36529706474096</v>
      </c>
      <c r="AW85" s="1">
        <f t="shared" si="578"/>
        <v>390.86873910306963</v>
      </c>
      <c r="AX85" s="2">
        <f t="shared" si="579"/>
        <v>304.3478260869565</v>
      </c>
      <c r="AY85" s="1">
        <f t="shared" si="580"/>
        <v>6.0498689571865208E-5</v>
      </c>
      <c r="AZ85" s="3">
        <f t="shared" si="581"/>
        <v>-4.139423954371857E-2</v>
      </c>
      <c r="BA85" s="1">
        <f t="shared" si="582"/>
        <v>-0.77250766216783961</v>
      </c>
      <c r="BB85" s="13">
        <f t="shared" si="583"/>
        <v>41.955280013023938</v>
      </c>
      <c r="BC85" s="13">
        <f t="shared" si="584"/>
        <v>41.955280013023938</v>
      </c>
      <c r="BD85" s="3">
        <f>IF($G84=$G85,IF(BD84+BE84&gt;0,BD84+BE84,0),IF((BD84*((BC85-(($G84-$G85)/2))/(BC85+(($G84-$G85)/2))))&gt;0,(BD84*((BC85-(($G84-$G85)/2))/(BC85+(($G84-$G85)/2)))),0))</f>
        <v>2.1374956110104242E-3</v>
      </c>
      <c r="BE85" s="15">
        <f t="shared" si="469"/>
        <v>0</v>
      </c>
      <c r="BF85" s="15">
        <f t="shared" si="470"/>
        <v>0</v>
      </c>
      <c r="BG85" s="15">
        <f t="shared" si="471"/>
        <v>0</v>
      </c>
      <c r="BH85" s="16">
        <f t="shared" si="472"/>
        <v>9.289545452689292E-2</v>
      </c>
      <c r="BI85" s="16">
        <f t="shared" si="473"/>
        <v>-9.3566632211941492E-3</v>
      </c>
      <c r="BJ85" s="16">
        <f t="shared" si="474"/>
        <v>2.5020387913057021</v>
      </c>
      <c r="BK85" s="3">
        <f t="shared" si="475"/>
        <v>-2.6473420618311656E-4</v>
      </c>
      <c r="BL85" s="22">
        <f t="shared" si="476"/>
        <v>-95.215405729141196</v>
      </c>
      <c r="BM85" s="3">
        <f t="shared" si="477"/>
        <v>-108.63200000000001</v>
      </c>
      <c r="BN85" s="3">
        <f t="shared" si="478"/>
        <v>-115</v>
      </c>
      <c r="BO85" s="1">
        <f t="shared" si="479"/>
        <v>108.63200000000001</v>
      </c>
      <c r="BP85" s="1">
        <f t="shared" si="480"/>
        <v>6.367999999999995</v>
      </c>
      <c r="BQ85" s="1">
        <f t="shared" si="481"/>
        <v>2.4888106876756741</v>
      </c>
      <c r="BR85" s="1">
        <f t="shared" si="585"/>
        <v>0.38442963340631131</v>
      </c>
      <c r="BS85" s="1">
        <f t="shared" si="586"/>
        <v>5.4613579055642909E-2</v>
      </c>
      <c r="BT85" s="3">
        <f t="shared" ref="BT85:BT116" si="658">BT84</f>
        <v>-0.44750961533660361</v>
      </c>
      <c r="BU85" s="1">
        <f t="shared" si="587"/>
        <v>-1.0338370691556145</v>
      </c>
      <c r="BV85" s="1">
        <f t="shared" si="588"/>
        <v>2.1374956110104242E-3</v>
      </c>
      <c r="BW85" s="1">
        <f t="shared" si="589"/>
        <v>1001.4962469277074</v>
      </c>
      <c r="BX85" s="1">
        <f t="shared" si="590"/>
        <v>-1061.7713467641991</v>
      </c>
      <c r="BY85" s="1">
        <f t="shared" si="591"/>
        <v>384.42963340631132</v>
      </c>
      <c r="BZ85" s="2">
        <f t="shared" si="592"/>
        <v>304.3478260869565</v>
      </c>
      <c r="CA85" s="1">
        <f t="shared" si="593"/>
        <v>4.7985064511746289E-5</v>
      </c>
      <c r="CB85" s="3">
        <f t="shared" si="594"/>
        <v>-3.0520686270832032E-2</v>
      </c>
      <c r="CC85" s="1">
        <f t="shared" si="595"/>
        <v>-0.68106282875226543</v>
      </c>
      <c r="CD85" s="13">
        <v>51.331196991068992</v>
      </c>
      <c r="CE85" s="13">
        <v>51.331196991068992</v>
      </c>
      <c r="CF85" s="3">
        <f>IF($G84=$G85,IF(CF84+CG84&gt;0,CF84+CG84,0),IF((CF84*((CE85-(($G84-$G85)/2))/(CE85+(($G84-$G85)/2))))&gt;0,(CF84*((CE85-(($G84-$G85)/2))/(CE85+(($G84-$G85)/2)))),0))</f>
        <v>2.58772756977464E-3</v>
      </c>
      <c r="CG85" s="15">
        <f t="shared" si="482"/>
        <v>0</v>
      </c>
      <c r="CH85" s="15">
        <f t="shared" si="483"/>
        <v>0</v>
      </c>
      <c r="CI85" s="15">
        <f t="shared" si="484"/>
        <v>0</v>
      </c>
      <c r="CJ85" s="16">
        <f t="shared" si="485"/>
        <v>0.10621054824773951</v>
      </c>
      <c r="CK85" s="16">
        <f t="shared" si="486"/>
        <v>-1.2277015325153769E-2</v>
      </c>
      <c r="CL85" s="16">
        <f t="shared" si="487"/>
        <v>2.5124335329225893</v>
      </c>
      <c r="CM85" s="3">
        <f t="shared" si="488"/>
        <v>4.5023195876421574E-4</v>
      </c>
      <c r="CN85" s="22">
        <f t="shared" si="489"/>
        <v>-93.874041085154545</v>
      </c>
      <c r="CO85" s="3">
        <f t="shared" si="490"/>
        <v>-107.29</v>
      </c>
      <c r="CP85" s="3">
        <f t="shared" si="491"/>
        <v>-115</v>
      </c>
      <c r="CQ85" s="1">
        <f t="shared" si="492"/>
        <v>107.29</v>
      </c>
      <c r="CR85" s="1">
        <f t="shared" si="493"/>
        <v>7.7099999999999937</v>
      </c>
      <c r="CS85" s="1">
        <f t="shared" si="494"/>
        <v>2.496332001289888</v>
      </c>
      <c r="CT85" s="1">
        <f t="shared" si="596"/>
        <v>0.38814130968754412</v>
      </c>
      <c r="CU85" s="1">
        <f t="shared" si="597"/>
        <v>5.2552922947234418E-2</v>
      </c>
      <c r="CV85" s="3">
        <f t="shared" ref="CV85:CV116" si="659">CV84</f>
        <v>-0.39563774455521705</v>
      </c>
      <c r="CW85" s="1">
        <f t="shared" si="598"/>
        <v>-0.8390261561122514</v>
      </c>
      <c r="CX85" s="1">
        <f t="shared" si="495"/>
        <v>2.58772756977464E-3</v>
      </c>
      <c r="CY85" s="1">
        <f t="shared" si="599"/>
        <v>1001.8114092988421</v>
      </c>
      <c r="CZ85" s="1">
        <f t="shared" si="600"/>
        <v>-861.69664285040437</v>
      </c>
      <c r="DA85" s="1">
        <f t="shared" si="601"/>
        <v>388.14130968754409</v>
      </c>
      <c r="DB85" s="2">
        <f t="shared" si="602"/>
        <v>304.3478260869565</v>
      </c>
      <c r="DC85" s="1">
        <f t="shared" si="603"/>
        <v>4.8562455721346158E-5</v>
      </c>
      <c r="DD85" s="3">
        <f t="shared" si="604"/>
        <v>-3.2706006188952162E-2</v>
      </c>
      <c r="DE85" s="1">
        <f t="shared" si="605"/>
        <v>-0.82027526655514682</v>
      </c>
      <c r="DF85" s="13">
        <f t="shared" si="606"/>
        <v>55.499461909493995</v>
      </c>
      <c r="DG85" s="13">
        <f t="shared" si="607"/>
        <v>55.499461909493995</v>
      </c>
      <c r="DH85" s="3">
        <f>IF($G84=$G85,IF(DH84+DI84&gt;0,DH84+DI84,0),IF((DH84*((DG85-(($G84-$G85)/2))/(DG85+(($G84-$G85)/2))))&gt;0,(DH84*((DG85-(($G84-$G85)/2))/(DG85+(($G84-$G85)/2)))),0))</f>
        <v>2.626803241183901E-3</v>
      </c>
      <c r="DI85" s="15">
        <f t="shared" si="496"/>
        <v>0</v>
      </c>
      <c r="DJ85" s="15">
        <f t="shared" si="497"/>
        <v>0</v>
      </c>
      <c r="DK85" s="15">
        <f t="shared" si="498"/>
        <v>0</v>
      </c>
      <c r="DL85" s="16">
        <f t="shared" si="499"/>
        <v>0.11025257827922239</v>
      </c>
      <c r="DM85" s="16">
        <f t="shared" si="500"/>
        <v>-1.3174552247163763E-2</v>
      </c>
      <c r="DN85" s="16">
        <f t="shared" si="501"/>
        <v>2.5155780260320619</v>
      </c>
      <c r="DO85" s="3">
        <f t="shared" si="502"/>
        <v>3.9075671409261048E-5</v>
      </c>
      <c r="DP85" s="22">
        <f t="shared" si="503"/>
        <v>-93.757623929401547</v>
      </c>
      <c r="DQ85" s="3">
        <f t="shared" si="504"/>
        <v>-107.17400000000001</v>
      </c>
      <c r="DR85" s="3">
        <f t="shared" si="505"/>
        <v>-115</v>
      </c>
      <c r="DS85" s="1">
        <f t="shared" si="506"/>
        <v>107.17400000000001</v>
      </c>
      <c r="DT85" s="1">
        <f t="shared" si="507"/>
        <v>7.8259999999999934</v>
      </c>
      <c r="DU85" s="1">
        <f t="shared" si="508"/>
        <v>2.4992228377360606</v>
      </c>
      <c r="DV85" s="1">
        <f t="shared" si="608"/>
        <v>0.38591228449743831</v>
      </c>
      <c r="DW85" s="1">
        <f t="shared" si="609"/>
        <v>4.9628592826158113E-2</v>
      </c>
      <c r="DX85" s="3">
        <f t="shared" ref="DX85:DX116" si="660">DX84</f>
        <v>-0.39000557217755683</v>
      </c>
      <c r="DY85" s="1">
        <f t="shared" si="610"/>
        <v>-0.79126544328697335</v>
      </c>
      <c r="DZ85" s="1">
        <f t="shared" si="509"/>
        <v>2.626803241183901E-3</v>
      </c>
      <c r="EA85" s="1">
        <f t="shared" si="611"/>
        <v>1001.8387622688288</v>
      </c>
      <c r="EB85" s="1">
        <f t="shared" si="612"/>
        <v>-812.64543556458739</v>
      </c>
      <c r="EC85" s="1">
        <f t="shared" si="613"/>
        <v>385.91228449743829</v>
      </c>
      <c r="ED85" s="2">
        <f t="shared" si="614"/>
        <v>304.3478260869565</v>
      </c>
      <c r="EE85" s="1">
        <f t="shared" si="615"/>
        <v>4.5633077742687073E-5</v>
      </c>
      <c r="EF85" s="3">
        <f t="shared" si="616"/>
        <v>-2.6708420653750037E-2</v>
      </c>
      <c r="EG85" s="1">
        <f t="shared" si="617"/>
        <v>-0.82617027666624154</v>
      </c>
      <c r="EH85" s="13">
        <f t="shared" si="618"/>
        <v>59.486662192313233</v>
      </c>
      <c r="EI85" s="13">
        <f t="shared" si="619"/>
        <v>59.486662192313233</v>
      </c>
      <c r="EJ85" s="3">
        <f>IF($G84=$G85,IF(EJ84+EK84&gt;0,EJ84+EK84,0),IF((EJ84*((EI85-(($G84-$G85)/2))/(EI85+(($G84-$G85)/2))))&gt;0,(EJ84*((EI85-(($G84-$G85)/2))/(EI85+(($G84-$G85)/2)))),0))</f>
        <v>2.5083192211413489E-3</v>
      </c>
      <c r="EK85" s="15">
        <f t="shared" si="510"/>
        <v>0</v>
      </c>
      <c r="EL85" s="15">
        <f t="shared" si="511"/>
        <v>0</v>
      </c>
      <c r="EM85" s="15">
        <f t="shared" si="512"/>
        <v>0</v>
      </c>
      <c r="EN85" s="16">
        <f t="shared" si="513"/>
        <v>0.11583648162345456</v>
      </c>
      <c r="EO85" s="16">
        <f t="shared" si="514"/>
        <v>-1.4363891640611323E-2</v>
      </c>
      <c r="EP85" s="16">
        <f t="shared" si="515"/>
        <v>2.5199725899828467</v>
      </c>
      <c r="EQ85" s="3">
        <f t="shared" si="516"/>
        <v>-1.1848402004255212E-4</v>
      </c>
      <c r="ER85" s="22">
        <f t="shared" si="517"/>
        <v>-94.110620362170806</v>
      </c>
      <c r="ES85" s="3">
        <f t="shared" si="518"/>
        <v>-107.527</v>
      </c>
      <c r="ET85" s="3">
        <f t="shared" si="519"/>
        <v>-115</v>
      </c>
      <c r="EU85" s="1">
        <f t="shared" si="520"/>
        <v>107.527</v>
      </c>
      <c r="EV85" s="1">
        <f t="shared" si="521"/>
        <v>7.472999999999999</v>
      </c>
      <c r="EW85" s="1">
        <f t="shared" si="522"/>
        <v>2.5044476269634828</v>
      </c>
      <c r="EX85" s="1">
        <f t="shared" si="620"/>
        <v>0.38063767426364414</v>
      </c>
      <c r="EY85" s="1">
        <f t="shared" si="621"/>
        <v>4.3827872985392938E-2</v>
      </c>
      <c r="EZ85" s="3">
        <f t="shared" ref="EZ85:EZ116" si="661">EZ84</f>
        <v>-0.37290196323715286</v>
      </c>
      <c r="FA85" s="1">
        <f t="shared" si="622"/>
        <v>-0.77249363448736885</v>
      </c>
      <c r="FB85" s="1">
        <f t="shared" si="523"/>
        <v>2.5083192211413489E-3</v>
      </c>
      <c r="FC85" s="1">
        <f t="shared" si="623"/>
        <v>1001.7558234547989</v>
      </c>
      <c r="FD85" s="1">
        <f t="shared" si="624"/>
        <v>-793.36641249121749</v>
      </c>
      <c r="FE85" s="1">
        <f t="shared" si="625"/>
        <v>380.63767426364416</v>
      </c>
      <c r="FF85" s="2">
        <f t="shared" si="626"/>
        <v>304.3478260869565</v>
      </c>
      <c r="FG85" s="1">
        <f t="shared" si="627"/>
        <v>4.0725297996142479E-5</v>
      </c>
      <c r="FH85" s="3">
        <f t="shared" si="628"/>
        <v>-1.6736380779654194E-2</v>
      </c>
      <c r="FI85" s="1">
        <f t="shared" si="629"/>
        <v>-0.78013788286615171</v>
      </c>
      <c r="FJ85" s="13">
        <f t="shared" si="630"/>
        <v>62.941471583658171</v>
      </c>
      <c r="FK85" s="13">
        <f t="shared" si="631"/>
        <v>62.941471583658171</v>
      </c>
      <c r="FL85" s="3">
        <f>IF($G84=$G85,IF(FL84+FM84&gt;0,FL84+FM84,0),IF((FL84*((FK85-(($G84-$G85)/2))/(FK85+(($G84-$G85)/2))))&gt;0,(FL84*((FK85-(($G84-$G85)/2))/(FK85+(($G84-$G85)/2)))),0))</f>
        <v>2.288231616414056E-3</v>
      </c>
      <c r="FM85" s="15">
        <f t="shared" si="524"/>
        <v>0</v>
      </c>
      <c r="FN85" s="15">
        <f t="shared" si="525"/>
        <v>0</v>
      </c>
      <c r="FO85" s="15">
        <f t="shared" si="526"/>
        <v>0</v>
      </c>
      <c r="FP85" s="16">
        <f t="shared" si="527"/>
        <v>0.11053992437850177</v>
      </c>
      <c r="FQ85" s="16">
        <f t="shared" si="528"/>
        <v>-1.2992722240168331E-2</v>
      </c>
      <c r="FR85" s="16">
        <f t="shared" si="529"/>
        <v>2.5160472021383371</v>
      </c>
      <c r="FS85" s="3">
        <f t="shared" si="530"/>
        <v>-2.2008760472729287E-4</v>
      </c>
      <c r="FT85" s="22">
        <f t="shared" si="531"/>
        <v>-94.766321775218444</v>
      </c>
      <c r="FU85" s="3">
        <f t="shared" si="532"/>
        <v>-108.18300000000001</v>
      </c>
      <c r="FV85" s="3">
        <f t="shared" si="533"/>
        <v>-115</v>
      </c>
      <c r="FW85" s="1">
        <f t="shared" si="534"/>
        <v>108.18300000000001</v>
      </c>
      <c r="FX85" s="1">
        <f t="shared" si="535"/>
        <v>6.8169999999999931</v>
      </c>
      <c r="FY85" s="1">
        <f t="shared" si="536"/>
        <v>2.501969045546006</v>
      </c>
      <c r="FZ85" s="1">
        <f t="shared" si="632"/>
        <v>0.3745461873279865</v>
      </c>
      <c r="GA85" s="1">
        <f t="shared" si="633"/>
        <v>3.7190424359942173E-2</v>
      </c>
      <c r="GB85" s="3">
        <f t="shared" ref="GB85:GB116" si="662">GB84</f>
        <v>-0.39082709476344168</v>
      </c>
      <c r="GC85" s="1">
        <f t="shared" si="634"/>
        <v>-0.78836968769729743</v>
      </c>
      <c r="GD85" s="1">
        <f t="shared" si="537"/>
        <v>2.288231616414056E-3</v>
      </c>
      <c r="GE85" s="1">
        <f t="shared" si="635"/>
        <v>1001.6017621314899</v>
      </c>
      <c r="GF85" s="1">
        <f t="shared" si="636"/>
        <v>-809.67143665887841</v>
      </c>
      <c r="GG85" s="1">
        <f t="shared" si="637"/>
        <v>374.5461873279865</v>
      </c>
      <c r="GH85" s="2">
        <f t="shared" si="638"/>
        <v>304.3478260869565</v>
      </c>
      <c r="GI85" s="1">
        <f t="shared" si="639"/>
        <v>3.5123235085829637E-5</v>
      </c>
      <c r="GJ85" s="3">
        <f t="shared" si="640"/>
        <v>-8.0021688674728787E-3</v>
      </c>
      <c r="GK85" s="1">
        <f t="shared" si="641"/>
        <v>-0.70442048690653336</v>
      </c>
      <c r="GL85" s="13">
        <f t="shared" si="642"/>
        <v>65.897245835204899</v>
      </c>
      <c r="GM85" s="13">
        <f t="shared" si="643"/>
        <v>65.897245835204899</v>
      </c>
      <c r="GN85" s="3">
        <f>IF($G84=$G85,IF(GN84+GO84&gt;0,GN84+GO84,0),IF((GN84*((GM85-(($G84-$G85)/2))/(GM85+(($G84-$G85)/2))))&gt;0,(GN84*((GM85-(($G84-$G85)/2))/(GM85+(($G84-$G85)/2)))),0))</f>
        <v>2.338069672384026E-3</v>
      </c>
      <c r="GO85" s="15">
        <f t="shared" si="538"/>
        <v>0</v>
      </c>
      <c r="GP85" s="15">
        <f t="shared" si="539"/>
        <v>0</v>
      </c>
      <c r="GQ85" s="15">
        <f t="shared" si="540"/>
        <v>0</v>
      </c>
      <c r="GR85" s="16">
        <f t="shared" si="541"/>
        <v>0.11605177282624549</v>
      </c>
      <c r="GS85" s="16">
        <f t="shared" si="542"/>
        <v>-1.427299164197497E-2</v>
      </c>
      <c r="GT85" s="16">
        <f t="shared" si="543"/>
        <v>2.520278781184274</v>
      </c>
      <c r="GU85" s="3">
        <f t="shared" si="544"/>
        <v>4.9838055969969944E-5</v>
      </c>
      <c r="GV85" s="22">
        <f t="shared" si="545"/>
        <v>-94.617840520385641</v>
      </c>
      <c r="GW85" s="3">
        <f t="shared" si="546"/>
        <v>-108.03400000000001</v>
      </c>
      <c r="GX85" s="3">
        <f t="shared" si="547"/>
        <v>-115</v>
      </c>
      <c r="GY85" s="1">
        <f t="shared" si="548"/>
        <v>108.03400000000001</v>
      </c>
      <c r="GZ85" s="1">
        <f t="shared" si="549"/>
        <v>6.965999999999994</v>
      </c>
      <c r="HA85" s="1">
        <f t="shared" si="550"/>
        <v>2.505895070030971</v>
      </c>
      <c r="HB85" s="1">
        <f t="shared" si="644"/>
        <v>0.37421089066258517</v>
      </c>
      <c r="HC85" s="1">
        <f t="shared" si="645"/>
        <v>3.5657091184206575E-2</v>
      </c>
      <c r="HD85" s="3">
        <f t="shared" ref="HD85:HD116" si="663">HD84</f>
        <v>-0.38774801173042012</v>
      </c>
      <c r="HE85" s="1">
        <f t="shared" si="646"/>
        <v>-0.75864292130142508</v>
      </c>
      <c r="HF85" s="1">
        <f t="shared" si="551"/>
        <v>2.338069672384026E-3</v>
      </c>
      <c r="HG85" s="1">
        <f t="shared" si="647"/>
        <v>1001.6366487706687</v>
      </c>
      <c r="HH85" s="1">
        <f t="shared" si="648"/>
        <v>-779.14145303498958</v>
      </c>
      <c r="HI85" s="1">
        <f t="shared" si="649"/>
        <v>374.21089066258514</v>
      </c>
      <c r="HJ85" s="2">
        <f t="shared" si="650"/>
        <v>304.3478260869565</v>
      </c>
      <c r="HK85" s="1">
        <f t="shared" si="651"/>
        <v>3.4277778365889629E-5</v>
      </c>
      <c r="HL85" s="3">
        <f t="shared" si="652"/>
        <v>-6.1880768643539598E-3</v>
      </c>
      <c r="HM85" s="1">
        <f t="shared" si="653"/>
        <v>-0.71777449889427491</v>
      </c>
      <c r="HN85" s="13">
        <f t="shared" si="654"/>
        <v>68.802648169439593</v>
      </c>
      <c r="HO85" s="13">
        <f t="shared" si="655"/>
        <v>68.802648169439593</v>
      </c>
      <c r="HP85" s="3">
        <f>IF($G84=$G85,IF(HP84+HQ84&gt;0,HP84+HQ84,0),IF((HP84*((HO85-(($G84-$G85)/2))/(HO85+(($G84-$G85)/2))))&gt;0,(HP84*((HO85-(($G84-$G85)/2))/(HO85+(($G84-$G85)/2)))),0))</f>
        <v>2.2801719842347541E-3</v>
      </c>
      <c r="HQ85" s="15">
        <f t="shared" si="552"/>
        <v>0</v>
      </c>
      <c r="HR85" s="15">
        <f t="shared" si="553"/>
        <v>0</v>
      </c>
      <c r="HS85" s="15">
        <f t="shared" si="554"/>
        <v>0</v>
      </c>
      <c r="HT85" s="16">
        <f t="shared" si="555"/>
        <v>0.11879963484455947</v>
      </c>
      <c r="HU85" s="16">
        <f t="shared" si="556"/>
        <v>-1.4870269363016962E-2</v>
      </c>
      <c r="HV85" s="16">
        <f t="shared" si="557"/>
        <v>2.5224293654815457</v>
      </c>
      <c r="HW85" s="3">
        <f t="shared" si="558"/>
        <v>-5.7897688149271837E-5</v>
      </c>
      <c r="IA85" s="3"/>
      <c r="IB85" s="3"/>
      <c r="IC85" s="3"/>
      <c r="ID85" s="1">
        <f t="shared" si="448"/>
        <v>1.595965710175</v>
      </c>
      <c r="IE85">
        <v>410</v>
      </c>
      <c r="IF85" s="1">
        <v>1.5959657101749999E-2</v>
      </c>
      <c r="IG85">
        <v>132.33015715880538</v>
      </c>
      <c r="IH85" s="2">
        <v>1.6657916225</v>
      </c>
    </row>
    <row r="86" spans="1:242">
      <c r="A86" s="9">
        <v>63</v>
      </c>
      <c r="B86" s="9">
        <f t="shared" si="449"/>
        <v>115</v>
      </c>
      <c r="C86" s="9">
        <v>0</v>
      </c>
      <c r="D86" s="9">
        <v>-115</v>
      </c>
      <c r="E86" s="9">
        <f t="shared" si="559"/>
        <v>0</v>
      </c>
      <c r="F86" s="9">
        <f t="shared" si="560"/>
        <v>0</v>
      </c>
      <c r="G86" s="9">
        <v>190</v>
      </c>
      <c r="H86" s="10">
        <f t="shared" si="439"/>
        <v>2.4360000000000035</v>
      </c>
      <c r="I86" s="12">
        <f t="shared" si="450"/>
        <v>-110.12524017187678</v>
      </c>
      <c r="J86" s="14">
        <f t="shared" si="451"/>
        <v>123.54164803687553</v>
      </c>
      <c r="K86" s="14">
        <f t="shared" si="452"/>
        <v>0</v>
      </c>
      <c r="L86" s="1">
        <f t="shared" si="453"/>
        <v>2.3890123365060227</v>
      </c>
      <c r="M86" s="1">
        <f t="shared" si="454"/>
        <v>-0.21302304500917035</v>
      </c>
      <c r="N86" s="1">
        <f t="shared" si="561"/>
        <v>0.41156292190559718</v>
      </c>
      <c r="O86" s="1">
        <f t="shared" si="562"/>
        <v>3.5524083355584275E-2</v>
      </c>
      <c r="P86" s="1">
        <f t="shared" si="563"/>
        <v>3.9587742815086785E-2</v>
      </c>
      <c r="Q86" s="1">
        <f t="shared" si="656"/>
        <v>0.17715384273191323</v>
      </c>
      <c r="R86" s="1">
        <f t="shared" si="455"/>
        <v>1.6362237336135321E-3</v>
      </c>
      <c r="S86" s="1">
        <f t="shared" si="564"/>
        <v>1001.2269743249528</v>
      </c>
      <c r="T86" s="1">
        <f t="shared" si="565"/>
        <v>3.5</v>
      </c>
      <c r="U86" s="1">
        <f t="shared" si="566"/>
        <v>411.56292190559719</v>
      </c>
      <c r="V86" s="1">
        <f t="shared" si="567"/>
        <v>350</v>
      </c>
      <c r="W86" s="1">
        <f t="shared" si="568"/>
        <v>4.6638692241948025E-5</v>
      </c>
      <c r="X86" s="1">
        <f t="shared" si="569"/>
        <v>0</v>
      </c>
      <c r="Y86" s="1">
        <f t="shared" si="570"/>
        <v>-0.60735229085167641</v>
      </c>
      <c r="Z86" s="13">
        <f t="shared" si="571"/>
        <v>37.207138025526632</v>
      </c>
      <c r="AA86" s="13">
        <f t="shared" si="572"/>
        <v>37.207138025526632</v>
      </c>
      <c r="AB86" s="3">
        <f>IF($G85=$G86,IF(AB85+AC85&gt;0,AB85+AC85,0),IF((AB85*((AA86-(($G85-$G86)/2))/(AA86+(($G85-$G86)/2))))&gt;0,(AB85*((AA86-(($G85-$G86)/2))/(AA86+(($G85-$G86)/2)))),0))</f>
        <v>2.0997363693342147E-3</v>
      </c>
      <c r="AC86" s="15">
        <f t="shared" si="456"/>
        <v>0</v>
      </c>
      <c r="AD86" s="15">
        <f t="shared" si="457"/>
        <v>0</v>
      </c>
      <c r="AE86" s="15">
        <f t="shared" si="458"/>
        <v>0</v>
      </c>
      <c r="AF86" s="16">
        <f t="shared" si="459"/>
        <v>0.10764453089884424</v>
      </c>
      <c r="AG86" s="16">
        <f t="shared" si="460"/>
        <v>-1.2536984254062843E-2</v>
      </c>
      <c r="AH86" s="16">
        <f t="shared" si="461"/>
        <v>2.5311075466447845</v>
      </c>
      <c r="AJ86" s="22">
        <f t="shared" si="462"/>
        <v>-95.327900879212791</v>
      </c>
      <c r="AK86" s="3">
        <f t="shared" si="463"/>
        <v>-108.744</v>
      </c>
      <c r="AL86" s="3">
        <f t="shared" si="464"/>
        <v>-115</v>
      </c>
      <c r="AM86" s="1">
        <f t="shared" si="465"/>
        <v>108.744</v>
      </c>
      <c r="AN86" s="1">
        <f t="shared" si="466"/>
        <v>6.2560000000000002</v>
      </c>
      <c r="AO86" s="1">
        <f t="shared" si="467"/>
        <v>2.5181483096343662</v>
      </c>
      <c r="AP86" s="1">
        <f t="shared" si="573"/>
        <v>0.38790612545592573</v>
      </c>
      <c r="AQ86" s="1">
        <f t="shared" si="574"/>
        <v>4.4403102607919451E-2</v>
      </c>
      <c r="AR86" s="3">
        <f t="shared" si="657"/>
        <v>-0.36650355119596562</v>
      </c>
      <c r="AS86" s="1">
        <f t="shared" si="575"/>
        <v>-1.1178867253889413</v>
      </c>
      <c r="AT86" s="1">
        <f t="shared" si="468"/>
        <v>2.0997363693342147E-3</v>
      </c>
      <c r="AU86" s="1">
        <f t="shared" si="576"/>
        <v>1001.469815458534</v>
      </c>
      <c r="AV86" s="1">
        <f t="shared" si="577"/>
        <v>-1148.0920247089505</v>
      </c>
      <c r="AW86" s="1">
        <f t="shared" si="578"/>
        <v>387.90612545592575</v>
      </c>
      <c r="AX86" s="2">
        <f t="shared" si="579"/>
        <v>304.3478260869565</v>
      </c>
      <c r="AY86" s="1">
        <f t="shared" si="580"/>
        <v>5.288057698805567E-5</v>
      </c>
      <c r="AZ86" s="3">
        <f t="shared" si="581"/>
        <v>-3.7626063860336491E-2</v>
      </c>
      <c r="BA86" s="1">
        <f t="shared" si="582"/>
        <v>-0.67667626322292351</v>
      </c>
      <c r="BB86" s="13">
        <f t="shared" si="583"/>
        <v>42.045019012888609</v>
      </c>
      <c r="BC86" s="13">
        <f t="shared" si="584"/>
        <v>42.045019012888609</v>
      </c>
      <c r="BD86" s="3">
        <f>IF($G85=$G86,IF(BD85+BE85&gt;0,BD85+BE85,0),IF((BD85*((BC86-(($G85-$G86)/2))/(BC86+(($G85-$G86)/2))))&gt;0,(BD85*((BC86-(($G85-$G86)/2))/(BC86+(($G85-$G86)/2)))),0))</f>
        <v>1.8975702884516928E-3</v>
      </c>
      <c r="BE86" s="15">
        <f t="shared" si="469"/>
        <v>0</v>
      </c>
      <c r="BF86" s="15">
        <f t="shared" si="470"/>
        <v>0</v>
      </c>
      <c r="BG86" s="15">
        <f t="shared" si="471"/>
        <v>0</v>
      </c>
      <c r="BH86" s="16">
        <f t="shared" si="472"/>
        <v>9.289545452689292E-2</v>
      </c>
      <c r="BI86" s="16">
        <f t="shared" si="473"/>
        <v>-9.3566632211941492E-3</v>
      </c>
      <c r="BJ86" s="16">
        <f t="shared" si="474"/>
        <v>2.5195387913057021</v>
      </c>
      <c r="BK86" s="3">
        <f t="shared" si="475"/>
        <v>-2.0216608088252197E-4</v>
      </c>
      <c r="BL86" s="22">
        <f t="shared" si="476"/>
        <v>-95.930209151272123</v>
      </c>
      <c r="BM86" s="3">
        <f t="shared" si="477"/>
        <v>-109.34699999999999</v>
      </c>
      <c r="BN86" s="3">
        <f t="shared" si="478"/>
        <v>-115</v>
      </c>
      <c r="BO86" s="1">
        <f t="shared" si="479"/>
        <v>109.34699999999999</v>
      </c>
      <c r="BP86" s="1">
        <f t="shared" si="480"/>
        <v>5.6530000000000058</v>
      </c>
      <c r="BQ86" s="1">
        <f t="shared" si="481"/>
        <v>2.507718724976765</v>
      </c>
      <c r="BR86" s="1">
        <f t="shared" si="585"/>
        <v>0.37816074602181615</v>
      </c>
      <c r="BS86" s="1">
        <f t="shared" si="586"/>
        <v>4.8006002203045982E-2</v>
      </c>
      <c r="BT86" s="3">
        <f t="shared" si="658"/>
        <v>-0.44750961533660361</v>
      </c>
      <c r="BU86" s="1">
        <f t="shared" si="587"/>
        <v>-1.0938723839038009</v>
      </c>
      <c r="BV86" s="1">
        <f t="shared" si="588"/>
        <v>1.8975702884516928E-3</v>
      </c>
      <c r="BW86" s="1">
        <f t="shared" si="589"/>
        <v>1001.3282992019161</v>
      </c>
      <c r="BX86" s="1">
        <f t="shared" si="590"/>
        <v>-1123.4288157168817</v>
      </c>
      <c r="BY86" s="1">
        <f t="shared" si="591"/>
        <v>378.16074602181618</v>
      </c>
      <c r="BZ86" s="2">
        <f t="shared" si="592"/>
        <v>304.3478260869565</v>
      </c>
      <c r="CA86" s="1">
        <f t="shared" si="593"/>
        <v>4.2598933180444967E-5</v>
      </c>
      <c r="CB86" s="3">
        <f t="shared" si="594"/>
        <v>-2.1090190211975467E-2</v>
      </c>
      <c r="CC86" s="1">
        <f t="shared" si="595"/>
        <v>-0.59861158234944711</v>
      </c>
      <c r="CD86" s="13">
        <v>50.786587989354388</v>
      </c>
      <c r="CE86" s="13">
        <v>50.786587989354388</v>
      </c>
      <c r="CF86" s="3">
        <f>IF($G85=$G86,IF(CF85+CG85&gt;0,CF85+CG85,0),IF((CF85*((CE86-(($G85-$G86)/2))/(CE86+(($G85-$G86)/2))))&gt;0,(CF85*((CE86-(($G85-$G86)/2))/(CE86+(($G85-$G86)/2)))),0))</f>
        <v>2.3449152911679092E-3</v>
      </c>
      <c r="CG86" s="15">
        <f t="shared" si="482"/>
        <v>0</v>
      </c>
      <c r="CH86" s="15">
        <f t="shared" si="483"/>
        <v>0</v>
      </c>
      <c r="CI86" s="15">
        <f t="shared" si="484"/>
        <v>0</v>
      </c>
      <c r="CJ86" s="16">
        <f t="shared" si="485"/>
        <v>0.10621054824773951</v>
      </c>
      <c r="CK86" s="16">
        <f t="shared" si="486"/>
        <v>-1.2277015325153769E-2</v>
      </c>
      <c r="CL86" s="16">
        <f t="shared" si="487"/>
        <v>2.5299335329225894</v>
      </c>
      <c r="CM86" s="3">
        <f t="shared" si="488"/>
        <v>4.4734500271621639E-4</v>
      </c>
      <c r="CN86" s="22">
        <f t="shared" si="489"/>
        <v>-94.597445542143504</v>
      </c>
      <c r="CO86" s="3">
        <f t="shared" si="490"/>
        <v>-108.014</v>
      </c>
      <c r="CP86" s="3">
        <f t="shared" si="491"/>
        <v>-115</v>
      </c>
      <c r="CQ86" s="1">
        <f t="shared" si="492"/>
        <v>108.014</v>
      </c>
      <c r="CR86" s="1">
        <f t="shared" si="493"/>
        <v>6.9860000000000042</v>
      </c>
      <c r="CS86" s="1">
        <f t="shared" si="494"/>
        <v>2.5154547661439959</v>
      </c>
      <c r="CT86" s="1">
        <f t="shared" si="596"/>
        <v>0.3824552970821582</v>
      </c>
      <c r="CU86" s="1">
        <f t="shared" si="597"/>
        <v>4.738396611852539E-2</v>
      </c>
      <c r="CV86" s="3">
        <f t="shared" si="659"/>
        <v>-0.39563774455521705</v>
      </c>
      <c r="CW86" s="1">
        <f t="shared" si="598"/>
        <v>-0.87954509226994015</v>
      </c>
      <c r="CX86" s="1">
        <f t="shared" si="495"/>
        <v>2.3449152911679092E-3</v>
      </c>
      <c r="CY86" s="1">
        <f t="shared" si="599"/>
        <v>1001.6414407038175</v>
      </c>
      <c r="CZ86" s="1">
        <f t="shared" si="600"/>
        <v>-903.31040066307389</v>
      </c>
      <c r="DA86" s="1">
        <f t="shared" si="601"/>
        <v>382.45529708215821</v>
      </c>
      <c r="DB86" s="2">
        <f t="shared" si="602"/>
        <v>304.3478260869565</v>
      </c>
      <c r="DC86" s="1">
        <f t="shared" si="603"/>
        <v>4.400573164182282E-5</v>
      </c>
      <c r="DD86" s="3">
        <f t="shared" si="604"/>
        <v>-2.3799317135776227E-2</v>
      </c>
      <c r="DE86" s="1">
        <f t="shared" si="605"/>
        <v>-0.73746918836079201</v>
      </c>
      <c r="DF86" s="13">
        <f t="shared" si="606"/>
        <v>55.063578244618022</v>
      </c>
      <c r="DG86" s="13">
        <f t="shared" si="607"/>
        <v>55.063578244618022</v>
      </c>
      <c r="DH86" s="3">
        <f>IF($G85=$G86,IF(DH85+DI85&gt;0,DH85+DI85,0),IF((DH85*((DG86-(($G85-$G86)/2))/(DG86+(($G85-$G86)/2))))&gt;0,(DH85*((DG86-(($G85-$G86)/2))/(DG86+(($G85-$G86)/2)))),0))</f>
        <v>2.3986378524704656E-3</v>
      </c>
      <c r="DI86" s="15">
        <f t="shared" si="496"/>
        <v>0</v>
      </c>
      <c r="DJ86" s="15">
        <f t="shared" si="497"/>
        <v>0</v>
      </c>
      <c r="DK86" s="15">
        <f t="shared" si="498"/>
        <v>0</v>
      </c>
      <c r="DL86" s="16">
        <f t="shared" si="499"/>
        <v>0.11025257827922239</v>
      </c>
      <c r="DM86" s="16">
        <f t="shared" si="500"/>
        <v>-1.3174552247163763E-2</v>
      </c>
      <c r="DN86" s="16">
        <f t="shared" si="501"/>
        <v>2.533078026032062</v>
      </c>
      <c r="DO86" s="3">
        <f t="shared" si="502"/>
        <v>5.3722561302556489E-5</v>
      </c>
      <c r="DP86" s="22">
        <f t="shared" si="503"/>
        <v>-94.437391279195481</v>
      </c>
      <c r="DQ86" s="3">
        <f t="shared" si="504"/>
        <v>-107.854</v>
      </c>
      <c r="DR86" s="3">
        <f t="shared" si="505"/>
        <v>-115</v>
      </c>
      <c r="DS86" s="1">
        <f t="shared" si="506"/>
        <v>107.854</v>
      </c>
      <c r="DT86" s="1">
        <f t="shared" si="507"/>
        <v>7.1460000000000008</v>
      </c>
      <c r="DU86" s="1">
        <f t="shared" si="508"/>
        <v>2.518265170342548</v>
      </c>
      <c r="DV86" s="1">
        <f t="shared" si="608"/>
        <v>0.38084665212974933</v>
      </c>
      <c r="DW86" s="1">
        <f t="shared" si="609"/>
        <v>4.5032309166128215E-2</v>
      </c>
      <c r="DX86" s="3">
        <f t="shared" si="660"/>
        <v>-0.39000557217755683</v>
      </c>
      <c r="DY86" s="1">
        <f t="shared" si="610"/>
        <v>-0.82787362253358221</v>
      </c>
      <c r="DZ86" s="1">
        <f t="shared" si="509"/>
        <v>2.3986378524704656E-3</v>
      </c>
      <c r="EA86" s="1">
        <f t="shared" si="611"/>
        <v>1001.6790464967294</v>
      </c>
      <c r="EB86" s="1">
        <f t="shared" si="612"/>
        <v>-850.24276781443962</v>
      </c>
      <c r="EC86" s="1">
        <f t="shared" si="613"/>
        <v>380.84665212974932</v>
      </c>
      <c r="ED86" s="2">
        <f t="shared" si="614"/>
        <v>304.3478260869565</v>
      </c>
      <c r="EE86" s="1">
        <f t="shared" si="615"/>
        <v>4.1669366735288571E-5</v>
      </c>
      <c r="EF86" s="3">
        <f t="shared" si="616"/>
        <v>-1.9373035928595961E-2</v>
      </c>
      <c r="EG86" s="1">
        <f t="shared" si="617"/>
        <v>-0.7493932518978681</v>
      </c>
      <c r="EH86" s="13">
        <f t="shared" si="618"/>
        <v>59.091181515208056</v>
      </c>
      <c r="EI86" s="13">
        <f t="shared" si="619"/>
        <v>59.091181515208056</v>
      </c>
      <c r="EJ86" s="3">
        <f>IF($G85=$G86,IF(EJ85+EK85&gt;0,EJ85+EK85,0),IF((EJ85*((EI86-(($G85-$G86)/2))/(EI86+(($G85-$G86)/2))))&gt;0,(EJ85*((EI86-(($G85-$G86)/2))/(EI86+(($G85-$G86)/2)))),0))</f>
        <v>2.3046927311606365E-3</v>
      </c>
      <c r="EK86" s="15">
        <f t="shared" si="510"/>
        <v>0</v>
      </c>
      <c r="EL86" s="15">
        <f t="shared" si="511"/>
        <v>0</v>
      </c>
      <c r="EM86" s="15">
        <f t="shared" si="512"/>
        <v>0</v>
      </c>
      <c r="EN86" s="16">
        <f t="shared" si="513"/>
        <v>0.11583648162345456</v>
      </c>
      <c r="EO86" s="16">
        <f t="shared" si="514"/>
        <v>-1.4363891640611323E-2</v>
      </c>
      <c r="EP86" s="16">
        <f t="shared" si="515"/>
        <v>2.5374725899828467</v>
      </c>
      <c r="EQ86" s="3">
        <f t="shared" si="516"/>
        <v>-9.3945121309829162E-5</v>
      </c>
      <c r="ER86" s="22">
        <f t="shared" si="517"/>
        <v>-94.717279593978645</v>
      </c>
      <c r="ES86" s="3">
        <f t="shared" si="518"/>
        <v>-108.134</v>
      </c>
      <c r="ET86" s="3">
        <f t="shared" si="519"/>
        <v>-115</v>
      </c>
      <c r="EU86" s="1">
        <f t="shared" si="520"/>
        <v>108.134</v>
      </c>
      <c r="EV86" s="1">
        <f t="shared" si="521"/>
        <v>6.8659999999999997</v>
      </c>
      <c r="EW86" s="1">
        <f t="shared" si="522"/>
        <v>2.5232785783762948</v>
      </c>
      <c r="EX86" s="1">
        <f t="shared" si="620"/>
        <v>0.37661902825623983</v>
      </c>
      <c r="EY86" s="1">
        <f t="shared" si="621"/>
        <v>4.0025219232946219E-2</v>
      </c>
      <c r="EZ86" s="3">
        <f t="shared" si="661"/>
        <v>-0.37290196323715286</v>
      </c>
      <c r="FA86" s="1">
        <f t="shared" si="622"/>
        <v>-0.81192743600966921</v>
      </c>
      <c r="FB86" s="1">
        <f t="shared" si="523"/>
        <v>2.3046927311606365E-3</v>
      </c>
      <c r="FC86" s="1">
        <f t="shared" si="623"/>
        <v>1001.6132849118125</v>
      </c>
      <c r="FD86" s="1">
        <f t="shared" si="624"/>
        <v>-833.86571533065046</v>
      </c>
      <c r="FE86" s="1">
        <f t="shared" si="625"/>
        <v>376.61902825623986</v>
      </c>
      <c r="FF86" s="2">
        <f t="shared" si="626"/>
        <v>304.3478260869565</v>
      </c>
      <c r="FG86" s="1">
        <f t="shared" si="627"/>
        <v>3.7419199866973831E-5</v>
      </c>
      <c r="FH86" s="3">
        <f t="shared" si="628"/>
        <v>-1.2043015774880886E-2</v>
      </c>
      <c r="FI86" s="1">
        <f t="shared" si="629"/>
        <v>-0.71347123830203107</v>
      </c>
      <c r="FJ86" s="13">
        <f t="shared" si="630"/>
        <v>62.648657600086487</v>
      </c>
      <c r="FK86" s="13">
        <f t="shared" si="631"/>
        <v>62.648657600086487</v>
      </c>
      <c r="FL86" s="3">
        <f>IF($G85=$G86,IF(FL85+FM85&gt;0,FL85+FM85,0),IF((FL85*((FK86-(($G85-$G86)/2))/(FK86+(($G85-$G86)/2))))&gt;0,(FL85*((FK86-(($G85-$G86)/2))/(FK86+(($G85-$G86)/2)))),0))</f>
        <v>2.1126154409849079E-3</v>
      </c>
      <c r="FM86" s="15">
        <f t="shared" si="524"/>
        <v>0</v>
      </c>
      <c r="FN86" s="15">
        <f t="shared" si="525"/>
        <v>0</v>
      </c>
      <c r="FO86" s="15">
        <f t="shared" si="526"/>
        <v>0</v>
      </c>
      <c r="FP86" s="16">
        <f t="shared" si="527"/>
        <v>0.11053992437850177</v>
      </c>
      <c r="FQ86" s="16">
        <f t="shared" si="528"/>
        <v>-1.2992722240168331E-2</v>
      </c>
      <c r="FR86" s="16">
        <f t="shared" si="529"/>
        <v>2.5335472021383372</v>
      </c>
      <c r="FS86" s="3">
        <f t="shared" si="530"/>
        <v>-1.9207729017572863E-4</v>
      </c>
      <c r="FT86" s="22">
        <f t="shared" si="531"/>
        <v>-95.289530588025485</v>
      </c>
      <c r="FU86" s="3">
        <f t="shared" si="532"/>
        <v>-108.706</v>
      </c>
      <c r="FV86" s="3">
        <f t="shared" si="533"/>
        <v>-115</v>
      </c>
      <c r="FW86" s="1">
        <f t="shared" si="534"/>
        <v>108.706</v>
      </c>
      <c r="FX86" s="1">
        <f t="shared" si="535"/>
        <v>6.2939999999999969</v>
      </c>
      <c r="FY86" s="1">
        <f t="shared" si="536"/>
        <v>2.5205457790968251</v>
      </c>
      <c r="FZ86" s="1">
        <f t="shared" si="632"/>
        <v>0.37153467101638249</v>
      </c>
      <c r="GA86" s="1">
        <f t="shared" si="633"/>
        <v>3.4142882881004102E-2</v>
      </c>
      <c r="GB86" s="3">
        <f t="shared" si="662"/>
        <v>-0.39082709476344168</v>
      </c>
      <c r="GC86" s="1">
        <f t="shared" si="634"/>
        <v>-0.83353878419699134</v>
      </c>
      <c r="GD86" s="1">
        <f t="shared" si="537"/>
        <v>2.1126154409849079E-3</v>
      </c>
      <c r="GE86" s="1">
        <f t="shared" si="635"/>
        <v>1001.4788308086895</v>
      </c>
      <c r="GF86" s="1">
        <f t="shared" si="636"/>
        <v>-856.06100214599405</v>
      </c>
      <c r="GG86" s="1">
        <f t="shared" si="637"/>
        <v>371.5346710163825</v>
      </c>
      <c r="GH86" s="2">
        <f t="shared" si="638"/>
        <v>304.3478260869565</v>
      </c>
      <c r="GI86" s="1">
        <f t="shared" si="639"/>
        <v>3.24276127676053E-5</v>
      </c>
      <c r="GJ86" s="3">
        <f t="shared" si="640"/>
        <v>-5.5349771370821624E-3</v>
      </c>
      <c r="GK86" s="1">
        <f t="shared" si="641"/>
        <v>-0.6485048939585758</v>
      </c>
      <c r="GL86" s="13">
        <f t="shared" si="642"/>
        <v>65.709486840917251</v>
      </c>
      <c r="GM86" s="13">
        <f t="shared" si="643"/>
        <v>65.709486840917251</v>
      </c>
      <c r="GN86" s="3">
        <f>IF($G85=$G86,IF(GN85+GO85&gt;0,GN85+GO85,0),IF((GN85*((GM86-(($G85-$G86)/2))/(GM86+(($G85-$G86)/2))))&gt;0,(GN85*((GM86-(($G85-$G86)/2))/(GM86+(($G85-$G86)/2)))),0))</f>
        <v>2.1666807805545778E-3</v>
      </c>
      <c r="GO86" s="15">
        <f t="shared" si="538"/>
        <v>0</v>
      </c>
      <c r="GP86" s="15">
        <f t="shared" si="539"/>
        <v>0</v>
      </c>
      <c r="GQ86" s="15">
        <f t="shared" si="540"/>
        <v>0</v>
      </c>
      <c r="GR86" s="16">
        <f t="shared" si="541"/>
        <v>0.11605177282624549</v>
      </c>
      <c r="GS86" s="16">
        <f t="shared" si="542"/>
        <v>-1.427299164197497E-2</v>
      </c>
      <c r="GT86" s="16">
        <f t="shared" si="543"/>
        <v>2.537778781184274</v>
      </c>
      <c r="GU86" s="3">
        <f t="shared" si="544"/>
        <v>5.4065339569669968E-5</v>
      </c>
      <c r="GV86" s="22">
        <f t="shared" si="545"/>
        <v>-95.128455094488913</v>
      </c>
      <c r="GW86" s="3">
        <f t="shared" si="546"/>
        <v>-108.545</v>
      </c>
      <c r="GX86" s="3">
        <f t="shared" si="547"/>
        <v>-115</v>
      </c>
      <c r="GY86" s="1">
        <f t="shared" si="548"/>
        <v>108.545</v>
      </c>
      <c r="GZ86" s="1">
        <f t="shared" si="549"/>
        <v>6.4549999999999983</v>
      </c>
      <c r="HA86" s="1">
        <f t="shared" si="550"/>
        <v>2.5244610387207951</v>
      </c>
      <c r="HB86" s="1">
        <f t="shared" si="644"/>
        <v>0.3713193737964815</v>
      </c>
      <c r="HC86" s="1">
        <f t="shared" si="645"/>
        <v>3.2877420172707152E-2</v>
      </c>
      <c r="HD86" s="3">
        <f t="shared" si="663"/>
        <v>-0.38774801173042012</v>
      </c>
      <c r="HE86" s="1">
        <f t="shared" si="646"/>
        <v>-0.80020064348357611</v>
      </c>
      <c r="HF86" s="1">
        <f t="shared" si="551"/>
        <v>2.1666807805545778E-3</v>
      </c>
      <c r="HG86" s="1">
        <f t="shared" si="647"/>
        <v>1001.5166765463881</v>
      </c>
      <c r="HH86" s="1">
        <f t="shared" si="648"/>
        <v>-821.82206487050235</v>
      </c>
      <c r="HI86" s="1">
        <f t="shared" si="649"/>
        <v>371.3193737964815</v>
      </c>
      <c r="HJ86" s="2">
        <f t="shared" si="650"/>
        <v>304.3478260869565</v>
      </c>
      <c r="HK86" s="1">
        <f t="shared" si="651"/>
        <v>3.1765094283847316E-5</v>
      </c>
      <c r="HL86" s="3">
        <f t="shared" si="652"/>
        <v>-3.9812839226481952E-3</v>
      </c>
      <c r="HM86" s="1">
        <f t="shared" si="653"/>
        <v>-0.66340586930882395</v>
      </c>
      <c r="HN86" s="13">
        <f t="shared" si="654"/>
        <v>68.621302444020301</v>
      </c>
      <c r="HO86" s="13">
        <f t="shared" si="655"/>
        <v>68.621302444020301</v>
      </c>
      <c r="HP86" s="3">
        <f>IF($G85=$G86,IF(HP85+HQ85&gt;0,HP85+HQ85,0),IF((HP85*((HO86-(($G85-$G86)/2))/(HO86+(($G85-$G86)/2))))&gt;0,(HP85*((HO86-(($G85-$G86)/2))/(HO86+(($G85-$G86)/2)))),0))</f>
        <v>2.1198703653189954E-3</v>
      </c>
      <c r="HQ86" s="15">
        <f t="shared" si="552"/>
        <v>0</v>
      </c>
      <c r="HR86" s="15">
        <f t="shared" si="553"/>
        <v>0</v>
      </c>
      <c r="HS86" s="15">
        <f t="shared" si="554"/>
        <v>0</v>
      </c>
      <c r="HT86" s="16">
        <f t="shared" si="555"/>
        <v>0.11879963484455947</v>
      </c>
      <c r="HU86" s="16">
        <f t="shared" si="556"/>
        <v>-1.4870269363016962E-2</v>
      </c>
      <c r="HV86" s="16">
        <f t="shared" si="557"/>
        <v>2.5399293654815458</v>
      </c>
      <c r="HW86" s="3">
        <f t="shared" si="558"/>
        <v>-4.6810415235582457E-5</v>
      </c>
      <c r="IA86" s="3"/>
      <c r="IB86" s="3"/>
      <c r="IC86" s="3"/>
      <c r="ID86" s="1">
        <f t="shared" si="448"/>
        <v>1.6604627289499998</v>
      </c>
      <c r="IE86">
        <v>415</v>
      </c>
      <c r="IF86" s="1">
        <v>1.6604627289499997E-2</v>
      </c>
      <c r="IG86">
        <v>130.98517344914626</v>
      </c>
      <c r="IH86" s="2">
        <v>1.6482960199999999</v>
      </c>
    </row>
    <row r="87" spans="1:242">
      <c r="A87" s="11">
        <f>A86</f>
        <v>63</v>
      </c>
      <c r="B87" s="11">
        <f t="shared" si="449"/>
        <v>115</v>
      </c>
      <c r="C87" s="11">
        <v>0</v>
      </c>
      <c r="D87" s="11">
        <f>D86</f>
        <v>-115</v>
      </c>
      <c r="E87" s="11">
        <f t="shared" si="559"/>
        <v>0</v>
      </c>
      <c r="F87" s="11">
        <f t="shared" si="560"/>
        <v>0</v>
      </c>
      <c r="G87" s="11">
        <f>G88</f>
        <v>185</v>
      </c>
      <c r="H87" s="11">
        <f t="shared" si="439"/>
        <v>2.4535000000000036</v>
      </c>
      <c r="I87" s="12">
        <f t="shared" si="450"/>
        <v>-110.81998753040321</v>
      </c>
      <c r="J87" s="14">
        <f t="shared" si="451"/>
        <v>124.23639539540196</v>
      </c>
      <c r="K87" s="14">
        <f t="shared" si="452"/>
        <v>0</v>
      </c>
      <c r="L87" s="1">
        <f t="shared" si="453"/>
        <v>2.410076039512397</v>
      </c>
      <c r="M87" s="1">
        <f t="shared" si="454"/>
        <v>-0.21593414251604681</v>
      </c>
      <c r="N87" s="1">
        <f t="shared" si="561"/>
        <v>0.42127406012748558</v>
      </c>
      <c r="O87" s="1">
        <f t="shared" si="562"/>
        <v>-5.9795107230245212E-2</v>
      </c>
      <c r="P87" s="1">
        <f t="shared" si="563"/>
        <v>3.9365117650311615E-2</v>
      </c>
      <c r="Q87" s="1">
        <f t="shared" si="656"/>
        <v>0.17715384273191323</v>
      </c>
      <c r="R87" s="1">
        <f t="shared" si="455"/>
        <v>1.403030272403792E-3</v>
      </c>
      <c r="S87" s="1">
        <f t="shared" si="564"/>
        <v>1001.063738902106</v>
      </c>
      <c r="T87" s="1">
        <f t="shared" si="565"/>
        <v>3.5</v>
      </c>
      <c r="U87" s="1">
        <f t="shared" si="566"/>
        <v>421.2740601274856</v>
      </c>
      <c r="V87" s="1">
        <f t="shared" si="567"/>
        <v>350</v>
      </c>
      <c r="W87" s="1">
        <f t="shared" si="568"/>
        <v>0</v>
      </c>
      <c r="X87" s="1">
        <f t="shared" si="569"/>
        <v>0</v>
      </c>
      <c r="Y87" s="1">
        <f t="shared" si="570"/>
        <v>-0.52655075654250139</v>
      </c>
      <c r="Z87" s="13">
        <f t="shared" si="571"/>
        <v>10</v>
      </c>
      <c r="AA87" s="13">
        <f t="shared" si="572"/>
        <v>10</v>
      </c>
      <c r="AB87" s="3">
        <f>IF($G86=$G87,AB86+AC86,IF((AB86*((AA86-(($G86-$G87)/2))/(AA86+(($G86-$G87)/2))))&gt;0,(AB86*((AA86-(($G86-$G87)/2))/(AA86+(($G86-$G87)/2)))),0))</f>
        <v>1.8353334843939364E-3</v>
      </c>
      <c r="AC87" s="17">
        <f t="shared" si="456"/>
        <v>-8.3913043478260868E-4</v>
      </c>
      <c r="AD87" s="17">
        <f t="shared" si="457"/>
        <v>0</v>
      </c>
      <c r="AE87" s="17">
        <f t="shared" si="458"/>
        <v>0</v>
      </c>
      <c r="AF87" s="18">
        <f t="shared" si="459"/>
        <v>0.10764453089884424</v>
      </c>
      <c r="AG87" s="18">
        <f t="shared" si="460"/>
        <v>-1.2536984254062843E-2</v>
      </c>
      <c r="AH87" s="18">
        <f t="shared" si="461"/>
        <v>2.5486075466447846</v>
      </c>
      <c r="AJ87" s="22">
        <f t="shared" si="462"/>
        <v>-96.115629681496017</v>
      </c>
      <c r="AK87" s="3">
        <f t="shared" si="463"/>
        <v>-109.532</v>
      </c>
      <c r="AL87" s="3">
        <f t="shared" si="464"/>
        <v>-115</v>
      </c>
      <c r="AM87" s="1">
        <f t="shared" si="465"/>
        <v>109.532</v>
      </c>
      <c r="AN87" s="1">
        <f t="shared" si="466"/>
        <v>5.4680000000000035</v>
      </c>
      <c r="AO87" s="1">
        <f t="shared" si="467"/>
        <v>2.537305024388806</v>
      </c>
      <c r="AP87" s="1">
        <f t="shared" si="573"/>
        <v>0.38313429508879615</v>
      </c>
      <c r="AQ87" s="1">
        <f t="shared" si="574"/>
        <v>3.859473671269293E-2</v>
      </c>
      <c r="AR87" s="3">
        <f t="shared" si="657"/>
        <v>-0.36650355119596562</v>
      </c>
      <c r="AS87" s="1">
        <f t="shared" si="575"/>
        <v>-1.2403457000169276</v>
      </c>
      <c r="AT87" s="1">
        <f t="shared" si="468"/>
        <v>1.8353334843939364E-3</v>
      </c>
      <c r="AU87" s="1">
        <f t="shared" si="576"/>
        <v>1001.2847334390758</v>
      </c>
      <c r="AV87" s="1">
        <f t="shared" si="577"/>
        <v>-1273.8598408313849</v>
      </c>
      <c r="AW87" s="1">
        <f t="shared" si="578"/>
        <v>383.13429508879614</v>
      </c>
      <c r="AX87" s="2">
        <f t="shared" si="579"/>
        <v>304.3478260869565</v>
      </c>
      <c r="AY87" s="1">
        <f t="shared" si="580"/>
        <v>0</v>
      </c>
      <c r="AZ87" s="3">
        <f t="shared" si="581"/>
        <v>-3.0173766317990385E-2</v>
      </c>
      <c r="BA87" s="1">
        <f t="shared" si="582"/>
        <v>-0.58875352243788404</v>
      </c>
      <c r="BB87" s="13">
        <f t="shared" si="583"/>
        <v>10</v>
      </c>
      <c r="BC87" s="13">
        <f t="shared" si="584"/>
        <v>10</v>
      </c>
      <c r="BD87" s="3">
        <f>IF($G86=$G87,BD86+BE86,IF((BD86*((BC86-(($G86-$G87)/2))/(BC86+(($G86-$G87)/2))))&gt;0,(BD86*((BC86-(($G86-$G87)/2))/(BC86+(($G86-$G87)/2)))),0))</f>
        <v>1.6845756225494679E-3</v>
      </c>
      <c r="BE87" s="17">
        <f t="shared" si="469"/>
        <v>-8.3913043478260868E-4</v>
      </c>
      <c r="BF87" s="17">
        <f t="shared" si="470"/>
        <v>0</v>
      </c>
      <c r="BG87" s="17">
        <f t="shared" si="471"/>
        <v>0</v>
      </c>
      <c r="BH87" s="18">
        <f t="shared" si="472"/>
        <v>9.289545452689292E-2</v>
      </c>
      <c r="BI87" s="18">
        <f t="shared" si="473"/>
        <v>-9.3566632211941492E-3</v>
      </c>
      <c r="BJ87" s="18">
        <f t="shared" si="474"/>
        <v>2.5370387913057022</v>
      </c>
      <c r="BK87" s="3">
        <f t="shared" si="475"/>
        <v>-1.5075786184446847E-4</v>
      </c>
      <c r="BL87" s="22">
        <f t="shared" si="476"/>
        <v>-96.564778751758041</v>
      </c>
      <c r="BM87" s="3">
        <f t="shared" si="477"/>
        <v>-109.98099999999999</v>
      </c>
      <c r="BN87" s="3">
        <f t="shared" si="478"/>
        <v>-115</v>
      </c>
      <c r="BO87" s="1">
        <f t="shared" si="479"/>
        <v>109.98099999999999</v>
      </c>
      <c r="BP87" s="1">
        <f t="shared" si="480"/>
        <v>5.0190000000000055</v>
      </c>
      <c r="BQ87" s="1">
        <f t="shared" si="481"/>
        <v>2.5265237033831696</v>
      </c>
      <c r="BR87" s="1">
        <f t="shared" si="585"/>
        <v>0.37609956812809209</v>
      </c>
      <c r="BS87" s="1">
        <f t="shared" si="586"/>
        <v>4.2098033673191482E-2</v>
      </c>
      <c r="BT87" s="3">
        <f t="shared" si="658"/>
        <v>-0.44750961533660361</v>
      </c>
      <c r="BU87" s="1">
        <f t="shared" si="587"/>
        <v>-1.2345846590526814</v>
      </c>
      <c r="BV87" s="1">
        <f t="shared" si="588"/>
        <v>1.6845756225494679E-3</v>
      </c>
      <c r="BW87" s="1">
        <f t="shared" si="589"/>
        <v>1001.1792029357847</v>
      </c>
      <c r="BX87" s="1">
        <f t="shared" si="590"/>
        <v>-1267.943136540285</v>
      </c>
      <c r="BY87" s="1">
        <f t="shared" si="591"/>
        <v>376.09956812809207</v>
      </c>
      <c r="BZ87" s="2">
        <f t="shared" si="592"/>
        <v>304.3478260869565</v>
      </c>
      <c r="CA87" s="1">
        <f t="shared" si="593"/>
        <v>0</v>
      </c>
      <c r="CB87" s="3">
        <f t="shared" si="594"/>
        <v>-1.9404662189681971E-2</v>
      </c>
      <c r="CC87" s="1">
        <f t="shared" si="595"/>
        <v>-0.53210159079169395</v>
      </c>
      <c r="CD87" s="13">
        <v>10</v>
      </c>
      <c r="CE87" s="13">
        <v>10</v>
      </c>
      <c r="CF87" s="3">
        <f>IF($G86=$G87,CF86+CG86,IF((CF86*((CE86-(($G86-$G87)/2))/(CE86+(($G86-$G87)/2))))&gt;0,(CF86*((CE86-(($G86-$G87)/2))/(CE86+(($G86-$G87)/2)))),0))</f>
        <v>2.1248866329587951E-3</v>
      </c>
      <c r="CG87" s="17">
        <f t="shared" si="482"/>
        <v>-8.3913043478260868E-4</v>
      </c>
      <c r="CH87" s="17">
        <f t="shared" si="483"/>
        <v>0</v>
      </c>
      <c r="CI87" s="17">
        <f t="shared" si="484"/>
        <v>0</v>
      </c>
      <c r="CJ87" s="18">
        <f t="shared" si="485"/>
        <v>0.10621054824773951</v>
      </c>
      <c r="CK87" s="18">
        <f t="shared" si="486"/>
        <v>-1.2277015325153769E-2</v>
      </c>
      <c r="CL87" s="18">
        <f t="shared" si="487"/>
        <v>2.5474335329225894</v>
      </c>
      <c r="CM87" s="3">
        <f t="shared" si="488"/>
        <v>4.4031101040932713E-4</v>
      </c>
      <c r="CN87" s="22">
        <f t="shared" si="489"/>
        <v>-95.252971337326102</v>
      </c>
      <c r="CO87" s="3">
        <f t="shared" si="490"/>
        <v>-108.669</v>
      </c>
      <c r="CP87" s="3">
        <f t="shared" si="491"/>
        <v>-115</v>
      </c>
      <c r="CQ87" s="1">
        <f t="shared" si="492"/>
        <v>108.669</v>
      </c>
      <c r="CR87" s="1">
        <f t="shared" si="493"/>
        <v>6.3310000000000031</v>
      </c>
      <c r="CS87" s="1">
        <f t="shared" si="494"/>
        <v>2.5345102421585968</v>
      </c>
      <c r="CT87" s="1">
        <f t="shared" si="596"/>
        <v>0.38110952029201783</v>
      </c>
      <c r="CU87" s="1">
        <f t="shared" si="597"/>
        <v>4.270348676484604E-2</v>
      </c>
      <c r="CV87" s="3">
        <f t="shared" si="659"/>
        <v>-0.39563774455521705</v>
      </c>
      <c r="CW87" s="1">
        <f t="shared" si="598"/>
        <v>-0.98657762143109895</v>
      </c>
      <c r="CX87" s="1">
        <f t="shared" si="495"/>
        <v>2.1248866329587951E-3</v>
      </c>
      <c r="CY87" s="1">
        <f t="shared" si="599"/>
        <v>1001.487420643071</v>
      </c>
      <c r="CZ87" s="1">
        <f t="shared" si="600"/>
        <v>-1013.2349487621673</v>
      </c>
      <c r="DA87" s="1">
        <f t="shared" si="601"/>
        <v>381.10952029201781</v>
      </c>
      <c r="DB87" s="2">
        <f t="shared" si="602"/>
        <v>304.3478260869565</v>
      </c>
      <c r="DC87" s="1">
        <f t="shared" si="603"/>
        <v>0</v>
      </c>
      <c r="DD87" s="3">
        <f t="shared" si="604"/>
        <v>-2.4111768384688103E-2</v>
      </c>
      <c r="DE87" s="1">
        <f t="shared" si="605"/>
        <v>-0.67081639580692998</v>
      </c>
      <c r="DF87" s="13">
        <f t="shared" si="606"/>
        <v>10</v>
      </c>
      <c r="DG87" s="13">
        <f t="shared" si="607"/>
        <v>10</v>
      </c>
      <c r="DH87" s="3">
        <f>IF($G86=$G87,DH86+DI86,IF((DH86*((DG86-(($G86-$G87)/2))/(DG86+(($G86-$G87)/2))))&gt;0,(DH86*((DG86-(($G86-$G87)/2))/(DG86+(($G86-$G87)/2)))),0))</f>
        <v>2.1902910187940228E-3</v>
      </c>
      <c r="DI87" s="17">
        <f t="shared" si="496"/>
        <v>-8.3913043478260868E-4</v>
      </c>
      <c r="DJ87" s="17">
        <f t="shared" si="497"/>
        <v>0</v>
      </c>
      <c r="DK87" s="17">
        <f t="shared" si="498"/>
        <v>0</v>
      </c>
      <c r="DL87" s="18">
        <f t="shared" si="499"/>
        <v>0.11025257827922239</v>
      </c>
      <c r="DM87" s="18">
        <f t="shared" si="500"/>
        <v>-1.3174552247163763E-2</v>
      </c>
      <c r="DN87" s="18">
        <f t="shared" si="501"/>
        <v>2.5505780260320621</v>
      </c>
      <c r="DO87" s="3">
        <f t="shared" si="502"/>
        <v>6.5404385835227726E-5</v>
      </c>
      <c r="DP87" s="22">
        <f t="shared" si="503"/>
        <v>-95.058113711133046</v>
      </c>
      <c r="DQ87" s="3">
        <f t="shared" si="504"/>
        <v>-108.47499999999999</v>
      </c>
      <c r="DR87" s="3">
        <f t="shared" si="505"/>
        <v>-115</v>
      </c>
      <c r="DS87" s="1">
        <f t="shared" si="506"/>
        <v>108.47499999999999</v>
      </c>
      <c r="DT87" s="1">
        <f t="shared" si="507"/>
        <v>6.5250000000000057</v>
      </c>
      <c r="DU87" s="1">
        <f t="shared" si="508"/>
        <v>2.5372683785587595</v>
      </c>
      <c r="DV87" s="1">
        <f t="shared" si="608"/>
        <v>0.38006416432422974</v>
      </c>
      <c r="DW87" s="1">
        <f t="shared" si="609"/>
        <v>4.0973777418944139E-2</v>
      </c>
      <c r="DX87" s="3">
        <f t="shared" si="660"/>
        <v>-0.39000557217755683</v>
      </c>
      <c r="DY87" s="1">
        <f t="shared" si="610"/>
        <v>-0.92929060241632244</v>
      </c>
      <c r="DZ87" s="1">
        <f t="shared" si="509"/>
        <v>2.1902910187940228E-3</v>
      </c>
      <c r="EA87" s="1">
        <f t="shared" si="611"/>
        <v>1001.5332037131559</v>
      </c>
      <c r="EB87" s="1">
        <f t="shared" si="612"/>
        <v>-954.40003449361143</v>
      </c>
      <c r="EC87" s="1">
        <f t="shared" si="613"/>
        <v>380.06416432422975</v>
      </c>
      <c r="ED87" s="2">
        <f t="shared" si="614"/>
        <v>304.3478260869565</v>
      </c>
      <c r="EE87" s="1">
        <f t="shared" si="615"/>
        <v>0</v>
      </c>
      <c r="EF87" s="3">
        <f t="shared" si="616"/>
        <v>-2.1154313412763238E-2</v>
      </c>
      <c r="EG87" s="1">
        <f t="shared" si="617"/>
        <v>-0.68776462348050926</v>
      </c>
      <c r="EH87" s="13">
        <f t="shared" si="618"/>
        <v>10</v>
      </c>
      <c r="EI87" s="13">
        <f t="shared" si="619"/>
        <v>10</v>
      </c>
      <c r="EJ87" s="3">
        <f>IF($G86=$G87,EJ86+EK86,IF((EJ86*((EI86-(($G86-$G87)/2))/(EI86+(($G86-$G87)/2))))&gt;0,(EJ86*((EI86-(($G86-$G87)/2))/(EI86+(($G86-$G87)/2)))),0))</f>
        <v>2.1175967318257673E-3</v>
      </c>
      <c r="EK87" s="17">
        <f t="shared" si="510"/>
        <v>-8.3913043478260868E-4</v>
      </c>
      <c r="EL87" s="17">
        <f t="shared" si="511"/>
        <v>0</v>
      </c>
      <c r="EM87" s="17">
        <f t="shared" si="512"/>
        <v>0</v>
      </c>
      <c r="EN87" s="18">
        <f t="shared" si="513"/>
        <v>0.11583648162345456</v>
      </c>
      <c r="EO87" s="18">
        <f t="shared" si="514"/>
        <v>-1.4363891640611323E-2</v>
      </c>
      <c r="EP87" s="18">
        <f t="shared" si="515"/>
        <v>2.5549725899828468</v>
      </c>
      <c r="EQ87" s="3">
        <f t="shared" si="516"/>
        <v>-7.2694286968255466E-5</v>
      </c>
      <c r="ER87" s="22">
        <f t="shared" si="517"/>
        <v>-95.274689954691326</v>
      </c>
      <c r="ES87" s="3">
        <f t="shared" si="518"/>
        <v>-108.691</v>
      </c>
      <c r="ET87" s="3">
        <f t="shared" si="519"/>
        <v>-115</v>
      </c>
      <c r="EU87" s="1">
        <f t="shared" si="520"/>
        <v>108.691</v>
      </c>
      <c r="EV87" s="1">
        <f t="shared" si="521"/>
        <v>6.3089999999999975</v>
      </c>
      <c r="EW87" s="1">
        <f t="shared" si="522"/>
        <v>2.5420918930833523</v>
      </c>
      <c r="EX87" s="1">
        <f t="shared" si="620"/>
        <v>0.37626629414114987</v>
      </c>
      <c r="EY87" s="1">
        <f t="shared" si="621"/>
        <v>3.6697356264481611E-2</v>
      </c>
      <c r="EZ87" s="3">
        <f t="shared" si="661"/>
        <v>-0.37290196323715286</v>
      </c>
      <c r="FA87" s="1">
        <f t="shared" si="622"/>
        <v>-0.9100683424341437</v>
      </c>
      <c r="FB87" s="1">
        <f t="shared" si="523"/>
        <v>2.1175967318257673E-3</v>
      </c>
      <c r="FC87" s="1">
        <f t="shared" si="623"/>
        <v>1001.482317712278</v>
      </c>
      <c r="FD87" s="1">
        <f t="shared" si="624"/>
        <v>-934.65838904671421</v>
      </c>
      <c r="FE87" s="1">
        <f t="shared" si="625"/>
        <v>376.26629414114984</v>
      </c>
      <c r="FF87" s="2">
        <f t="shared" si="626"/>
        <v>304.3478260869565</v>
      </c>
      <c r="FG87" s="1">
        <f t="shared" si="627"/>
        <v>0</v>
      </c>
      <c r="FH87" s="3">
        <f t="shared" si="628"/>
        <v>-1.4707639383585143E-2</v>
      </c>
      <c r="FI87" s="1">
        <f t="shared" si="629"/>
        <v>-0.65919360124360116</v>
      </c>
      <c r="FJ87" s="13">
        <f t="shared" si="630"/>
        <v>10</v>
      </c>
      <c r="FK87" s="13">
        <f t="shared" si="631"/>
        <v>10</v>
      </c>
      <c r="FL87" s="3">
        <f>IF($G86=$G87,FL86+FM86,IF((FL86*((FK86-(($G86-$G87)/2))/(FK86+(($G86-$G87)/2))))&gt;0,(FL86*((FK86-(($G86-$G87)/2))/(FK86+(($G86-$G87)/2)))),0))</f>
        <v>1.9504773771468814E-3</v>
      </c>
      <c r="FM87" s="17">
        <f t="shared" si="524"/>
        <v>-8.3913043478260868E-4</v>
      </c>
      <c r="FN87" s="17">
        <f t="shared" si="525"/>
        <v>0</v>
      </c>
      <c r="FO87" s="17">
        <f t="shared" si="526"/>
        <v>0</v>
      </c>
      <c r="FP87" s="18">
        <f t="shared" si="527"/>
        <v>0.11053992437850177</v>
      </c>
      <c r="FQ87" s="18">
        <f t="shared" si="528"/>
        <v>-1.2992722240168331E-2</v>
      </c>
      <c r="FR87" s="18">
        <f t="shared" si="529"/>
        <v>2.5510472021383372</v>
      </c>
      <c r="FS87" s="3">
        <f t="shared" si="530"/>
        <v>-1.6711935467888595E-4</v>
      </c>
      <c r="FT87" s="22">
        <f t="shared" si="531"/>
        <v>-95.772584405159506</v>
      </c>
      <c r="FU87" s="3">
        <f t="shared" si="532"/>
        <v>-109.18899999999999</v>
      </c>
      <c r="FV87" s="3">
        <f t="shared" si="533"/>
        <v>-115</v>
      </c>
      <c r="FW87" s="1">
        <f t="shared" si="534"/>
        <v>109.18899999999999</v>
      </c>
      <c r="FX87" s="1">
        <f t="shared" si="535"/>
        <v>5.811000000000007</v>
      </c>
      <c r="FY87" s="1">
        <f t="shared" si="536"/>
        <v>2.539117472903607</v>
      </c>
      <c r="FZ87" s="1">
        <f t="shared" si="632"/>
        <v>0.37143387613563839</v>
      </c>
      <c r="GA87" s="1">
        <f t="shared" si="633"/>
        <v>3.1489980768879482E-2</v>
      </c>
      <c r="GB87" s="3">
        <f t="shared" si="662"/>
        <v>-0.39082709476344168</v>
      </c>
      <c r="GC87" s="1">
        <f t="shared" si="634"/>
        <v>-0.93104577629843399</v>
      </c>
      <c r="GD87" s="1">
        <f t="shared" si="537"/>
        <v>1.9504773771468814E-3</v>
      </c>
      <c r="GE87" s="1">
        <f t="shared" si="635"/>
        <v>1001.3653341640028</v>
      </c>
      <c r="GF87" s="1">
        <f t="shared" si="636"/>
        <v>-956.20263317401771</v>
      </c>
      <c r="GG87" s="1">
        <f t="shared" si="637"/>
        <v>371.4338761356384</v>
      </c>
      <c r="GH87" s="2">
        <f t="shared" si="638"/>
        <v>304.3478260869565</v>
      </c>
      <c r="GI87" s="1">
        <f t="shared" si="639"/>
        <v>0</v>
      </c>
      <c r="GJ87" s="3">
        <f t="shared" si="640"/>
        <v>-8.3398267829327116E-3</v>
      </c>
      <c r="GK87" s="1">
        <f t="shared" si="641"/>
        <v>-0.6019633763493748</v>
      </c>
      <c r="GL87" s="13">
        <f t="shared" si="642"/>
        <v>10</v>
      </c>
      <c r="GM87" s="13">
        <f t="shared" si="643"/>
        <v>10</v>
      </c>
      <c r="GN87" s="3">
        <f>IF($G86=$G87,GN86+GO86,IF((GN86*((GM86-(($G86-$G87)/2))/(GM86+(($G86-$G87)/2))))&gt;0,(GN86*((GM86-(($G86-$G87)/2))/(GM86+(($G86-$G87)/2)))),0))</f>
        <v>2.0078553091353413E-3</v>
      </c>
      <c r="GO87" s="17">
        <f t="shared" si="538"/>
        <v>-8.3913043478260868E-4</v>
      </c>
      <c r="GP87" s="17">
        <f t="shared" si="539"/>
        <v>0</v>
      </c>
      <c r="GQ87" s="17">
        <f t="shared" si="540"/>
        <v>0</v>
      </c>
      <c r="GR87" s="18">
        <f t="shared" si="541"/>
        <v>0.11605177282624549</v>
      </c>
      <c r="GS87" s="18">
        <f t="shared" si="542"/>
        <v>-1.427299164197497E-2</v>
      </c>
      <c r="GT87" s="18">
        <f t="shared" si="543"/>
        <v>2.5552787811842741</v>
      </c>
      <c r="GU87" s="3">
        <f t="shared" si="544"/>
        <v>5.737793198845988E-5</v>
      </c>
      <c r="GV87" s="22">
        <f t="shared" si="545"/>
        <v>-95.601639789131724</v>
      </c>
      <c r="GW87" s="3">
        <f t="shared" si="546"/>
        <v>-109.018</v>
      </c>
      <c r="GX87" s="3">
        <f t="shared" si="547"/>
        <v>-115</v>
      </c>
      <c r="GY87" s="1">
        <f t="shared" si="548"/>
        <v>109.018</v>
      </c>
      <c r="GZ87" s="1">
        <f t="shared" si="549"/>
        <v>5.9819999999999993</v>
      </c>
      <c r="HA87" s="1">
        <f t="shared" si="550"/>
        <v>2.5430280247703188</v>
      </c>
      <c r="HB87" s="1">
        <f t="shared" si="644"/>
        <v>0.37133972099047341</v>
      </c>
      <c r="HC87" s="1">
        <f t="shared" si="645"/>
        <v>3.0456227325159391E-2</v>
      </c>
      <c r="HD87" s="3">
        <f t="shared" si="663"/>
        <v>-0.38774801173042012</v>
      </c>
      <c r="HE87" s="1">
        <f t="shared" si="646"/>
        <v>-0.89242198090110081</v>
      </c>
      <c r="HF87" s="1">
        <f t="shared" si="551"/>
        <v>2.0078553091353413E-3</v>
      </c>
      <c r="HG87" s="1">
        <f t="shared" si="647"/>
        <v>1001.4054987163947</v>
      </c>
      <c r="HH87" s="1">
        <f t="shared" si="648"/>
        <v>-916.53522282504855</v>
      </c>
      <c r="HI87" s="1">
        <f t="shared" si="649"/>
        <v>371.33972099047344</v>
      </c>
      <c r="HJ87" s="2">
        <f t="shared" si="650"/>
        <v>304.3478260869565</v>
      </c>
      <c r="HK87" s="1">
        <f t="shared" si="651"/>
        <v>0</v>
      </c>
      <c r="HL87" s="3">
        <f t="shared" si="652"/>
        <v>-7.1668750719910967E-3</v>
      </c>
      <c r="HM87" s="1">
        <f t="shared" si="653"/>
        <v>-0.61825327350448622</v>
      </c>
      <c r="HN87" s="13">
        <f t="shared" si="654"/>
        <v>10</v>
      </c>
      <c r="HO87" s="13">
        <f t="shared" si="655"/>
        <v>10</v>
      </c>
      <c r="HP87" s="3">
        <f>IF($G86=$G87,HP86+HQ86,IF((HP86*((HO86-(($G86-$G87)/2))/(HO86+(($G86-$G87)/2))))&gt;0,(HP86*((HO86-(($G86-$G87)/2))/(HO86+(($G86-$G87)/2)))),0))</f>
        <v>1.9708383388746292E-3</v>
      </c>
      <c r="HQ87" s="17">
        <f t="shared" si="552"/>
        <v>-8.3913043478260868E-4</v>
      </c>
      <c r="HR87" s="17">
        <f t="shared" si="553"/>
        <v>0</v>
      </c>
      <c r="HS87" s="17">
        <f t="shared" si="554"/>
        <v>0</v>
      </c>
      <c r="HT87" s="18">
        <f t="shared" si="555"/>
        <v>0.11879963484455947</v>
      </c>
      <c r="HU87" s="18">
        <f t="shared" si="556"/>
        <v>-1.4870269363016962E-2</v>
      </c>
      <c r="HV87" s="18">
        <f t="shared" si="557"/>
        <v>2.5574293654815459</v>
      </c>
      <c r="HW87" s="3">
        <f t="shared" si="558"/>
        <v>-3.7016970260712011E-5</v>
      </c>
      <c r="IA87" s="3"/>
      <c r="IB87" s="3"/>
      <c r="IC87" s="3"/>
      <c r="ID87" s="1">
        <f t="shared" si="448"/>
        <v>1.7282649254000007</v>
      </c>
      <c r="IE87">
        <v>420</v>
      </c>
      <c r="IF87" s="1">
        <v>1.7282649254000006E-2</v>
      </c>
      <c r="IG87">
        <v>135.58570966927903</v>
      </c>
      <c r="IH87" s="2">
        <v>1.630800695</v>
      </c>
    </row>
    <row r="88" spans="1:242">
      <c r="A88" s="9">
        <v>64</v>
      </c>
      <c r="B88" s="9">
        <f t="shared" si="449"/>
        <v>110</v>
      </c>
      <c r="C88" s="9">
        <v>0</v>
      </c>
      <c r="D88" s="9">
        <v>-110</v>
      </c>
      <c r="E88" s="9">
        <f t="shared" si="559"/>
        <v>-5</v>
      </c>
      <c r="F88" s="9">
        <f t="shared" si="560"/>
        <v>5</v>
      </c>
      <c r="G88" s="9">
        <v>185</v>
      </c>
      <c r="H88" s="10">
        <f t="shared" si="439"/>
        <v>2.4535000000000036</v>
      </c>
      <c r="I88" s="12">
        <f t="shared" si="450"/>
        <v>-110</v>
      </c>
      <c r="J88" s="14">
        <f t="shared" si="451"/>
        <v>110</v>
      </c>
      <c r="K88" s="14">
        <f t="shared" si="452"/>
        <v>0</v>
      </c>
      <c r="L88" s="1">
        <f t="shared" si="453"/>
        <v>2.42402363636364</v>
      </c>
      <c r="M88" s="1">
        <f t="shared" si="454"/>
        <v>-0.18078033838103691</v>
      </c>
      <c r="N88" s="1">
        <f t="shared" si="561"/>
        <v>0</v>
      </c>
      <c r="O88" s="1">
        <f t="shared" si="562"/>
        <v>0</v>
      </c>
      <c r="P88" s="1">
        <f t="shared" si="563"/>
        <v>0</v>
      </c>
      <c r="Q88" s="1">
        <f t="shared" si="656"/>
        <v>0.17715384273191323</v>
      </c>
      <c r="R88" s="1">
        <f t="shared" si="455"/>
        <v>0</v>
      </c>
      <c r="S88" s="1">
        <f t="shared" si="564"/>
        <v>1000.4910605953414</v>
      </c>
      <c r="T88" s="1">
        <f t="shared" si="565"/>
        <v>3.5</v>
      </c>
      <c r="U88" s="1">
        <f t="shared" si="566"/>
        <v>0</v>
      </c>
      <c r="V88" s="1">
        <f t="shared" si="567"/>
        <v>350</v>
      </c>
      <c r="W88" s="1">
        <f t="shared" si="568"/>
        <v>0</v>
      </c>
      <c r="X88" s="1">
        <f t="shared" si="569"/>
        <v>0</v>
      </c>
      <c r="Y88" s="1">
        <f t="shared" si="570"/>
        <v>-0.24307499469395696</v>
      </c>
      <c r="Z88" s="13">
        <f t="shared" si="571"/>
        <v>10</v>
      </c>
      <c r="AA88" s="13">
        <f t="shared" si="572"/>
        <v>10</v>
      </c>
      <c r="AB88" s="3">
        <f>IF($G87=$G88,IF(AB87+AC87&gt;0,AB87+AC87,0),IF((AB87*((AA88-(($G87-$G88)/2))/(AA88+(($G87-$G88)/2))))&gt;0,(AB87*((AA88-(($G87-$G88)/2))/(AA88+(($G87-$G88)/2)))),0))</f>
        <v>9.9620304961132783E-4</v>
      </c>
      <c r="AC88" s="15">
        <f t="shared" si="456"/>
        <v>0</v>
      </c>
      <c r="AD88" s="15">
        <f t="shared" si="457"/>
        <v>-3.486710673639645E-3</v>
      </c>
      <c r="AE88" s="15">
        <f t="shared" si="458"/>
        <v>4.4993158111297683E-5</v>
      </c>
      <c r="AF88" s="16">
        <f t="shared" si="459"/>
        <v>0.10415782022520459</v>
      </c>
      <c r="AG88" s="16">
        <f t="shared" si="460"/>
        <v>-1.2491991095951544E-2</v>
      </c>
      <c r="AH88" s="16">
        <f t="shared" si="461"/>
        <v>2.5451658291292567</v>
      </c>
      <c r="AJ88" s="22">
        <f t="shared" si="462"/>
        <v>-93.744671527300596</v>
      </c>
      <c r="AK88" s="3">
        <f t="shared" si="463"/>
        <v>-107.161</v>
      </c>
      <c r="AL88" s="3">
        <f t="shared" si="464"/>
        <v>-110</v>
      </c>
      <c r="AM88" s="1">
        <f t="shared" si="465"/>
        <v>107.161</v>
      </c>
      <c r="AN88" s="1">
        <f t="shared" si="466"/>
        <v>2.8389999999999986</v>
      </c>
      <c r="AO88" s="1">
        <f t="shared" si="467"/>
        <v>2.537781894763476</v>
      </c>
      <c r="AP88" s="1">
        <f t="shared" si="573"/>
        <v>0</v>
      </c>
      <c r="AQ88" s="1">
        <f t="shared" si="574"/>
        <v>0</v>
      </c>
      <c r="AR88" s="3">
        <f t="shared" si="657"/>
        <v>-0.36650355119596562</v>
      </c>
      <c r="AS88" s="1">
        <f t="shared" si="575"/>
        <v>0</v>
      </c>
      <c r="AT88" s="1">
        <f t="shared" si="468"/>
        <v>9.9620304961132783E-4</v>
      </c>
      <c r="AU88" s="1">
        <f t="shared" si="576"/>
        <v>1000.6973421347278</v>
      </c>
      <c r="AV88" s="1">
        <f t="shared" si="577"/>
        <v>0</v>
      </c>
      <c r="AW88" s="1">
        <f t="shared" si="578"/>
        <v>0</v>
      </c>
      <c r="AX88" s="2">
        <f t="shared" si="579"/>
        <v>304.3478260869565</v>
      </c>
      <c r="AY88" s="1">
        <f t="shared" si="580"/>
        <v>7.9696243968906225E-5</v>
      </c>
      <c r="AZ88" s="3">
        <f t="shared" si="581"/>
        <v>0</v>
      </c>
      <c r="BA88" s="1">
        <f t="shared" si="582"/>
        <v>-0.30319223249040411</v>
      </c>
      <c r="BB88" s="13">
        <f t="shared" si="583"/>
        <v>12.5</v>
      </c>
      <c r="BC88" s="13">
        <f t="shared" si="584"/>
        <v>12.5</v>
      </c>
      <c r="BD88" s="3">
        <f>IF($G87=$G88,IF(BD87+BE87&gt;0,BD87+BE87,0),IF((BD87*((BC88-(($G87-$G88)/2))/(BC88+(($G87-$G88)/2))))&gt;0,(BD87*((BC88-(($G87-$G88)/2))/(BC88+(($G87-$G88)/2)))),0))</f>
        <v>8.4544518776685925E-4</v>
      </c>
      <c r="BE88" s="15">
        <f t="shared" si="469"/>
        <v>0</v>
      </c>
      <c r="BF88" s="15">
        <f t="shared" si="470"/>
        <v>-2.9590581571840055E-3</v>
      </c>
      <c r="BG88" s="15">
        <f t="shared" si="471"/>
        <v>3.2405718643957099E-5</v>
      </c>
      <c r="BH88" s="16">
        <f t="shared" si="472"/>
        <v>8.9936396369708918E-2</v>
      </c>
      <c r="BI88" s="16">
        <f t="shared" si="473"/>
        <v>-9.3242575025501914E-3</v>
      </c>
      <c r="BJ88" s="16">
        <f t="shared" si="474"/>
        <v>2.5341121388671621</v>
      </c>
      <c r="BK88" s="3">
        <f t="shared" si="475"/>
        <v>-1.5075786184446857E-4</v>
      </c>
      <c r="BL88" s="22">
        <f t="shared" si="476"/>
        <v>-94.174292377116416</v>
      </c>
      <c r="BM88" s="3">
        <f t="shared" si="477"/>
        <v>-107.59099999999999</v>
      </c>
      <c r="BN88" s="3">
        <f t="shared" si="478"/>
        <v>-110</v>
      </c>
      <c r="BO88" s="1">
        <f t="shared" si="479"/>
        <v>107.59099999999999</v>
      </c>
      <c r="BP88" s="1">
        <f t="shared" si="480"/>
        <v>2.409000000000006</v>
      </c>
      <c r="BQ88" s="1">
        <f t="shared" si="481"/>
        <v>2.5273259713925809</v>
      </c>
      <c r="BR88" s="1">
        <f t="shared" si="585"/>
        <v>0</v>
      </c>
      <c r="BS88" s="1">
        <f t="shared" si="586"/>
        <v>0</v>
      </c>
      <c r="BT88" s="3">
        <f t="shared" si="658"/>
        <v>-0.44750961533660361</v>
      </c>
      <c r="BU88" s="1">
        <f t="shared" si="587"/>
        <v>0</v>
      </c>
      <c r="BV88" s="1">
        <f t="shared" si="588"/>
        <v>8.4544518776685925E-4</v>
      </c>
      <c r="BW88" s="1">
        <f t="shared" si="589"/>
        <v>1000.5918116314367</v>
      </c>
      <c r="BX88" s="1">
        <f t="shared" si="590"/>
        <v>0</v>
      </c>
      <c r="BY88" s="1">
        <f t="shared" si="591"/>
        <v>0</v>
      </c>
      <c r="BZ88" s="2">
        <f t="shared" si="592"/>
        <v>304.3478260869565</v>
      </c>
      <c r="CA88" s="1">
        <f t="shared" si="593"/>
        <v>6.5052214111288961E-5</v>
      </c>
      <c r="CB88" s="3">
        <f t="shared" si="594"/>
        <v>0</v>
      </c>
      <c r="CC88" s="1">
        <f t="shared" si="595"/>
        <v>-0.25730940497252236</v>
      </c>
      <c r="CD88" s="13">
        <v>13.28546721640428</v>
      </c>
      <c r="CE88" s="13">
        <v>13.28546721640428</v>
      </c>
      <c r="CF88" s="3">
        <f>IF($G87=$G88,IF(CF87+CG87&gt;0,CF87+CG87,0),IF((CF87*((CE88-(($G87-$G88)/2))/(CE88+(($G87-$G88)/2))))&gt;0,(CF87*((CE88-(($G87-$G88)/2))/(CE88+(($G87-$G88)/2)))),0))</f>
        <v>1.2857561981761863E-3</v>
      </c>
      <c r="CG88" s="15">
        <f t="shared" si="482"/>
        <v>0</v>
      </c>
      <c r="CH88" s="15">
        <f t="shared" si="483"/>
        <v>-4.5001466936166485E-3</v>
      </c>
      <c r="CI88" s="15">
        <f t="shared" si="484"/>
        <v>7.4949371813726377E-5</v>
      </c>
      <c r="CJ88" s="16">
        <f t="shared" si="485"/>
        <v>0.10171040155412286</v>
      </c>
      <c r="CK88" s="16">
        <f t="shared" si="486"/>
        <v>-1.2202065953340042E-2</v>
      </c>
      <c r="CL88" s="16">
        <f t="shared" si="487"/>
        <v>2.5430083356007867</v>
      </c>
      <c r="CM88" s="3">
        <f t="shared" si="488"/>
        <v>4.4031101040932703E-4</v>
      </c>
      <c r="CN88" s="22">
        <f t="shared" si="489"/>
        <v>-92.919520067659789</v>
      </c>
      <c r="CO88" s="3">
        <f t="shared" si="490"/>
        <v>-106.336</v>
      </c>
      <c r="CP88" s="3">
        <f t="shared" si="491"/>
        <v>-110</v>
      </c>
      <c r="CQ88" s="1">
        <f t="shared" si="492"/>
        <v>106.336</v>
      </c>
      <c r="CR88" s="1">
        <f t="shared" si="493"/>
        <v>3.6640000000000015</v>
      </c>
      <c r="CS88" s="1">
        <f t="shared" si="494"/>
        <v>2.5343930883441717</v>
      </c>
      <c r="CT88" s="1">
        <f t="shared" si="596"/>
        <v>0</v>
      </c>
      <c r="CU88" s="1">
        <f t="shared" si="597"/>
        <v>0</v>
      </c>
      <c r="CV88" s="3">
        <f t="shared" si="659"/>
        <v>-0.39563774455521705</v>
      </c>
      <c r="CW88" s="1">
        <f t="shared" si="598"/>
        <v>0</v>
      </c>
      <c r="CX88" s="1">
        <f t="shared" si="495"/>
        <v>1.2857561981761863E-3</v>
      </c>
      <c r="CY88" s="1">
        <f t="shared" si="599"/>
        <v>1000.9000293387234</v>
      </c>
      <c r="CZ88" s="1">
        <f t="shared" si="600"/>
        <v>0</v>
      </c>
      <c r="DA88" s="1">
        <f t="shared" si="601"/>
        <v>0</v>
      </c>
      <c r="DB88" s="2">
        <f t="shared" si="602"/>
        <v>304.3478260869565</v>
      </c>
      <c r="DC88" s="1">
        <f t="shared" si="603"/>
        <v>9.5974350534847215E-5</v>
      </c>
      <c r="DD88" s="3">
        <f t="shared" si="604"/>
        <v>0</v>
      </c>
      <c r="DE88" s="1">
        <f t="shared" si="605"/>
        <v>-0.39131710379275231</v>
      </c>
      <c r="DF88" s="13">
        <f t="shared" si="606"/>
        <v>13.396873133403934</v>
      </c>
      <c r="DG88" s="13">
        <f t="shared" si="607"/>
        <v>13.396873133403934</v>
      </c>
      <c r="DH88" s="3">
        <f>IF($G87=$G88,IF(DH87+DI87&gt;0,DH87+DI87,0),IF((DH87*((DG88-(($G87-$G88)/2))/(DG88+(($G87-$G88)/2))))&gt;0,(DH87*((DG88-(($G87-$G88)/2))/(DG88+(($G87-$G88)/2)))),0))</f>
        <v>1.351160584011414E-3</v>
      </c>
      <c r="DI88" s="15">
        <f t="shared" si="496"/>
        <v>0</v>
      </c>
      <c r="DJ88" s="15">
        <f t="shared" si="497"/>
        <v>-4.7290620440399453E-3</v>
      </c>
      <c r="DK88" s="15">
        <f t="shared" si="498"/>
        <v>8.2768422710508081E-5</v>
      </c>
      <c r="DL88" s="16">
        <f t="shared" si="499"/>
        <v>0.10552351623518244</v>
      </c>
      <c r="DM88" s="16">
        <f t="shared" si="500"/>
        <v>-1.3091783824453255E-2</v>
      </c>
      <c r="DN88" s="16">
        <f t="shared" si="501"/>
        <v>2.5459317324107329</v>
      </c>
      <c r="DO88" s="3">
        <f t="shared" si="502"/>
        <v>6.5404385835227726E-5</v>
      </c>
      <c r="DP88" s="22">
        <f t="shared" si="503"/>
        <v>-92.733134512170807</v>
      </c>
      <c r="DQ88" s="3">
        <f t="shared" si="504"/>
        <v>-106.15</v>
      </c>
      <c r="DR88" s="3">
        <f t="shared" si="505"/>
        <v>-110</v>
      </c>
      <c r="DS88" s="1">
        <f t="shared" si="506"/>
        <v>106.15</v>
      </c>
      <c r="DT88" s="1">
        <f t="shared" si="507"/>
        <v>3.8499999999999943</v>
      </c>
      <c r="DU88" s="1">
        <f t="shared" si="508"/>
        <v>2.5370170157868528</v>
      </c>
      <c r="DV88" s="1">
        <f t="shared" si="608"/>
        <v>0</v>
      </c>
      <c r="DW88" s="1">
        <f t="shared" si="609"/>
        <v>0</v>
      </c>
      <c r="DX88" s="3">
        <f t="shared" si="660"/>
        <v>-0.39000557217755683</v>
      </c>
      <c r="DY88" s="1">
        <f t="shared" si="610"/>
        <v>0</v>
      </c>
      <c r="DZ88" s="1">
        <f t="shared" si="509"/>
        <v>1.351160584011414E-3</v>
      </c>
      <c r="EA88" s="1">
        <f t="shared" si="611"/>
        <v>1000.945812408808</v>
      </c>
      <c r="EB88" s="1">
        <f t="shared" si="612"/>
        <v>0</v>
      </c>
      <c r="EC88" s="1">
        <f t="shared" si="613"/>
        <v>0</v>
      </c>
      <c r="ED88" s="2">
        <f t="shared" si="614"/>
        <v>304.3478260869565</v>
      </c>
      <c r="EE88" s="1">
        <f t="shared" si="615"/>
        <v>9.9542884494161415E-5</v>
      </c>
      <c r="EF88" s="3">
        <f t="shared" si="616"/>
        <v>0</v>
      </c>
      <c r="EG88" s="1">
        <f t="shared" si="617"/>
        <v>-0.41122278643825638</v>
      </c>
      <c r="EH88" s="13">
        <f t="shared" si="618"/>
        <v>13.573653113203333</v>
      </c>
      <c r="EI88" s="13">
        <f t="shared" si="619"/>
        <v>13.573653113203333</v>
      </c>
      <c r="EJ88" s="3">
        <f>IF($G87=$G88,IF(EJ87+EK87&gt;0,EJ87+EK87,0),IF((EJ87*((EI88-(($G87-$G88)/2))/(EI88+(($G87-$G88)/2))))&gt;0,(EJ87*((EI88-(($G87-$G88)/2))/(EI88+(($G87-$G88)/2)))),0))</f>
        <v>1.2784662970431585E-3</v>
      </c>
      <c r="EK88" s="15">
        <f t="shared" si="510"/>
        <v>0</v>
      </c>
      <c r="EL88" s="15">
        <f t="shared" si="511"/>
        <v>-4.4746320396510516E-3</v>
      </c>
      <c r="EM88" s="15">
        <f t="shared" si="512"/>
        <v>7.4101894486571957E-5</v>
      </c>
      <c r="EN88" s="16">
        <f t="shared" si="513"/>
        <v>0.1113618495838035</v>
      </c>
      <c r="EO88" s="16">
        <f t="shared" si="514"/>
        <v>-1.4289789746124751E-2</v>
      </c>
      <c r="EP88" s="16">
        <f t="shared" si="515"/>
        <v>2.5505720598376822</v>
      </c>
      <c r="EQ88" s="3">
        <f t="shared" si="516"/>
        <v>-7.2694286968255466E-5</v>
      </c>
      <c r="ER88" s="22">
        <f t="shared" si="517"/>
        <v>-92.940294397313494</v>
      </c>
      <c r="ES88" s="3">
        <f t="shared" si="518"/>
        <v>-106.357</v>
      </c>
      <c r="ET88" s="3">
        <f t="shared" si="519"/>
        <v>-110</v>
      </c>
      <c r="EU88" s="1">
        <f t="shared" si="520"/>
        <v>106.357</v>
      </c>
      <c r="EV88" s="1">
        <f t="shared" si="521"/>
        <v>3.6430000000000007</v>
      </c>
      <c r="EW88" s="1">
        <f t="shared" si="522"/>
        <v>2.5419906202577143</v>
      </c>
      <c r="EX88" s="1">
        <f t="shared" si="620"/>
        <v>0</v>
      </c>
      <c r="EY88" s="1">
        <f t="shared" si="621"/>
        <v>0</v>
      </c>
      <c r="EZ88" s="3">
        <f t="shared" si="661"/>
        <v>-0.37290196323715286</v>
      </c>
      <c r="FA88" s="1">
        <f t="shared" si="622"/>
        <v>0</v>
      </c>
      <c r="FB88" s="1">
        <f t="shared" si="523"/>
        <v>1.2784662970431585E-3</v>
      </c>
      <c r="FC88" s="1">
        <f t="shared" si="623"/>
        <v>1000.8949264079304</v>
      </c>
      <c r="FD88" s="1">
        <f t="shared" si="624"/>
        <v>0</v>
      </c>
      <c r="FE88" s="1">
        <f t="shared" si="625"/>
        <v>0</v>
      </c>
      <c r="FF88" s="2">
        <f t="shared" si="626"/>
        <v>304.3478260869565</v>
      </c>
      <c r="FG88" s="1">
        <f t="shared" si="627"/>
        <v>9.3172193290767894E-5</v>
      </c>
      <c r="FH88" s="3">
        <f t="shared" si="628"/>
        <v>0</v>
      </c>
      <c r="FI88" s="1">
        <f t="shared" si="629"/>
        <v>-0.38909843823052648</v>
      </c>
      <c r="FJ88" s="13">
        <f t="shared" si="630"/>
        <v>13.721543433601205</v>
      </c>
      <c r="FK88" s="13">
        <f t="shared" si="631"/>
        <v>13.721543433601205</v>
      </c>
      <c r="FL88" s="3">
        <f>IF($G87=$G88,IF(FL87+FM87&gt;0,FL87+FM87,0),IF((FL87*((FK88-(($G87-$G88)/2))/(FK88+(($G87-$G88)/2))))&gt;0,(FL87*((FK88-(($G87-$G88)/2))/(FK88+(($G87-$G88)/2)))),0))</f>
        <v>1.1113469423642726E-3</v>
      </c>
      <c r="FM88" s="15">
        <f t="shared" si="524"/>
        <v>0</v>
      </c>
      <c r="FN88" s="15">
        <f t="shared" si="525"/>
        <v>-3.8897142982749515E-3</v>
      </c>
      <c r="FO88" s="15">
        <f t="shared" si="526"/>
        <v>5.5995104819410091E-5</v>
      </c>
      <c r="FP88" s="16">
        <f t="shared" si="527"/>
        <v>0.10665021008022682</v>
      </c>
      <c r="FQ88" s="16">
        <f t="shared" si="528"/>
        <v>-1.2936727135348922E-2</v>
      </c>
      <c r="FR88" s="16">
        <f t="shared" si="529"/>
        <v>2.5472134829448811</v>
      </c>
      <c r="FS88" s="3">
        <f t="shared" si="530"/>
        <v>-1.6711935467888595E-4</v>
      </c>
      <c r="FT88" s="22">
        <f t="shared" si="531"/>
        <v>-93.416541262978711</v>
      </c>
      <c r="FU88" s="3">
        <f t="shared" si="532"/>
        <v>-106.833</v>
      </c>
      <c r="FV88" s="3">
        <f t="shared" si="533"/>
        <v>-110</v>
      </c>
      <c r="FW88" s="1">
        <f t="shared" si="534"/>
        <v>106.833</v>
      </c>
      <c r="FX88" s="1">
        <f t="shared" si="535"/>
        <v>3.1670000000000016</v>
      </c>
      <c r="FY88" s="1">
        <f t="shared" si="536"/>
        <v>2.5393638701744807</v>
      </c>
      <c r="FZ88" s="1">
        <f t="shared" si="632"/>
        <v>0</v>
      </c>
      <c r="GA88" s="1">
        <f t="shared" si="633"/>
        <v>0</v>
      </c>
      <c r="GB88" s="3">
        <f t="shared" si="662"/>
        <v>-0.39082709476344168</v>
      </c>
      <c r="GC88" s="1">
        <f t="shared" si="634"/>
        <v>0</v>
      </c>
      <c r="GD88" s="1">
        <f t="shared" si="537"/>
        <v>1.1113469423642726E-3</v>
      </c>
      <c r="GE88" s="1">
        <f t="shared" si="635"/>
        <v>1000.777942859655</v>
      </c>
      <c r="GF88" s="1">
        <f t="shared" si="636"/>
        <v>0</v>
      </c>
      <c r="GG88" s="1">
        <f t="shared" si="637"/>
        <v>0</v>
      </c>
      <c r="GH88" s="2">
        <f t="shared" si="638"/>
        <v>304.3478260869565</v>
      </c>
      <c r="GI88" s="1">
        <f t="shared" si="639"/>
        <v>7.9918836695472105E-5</v>
      </c>
      <c r="GJ88" s="3">
        <f t="shared" si="640"/>
        <v>0</v>
      </c>
      <c r="GK88" s="1">
        <f t="shared" si="641"/>
        <v>-0.33823602593695251</v>
      </c>
      <c r="GL88" s="13">
        <f t="shared" si="642"/>
        <v>13.905944935097351</v>
      </c>
      <c r="GM88" s="13">
        <f t="shared" si="643"/>
        <v>13.905944935097351</v>
      </c>
      <c r="GN88" s="3">
        <f>IF($G87=$G88,IF(GN87+GO87&gt;0,GN87+GO87,0),IF((GN87*((GM88-(($G87-$G88)/2))/(GM88+(($G87-$G88)/2))))&gt;0,(GN87*((GM88-(($G87-$G88)/2))/(GM88+(($G87-$G88)/2)))),0))</f>
        <v>1.1687248743527325E-3</v>
      </c>
      <c r="GO88" s="15">
        <f t="shared" si="538"/>
        <v>0</v>
      </c>
      <c r="GP88" s="15">
        <f t="shared" si="539"/>
        <v>-4.0905370602345604E-3</v>
      </c>
      <c r="GQ88" s="15">
        <f t="shared" si="540"/>
        <v>6.1926326577173984E-5</v>
      </c>
      <c r="GR88" s="16">
        <f t="shared" si="541"/>
        <v>0.11196123576601093</v>
      </c>
      <c r="GS88" s="16">
        <f t="shared" si="542"/>
        <v>-1.4211065315397797E-2</v>
      </c>
      <c r="GT88" s="16">
        <f t="shared" si="543"/>
        <v>2.5512501704506167</v>
      </c>
      <c r="GU88" s="3">
        <f t="shared" si="544"/>
        <v>5.737793198845988E-5</v>
      </c>
      <c r="GV88" s="22">
        <f t="shared" si="545"/>
        <v>-93.25302902156082</v>
      </c>
      <c r="GW88" s="3">
        <f t="shared" si="546"/>
        <v>-106.669</v>
      </c>
      <c r="GX88" s="3">
        <f t="shared" si="547"/>
        <v>-110</v>
      </c>
      <c r="GY88" s="1">
        <f t="shared" si="548"/>
        <v>106.669</v>
      </c>
      <c r="GZ88" s="1">
        <f t="shared" si="549"/>
        <v>3.3310000000000031</v>
      </c>
      <c r="HA88" s="1">
        <f t="shared" si="550"/>
        <v>2.5431605496804157</v>
      </c>
      <c r="HB88" s="1">
        <f t="shared" si="644"/>
        <v>0</v>
      </c>
      <c r="HC88" s="1">
        <f t="shared" si="645"/>
        <v>0</v>
      </c>
      <c r="HD88" s="3">
        <f t="shared" si="663"/>
        <v>-0.38774801173042012</v>
      </c>
      <c r="HE88" s="1">
        <f t="shared" si="646"/>
        <v>0</v>
      </c>
      <c r="HF88" s="1">
        <f t="shared" si="551"/>
        <v>1.1687248743527325E-3</v>
      </c>
      <c r="HG88" s="1">
        <f t="shared" si="647"/>
        <v>1000.818107412047</v>
      </c>
      <c r="HH88" s="1">
        <f t="shared" si="648"/>
        <v>0</v>
      </c>
      <c r="HI88" s="1">
        <f t="shared" si="649"/>
        <v>0</v>
      </c>
      <c r="HJ88" s="2">
        <f t="shared" si="650"/>
        <v>304.3478260869565</v>
      </c>
      <c r="HK88" s="1">
        <f t="shared" si="651"/>
        <v>8.2620398013501082E-5</v>
      </c>
      <c r="HL88" s="3">
        <f t="shared" si="652"/>
        <v>0</v>
      </c>
      <c r="HM88" s="1">
        <f t="shared" si="653"/>
        <v>-0.35569887480300549</v>
      </c>
      <c r="HN88" s="13">
        <f t="shared" si="654"/>
        <v>14.145718278454069</v>
      </c>
      <c r="HO88" s="13">
        <f t="shared" si="655"/>
        <v>14.145718278454069</v>
      </c>
      <c r="HP88" s="3">
        <f>IF($G87=$G88,IF(HP87+HQ87&gt;0,HP87+HQ87,0),IF((HP87*((HO88-(($G87-$G88)/2))/(HO88+(($G87-$G88)/2))))&gt;0,(HP87*((HO88-(($G87-$G88)/2))/(HO88+(($G87-$G88)/2)))),0))</f>
        <v>1.1317079040920205E-3</v>
      </c>
      <c r="HQ88" s="15">
        <f t="shared" si="552"/>
        <v>0</v>
      </c>
      <c r="HR88" s="15">
        <f t="shared" si="553"/>
        <v>-3.9609776643220688E-3</v>
      </c>
      <c r="HS88" s="15">
        <f t="shared" si="554"/>
        <v>5.8065670086078165E-5</v>
      </c>
      <c r="HT88" s="16">
        <f t="shared" si="555"/>
        <v>0.11483865718023739</v>
      </c>
      <c r="HU88" s="16">
        <f t="shared" si="556"/>
        <v>-1.4812203692930884E-2</v>
      </c>
      <c r="HV88" s="16">
        <f t="shared" si="557"/>
        <v>2.5535264534873101</v>
      </c>
      <c r="HW88" s="3">
        <f t="shared" si="558"/>
        <v>-3.7016970260712011E-5</v>
      </c>
      <c r="IA88" s="3"/>
      <c r="IB88" s="3"/>
      <c r="IC88" s="3"/>
      <c r="ID88" s="1">
        <f t="shared" si="448"/>
        <v>1.796113905875</v>
      </c>
      <c r="IE88" s="17">
        <v>425</v>
      </c>
      <c r="IF88" s="20">
        <v>1.7961139058749999E-2</v>
      </c>
      <c r="IG88" s="17">
        <v>138.87708257162646</v>
      </c>
      <c r="IH88" s="21">
        <v>1.6133057274999998</v>
      </c>
    </row>
    <row r="89" spans="1:242">
      <c r="A89" s="9">
        <v>65</v>
      </c>
      <c r="B89" s="9">
        <f t="shared" si="449"/>
        <v>110</v>
      </c>
      <c r="C89" s="9">
        <v>0</v>
      </c>
      <c r="D89" s="9">
        <v>-110</v>
      </c>
      <c r="E89" s="9">
        <f t="shared" si="559"/>
        <v>0</v>
      </c>
      <c r="F89" s="9">
        <f t="shared" si="560"/>
        <v>0</v>
      </c>
      <c r="G89" s="9">
        <v>180</v>
      </c>
      <c r="H89" s="10">
        <f t="shared" si="439"/>
        <v>2.4710000000000036</v>
      </c>
      <c r="I89" s="12">
        <f t="shared" si="450"/>
        <v>-110</v>
      </c>
      <c r="J89" s="14">
        <f t="shared" si="451"/>
        <v>110</v>
      </c>
      <c r="K89" s="14">
        <f t="shared" si="452"/>
        <v>0</v>
      </c>
      <c r="L89" s="1">
        <f t="shared" si="453"/>
        <v>2.4415236363636401</v>
      </c>
      <c r="M89" s="1">
        <f t="shared" si="454"/>
        <v>-0.16374074811015626</v>
      </c>
      <c r="N89" s="1">
        <f t="shared" si="561"/>
        <v>0.35000000000000142</v>
      </c>
      <c r="O89" s="1">
        <f t="shared" si="562"/>
        <v>0.34999999999999681</v>
      </c>
      <c r="P89" s="1">
        <f t="shared" si="563"/>
        <v>0</v>
      </c>
      <c r="Q89" s="1">
        <f t="shared" si="656"/>
        <v>0.17715384273191323</v>
      </c>
      <c r="R89" s="1">
        <f t="shared" si="455"/>
        <v>0</v>
      </c>
      <c r="S89" s="1">
        <f t="shared" si="564"/>
        <v>1000</v>
      </c>
      <c r="T89" s="1">
        <f t="shared" si="565"/>
        <v>3.5</v>
      </c>
      <c r="U89" s="1">
        <f t="shared" si="566"/>
        <v>350.00000000000142</v>
      </c>
      <c r="V89" s="1">
        <f t="shared" si="567"/>
        <v>350</v>
      </c>
      <c r="W89" s="1">
        <f t="shared" si="568"/>
        <v>0</v>
      </c>
      <c r="X89" s="1">
        <f t="shared" si="569"/>
        <v>0</v>
      </c>
      <c r="Y89" s="1">
        <f t="shared" si="570"/>
        <v>0</v>
      </c>
      <c r="Z89" s="13">
        <f t="shared" si="571"/>
        <v>10</v>
      </c>
      <c r="AA89" s="13">
        <f t="shared" si="572"/>
        <v>10</v>
      </c>
      <c r="AB89" s="3">
        <f>IF($G88=$G89,IF(AB88+AC88&gt;0,AB88+AC88,0),IF((AB88*((AA89-(($G88-$G89)/2))/(AA89+(($G88-$G89)/2))))&gt;0,(AB88*((AA89-(($G88-$G89)/2))/(AA89+(($G88-$G89)/2)))),0))</f>
        <v>5.9772182976679667E-4</v>
      </c>
      <c r="AC89" s="15">
        <f t="shared" si="456"/>
        <v>0</v>
      </c>
      <c r="AD89" s="15">
        <f t="shared" si="457"/>
        <v>0</v>
      </c>
      <c r="AE89" s="15">
        <f t="shared" si="458"/>
        <v>0</v>
      </c>
      <c r="AF89" s="16">
        <f t="shared" si="459"/>
        <v>0.10415782022520459</v>
      </c>
      <c r="AG89" s="16">
        <f t="shared" si="460"/>
        <v>-1.2491991095951544E-2</v>
      </c>
      <c r="AH89" s="16">
        <f t="shared" si="461"/>
        <v>2.5626658291292568</v>
      </c>
      <c r="AJ89" s="22">
        <f t="shared" si="462"/>
        <v>-94.880239770380854</v>
      </c>
      <c r="AK89" s="3">
        <f t="shared" si="463"/>
        <v>-108.297</v>
      </c>
      <c r="AL89" s="3">
        <f t="shared" si="464"/>
        <v>-110</v>
      </c>
      <c r="AM89" s="1">
        <f t="shared" si="465"/>
        <v>108.297</v>
      </c>
      <c r="AN89" s="1">
        <f t="shared" si="466"/>
        <v>1.703000000000003</v>
      </c>
      <c r="AO89" s="1">
        <f t="shared" si="467"/>
        <v>2.5567802090689611</v>
      </c>
      <c r="AP89" s="1">
        <f t="shared" si="573"/>
        <v>0.37996628610970085</v>
      </c>
      <c r="AQ89" s="1">
        <f t="shared" si="574"/>
        <v>6.569403059142058E-2</v>
      </c>
      <c r="AR89" s="3">
        <f t="shared" si="657"/>
        <v>-0.36650355119596562</v>
      </c>
      <c r="AS89" s="1">
        <f t="shared" si="575"/>
        <v>0</v>
      </c>
      <c r="AT89" s="1">
        <f t="shared" si="468"/>
        <v>5.9772182976679667E-4</v>
      </c>
      <c r="AU89" s="1">
        <f t="shared" si="576"/>
        <v>1000.4184052808367</v>
      </c>
      <c r="AV89" s="1">
        <f t="shared" si="577"/>
        <v>0</v>
      </c>
      <c r="AW89" s="1">
        <f t="shared" si="578"/>
        <v>379.96628610970083</v>
      </c>
      <c r="AX89" s="2">
        <f t="shared" si="579"/>
        <v>318.18181818181819</v>
      </c>
      <c r="AY89" s="1">
        <f t="shared" si="580"/>
        <v>4.781774638134374E-5</v>
      </c>
      <c r="AZ89" s="3">
        <f t="shared" si="581"/>
        <v>3.0484109496930388E-2</v>
      </c>
      <c r="BA89" s="1">
        <f t="shared" si="582"/>
        <v>-0.15970010906523219</v>
      </c>
      <c r="BB89" s="13">
        <f t="shared" si="583"/>
        <v>10.496409104853871</v>
      </c>
      <c r="BC89" s="13">
        <f t="shared" si="584"/>
        <v>10.496409104853871</v>
      </c>
      <c r="BD89" s="3">
        <f>IF($G88=$G89,IF(BD88+BE88&gt;0,BD88+BE88,0),IF((BD88*((BC89-(($G88-$G89)/2))/(BC89+(($G88-$G89)/2))))&gt;0,(BD88*((BC89-(($G88-$G89)/2))/(BC89+(($G88-$G89)/2)))),0))</f>
        <v>5.2018411721041448E-4</v>
      </c>
      <c r="BE89" s="15">
        <f t="shared" si="469"/>
        <v>0</v>
      </c>
      <c r="BF89" s="15">
        <f t="shared" si="470"/>
        <v>0</v>
      </c>
      <c r="BG89" s="15">
        <f t="shared" si="471"/>
        <v>0</v>
      </c>
      <c r="BH89" s="16">
        <f t="shared" si="472"/>
        <v>8.9936396369708918E-2</v>
      </c>
      <c r="BI89" s="16">
        <f t="shared" si="473"/>
        <v>-9.3242575025501914E-3</v>
      </c>
      <c r="BJ89" s="16">
        <f t="shared" si="474"/>
        <v>2.5516121388671622</v>
      </c>
      <c r="BK89" s="3">
        <f t="shared" si="475"/>
        <v>-7.7537712556382198E-5</v>
      </c>
      <c r="BL89" s="22">
        <f t="shared" si="476"/>
        <v>-95.101202163676248</v>
      </c>
      <c r="BM89" s="3">
        <f t="shared" si="477"/>
        <v>-108.518</v>
      </c>
      <c r="BN89" s="3">
        <f t="shared" si="478"/>
        <v>-110</v>
      </c>
      <c r="BO89" s="1">
        <f t="shared" si="479"/>
        <v>108.518</v>
      </c>
      <c r="BP89" s="1">
        <f t="shared" si="480"/>
        <v>1.4819999999999993</v>
      </c>
      <c r="BQ89" s="1">
        <f t="shared" si="481"/>
        <v>2.5459937582766607</v>
      </c>
      <c r="BR89" s="1">
        <f t="shared" si="585"/>
        <v>0.37335573768159769</v>
      </c>
      <c r="BS89" s="1">
        <f t="shared" si="586"/>
        <v>5.446611469904495E-2</v>
      </c>
      <c r="BT89" s="3">
        <f t="shared" si="658"/>
        <v>-0.44750961533660361</v>
      </c>
      <c r="BU89" s="1">
        <f t="shared" si="587"/>
        <v>0.37335573768159769</v>
      </c>
      <c r="BV89" s="1">
        <f t="shared" si="588"/>
        <v>5.2018411721041448E-4</v>
      </c>
      <c r="BW89" s="1">
        <f t="shared" si="589"/>
        <v>1000.3641288820473</v>
      </c>
      <c r="BX89" s="1">
        <f t="shared" si="590"/>
        <v>383.44380971375443</v>
      </c>
      <c r="BY89" s="1">
        <f t="shared" si="591"/>
        <v>373.3557376815977</v>
      </c>
      <c r="BZ89" s="2">
        <f t="shared" si="592"/>
        <v>318.18181818181819</v>
      </c>
      <c r="CA89" s="1">
        <f t="shared" si="593"/>
        <v>3.9795293022137825E-5</v>
      </c>
      <c r="CB89" s="3">
        <f t="shared" si="594"/>
        <v>2.8946046485027965E-2</v>
      </c>
      <c r="CC89" s="1">
        <f t="shared" si="595"/>
        <v>-0.13656708171828574</v>
      </c>
      <c r="CD89" s="13">
        <v>10.896873133403936</v>
      </c>
      <c r="CE89" s="13">
        <v>10.896873133403936</v>
      </c>
      <c r="CF89" s="3">
        <f>IF($G88=$G89,IF(CF88+CG88&gt;0,CF88+CG88,0),IF((CF88*((CE89-(($G88-$G89)/2))/(CE89+(($G88-$G89)/2))))&gt;0,(CF88*((CE89-(($G88-$G89)/2))/(CE89+(($G88-$G89)/2)))),0))</f>
        <v>8.058844455019502E-4</v>
      </c>
      <c r="CG89" s="15">
        <f t="shared" si="482"/>
        <v>0</v>
      </c>
      <c r="CH89" s="15">
        <f t="shared" si="483"/>
        <v>0</v>
      </c>
      <c r="CI89" s="15">
        <f t="shared" si="484"/>
        <v>0</v>
      </c>
      <c r="CJ89" s="16">
        <f t="shared" si="485"/>
        <v>0.10171040155412286</v>
      </c>
      <c r="CK89" s="16">
        <f t="shared" si="486"/>
        <v>-1.2202065953340042E-2</v>
      </c>
      <c r="CL89" s="16">
        <f t="shared" si="487"/>
        <v>2.5605083356007867</v>
      </c>
      <c r="CM89" s="3">
        <f t="shared" si="488"/>
        <v>2.8570032829153573E-4</v>
      </c>
      <c r="CN89" s="22">
        <f t="shared" si="489"/>
        <v>-94.287030243674451</v>
      </c>
      <c r="CO89" s="3">
        <f t="shared" si="490"/>
        <v>-107.703</v>
      </c>
      <c r="CP89" s="3">
        <f t="shared" si="491"/>
        <v>-110</v>
      </c>
      <c r="CQ89" s="1">
        <f t="shared" si="492"/>
        <v>107.703</v>
      </c>
      <c r="CR89" s="1">
        <f t="shared" si="493"/>
        <v>2.296999999999997</v>
      </c>
      <c r="CS89" s="1">
        <f t="shared" si="494"/>
        <v>2.5538785978793901</v>
      </c>
      <c r="CT89" s="1">
        <f t="shared" si="596"/>
        <v>0.38971019070436874</v>
      </c>
      <c r="CU89" s="1">
        <f t="shared" si="597"/>
        <v>8.1460331836817682E-2</v>
      </c>
      <c r="CV89" s="3">
        <f t="shared" si="659"/>
        <v>-0.39563774455521705</v>
      </c>
      <c r="CW89" s="1">
        <f t="shared" si="598"/>
        <v>0.38971019070436874</v>
      </c>
      <c r="CX89" s="1">
        <f t="shared" si="495"/>
        <v>8.058844455019502E-4</v>
      </c>
      <c r="CY89" s="1">
        <f t="shared" si="599"/>
        <v>1000.5641191118513</v>
      </c>
      <c r="CZ89" s="1">
        <f t="shared" si="600"/>
        <v>400.2401600572008</v>
      </c>
      <c r="DA89" s="1">
        <f t="shared" si="601"/>
        <v>389.71019070436876</v>
      </c>
      <c r="DB89" s="2">
        <f t="shared" si="602"/>
        <v>318.18181818181819</v>
      </c>
      <c r="DC89" s="1">
        <f t="shared" si="603"/>
        <v>5.876128413450322E-5</v>
      </c>
      <c r="DD89" s="3">
        <f t="shared" si="604"/>
        <v>4.9376208162299033E-2</v>
      </c>
      <c r="DE89" s="1">
        <f t="shared" si="605"/>
        <v>-0.20704156995195783</v>
      </c>
      <c r="DF89" s="13">
        <f t="shared" si="606"/>
        <v>11.073653113203337</v>
      </c>
      <c r="DG89" s="13">
        <f t="shared" si="607"/>
        <v>11.073653113203337</v>
      </c>
      <c r="DH89" s="3">
        <f>IF($G88=$G89,IF(DH88+DI88&gt;0,DH88+DI88,0),IF((DH88*((DG89-(($G88-$G89)/2))/(DG89+(($G88-$G89)/2))))&gt;0,(DH88*((DG89-(($G88-$G89)/2))/(DG89+(($G88-$G89)/2)))),0))</f>
        <v>8.5344616154060696E-4</v>
      </c>
      <c r="DI89" s="15">
        <f t="shared" si="496"/>
        <v>0</v>
      </c>
      <c r="DJ89" s="15">
        <f t="shared" si="497"/>
        <v>0</v>
      </c>
      <c r="DK89" s="15">
        <f t="shared" si="498"/>
        <v>0</v>
      </c>
      <c r="DL89" s="16">
        <f t="shared" si="499"/>
        <v>0.10552351623518244</v>
      </c>
      <c r="DM89" s="16">
        <f t="shared" si="500"/>
        <v>-1.3091783824453255E-2</v>
      </c>
      <c r="DN89" s="16">
        <f t="shared" si="501"/>
        <v>2.563431732410733</v>
      </c>
      <c r="DO89" s="3">
        <f t="shared" si="502"/>
        <v>4.7561716038656754E-5</v>
      </c>
      <c r="DP89" s="22">
        <f t="shared" si="503"/>
        <v>-94.151491674652391</v>
      </c>
      <c r="DQ89" s="3">
        <f t="shared" si="504"/>
        <v>-107.568</v>
      </c>
      <c r="DR89" s="3">
        <f t="shared" si="505"/>
        <v>-110</v>
      </c>
      <c r="DS89" s="1">
        <f t="shared" si="506"/>
        <v>107.568</v>
      </c>
      <c r="DT89" s="1">
        <f t="shared" si="507"/>
        <v>2.4320000000000022</v>
      </c>
      <c r="DU89" s="1">
        <f t="shared" si="508"/>
        <v>2.556622515016894</v>
      </c>
      <c r="DV89" s="1">
        <f t="shared" si="608"/>
        <v>0.39210998460082358</v>
      </c>
      <c r="DW89" s="1">
        <f t="shared" si="609"/>
        <v>8.5947067220669554E-2</v>
      </c>
      <c r="DX89" s="3">
        <f t="shared" si="660"/>
        <v>-0.39000557217755683</v>
      </c>
      <c r="DY89" s="1">
        <f t="shared" si="610"/>
        <v>0.39210998460082358</v>
      </c>
      <c r="DZ89" s="1">
        <f t="shared" si="509"/>
        <v>8.5344616154060696E-4</v>
      </c>
      <c r="EA89" s="1">
        <f t="shared" si="611"/>
        <v>1000.5974123130785</v>
      </c>
      <c r="EB89" s="1">
        <f t="shared" si="612"/>
        <v>402.70479638473785</v>
      </c>
      <c r="EC89" s="1">
        <f t="shared" si="613"/>
        <v>392.10998460082357</v>
      </c>
      <c r="ED89" s="2">
        <f t="shared" si="614"/>
        <v>318.18181818181819</v>
      </c>
      <c r="EE89" s="1">
        <f t="shared" si="615"/>
        <v>6.1191348307378752E-5</v>
      </c>
      <c r="EF89" s="3">
        <f t="shared" si="616"/>
        <v>5.3067887329143505E-2</v>
      </c>
      <c r="EG89" s="1">
        <f t="shared" si="617"/>
        <v>-0.21848316407014054</v>
      </c>
      <c r="EH89" s="13">
        <f t="shared" si="618"/>
        <v>11.221543433601205</v>
      </c>
      <c r="EI89" s="13">
        <f t="shared" si="619"/>
        <v>11.221543433601205</v>
      </c>
      <c r="EJ89" s="3">
        <f>IF($G88=$G89,IF(EJ88+EK88&gt;0,EJ88+EK88,0),IF((EJ88*((EI89-(($G88-$G89)/2))/(EI89+(($G88-$G89)/2))))&gt;0,(EJ88*((EI89-(($G88-$G89)/2))/(EI89+(($G88-$G89)/2)))),0))</f>
        <v>8.1260533058931904E-4</v>
      </c>
      <c r="EK89" s="15">
        <f t="shared" si="510"/>
        <v>0</v>
      </c>
      <c r="EL89" s="15">
        <f t="shared" si="511"/>
        <v>0</v>
      </c>
      <c r="EM89" s="15">
        <f t="shared" si="512"/>
        <v>0</v>
      </c>
      <c r="EN89" s="16">
        <f t="shared" si="513"/>
        <v>0.1113618495838035</v>
      </c>
      <c r="EO89" s="16">
        <f t="shared" si="514"/>
        <v>-1.4289789746124751E-2</v>
      </c>
      <c r="EP89" s="16">
        <f t="shared" si="515"/>
        <v>2.5680720598376823</v>
      </c>
      <c r="EQ89" s="3">
        <f t="shared" si="516"/>
        <v>-4.0840830951287916E-5</v>
      </c>
      <c r="ER89" s="22">
        <f t="shared" si="517"/>
        <v>-94.267877462337395</v>
      </c>
      <c r="ES89" s="3">
        <f t="shared" si="518"/>
        <v>-107.684</v>
      </c>
      <c r="ET89" s="3">
        <f t="shared" si="519"/>
        <v>-110</v>
      </c>
      <c r="EU89" s="1">
        <f t="shared" si="520"/>
        <v>107.684</v>
      </c>
      <c r="EV89" s="1">
        <f t="shared" si="521"/>
        <v>2.3160000000000025</v>
      </c>
      <c r="EW89" s="1">
        <f t="shared" si="522"/>
        <v>2.5614189893990589</v>
      </c>
      <c r="EX89" s="1">
        <f t="shared" si="620"/>
        <v>0.38856738282689207</v>
      </c>
      <c r="EY89" s="1">
        <f t="shared" si="621"/>
        <v>8.0678616368979231E-2</v>
      </c>
      <c r="EZ89" s="3">
        <f t="shared" si="661"/>
        <v>-0.37290196323715286</v>
      </c>
      <c r="FA89" s="1">
        <f t="shared" si="622"/>
        <v>0.38856738282689207</v>
      </c>
      <c r="FB89" s="1">
        <f t="shared" si="523"/>
        <v>8.1260533058931904E-4</v>
      </c>
      <c r="FC89" s="1">
        <f t="shared" si="623"/>
        <v>1000.5688237314125</v>
      </c>
      <c r="FD89" s="1">
        <f t="shared" si="624"/>
        <v>399.06647351087469</v>
      </c>
      <c r="FE89" s="1">
        <f t="shared" si="625"/>
        <v>388.56738282689207</v>
      </c>
      <c r="FF89" s="2">
        <f t="shared" si="626"/>
        <v>318.18181818181819</v>
      </c>
      <c r="FG89" s="1">
        <f t="shared" si="627"/>
        <v>5.7548649882244155E-5</v>
      </c>
      <c r="FH89" s="3">
        <f t="shared" si="628"/>
        <v>4.9702736027396416E-2</v>
      </c>
      <c r="FI89" s="1">
        <f t="shared" si="629"/>
        <v>-0.20885350552375057</v>
      </c>
      <c r="FJ89" s="13">
        <f t="shared" si="630"/>
        <v>11.405944935097347</v>
      </c>
      <c r="FK89" s="13">
        <f t="shared" si="631"/>
        <v>11.405944935097347</v>
      </c>
      <c r="FL89" s="3">
        <f>IF($G88=$G89,IF(FL88+FM88&gt;0,FL88+FM88,0),IF((FL88*((FK89-(($G88-$G89)/2))/(FK89+(($G88-$G89)/2))))&gt;0,(FL88*((FK89-(($G88-$G89)/2))/(FK89+(($G88-$G89)/2)))),0))</f>
        <v>7.1175275888691204E-4</v>
      </c>
      <c r="FM89" s="15">
        <f t="shared" si="524"/>
        <v>0</v>
      </c>
      <c r="FN89" s="15">
        <f t="shared" si="525"/>
        <v>0</v>
      </c>
      <c r="FO89" s="15">
        <f t="shared" si="526"/>
        <v>0</v>
      </c>
      <c r="FP89" s="16">
        <f t="shared" si="527"/>
        <v>0.10665021008022682</v>
      </c>
      <c r="FQ89" s="16">
        <f t="shared" si="528"/>
        <v>-1.2936727135348922E-2</v>
      </c>
      <c r="FR89" s="16">
        <f t="shared" si="529"/>
        <v>2.5647134829448812</v>
      </c>
      <c r="FS89" s="3">
        <f t="shared" si="530"/>
        <v>-1.00852571702407E-4</v>
      </c>
      <c r="FT89" s="22">
        <f t="shared" si="531"/>
        <v>-94.555281164080014</v>
      </c>
      <c r="FU89" s="3">
        <f t="shared" si="532"/>
        <v>-107.97199999999999</v>
      </c>
      <c r="FV89" s="3">
        <f t="shared" si="533"/>
        <v>-110</v>
      </c>
      <c r="FW89" s="1">
        <f t="shared" si="534"/>
        <v>107.97199999999999</v>
      </c>
      <c r="FX89" s="1">
        <f t="shared" si="535"/>
        <v>2.0280000000000058</v>
      </c>
      <c r="FY89" s="1">
        <f t="shared" si="536"/>
        <v>2.5584336255374391</v>
      </c>
      <c r="FZ89" s="1">
        <f t="shared" si="632"/>
        <v>0.38139510725916814</v>
      </c>
      <c r="GA89" s="1">
        <f t="shared" si="633"/>
        <v>6.9024643982873973E-2</v>
      </c>
      <c r="GB89" s="3">
        <f t="shared" si="662"/>
        <v>-0.39082709476344168</v>
      </c>
      <c r="GC89" s="1">
        <f t="shared" si="634"/>
        <v>0.38139510725916814</v>
      </c>
      <c r="GD89" s="1">
        <f t="shared" si="537"/>
        <v>7.1175275888691204E-4</v>
      </c>
      <c r="GE89" s="1">
        <f t="shared" si="635"/>
        <v>1000.4982269312209</v>
      </c>
      <c r="GF89" s="1">
        <f t="shared" si="636"/>
        <v>391.70040305731084</v>
      </c>
      <c r="GG89" s="1">
        <f t="shared" si="637"/>
        <v>381.39510725916813</v>
      </c>
      <c r="GH89" s="2">
        <f t="shared" si="638"/>
        <v>318.18181818181819</v>
      </c>
      <c r="GI89" s="1">
        <f t="shared" si="639"/>
        <v>4.9796792896371941E-5</v>
      </c>
      <c r="GJ89" s="3">
        <f t="shared" si="640"/>
        <v>4.1946971068940513E-2</v>
      </c>
      <c r="GK89" s="1">
        <f t="shared" si="641"/>
        <v>-0.1845198158496224</v>
      </c>
      <c r="GL89" s="13">
        <f t="shared" si="642"/>
        <v>11.645718278454069</v>
      </c>
      <c r="GM89" s="13">
        <f t="shared" si="643"/>
        <v>11.645718278454069</v>
      </c>
      <c r="GN89" s="3">
        <f>IF($G88=$G89,IF(GN88+GO88&gt;0,GN88+GO88,0),IF((GN88*((GM89-(($G88-$G89)/2))/(GM89+(($G88-$G89)/2))))&gt;0,(GN88*((GM89-(($G88-$G89)/2))/(GM89+(($G88-$G89)/2)))),0))</f>
        <v>7.5562288428522703E-4</v>
      </c>
      <c r="GO89" s="15">
        <f t="shared" si="538"/>
        <v>0</v>
      </c>
      <c r="GP89" s="15">
        <f t="shared" si="539"/>
        <v>0</v>
      </c>
      <c r="GQ89" s="15">
        <f t="shared" si="540"/>
        <v>0</v>
      </c>
      <c r="GR89" s="16">
        <f t="shared" si="541"/>
        <v>0.11196123576601093</v>
      </c>
      <c r="GS89" s="16">
        <f t="shared" si="542"/>
        <v>-1.4211065315397797E-2</v>
      </c>
      <c r="GT89" s="16">
        <f t="shared" si="543"/>
        <v>2.5687501704506168</v>
      </c>
      <c r="GU89" s="3">
        <f t="shared" si="544"/>
        <v>4.3870125398314994E-5</v>
      </c>
      <c r="GV89" s="22">
        <f t="shared" si="545"/>
        <v>-94.430262672012276</v>
      </c>
      <c r="GW89" s="3">
        <f t="shared" si="546"/>
        <v>-107.84699999999999</v>
      </c>
      <c r="GX89" s="3">
        <f t="shared" si="547"/>
        <v>-110</v>
      </c>
      <c r="GY89" s="1">
        <f t="shared" si="548"/>
        <v>107.84699999999999</v>
      </c>
      <c r="GZ89" s="1">
        <f t="shared" si="549"/>
        <v>2.1530000000000058</v>
      </c>
      <c r="HA89" s="1">
        <f t="shared" si="550"/>
        <v>2.5623122060881389</v>
      </c>
      <c r="HB89" s="1">
        <f t="shared" si="644"/>
        <v>0.38303312815446411</v>
      </c>
      <c r="HC89" s="1">
        <f t="shared" si="645"/>
        <v>7.0916924298368919E-2</v>
      </c>
      <c r="HD89" s="3">
        <f t="shared" si="663"/>
        <v>-0.38774801173042012</v>
      </c>
      <c r="HE89" s="1">
        <f t="shared" si="646"/>
        <v>0.38303312815446411</v>
      </c>
      <c r="HF89" s="1">
        <f t="shared" si="551"/>
        <v>7.5562288428522703E-4</v>
      </c>
      <c r="HG89" s="1">
        <f t="shared" si="647"/>
        <v>1000.5289360189997</v>
      </c>
      <c r="HH89" s="1">
        <f t="shared" si="648"/>
        <v>393.38268327719771</v>
      </c>
      <c r="HI89" s="1">
        <f t="shared" si="649"/>
        <v>383.03312815446412</v>
      </c>
      <c r="HJ89" s="2">
        <f t="shared" si="650"/>
        <v>318.18181818181819</v>
      </c>
      <c r="HK89" s="1">
        <f t="shared" si="651"/>
        <v>5.218055380855932E-5</v>
      </c>
      <c r="HL89" s="3">
        <f t="shared" si="652"/>
        <v>4.5087107904187802E-2</v>
      </c>
      <c r="HM89" s="1">
        <f t="shared" si="653"/>
        <v>-0.19533835527747537</v>
      </c>
      <c r="HN89" s="13">
        <f t="shared" si="654"/>
        <v>11.765312944169569</v>
      </c>
      <c r="HO89" s="13">
        <f t="shared" si="655"/>
        <v>11.765312944169569</v>
      </c>
      <c r="HP89" s="3">
        <f>IF($G88=$G89,IF(HP88+HQ88&gt;0,HP88+HQ88,0),IF((HP88*((HO89-(($G88-$G89)/2))/(HO89+(($G88-$G89)/2))))&gt;0,(HP88*((HO89-(($G88-$G89)/2))/(HO89+(($G88-$G89)/2)))),0))</f>
        <v>7.3504366387478588E-4</v>
      </c>
      <c r="HQ89" s="15">
        <f t="shared" si="552"/>
        <v>0</v>
      </c>
      <c r="HR89" s="15">
        <f t="shared" si="553"/>
        <v>0</v>
      </c>
      <c r="HS89" s="15">
        <f t="shared" si="554"/>
        <v>0</v>
      </c>
      <c r="HT89" s="16">
        <f t="shared" si="555"/>
        <v>0.11483865718023739</v>
      </c>
      <c r="HU89" s="16">
        <f t="shared" si="556"/>
        <v>-1.4812203692930884E-2</v>
      </c>
      <c r="HV89" s="16">
        <f t="shared" si="557"/>
        <v>2.5710264534873102</v>
      </c>
      <c r="HW89" s="3">
        <f t="shared" si="558"/>
        <v>-2.0579220410441154E-5</v>
      </c>
      <c r="IA89" s="3"/>
      <c r="IB89" s="3"/>
      <c r="IC89" s="3"/>
      <c r="ID89" s="1">
        <f t="shared" si="448"/>
        <v>1.8646918829250001</v>
      </c>
      <c r="IE89">
        <v>430</v>
      </c>
      <c r="IF89" s="1">
        <v>1.864691882925E-2</v>
      </c>
      <c r="IG89">
        <v>137.30217736131783</v>
      </c>
      <c r="IH89" s="2">
        <v>1.5958111699999997</v>
      </c>
    </row>
    <row r="90" spans="1:242">
      <c r="A90" s="9">
        <v>66</v>
      </c>
      <c r="B90" s="9">
        <f t="shared" si="449"/>
        <v>110</v>
      </c>
      <c r="C90" s="9">
        <v>0</v>
      </c>
      <c r="D90" s="9">
        <v>-110</v>
      </c>
      <c r="E90" s="9">
        <f t="shared" si="559"/>
        <v>0</v>
      </c>
      <c r="F90" s="9">
        <f t="shared" si="560"/>
        <v>0</v>
      </c>
      <c r="G90" s="9">
        <v>175</v>
      </c>
      <c r="H90" s="10">
        <f t="shared" si="439"/>
        <v>2.4885000000000037</v>
      </c>
      <c r="I90" s="12">
        <f t="shared" si="450"/>
        <v>-110</v>
      </c>
      <c r="J90" s="14">
        <f t="shared" si="451"/>
        <v>110</v>
      </c>
      <c r="K90" s="14">
        <f t="shared" si="452"/>
        <v>0</v>
      </c>
      <c r="L90" s="1">
        <f t="shared" si="453"/>
        <v>2.4590236363636402</v>
      </c>
      <c r="M90" s="1">
        <f t="shared" si="454"/>
        <v>-0.14670115783927518</v>
      </c>
      <c r="N90" s="1">
        <f t="shared" si="561"/>
        <v>0.35000000000000142</v>
      </c>
      <c r="O90" s="1">
        <f t="shared" si="562"/>
        <v>0.35000000000000592</v>
      </c>
      <c r="P90" s="1">
        <f t="shared" si="563"/>
        <v>0</v>
      </c>
      <c r="Q90" s="1">
        <f t="shared" si="656"/>
        <v>0.17715384273191323</v>
      </c>
      <c r="R90" s="1">
        <f t="shared" si="455"/>
        <v>0</v>
      </c>
      <c r="S90" s="1">
        <f t="shared" si="564"/>
        <v>1000</v>
      </c>
      <c r="T90" s="1">
        <f t="shared" si="565"/>
        <v>3.5</v>
      </c>
      <c r="U90" s="1">
        <f t="shared" si="566"/>
        <v>350.00000000000142</v>
      </c>
      <c r="V90" s="1">
        <f t="shared" si="567"/>
        <v>350</v>
      </c>
      <c r="W90" s="1">
        <f t="shared" si="568"/>
        <v>0</v>
      </c>
      <c r="X90" s="1">
        <f t="shared" si="569"/>
        <v>0</v>
      </c>
      <c r="Y90" s="1">
        <f t="shared" si="570"/>
        <v>0</v>
      </c>
      <c r="Z90" s="13">
        <f t="shared" si="571"/>
        <v>10</v>
      </c>
      <c r="AA90" s="13">
        <f t="shared" si="572"/>
        <v>10</v>
      </c>
      <c r="AB90" s="3">
        <f>IF($G89=$G90,IF(AB89+AC89&gt;0,AB89+AC89,0),IF((AB89*((AA90-(($G89-$G90)/2))/(AA90+(($G89-$G90)/2))))&gt;0,(AB89*((AA90-(($G89-$G90)/2))/(AA90+(($G89-$G90)/2)))),0))</f>
        <v>3.5863309786007797E-4</v>
      </c>
      <c r="AC90" s="15">
        <f t="shared" si="456"/>
        <v>0</v>
      </c>
      <c r="AD90" s="15">
        <f t="shared" si="457"/>
        <v>0</v>
      </c>
      <c r="AE90" s="15">
        <f t="shared" si="458"/>
        <v>0</v>
      </c>
      <c r="AF90" s="16">
        <f t="shared" si="459"/>
        <v>0.10415782022520459</v>
      </c>
      <c r="AG90" s="16">
        <f t="shared" si="460"/>
        <v>-1.2491991095951544E-2</v>
      </c>
      <c r="AH90" s="16">
        <f t="shared" si="461"/>
        <v>2.5801658291292568</v>
      </c>
      <c r="AJ90" s="22">
        <f t="shared" si="462"/>
        <v>-95.561580716229031</v>
      </c>
      <c r="AK90" s="3">
        <f t="shared" si="463"/>
        <v>-108.97799999999999</v>
      </c>
      <c r="AL90" s="3">
        <f t="shared" si="464"/>
        <v>-110</v>
      </c>
      <c r="AM90" s="1">
        <f t="shared" si="465"/>
        <v>108.97799999999999</v>
      </c>
      <c r="AN90" s="1">
        <f t="shared" si="466"/>
        <v>1.0220000000000056</v>
      </c>
      <c r="AO90" s="1">
        <f t="shared" si="467"/>
        <v>2.575070039236103</v>
      </c>
      <c r="AP90" s="1">
        <f t="shared" si="573"/>
        <v>0.36579660334283837</v>
      </c>
      <c r="AQ90" s="1">
        <f t="shared" si="574"/>
        <v>3.9416418354852358E-2</v>
      </c>
      <c r="AR90" s="1">
        <f t="shared" si="657"/>
        <v>-0.36650355119596562</v>
      </c>
      <c r="AS90" s="1">
        <f t="shared" si="575"/>
        <v>0</v>
      </c>
      <c r="AT90" s="1">
        <f t="shared" si="468"/>
        <v>3.5863309786007797E-4</v>
      </c>
      <c r="AU90" s="1">
        <f t="shared" si="576"/>
        <v>1000.2510431685021</v>
      </c>
      <c r="AV90" s="1">
        <f t="shared" si="577"/>
        <v>0</v>
      </c>
      <c r="AW90" s="1">
        <f t="shared" si="578"/>
        <v>365.79660334283835</v>
      </c>
      <c r="AX90" s="2">
        <f t="shared" si="579"/>
        <v>318.18181818181819</v>
      </c>
      <c r="AY90" s="1">
        <f t="shared" si="580"/>
        <v>2.8690647828806239E-5</v>
      </c>
      <c r="AZ90" s="3">
        <f t="shared" si="581"/>
        <v>1.7604985481815095E-2</v>
      </c>
      <c r="BA90" s="1">
        <f t="shared" si="582"/>
        <v>-9.6505545655482444E-2</v>
      </c>
      <c r="BB90" s="13">
        <f t="shared" si="583"/>
        <v>10.571498604647539</v>
      </c>
      <c r="BC90" s="13">
        <f t="shared" si="584"/>
        <v>10.571498604647539</v>
      </c>
      <c r="BD90" s="3">
        <f>IF($G89=$G90,IF(BD89+BE89&gt;0,BD89+BE89,0),IF((BD89*((BC90-(($G89-$G90)/2))/(BC90+(($G89-$G90)/2))))&gt;0,(BD89*((BC90-(($G89-$G90)/2))/(BC90+(($G89-$G90)/2)))),0))</f>
        <v>3.2120765209972535E-4</v>
      </c>
      <c r="BE90" s="15">
        <f t="shared" si="469"/>
        <v>0</v>
      </c>
      <c r="BF90" s="15">
        <f t="shared" si="470"/>
        <v>0</v>
      </c>
      <c r="BG90" s="15">
        <f t="shared" si="471"/>
        <v>0</v>
      </c>
      <c r="BH90" s="16">
        <f t="shared" si="472"/>
        <v>8.9936396369708918E-2</v>
      </c>
      <c r="BI90" s="16">
        <f t="shared" si="473"/>
        <v>-9.3242575025501914E-3</v>
      </c>
      <c r="BJ90" s="16">
        <f t="shared" si="474"/>
        <v>2.5691121388671623</v>
      </c>
      <c r="BK90" s="3">
        <f t="shared" si="475"/>
        <v>-3.7425445760352622E-5</v>
      </c>
      <c r="BL90" s="22">
        <f t="shared" si="476"/>
        <v>-95.668233540934693</v>
      </c>
      <c r="BM90" s="3">
        <f t="shared" si="477"/>
        <v>-109.08499999999999</v>
      </c>
      <c r="BN90" s="3">
        <f t="shared" si="478"/>
        <v>-110</v>
      </c>
      <c r="BO90" s="1">
        <f t="shared" si="479"/>
        <v>109.08499999999999</v>
      </c>
      <c r="BP90" s="1">
        <f t="shared" si="480"/>
        <v>0.91500000000000625</v>
      </c>
      <c r="BQ90" s="1">
        <f t="shared" si="481"/>
        <v>2.5641345452227071</v>
      </c>
      <c r="BR90" s="1">
        <f t="shared" si="585"/>
        <v>0.36281573892092744</v>
      </c>
      <c r="BS90" s="1">
        <f t="shared" si="586"/>
        <v>3.3111100328916128E-2</v>
      </c>
      <c r="BT90" s="1">
        <f t="shared" si="658"/>
        <v>-0.44750961533660361</v>
      </c>
      <c r="BU90" s="1">
        <f t="shared" si="587"/>
        <v>0.36281573892092744</v>
      </c>
      <c r="BV90" s="1">
        <f t="shared" si="588"/>
        <v>3.2120765209972535E-4</v>
      </c>
      <c r="BW90" s="1">
        <f t="shared" si="589"/>
        <v>1000.2248453564697</v>
      </c>
      <c r="BX90" s="1">
        <f t="shared" si="590"/>
        <v>372.61902018657088</v>
      </c>
      <c r="BY90" s="1">
        <f t="shared" si="591"/>
        <v>362.81573892092746</v>
      </c>
      <c r="BZ90" s="2">
        <f t="shared" si="592"/>
        <v>318.18181818181819</v>
      </c>
      <c r="CA90" s="1">
        <f t="shared" si="593"/>
        <v>2.4503074494446076E-5</v>
      </c>
      <c r="CB90" s="3">
        <f t="shared" si="594"/>
        <v>1.6705880174845769E-2</v>
      </c>
      <c r="CC90" s="1">
        <f t="shared" si="595"/>
        <v>-8.5496554584157752E-2</v>
      </c>
      <c r="CD90" s="13">
        <v>11.21454789274685</v>
      </c>
      <c r="CE90" s="13">
        <v>11.21454789274685</v>
      </c>
      <c r="CF90" s="3">
        <f>IF($G89=$G90,IF(CF89+CG89&gt;0,CF89+CG89,0),IF((CF89*((CE90-(($G89-$G90)/2))/(CE90+(($G89-$G90)/2))))&gt;0,(CF89*((CE90-(($G89-$G90)/2))/(CE90+(($G89-$G90)/2)))),0))</f>
        <v>5.1207802482943409E-4</v>
      </c>
      <c r="CG90" s="15">
        <f t="shared" si="482"/>
        <v>0</v>
      </c>
      <c r="CH90" s="15">
        <f t="shared" si="483"/>
        <v>0</v>
      </c>
      <c r="CI90" s="15">
        <f t="shared" si="484"/>
        <v>0</v>
      </c>
      <c r="CJ90" s="16">
        <f t="shared" si="485"/>
        <v>0.10171040155412286</v>
      </c>
      <c r="CK90" s="16">
        <f t="shared" si="486"/>
        <v>-1.2202065953340042E-2</v>
      </c>
      <c r="CL90" s="16">
        <f t="shared" si="487"/>
        <v>2.5780083356007868</v>
      </c>
      <c r="CM90" s="3">
        <f t="shared" si="488"/>
        <v>1.9087037272970874E-4</v>
      </c>
      <c r="CN90" s="22">
        <f t="shared" si="489"/>
        <v>-95.124302426938101</v>
      </c>
      <c r="CO90" s="3">
        <f t="shared" si="490"/>
        <v>-108.541</v>
      </c>
      <c r="CP90" s="3">
        <f t="shared" si="491"/>
        <v>-110</v>
      </c>
      <c r="CQ90" s="1">
        <f t="shared" si="492"/>
        <v>108.541</v>
      </c>
      <c r="CR90" s="1">
        <f t="shared" si="493"/>
        <v>1.4590000000000032</v>
      </c>
      <c r="CS90" s="1">
        <f t="shared" si="494"/>
        <v>2.5724207453855557</v>
      </c>
      <c r="CT90" s="1">
        <f t="shared" si="596"/>
        <v>0.37084295012331125</v>
      </c>
      <c r="CU90" s="1">
        <f t="shared" si="597"/>
        <v>4.9306805819280611E-2</v>
      </c>
      <c r="CV90" s="1">
        <f t="shared" si="659"/>
        <v>-0.39563774455521705</v>
      </c>
      <c r="CW90" s="1">
        <f t="shared" si="598"/>
        <v>0.37084295012331125</v>
      </c>
      <c r="CX90" s="1">
        <f t="shared" si="495"/>
        <v>5.1207802482943409E-4</v>
      </c>
      <c r="CY90" s="1">
        <f t="shared" si="599"/>
        <v>1000.3584546173807</v>
      </c>
      <c r="CZ90" s="1">
        <f t="shared" si="600"/>
        <v>380.86312663564314</v>
      </c>
      <c r="DA90" s="1">
        <f t="shared" si="601"/>
        <v>370.84295012331125</v>
      </c>
      <c r="DB90" s="2">
        <f t="shared" si="602"/>
        <v>318.18181818181819</v>
      </c>
      <c r="DC90" s="1">
        <f t="shared" si="603"/>
        <v>3.6975385768729783E-5</v>
      </c>
      <c r="DD90" s="3">
        <f t="shared" si="604"/>
        <v>2.8259153845763055E-2</v>
      </c>
      <c r="DE90" s="1">
        <f t="shared" si="605"/>
        <v>-0.13467476314542054</v>
      </c>
      <c r="DF90" s="13">
        <f t="shared" si="606"/>
        <v>11.447170394964056</v>
      </c>
      <c r="DG90" s="13">
        <f t="shared" si="607"/>
        <v>11.447170394964056</v>
      </c>
      <c r="DH90" s="3">
        <f>IF($G89=$G90,IF(DH89+DI89&gt;0,DH89+DI89,0),IF((DH89*((DG90-(($G89-$G90)/2))/(DG90+(($G89-$G90)/2))))&gt;0,(DH89*((DG90-(($G89-$G90)/2))/(DG90+(($G89-$G90)/2)))),0))</f>
        <v>5.4748942000371319E-4</v>
      </c>
      <c r="DI90" s="15">
        <f t="shared" si="496"/>
        <v>0</v>
      </c>
      <c r="DJ90" s="15">
        <f t="shared" si="497"/>
        <v>0</v>
      </c>
      <c r="DK90" s="15">
        <f t="shared" si="498"/>
        <v>0</v>
      </c>
      <c r="DL90" s="16">
        <f t="shared" si="499"/>
        <v>0.10552351623518244</v>
      </c>
      <c r="DM90" s="16">
        <f t="shared" si="500"/>
        <v>-1.3091783824453255E-2</v>
      </c>
      <c r="DN90" s="16">
        <f t="shared" si="501"/>
        <v>2.580931732410733</v>
      </c>
      <c r="DO90" s="3">
        <f t="shared" si="502"/>
        <v>3.54113951742791E-5</v>
      </c>
      <c r="DP90" s="22">
        <f t="shared" si="503"/>
        <v>-95.023389124627982</v>
      </c>
      <c r="DQ90" s="3">
        <f t="shared" si="504"/>
        <v>-108.44</v>
      </c>
      <c r="DR90" s="3">
        <f t="shared" si="505"/>
        <v>-110</v>
      </c>
      <c r="DS90" s="1">
        <f t="shared" si="506"/>
        <v>108.44</v>
      </c>
      <c r="DT90" s="1">
        <f t="shared" si="507"/>
        <v>1.5600000000000023</v>
      </c>
      <c r="DU90" s="1">
        <f t="shared" si="508"/>
        <v>2.5752258897174611</v>
      </c>
      <c r="DV90" s="1">
        <f t="shared" si="608"/>
        <v>0.37206749401134331</v>
      </c>
      <c r="DW90" s="1">
        <f t="shared" si="609"/>
        <v>5.1908595017806175E-2</v>
      </c>
      <c r="DX90" s="1">
        <f t="shared" si="660"/>
        <v>-0.39000557217755683</v>
      </c>
      <c r="DY90" s="1">
        <f t="shared" si="610"/>
        <v>0.37206749401134331</v>
      </c>
      <c r="DZ90" s="1">
        <f t="shared" si="509"/>
        <v>5.4748942000371319E-4</v>
      </c>
      <c r="EA90" s="1">
        <f t="shared" si="611"/>
        <v>1000.3832425940027</v>
      </c>
      <c r="EB90" s="1">
        <f t="shared" si="612"/>
        <v>382.1207576995298</v>
      </c>
      <c r="EC90" s="1">
        <f t="shared" si="613"/>
        <v>372.06749401134334</v>
      </c>
      <c r="ED90" s="2">
        <f t="shared" si="614"/>
        <v>318.18181818181819</v>
      </c>
      <c r="EE90" s="1">
        <f t="shared" si="615"/>
        <v>3.8860462171649283E-5</v>
      </c>
      <c r="EF90" s="3">
        <f t="shared" si="616"/>
        <v>3.0519500013898169E-2</v>
      </c>
      <c r="EG90" s="1">
        <f t="shared" si="617"/>
        <v>-0.1436816790781924</v>
      </c>
      <c r="EH90" s="13">
        <f t="shared" si="618"/>
        <v>11.620319629601552</v>
      </c>
      <c r="EI90" s="13">
        <f t="shared" si="619"/>
        <v>11.620319629601552</v>
      </c>
      <c r="EJ90" s="3">
        <f>IF($G89=$G90,IF(EJ89+EK89&gt;0,EJ89+EK89,0),IF((EJ89*((EI90-(($G89-$G90)/2))/(EI90+(($G89-$G90)/2))))&gt;0,(EJ89*((EI90-(($G89-$G90)/2))/(EI90+(($G89-$G90)/2)))),0))</f>
        <v>5.2486208117809828E-4</v>
      </c>
      <c r="EK90" s="15">
        <f t="shared" si="510"/>
        <v>0</v>
      </c>
      <c r="EL90" s="15">
        <f t="shared" si="511"/>
        <v>0</v>
      </c>
      <c r="EM90" s="15">
        <f t="shared" si="512"/>
        <v>0</v>
      </c>
      <c r="EN90" s="16">
        <f t="shared" si="513"/>
        <v>0.1113618495838035</v>
      </c>
      <c r="EO90" s="16">
        <f t="shared" si="514"/>
        <v>-1.4289789746124751E-2</v>
      </c>
      <c r="EP90" s="16">
        <f t="shared" si="515"/>
        <v>2.5855720598376823</v>
      </c>
      <c r="EQ90" s="3">
        <f t="shared" si="516"/>
        <v>-2.2627338825614916E-5</v>
      </c>
      <c r="ER90" s="22">
        <f t="shared" si="517"/>
        <v>-95.087871178276117</v>
      </c>
      <c r="ES90" s="3">
        <f t="shared" si="518"/>
        <v>-108.504</v>
      </c>
      <c r="ET90" s="3">
        <f t="shared" si="519"/>
        <v>-110</v>
      </c>
      <c r="EU90" s="1">
        <f t="shared" si="520"/>
        <v>108.504</v>
      </c>
      <c r="EV90" s="1">
        <f t="shared" si="521"/>
        <v>1.4959999999999951</v>
      </c>
      <c r="EW90" s="1">
        <f t="shared" si="522"/>
        <v>2.579943112372201</v>
      </c>
      <c r="EX90" s="1">
        <f t="shared" si="620"/>
        <v>0.37048245946284197</v>
      </c>
      <c r="EY90" s="1">
        <f t="shared" si="621"/>
        <v>4.8918086497377909E-2</v>
      </c>
      <c r="EZ90" s="1">
        <f t="shared" si="661"/>
        <v>-0.37290196323715286</v>
      </c>
      <c r="FA90" s="1">
        <f t="shared" si="622"/>
        <v>0.37048245946284197</v>
      </c>
      <c r="FB90" s="1">
        <f t="shared" si="523"/>
        <v>5.2486208117809828E-4</v>
      </c>
      <c r="FC90" s="1">
        <f t="shared" si="623"/>
        <v>1000.3674034568246</v>
      </c>
      <c r="FD90" s="1">
        <f t="shared" si="624"/>
        <v>380.49289551752798</v>
      </c>
      <c r="FE90" s="1">
        <f t="shared" si="625"/>
        <v>370.48245946284197</v>
      </c>
      <c r="FF90" s="2">
        <f t="shared" si="626"/>
        <v>318.18181818181819</v>
      </c>
      <c r="FG90" s="1">
        <f t="shared" si="627"/>
        <v>3.677520344965003E-5</v>
      </c>
      <c r="FH90" s="3">
        <f t="shared" si="628"/>
        <v>2.900761535636108E-2</v>
      </c>
      <c r="FI90" s="1">
        <f t="shared" si="629"/>
        <v>-0.13799395592757929</v>
      </c>
      <c r="FJ90" s="13">
        <f t="shared" si="630"/>
        <v>11.793144547844333</v>
      </c>
      <c r="FK90" s="13">
        <f t="shared" si="631"/>
        <v>11.793144547844333</v>
      </c>
      <c r="FL90" s="3">
        <f>IF($G89=$G90,IF(FL89+FM89&gt;0,FL89+FM89,0),IF((FL89*((FK90-(($G89-$G90)/2))/(FK90+(($G89-$G90)/2))))&gt;0,(FL89*((FK90-(($G89-$G90)/2))/(FK90+(($G89-$G90)/2)))),0))</f>
        <v>4.6276879440505233E-4</v>
      </c>
      <c r="FM90" s="15">
        <f t="shared" si="524"/>
        <v>0</v>
      </c>
      <c r="FN90" s="15">
        <f t="shared" si="525"/>
        <v>0</v>
      </c>
      <c r="FO90" s="15">
        <f t="shared" si="526"/>
        <v>0</v>
      </c>
      <c r="FP90" s="16">
        <f t="shared" si="527"/>
        <v>0.10665021008022682</v>
      </c>
      <c r="FQ90" s="16">
        <f t="shared" si="528"/>
        <v>-1.2936727135348922E-2</v>
      </c>
      <c r="FR90" s="16">
        <f t="shared" si="529"/>
        <v>2.5822134829448813</v>
      </c>
      <c r="FS90" s="3">
        <f t="shared" si="530"/>
        <v>-6.2093286773045946E-5</v>
      </c>
      <c r="FT90" s="22">
        <f t="shared" si="531"/>
        <v>-95.264820959235578</v>
      </c>
      <c r="FU90" s="3">
        <f t="shared" si="532"/>
        <v>-108.681</v>
      </c>
      <c r="FV90" s="3">
        <f t="shared" si="533"/>
        <v>-110</v>
      </c>
      <c r="FW90" s="1">
        <f t="shared" si="534"/>
        <v>108.681</v>
      </c>
      <c r="FX90" s="1">
        <f t="shared" si="535"/>
        <v>1.3190000000000026</v>
      </c>
      <c r="FY90" s="1">
        <f t="shared" si="536"/>
        <v>2.5767904686298007</v>
      </c>
      <c r="FZ90" s="1">
        <f t="shared" si="632"/>
        <v>0.36713686184723038</v>
      </c>
      <c r="GA90" s="1">
        <f t="shared" si="633"/>
        <v>4.2272676021738551E-2</v>
      </c>
      <c r="GB90" s="1">
        <f t="shared" si="662"/>
        <v>-0.39082709476344168</v>
      </c>
      <c r="GC90" s="1">
        <f t="shared" si="634"/>
        <v>0.36713686184723038</v>
      </c>
      <c r="GD90" s="1">
        <f t="shared" si="537"/>
        <v>4.6276879440505233E-4</v>
      </c>
      <c r="GE90" s="1">
        <f t="shared" si="635"/>
        <v>1000.3239381560836</v>
      </c>
      <c r="GF90" s="1">
        <f t="shared" si="636"/>
        <v>377.05689985434253</v>
      </c>
      <c r="GG90" s="1">
        <f t="shared" si="637"/>
        <v>367.13686184723036</v>
      </c>
      <c r="GH90" s="2">
        <f t="shared" si="638"/>
        <v>318.18181818181819</v>
      </c>
      <c r="GI90" s="1">
        <f t="shared" si="639"/>
        <v>3.2056104032745993E-5</v>
      </c>
      <c r="GJ90" s="3">
        <f t="shared" si="640"/>
        <v>2.504310278982011E-2</v>
      </c>
      <c r="GK90" s="1">
        <f t="shared" si="641"/>
        <v>-0.12220151361178747</v>
      </c>
      <c r="GL90" s="13">
        <f t="shared" si="642"/>
        <v>11.980928796912849</v>
      </c>
      <c r="GM90" s="13">
        <f t="shared" si="643"/>
        <v>11.980928796912849</v>
      </c>
      <c r="GN90" s="3">
        <f>IF($G89=$G90,IF(GN89+GO89&gt;0,GN89+GO89,0),IF((GN89*((GM90-(($G89-$G90)/2))/(GM90+(($G89-$G90)/2))))&gt;0,(GN89*((GM90-(($G89-$G90)/2))/(GM90+(($G89-$G90)/2)))),0))</f>
        <v>4.9472011524243043E-4</v>
      </c>
      <c r="GO90" s="15">
        <f t="shared" si="538"/>
        <v>0</v>
      </c>
      <c r="GP90" s="15">
        <f t="shared" si="539"/>
        <v>0</v>
      </c>
      <c r="GQ90" s="15">
        <f t="shared" si="540"/>
        <v>0</v>
      </c>
      <c r="GR90" s="16">
        <f t="shared" si="541"/>
        <v>0.11196123576601093</v>
      </c>
      <c r="GS90" s="16">
        <f t="shared" si="542"/>
        <v>-1.4211065315397797E-2</v>
      </c>
      <c r="GT90" s="16">
        <f t="shared" si="543"/>
        <v>2.5862501704506169</v>
      </c>
      <c r="GU90" s="3">
        <f t="shared" si="544"/>
        <v>3.1951320837378101E-5</v>
      </c>
      <c r="GV90" s="22">
        <f t="shared" si="545"/>
        <v>-95.173767972393307</v>
      </c>
      <c r="GW90" s="3">
        <f t="shared" si="546"/>
        <v>-108.59</v>
      </c>
      <c r="GX90" s="3">
        <f t="shared" si="547"/>
        <v>-110</v>
      </c>
      <c r="GY90" s="1">
        <f t="shared" si="548"/>
        <v>108.59</v>
      </c>
      <c r="GZ90" s="1">
        <f t="shared" si="549"/>
        <v>1.4099999999999966</v>
      </c>
      <c r="HA90" s="1">
        <f t="shared" si="550"/>
        <v>2.5807230289346346</v>
      </c>
      <c r="HB90" s="1">
        <f t="shared" si="644"/>
        <v>0.36821645692991289</v>
      </c>
      <c r="HC90" s="1">
        <f t="shared" si="645"/>
        <v>4.413706263411675E-2</v>
      </c>
      <c r="HD90" s="1">
        <f t="shared" si="663"/>
        <v>-0.38774801173042012</v>
      </c>
      <c r="HE90" s="1">
        <f t="shared" si="646"/>
        <v>0.36821645692991289</v>
      </c>
      <c r="HF90" s="1">
        <f t="shared" si="551"/>
        <v>4.9472011524243043E-4</v>
      </c>
      <c r="HG90" s="1">
        <f t="shared" si="647"/>
        <v>1000.3463040806697</v>
      </c>
      <c r="HH90" s="1">
        <f t="shared" si="648"/>
        <v>378.16566559615916</v>
      </c>
      <c r="HI90" s="1">
        <f t="shared" si="649"/>
        <v>368.21645692991291</v>
      </c>
      <c r="HJ90" s="2">
        <f t="shared" si="650"/>
        <v>318.18181818181819</v>
      </c>
      <c r="HK90" s="1">
        <f t="shared" si="651"/>
        <v>3.3878482689586804E-5</v>
      </c>
      <c r="HL90" s="3">
        <f t="shared" si="652"/>
        <v>2.7017423363797467E-2</v>
      </c>
      <c r="HM90" s="1">
        <f t="shared" si="653"/>
        <v>-0.13039352239515767</v>
      </c>
      <c r="HN90" s="13">
        <f t="shared" si="654"/>
        <v>12.096415798688838</v>
      </c>
      <c r="HO90" s="13">
        <f t="shared" si="655"/>
        <v>12.096415798688838</v>
      </c>
      <c r="HP90" s="3">
        <f>IF($G89=$G90,IF(HP89+HQ89&gt;0,HP89+HQ89,0),IF((HP89*((HO90-(($G89-$G90)/2))/(HO90+(($G89-$G90)/2))))&gt;0,(HP89*((HO90-(($G89-$G90)/2))/(HO90+(($G89-$G90)/2)))),0))</f>
        <v>4.83254569205116E-4</v>
      </c>
      <c r="HQ90" s="15">
        <f t="shared" si="552"/>
        <v>0</v>
      </c>
      <c r="HR90" s="15">
        <f t="shared" si="553"/>
        <v>0</v>
      </c>
      <c r="HS90" s="15">
        <f t="shared" si="554"/>
        <v>0</v>
      </c>
      <c r="HT90" s="16">
        <f t="shared" si="555"/>
        <v>0.11483865718023739</v>
      </c>
      <c r="HU90" s="16">
        <f t="shared" si="556"/>
        <v>-1.4812203692930884E-2</v>
      </c>
      <c r="HV90" s="16">
        <f t="shared" si="557"/>
        <v>2.5885264534873103</v>
      </c>
      <c r="HW90" s="3">
        <f t="shared" si="558"/>
        <v>-1.146554603731443E-5</v>
      </c>
      <c r="IA90" s="3"/>
      <c r="IB90" s="3"/>
      <c r="IC90" s="3"/>
      <c r="ID90" s="1">
        <f t="shared" si="448"/>
        <v>1.9366714978000001</v>
      </c>
      <c r="IE90">
        <v>435</v>
      </c>
      <c r="IF90" s="1">
        <v>1.9366714978000001E-2</v>
      </c>
      <c r="IG90">
        <v>136.9461297300017</v>
      </c>
      <c r="IH90" s="2">
        <v>1.5783170574999996</v>
      </c>
    </row>
    <row r="91" spans="1:242">
      <c r="A91" s="9">
        <v>67</v>
      </c>
      <c r="B91" s="9">
        <f t="shared" si="449"/>
        <v>110</v>
      </c>
      <c r="C91" s="9">
        <v>0</v>
      </c>
      <c r="D91" s="9">
        <v>-110</v>
      </c>
      <c r="E91" s="9">
        <f t="shared" si="559"/>
        <v>0</v>
      </c>
      <c r="F91" s="9">
        <f t="shared" si="560"/>
        <v>0</v>
      </c>
      <c r="G91" s="9">
        <v>170</v>
      </c>
      <c r="H91" s="10">
        <f t="shared" si="439"/>
        <v>2.5060000000000038</v>
      </c>
      <c r="I91" s="12">
        <f t="shared" si="450"/>
        <v>-110</v>
      </c>
      <c r="J91" s="14">
        <f t="shared" si="451"/>
        <v>110</v>
      </c>
      <c r="K91" s="14">
        <f t="shared" si="452"/>
        <v>0</v>
      </c>
      <c r="L91" s="1">
        <f t="shared" si="453"/>
        <v>2.4765236363636403</v>
      </c>
      <c r="M91" s="1">
        <f t="shared" si="454"/>
        <v>-0.12966156756839453</v>
      </c>
      <c r="N91" s="1">
        <f t="shared" si="561"/>
        <v>0.35000000000000142</v>
      </c>
      <c r="O91" s="1">
        <f t="shared" si="562"/>
        <v>0.34999999999999681</v>
      </c>
      <c r="P91" s="1">
        <f t="shared" si="563"/>
        <v>0</v>
      </c>
      <c r="Q91" s="1">
        <f t="shared" si="656"/>
        <v>0.17715384273191323</v>
      </c>
      <c r="R91" s="1">
        <f t="shared" si="455"/>
        <v>0</v>
      </c>
      <c r="S91" s="1">
        <f t="shared" si="564"/>
        <v>1000</v>
      </c>
      <c r="T91" s="1">
        <f t="shared" si="565"/>
        <v>3.5</v>
      </c>
      <c r="U91" s="1">
        <f t="shared" si="566"/>
        <v>350.00000000000142</v>
      </c>
      <c r="V91" s="1">
        <f t="shared" si="567"/>
        <v>350</v>
      </c>
      <c r="W91" s="1">
        <f t="shared" si="568"/>
        <v>0</v>
      </c>
      <c r="X91" s="1">
        <f t="shared" si="569"/>
        <v>0</v>
      </c>
      <c r="Y91" s="1">
        <f t="shared" si="570"/>
        <v>0</v>
      </c>
      <c r="Z91" s="13">
        <f t="shared" si="571"/>
        <v>10</v>
      </c>
      <c r="AA91" s="13">
        <f t="shared" si="572"/>
        <v>10</v>
      </c>
      <c r="AB91" s="3">
        <f>IF($G90=$G91,IF(AB90+AC90&gt;0,AB90+AC90,0),IF((AB90*((AA91-(($G90-$G91)/2))/(AA91+(($G90-$G91)/2))))&gt;0,(AB90*((AA91-(($G90-$G91)/2))/(AA91+(($G90-$G91)/2)))),0))</f>
        <v>2.1517985871604678E-4</v>
      </c>
      <c r="AC91" s="15">
        <f t="shared" si="456"/>
        <v>0</v>
      </c>
      <c r="AD91" s="15">
        <f t="shared" si="457"/>
        <v>0</v>
      </c>
      <c r="AE91" s="15">
        <f t="shared" si="458"/>
        <v>0</v>
      </c>
      <c r="AF91" s="16">
        <f t="shared" si="459"/>
        <v>0.10415782022520459</v>
      </c>
      <c r="AG91" s="16">
        <f t="shared" si="460"/>
        <v>-1.2491991095951544E-2</v>
      </c>
      <c r="AH91" s="16">
        <f t="shared" si="461"/>
        <v>2.5976658291292569</v>
      </c>
      <c r="AJ91" s="22">
        <f t="shared" si="462"/>
        <v>-95.970385283737926</v>
      </c>
      <c r="AK91" s="3">
        <f t="shared" si="463"/>
        <v>-109.387</v>
      </c>
      <c r="AL91" s="3">
        <f t="shared" si="464"/>
        <v>-110</v>
      </c>
      <c r="AM91" s="1">
        <f t="shared" si="465"/>
        <v>109.387</v>
      </c>
      <c r="AN91" s="1">
        <f t="shared" si="466"/>
        <v>0.61299999999999955</v>
      </c>
      <c r="AO91" s="1">
        <f t="shared" si="467"/>
        <v>2.5930069669122853</v>
      </c>
      <c r="AP91" s="1">
        <f t="shared" si="573"/>
        <v>0.35873855352364536</v>
      </c>
      <c r="AQ91" s="1">
        <f t="shared" si="574"/>
        <v>2.3649851012911404E-2</v>
      </c>
      <c r="AR91" s="1">
        <f t="shared" si="657"/>
        <v>-0.36650355119596562</v>
      </c>
      <c r="AS91" s="1">
        <f t="shared" si="575"/>
        <v>0</v>
      </c>
      <c r="AT91" s="1">
        <f t="shared" si="468"/>
        <v>2.1517985871604678E-4</v>
      </c>
      <c r="AU91" s="1">
        <f t="shared" si="576"/>
        <v>1000.1506259011013</v>
      </c>
      <c r="AV91" s="1">
        <f t="shared" si="577"/>
        <v>0</v>
      </c>
      <c r="AW91" s="1">
        <f t="shared" si="578"/>
        <v>358.73855352364535</v>
      </c>
      <c r="AX91" s="2">
        <f t="shared" si="579"/>
        <v>318.18181818181819</v>
      </c>
      <c r="AY91" s="1">
        <f t="shared" si="580"/>
        <v>1.7214388697283746E-5</v>
      </c>
      <c r="AZ91" s="3">
        <f t="shared" si="581"/>
        <v>1.0358289150572783E-2</v>
      </c>
      <c r="BA91" s="1">
        <f t="shared" si="582"/>
        <v>-5.8108029531805744E-2</v>
      </c>
      <c r="BB91" s="13">
        <f t="shared" si="583"/>
        <v>10.608871385610449</v>
      </c>
      <c r="BC91" s="13">
        <f t="shared" si="584"/>
        <v>10.608871385610449</v>
      </c>
      <c r="BD91" s="3">
        <f>IF($G90=$G91,IF(BD90+BE90&gt;0,BD90+BE90,0),IF((BD90*((BC91-(($G90-$G91)/2))/(BC91+(($G90-$G91)/2))))&gt;0,(BD90*((BC91-(($G90-$G91)/2))/(BC91+(($G90-$G91)/2)))),0))</f>
        <v>1.9869227962749497E-4</v>
      </c>
      <c r="BE91" s="15">
        <f t="shared" si="469"/>
        <v>0</v>
      </c>
      <c r="BF91" s="15">
        <f t="shared" si="470"/>
        <v>0</v>
      </c>
      <c r="BG91" s="15">
        <f t="shared" si="471"/>
        <v>0</v>
      </c>
      <c r="BH91" s="16">
        <f t="shared" si="472"/>
        <v>8.9936396369708918E-2</v>
      </c>
      <c r="BI91" s="16">
        <f t="shared" si="473"/>
        <v>-9.3242575025501914E-3</v>
      </c>
      <c r="BJ91" s="16">
        <f t="shared" si="474"/>
        <v>2.5866121388671623</v>
      </c>
      <c r="BK91" s="3">
        <f t="shared" si="475"/>
        <v>-1.6487579088551803E-5</v>
      </c>
      <c r="BL91" s="22">
        <f t="shared" si="476"/>
        <v>-96.017370612746731</v>
      </c>
      <c r="BM91" s="3">
        <f t="shared" si="477"/>
        <v>-109.434</v>
      </c>
      <c r="BN91" s="3">
        <f t="shared" si="478"/>
        <v>-110</v>
      </c>
      <c r="BO91" s="1">
        <f t="shared" si="479"/>
        <v>109.434</v>
      </c>
      <c r="BP91" s="1">
        <f t="shared" si="480"/>
        <v>0.5660000000000025</v>
      </c>
      <c r="BQ91" s="1">
        <f t="shared" si="481"/>
        <v>2.5820027362113178</v>
      </c>
      <c r="BR91" s="1">
        <f t="shared" si="585"/>
        <v>0.35736381977221399</v>
      </c>
      <c r="BS91" s="1">
        <f t="shared" si="586"/>
        <v>2.0311201203769336E-2</v>
      </c>
      <c r="BT91" s="1">
        <f t="shared" si="658"/>
        <v>-0.44750961533660361</v>
      </c>
      <c r="BU91" s="1">
        <f t="shared" si="587"/>
        <v>0.35736381977221399</v>
      </c>
      <c r="BV91" s="1">
        <f t="shared" si="588"/>
        <v>1.9869227962749497E-4</v>
      </c>
      <c r="BW91" s="1">
        <f t="shared" si="589"/>
        <v>1000.1390845957392</v>
      </c>
      <c r="BX91" s="1">
        <f t="shared" si="590"/>
        <v>367.01979018245919</v>
      </c>
      <c r="BY91" s="1">
        <f t="shared" si="591"/>
        <v>357.36381977221401</v>
      </c>
      <c r="BZ91" s="2">
        <f t="shared" si="592"/>
        <v>318.18181818181819</v>
      </c>
      <c r="CA91" s="1">
        <f t="shared" si="593"/>
        <v>1.5157085135917848E-5</v>
      </c>
      <c r="CB91" s="3">
        <f t="shared" si="594"/>
        <v>9.9298072935196918E-3</v>
      </c>
      <c r="CC91" s="1">
        <f t="shared" si="595"/>
        <v>-5.3290463497046886E-2</v>
      </c>
      <c r="CD91" s="13">
        <v>11.349159763533835</v>
      </c>
      <c r="CE91" s="13">
        <v>11.349159763533835</v>
      </c>
      <c r="CF91" s="3">
        <f>IF($G90=$G91,IF(CF90+CG90&gt;0,CF90+CG90,0),IF((CF90*((CE91-(($G90-$G91)/2))/(CE91+(($G90-$G91)/2))))&gt;0,(CF90*((CE91-(($G90-$G91)/2))/(CE91+(($G90-$G91)/2)))),0))</f>
        <v>3.2720109598578518E-4</v>
      </c>
      <c r="CG91" s="15">
        <f t="shared" si="482"/>
        <v>0</v>
      </c>
      <c r="CH91" s="15">
        <f t="shared" si="483"/>
        <v>0</v>
      </c>
      <c r="CI91" s="15">
        <f t="shared" si="484"/>
        <v>0</v>
      </c>
      <c r="CJ91" s="16">
        <f t="shared" si="485"/>
        <v>0.10171040155412286</v>
      </c>
      <c r="CK91" s="16">
        <f t="shared" si="486"/>
        <v>-1.2202065953340042E-2</v>
      </c>
      <c r="CL91" s="16">
        <f t="shared" si="487"/>
        <v>2.5955083356007869</v>
      </c>
      <c r="CM91" s="3">
        <f t="shared" si="488"/>
        <v>1.2850881635829021E-4</v>
      </c>
      <c r="CN91" s="22">
        <f t="shared" si="489"/>
        <v>-95.651153778565089</v>
      </c>
      <c r="CO91" s="3">
        <f t="shared" si="490"/>
        <v>-109.068</v>
      </c>
      <c r="CP91" s="3">
        <f t="shared" si="491"/>
        <v>-110</v>
      </c>
      <c r="CQ91" s="1">
        <f t="shared" si="492"/>
        <v>109.068</v>
      </c>
      <c r="CR91" s="1">
        <f t="shared" si="493"/>
        <v>0.93200000000000216</v>
      </c>
      <c r="CS91" s="1">
        <f t="shared" si="494"/>
        <v>2.5905142177848992</v>
      </c>
      <c r="CT91" s="1">
        <f t="shared" si="596"/>
        <v>0.36186944798687115</v>
      </c>
      <c r="CU91" s="1">
        <f t="shared" si="597"/>
        <v>3.0813694987657202E-2</v>
      </c>
      <c r="CV91" s="1">
        <f t="shared" si="659"/>
        <v>-0.39563774455521705</v>
      </c>
      <c r="CW91" s="1">
        <f t="shared" si="598"/>
        <v>0.36186944798687115</v>
      </c>
      <c r="CX91" s="1">
        <f t="shared" si="495"/>
        <v>3.2720109598578518E-4</v>
      </c>
      <c r="CY91" s="1">
        <f t="shared" si="599"/>
        <v>1000.2290407671901</v>
      </c>
      <c r="CZ91" s="1">
        <f t="shared" si="600"/>
        <v>371.64716047147641</v>
      </c>
      <c r="DA91" s="1">
        <f t="shared" si="601"/>
        <v>361.86944798687114</v>
      </c>
      <c r="DB91" s="2">
        <f t="shared" si="602"/>
        <v>318.18181818181819</v>
      </c>
      <c r="DC91" s="1">
        <f t="shared" si="603"/>
        <v>2.362606118873269E-5</v>
      </c>
      <c r="DD91" s="3">
        <f t="shared" si="604"/>
        <v>1.6993510672415037E-2</v>
      </c>
      <c r="DE91" s="1">
        <f t="shared" si="605"/>
        <v>-8.7115928959425715E-2</v>
      </c>
      <c r="DF91" s="13">
        <f t="shared" si="606"/>
        <v>11.588597752271074</v>
      </c>
      <c r="DG91" s="13">
        <f t="shared" si="607"/>
        <v>11.588597752271074</v>
      </c>
      <c r="DH91" s="3">
        <f>IF($G90=$G91,IF(DH90+DI90&gt;0,DH90+DI90,0),IF((DH90*((DG91-(($G90-$G91)/2))/(DG91+(($G90-$G91)/2))))&gt;0,(DH90*((DG91-(($G90-$G91)/2))/(DG91+(($G90-$G91)/2)))),0))</f>
        <v>3.5318710914546679E-4</v>
      </c>
      <c r="DI91" s="15">
        <f t="shared" si="496"/>
        <v>0</v>
      </c>
      <c r="DJ91" s="15">
        <f t="shared" si="497"/>
        <v>0</v>
      </c>
      <c r="DK91" s="15">
        <f t="shared" si="498"/>
        <v>0</v>
      </c>
      <c r="DL91" s="16">
        <f t="shared" si="499"/>
        <v>0.10552351623518244</v>
      </c>
      <c r="DM91" s="16">
        <f t="shared" si="500"/>
        <v>-1.3091783824453255E-2</v>
      </c>
      <c r="DN91" s="16">
        <f t="shared" si="501"/>
        <v>2.5984317324107331</v>
      </c>
      <c r="DO91" s="3">
        <f t="shared" si="502"/>
        <v>2.5986013159681601E-5</v>
      </c>
      <c r="DP91" s="22">
        <f t="shared" si="503"/>
        <v>-95.577100373187761</v>
      </c>
      <c r="DQ91" s="3">
        <f t="shared" si="504"/>
        <v>-108.994</v>
      </c>
      <c r="DR91" s="3">
        <f t="shared" si="505"/>
        <v>-110</v>
      </c>
      <c r="DS91" s="1">
        <f t="shared" si="506"/>
        <v>108.994</v>
      </c>
      <c r="DT91" s="1">
        <f t="shared" si="507"/>
        <v>1.0060000000000002</v>
      </c>
      <c r="DU91" s="1">
        <f t="shared" si="508"/>
        <v>2.5933574748419614</v>
      </c>
      <c r="DV91" s="1">
        <f t="shared" si="608"/>
        <v>0.36263170249000609</v>
      </c>
      <c r="DW91" s="1">
        <f t="shared" si="609"/>
        <v>3.2617915833908238E-2</v>
      </c>
      <c r="DX91" s="1">
        <f t="shared" si="660"/>
        <v>-0.39000557217755683</v>
      </c>
      <c r="DY91" s="1">
        <f t="shared" si="610"/>
        <v>0.36263170249000609</v>
      </c>
      <c r="DZ91" s="1">
        <f t="shared" si="509"/>
        <v>3.5318710914546679E-4</v>
      </c>
      <c r="EA91" s="1">
        <f t="shared" si="611"/>
        <v>1000.2472309764019</v>
      </c>
      <c r="EB91" s="1">
        <f t="shared" si="612"/>
        <v>372.43001109128608</v>
      </c>
      <c r="EC91" s="1">
        <f t="shared" si="613"/>
        <v>362.63170249000609</v>
      </c>
      <c r="ED91" s="2">
        <f t="shared" si="614"/>
        <v>318.18181818181819</v>
      </c>
      <c r="EE91" s="1">
        <f t="shared" si="615"/>
        <v>2.5069003697584678E-5</v>
      </c>
      <c r="EF91" s="3">
        <f t="shared" si="616"/>
        <v>1.8476961414048466E-2</v>
      </c>
      <c r="EG91" s="1">
        <f t="shared" si="617"/>
        <v>-9.3900755132236433E-2</v>
      </c>
      <c r="EH91" s="13">
        <f t="shared" si="618"/>
        <v>11.772173419698461</v>
      </c>
      <c r="EI91" s="13">
        <f t="shared" si="619"/>
        <v>11.772173419698461</v>
      </c>
      <c r="EJ91" s="3">
        <f>IF($G90=$G91,IF(EJ90+EK90&gt;0,EJ90+EK90,0),IF((EJ90*((EI91-(($G90-$G91)/2))/(EI91+(($G90-$G91)/2))))&gt;0,(EJ90*((EI91-(($G90-$G91)/2))/(EI91+(($G90-$G91)/2)))),0))</f>
        <v>3.4098606392984811E-4</v>
      </c>
      <c r="EK91" s="15">
        <f t="shared" si="510"/>
        <v>0</v>
      </c>
      <c r="EL91" s="15">
        <f t="shared" si="511"/>
        <v>0</v>
      </c>
      <c r="EM91" s="15">
        <f t="shared" si="512"/>
        <v>0</v>
      </c>
      <c r="EN91" s="16">
        <f t="shared" si="513"/>
        <v>0.1113618495838035</v>
      </c>
      <c r="EO91" s="16">
        <f t="shared" si="514"/>
        <v>-1.4289789746124751E-2</v>
      </c>
      <c r="EP91" s="16">
        <f t="shared" si="515"/>
        <v>2.6030720598376824</v>
      </c>
      <c r="EQ91" s="3">
        <f t="shared" si="516"/>
        <v>-1.2201045215618671E-5</v>
      </c>
      <c r="ER91" s="22">
        <f t="shared" si="517"/>
        <v>-95.611870191159738</v>
      </c>
      <c r="ES91" s="3">
        <f t="shared" si="518"/>
        <v>-109.02800000000001</v>
      </c>
      <c r="ET91" s="3">
        <f t="shared" si="519"/>
        <v>-110</v>
      </c>
      <c r="EU91" s="1">
        <f t="shared" si="520"/>
        <v>109.02800000000001</v>
      </c>
      <c r="EV91" s="1">
        <f t="shared" si="521"/>
        <v>0.9719999999999942</v>
      </c>
      <c r="EW91" s="1">
        <f t="shared" si="522"/>
        <v>2.5980361901588656</v>
      </c>
      <c r="EX91" s="1">
        <f t="shared" si="620"/>
        <v>0.3618615557332916</v>
      </c>
      <c r="EY91" s="1">
        <f t="shared" si="621"/>
        <v>3.0912667781540004E-2</v>
      </c>
      <c r="EZ91" s="1">
        <f t="shared" si="661"/>
        <v>-0.37290196323715286</v>
      </c>
      <c r="FA91" s="1">
        <f t="shared" si="622"/>
        <v>0.3618615557332916</v>
      </c>
      <c r="FB91" s="1">
        <f t="shared" si="523"/>
        <v>3.4098606392984811E-4</v>
      </c>
      <c r="FC91" s="1">
        <f t="shared" si="623"/>
        <v>1000.2386902447508</v>
      </c>
      <c r="FD91" s="1">
        <f t="shared" si="624"/>
        <v>371.63905496920512</v>
      </c>
      <c r="FE91" s="1">
        <f t="shared" si="625"/>
        <v>361.8615557332916</v>
      </c>
      <c r="FF91" s="2">
        <f t="shared" si="626"/>
        <v>318.18181818181819</v>
      </c>
      <c r="FG91" s="1">
        <f t="shared" si="627"/>
        <v>2.3891670448680157E-5</v>
      </c>
      <c r="FH91" s="3">
        <f t="shared" si="628"/>
        <v>1.7757714633965666E-2</v>
      </c>
      <c r="FI91" s="1">
        <f t="shared" si="629"/>
        <v>-9.0737851161895103E-2</v>
      </c>
      <c r="FJ91" s="13">
        <f t="shared" si="630"/>
        <v>11.936214517282707</v>
      </c>
      <c r="FK91" s="13">
        <f t="shared" si="631"/>
        <v>11.936214517282707</v>
      </c>
      <c r="FL91" s="3">
        <f>IF($G90=$G91,IF(FL90+FM90&gt;0,FL90+FM90,0),IF((FL90*((FK91-(($G90-$G91)/2))/(FK91+(($G90-$G91)/2))))&gt;0,(FL90*((FK91-(($G90-$G91)/2))/(FK91+(($G90-$G91)/2)))),0))</f>
        <v>3.0248827424132237E-4</v>
      </c>
      <c r="FM91" s="15">
        <f t="shared" si="524"/>
        <v>0</v>
      </c>
      <c r="FN91" s="15">
        <f t="shared" si="525"/>
        <v>0</v>
      </c>
      <c r="FO91" s="15">
        <f t="shared" si="526"/>
        <v>0</v>
      </c>
      <c r="FP91" s="16">
        <f t="shared" si="527"/>
        <v>0.10665021008022682</v>
      </c>
      <c r="FQ91" s="16">
        <f t="shared" si="528"/>
        <v>-1.2936727135348922E-2</v>
      </c>
      <c r="FR91" s="16">
        <f t="shared" si="529"/>
        <v>2.5997134829448814</v>
      </c>
      <c r="FS91" s="3">
        <f t="shared" si="530"/>
        <v>-3.8497789688525747E-5</v>
      </c>
      <c r="FT91" s="22">
        <f t="shared" si="531"/>
        <v>-95.721578918251367</v>
      </c>
      <c r="FU91" s="3">
        <f t="shared" si="532"/>
        <v>-109.13800000000001</v>
      </c>
      <c r="FV91" s="3">
        <f t="shared" si="533"/>
        <v>-110</v>
      </c>
      <c r="FW91" s="1">
        <f t="shared" si="534"/>
        <v>109.13800000000001</v>
      </c>
      <c r="FX91" s="1">
        <f t="shared" si="535"/>
        <v>0.86199999999999477</v>
      </c>
      <c r="FY91" s="1">
        <f t="shared" si="536"/>
        <v>2.5947963775547289</v>
      </c>
      <c r="FZ91" s="1">
        <f t="shared" si="632"/>
        <v>0.3601181784985652</v>
      </c>
      <c r="GA91" s="1">
        <f t="shared" si="633"/>
        <v>2.692750116420202E-2</v>
      </c>
      <c r="GB91" s="1">
        <f t="shared" si="662"/>
        <v>-0.39082709476344168</v>
      </c>
      <c r="GC91" s="1">
        <f t="shared" si="634"/>
        <v>0.3601181784985652</v>
      </c>
      <c r="GD91" s="1">
        <f t="shared" si="537"/>
        <v>3.0248827424132237E-4</v>
      </c>
      <c r="GE91" s="1">
        <f t="shared" si="635"/>
        <v>1000.211741791969</v>
      </c>
      <c r="GF91" s="1">
        <f t="shared" si="636"/>
        <v>369.84857168159641</v>
      </c>
      <c r="GG91" s="1">
        <f t="shared" si="637"/>
        <v>360.11817849856521</v>
      </c>
      <c r="GH91" s="2">
        <f t="shared" si="638"/>
        <v>318.18181818181819</v>
      </c>
      <c r="GI91" s="1">
        <f t="shared" si="639"/>
        <v>2.0953434425568443E-5</v>
      </c>
      <c r="GJ91" s="3">
        <f t="shared" si="640"/>
        <v>1.5556995389904698E-2</v>
      </c>
      <c r="GK91" s="1">
        <f t="shared" si="641"/>
        <v>-8.0689273686879698E-2</v>
      </c>
      <c r="GL91" s="13">
        <f t="shared" si="642"/>
        <v>12.102782532362115</v>
      </c>
      <c r="GM91" s="13">
        <f t="shared" si="643"/>
        <v>12.102782532362115</v>
      </c>
      <c r="GN91" s="3">
        <f>IF($G90=$G91,IF(GN90+GO90&gt;0,GN90+GO90,0),IF((GN90*((GM91-(($G90-$G91)/2))/(GM91+(($G90-$G91)/2))))&gt;0,(GN90*((GM91-(($G90-$G91)/2))/(GM91+(($G90-$G91)/2)))),0))</f>
        <v>3.2532770179449641E-4</v>
      </c>
      <c r="GO91" s="15">
        <f t="shared" si="538"/>
        <v>0</v>
      </c>
      <c r="GP91" s="15">
        <f t="shared" si="539"/>
        <v>0</v>
      </c>
      <c r="GQ91" s="15">
        <f t="shared" si="540"/>
        <v>0</v>
      </c>
      <c r="GR91" s="16">
        <f t="shared" si="541"/>
        <v>0.11196123576601093</v>
      </c>
      <c r="GS91" s="16">
        <f t="shared" si="542"/>
        <v>-1.4211065315397797E-2</v>
      </c>
      <c r="GT91" s="16">
        <f t="shared" si="543"/>
        <v>2.603750170450617</v>
      </c>
      <c r="GU91" s="3">
        <f t="shared" si="544"/>
        <v>2.2839427553174047E-5</v>
      </c>
      <c r="GV91" s="22">
        <f t="shared" si="545"/>
        <v>-95.656492466674962</v>
      </c>
      <c r="GW91" s="3">
        <f t="shared" si="546"/>
        <v>-109.07299999999999</v>
      </c>
      <c r="GX91" s="3">
        <f t="shared" si="547"/>
        <v>-110</v>
      </c>
      <c r="GY91" s="1">
        <f t="shared" si="548"/>
        <v>109.07299999999999</v>
      </c>
      <c r="GZ91" s="1">
        <f t="shared" si="549"/>
        <v>0.92700000000000671</v>
      </c>
      <c r="HA91" s="1">
        <f t="shared" si="550"/>
        <v>2.5987635346986115</v>
      </c>
      <c r="HB91" s="1">
        <f t="shared" si="644"/>
        <v>0.36081011527953954</v>
      </c>
      <c r="HC91" s="1">
        <f t="shared" si="645"/>
        <v>2.839641811285399E-2</v>
      </c>
      <c r="HD91" s="1">
        <f t="shared" si="663"/>
        <v>-0.38774801173042012</v>
      </c>
      <c r="HE91" s="1">
        <f t="shared" si="646"/>
        <v>0.36081011527953954</v>
      </c>
      <c r="HF91" s="1">
        <f t="shared" si="551"/>
        <v>3.2532770179449641E-4</v>
      </c>
      <c r="HG91" s="1">
        <f t="shared" si="647"/>
        <v>1000.227729391256</v>
      </c>
      <c r="HH91" s="1">
        <f t="shared" si="648"/>
        <v>370.55920459439272</v>
      </c>
      <c r="HI91" s="1">
        <f t="shared" si="649"/>
        <v>360.81011527953956</v>
      </c>
      <c r="HJ91" s="2">
        <f t="shared" si="650"/>
        <v>318.18181818181819</v>
      </c>
      <c r="HK91" s="1">
        <f t="shared" si="651"/>
        <v>2.2278473371326176E-5</v>
      </c>
      <c r="HL91" s="3">
        <f t="shared" si="652"/>
        <v>1.6840462160498348E-2</v>
      </c>
      <c r="HM91" s="1">
        <f t="shared" si="653"/>
        <v>-8.6672897501386875E-2</v>
      </c>
      <c r="HN91" s="13">
        <f t="shared" si="654"/>
        <v>12.227073662729319</v>
      </c>
      <c r="HO91" s="13">
        <f t="shared" si="655"/>
        <v>12.227073662729319</v>
      </c>
      <c r="HP91" s="3">
        <f>IF($G90=$G91,IF(HP90+HQ90&gt;0,HP90+HQ90,0),IF((HP90*((HO91-(($G90-$G91)/2))/(HO91+(($G90-$G91)/2))))&gt;0,(HP90*((HO91-(($G90-$G91)/2))/(HO91+(($G90-$G91)/2)))),0))</f>
        <v>3.1918444221576132E-4</v>
      </c>
      <c r="HQ91" s="15">
        <f t="shared" si="552"/>
        <v>0</v>
      </c>
      <c r="HR91" s="15">
        <f t="shared" si="553"/>
        <v>0</v>
      </c>
      <c r="HS91" s="15">
        <f t="shared" si="554"/>
        <v>0</v>
      </c>
      <c r="HT91" s="16">
        <f t="shared" si="555"/>
        <v>0.11483865718023739</v>
      </c>
      <c r="HU91" s="16">
        <f t="shared" si="556"/>
        <v>-1.4812203692930884E-2</v>
      </c>
      <c r="HV91" s="16">
        <f t="shared" si="557"/>
        <v>2.6060264534873103</v>
      </c>
      <c r="HW91" s="3">
        <f t="shared" si="558"/>
        <v>-6.1432595787350923E-6</v>
      </c>
      <c r="IA91" s="3"/>
      <c r="IB91" s="3"/>
      <c r="IC91" s="3"/>
      <c r="ID91" s="1">
        <f t="shared" si="448"/>
        <v>2.0115004545500001</v>
      </c>
      <c r="IE91">
        <v>440</v>
      </c>
      <c r="IF91" s="1">
        <v>2.0115004545500002E-2</v>
      </c>
      <c r="IG91">
        <v>140.34977960020365</v>
      </c>
      <c r="IH91" s="2">
        <v>1.5608235324999997</v>
      </c>
    </row>
    <row r="92" spans="1:242">
      <c r="A92" s="11">
        <f>A91</f>
        <v>67</v>
      </c>
      <c r="B92" s="11">
        <f t="shared" si="449"/>
        <v>110</v>
      </c>
      <c r="C92" s="11">
        <v>0</v>
      </c>
      <c r="D92" s="11">
        <f>D91</f>
        <v>-110</v>
      </c>
      <c r="E92" s="11">
        <f t="shared" si="559"/>
        <v>0</v>
      </c>
      <c r="F92" s="11">
        <f t="shared" si="560"/>
        <v>0</v>
      </c>
      <c r="G92" s="11">
        <f>G93</f>
        <v>165</v>
      </c>
      <c r="H92" s="11">
        <f t="shared" si="439"/>
        <v>2.5235000000000039</v>
      </c>
      <c r="I92" s="12">
        <f t="shared" si="450"/>
        <v>-110</v>
      </c>
      <c r="J92" s="14">
        <f t="shared" si="451"/>
        <v>110</v>
      </c>
      <c r="K92" s="14">
        <f t="shared" si="452"/>
        <v>0</v>
      </c>
      <c r="L92" s="1">
        <f t="shared" si="453"/>
        <v>2.4940236363636403</v>
      </c>
      <c r="M92" s="1">
        <f t="shared" si="454"/>
        <v>-0.11262197729751344</v>
      </c>
      <c r="N92" s="1">
        <f t="shared" si="561"/>
        <v>0.35000000000000142</v>
      </c>
      <c r="O92" s="1">
        <f t="shared" si="562"/>
        <v>0.35000000000000592</v>
      </c>
      <c r="P92" s="1">
        <f t="shared" si="563"/>
        <v>0</v>
      </c>
      <c r="Q92" s="1">
        <f t="shared" si="656"/>
        <v>0.17715384273191323</v>
      </c>
      <c r="R92" s="1">
        <f t="shared" si="455"/>
        <v>0</v>
      </c>
      <c r="S92" s="1">
        <f t="shared" si="564"/>
        <v>1000</v>
      </c>
      <c r="T92" s="1">
        <f t="shared" si="565"/>
        <v>3.5</v>
      </c>
      <c r="U92" s="1">
        <f t="shared" si="566"/>
        <v>350.00000000000142</v>
      </c>
      <c r="V92" s="1">
        <f t="shared" si="567"/>
        <v>350</v>
      </c>
      <c r="W92" s="1">
        <f t="shared" si="568"/>
        <v>0</v>
      </c>
      <c r="X92" s="1">
        <f t="shared" si="569"/>
        <v>0</v>
      </c>
      <c r="Y92" s="1">
        <f t="shared" si="570"/>
        <v>0</v>
      </c>
      <c r="Z92" s="13">
        <f t="shared" si="571"/>
        <v>10</v>
      </c>
      <c r="AA92" s="13">
        <f t="shared" si="572"/>
        <v>10</v>
      </c>
      <c r="AB92" s="3">
        <f>IF($G91=$G92,AB91+AC91,IF((AB91*((AA91-(($G91-$G92)/2))/(AA91+(($G91-$G92)/2))))&gt;0,(AB91*((AA91-(($G91-$G92)/2))/(AA91+(($G91-$G92)/2)))),0))</f>
        <v>1.2910791522962806E-4</v>
      </c>
      <c r="AC92" s="17">
        <f t="shared" si="456"/>
        <v>-8.772727272727273E-4</v>
      </c>
      <c r="AD92" s="17">
        <f t="shared" si="457"/>
        <v>0</v>
      </c>
      <c r="AE92" s="17">
        <f t="shared" si="458"/>
        <v>0</v>
      </c>
      <c r="AF92" s="18">
        <f t="shared" si="459"/>
        <v>0.10415782022520459</v>
      </c>
      <c r="AG92" s="18">
        <f t="shared" si="460"/>
        <v>-1.2491991095951544E-2</v>
      </c>
      <c r="AH92" s="18">
        <f t="shared" si="461"/>
        <v>2.615165829129257</v>
      </c>
      <c r="AJ92" s="22">
        <f t="shared" si="462"/>
        <v>-96.215668024243257</v>
      </c>
      <c r="AK92" s="3">
        <f t="shared" si="463"/>
        <v>-109.63200000000001</v>
      </c>
      <c r="AL92" s="3">
        <f t="shared" si="464"/>
        <v>-110</v>
      </c>
      <c r="AM92" s="1">
        <f t="shared" si="465"/>
        <v>109.63200000000001</v>
      </c>
      <c r="AN92" s="1">
        <f t="shared" si="466"/>
        <v>0.367999999999995</v>
      </c>
      <c r="AO92" s="1">
        <f t="shared" si="467"/>
        <v>2.6107701597664024</v>
      </c>
      <c r="AP92" s="1">
        <f t="shared" si="573"/>
        <v>0.35526385708234187</v>
      </c>
      <c r="AQ92" s="1">
        <f t="shared" si="574"/>
        <v>1.4189910607746846E-2</v>
      </c>
      <c r="AR92" s="1">
        <f t="shared" si="657"/>
        <v>-0.36650355119596562</v>
      </c>
      <c r="AS92" s="1">
        <f t="shared" si="575"/>
        <v>0</v>
      </c>
      <c r="AT92" s="1">
        <f t="shared" si="468"/>
        <v>1.2910791522962806E-4</v>
      </c>
      <c r="AU92" s="1">
        <f t="shared" si="576"/>
        <v>1000.0903755406607</v>
      </c>
      <c r="AV92" s="1">
        <f t="shared" si="577"/>
        <v>0</v>
      </c>
      <c r="AW92" s="1">
        <f t="shared" si="578"/>
        <v>355.26385708234187</v>
      </c>
      <c r="AX92" s="2">
        <f t="shared" si="579"/>
        <v>318.18181818181819</v>
      </c>
      <c r="AY92" s="1">
        <f t="shared" si="580"/>
        <v>0</v>
      </c>
      <c r="AZ92" s="3">
        <f t="shared" si="581"/>
        <v>6.1542755709808683E-3</v>
      </c>
      <c r="BA92" s="1">
        <f t="shared" si="582"/>
        <v>-3.4925515638446245E-2</v>
      </c>
      <c r="BB92" s="13">
        <f t="shared" si="583"/>
        <v>10</v>
      </c>
      <c r="BC92" s="13">
        <f t="shared" si="584"/>
        <v>10</v>
      </c>
      <c r="BD92" s="3">
        <f>IF($G91=$G92,BD91+BE91,IF((BD91*((BC91-(($G91-$G92)/2))/(BC91+(($G91-$G92)/2))))&gt;0,(BD91*((BC91-(($G91-$G92)/2))/(BC91+(($G91-$G92)/2)))),0))</f>
        <v>1.2290685394790573E-4</v>
      </c>
      <c r="BE92" s="17">
        <f t="shared" si="469"/>
        <v>-8.772727272727273E-4</v>
      </c>
      <c r="BF92" s="17">
        <f t="shared" si="470"/>
        <v>0</v>
      </c>
      <c r="BG92" s="17">
        <f t="shared" si="471"/>
        <v>0</v>
      </c>
      <c r="BH92" s="18">
        <f t="shared" si="472"/>
        <v>8.9936396369708918E-2</v>
      </c>
      <c r="BI92" s="18">
        <f t="shared" si="473"/>
        <v>-9.3242575025501914E-3</v>
      </c>
      <c r="BJ92" s="18">
        <f t="shared" si="474"/>
        <v>2.6041121388671624</v>
      </c>
      <c r="BK92" s="3">
        <f t="shared" si="475"/>
        <v>-6.201061281722322E-6</v>
      </c>
      <c r="BL92" s="22">
        <f t="shared" si="476"/>
        <v>-96.233339442403604</v>
      </c>
      <c r="BM92" s="3">
        <f t="shared" si="477"/>
        <v>-109.65</v>
      </c>
      <c r="BN92" s="3">
        <f t="shared" si="478"/>
        <v>-110</v>
      </c>
      <c r="BO92" s="1">
        <f t="shared" si="479"/>
        <v>109.65</v>
      </c>
      <c r="BP92" s="1">
        <f t="shared" si="480"/>
        <v>0.34999999999999432</v>
      </c>
      <c r="BQ92" s="1">
        <f t="shared" si="481"/>
        <v>2.5997333534937113</v>
      </c>
      <c r="BR92" s="1">
        <f t="shared" si="585"/>
        <v>0.35461234564786892</v>
      </c>
      <c r="BS92" s="1">
        <f t="shared" si="586"/>
        <v>1.2536003154338013E-2</v>
      </c>
      <c r="BT92" s="1">
        <f t="shared" si="658"/>
        <v>-0.44750961533660361</v>
      </c>
      <c r="BU92" s="1">
        <f t="shared" si="587"/>
        <v>0.35461234564786892</v>
      </c>
      <c r="BV92" s="1">
        <f t="shared" si="588"/>
        <v>1.2290685394790573E-4</v>
      </c>
      <c r="BW92" s="1">
        <f t="shared" si="589"/>
        <v>1000.0860347977635</v>
      </c>
      <c r="BX92" s="1">
        <f t="shared" si="590"/>
        <v>364.19397122727435</v>
      </c>
      <c r="BY92" s="1">
        <f t="shared" si="591"/>
        <v>354.61234564786889</v>
      </c>
      <c r="BZ92" s="2">
        <f t="shared" si="592"/>
        <v>318.18181818181819</v>
      </c>
      <c r="CA92" s="1">
        <f t="shared" si="593"/>
        <v>0</v>
      </c>
      <c r="CB92" s="3">
        <f t="shared" si="594"/>
        <v>6.0006171718565461E-3</v>
      </c>
      <c r="CC92" s="1">
        <f t="shared" si="595"/>
        <v>-3.3106109084295274E-2</v>
      </c>
      <c r="CD92" s="13">
        <v>10</v>
      </c>
      <c r="CE92" s="13">
        <v>10</v>
      </c>
      <c r="CF92" s="3">
        <f>IF($G91=$G92,CF91+CG91,IF((CF91*((CE91-(($G91-$G92)/2))/(CE91+(($G91-$G92)/2))))&gt;0,(CF91*((CE91-(($G91-$G92)/2))/(CE91+(($G91-$G92)/2)))),0))</f>
        <v>2.0907079004212173E-4</v>
      </c>
      <c r="CG92" s="17">
        <f t="shared" si="482"/>
        <v>-8.772727272727273E-4</v>
      </c>
      <c r="CH92" s="17">
        <f t="shared" si="483"/>
        <v>0</v>
      </c>
      <c r="CI92" s="17">
        <f t="shared" si="484"/>
        <v>0</v>
      </c>
      <c r="CJ92" s="18">
        <f t="shared" si="485"/>
        <v>0.10171040155412286</v>
      </c>
      <c r="CK92" s="18">
        <f t="shared" si="486"/>
        <v>-1.2202065953340042E-2</v>
      </c>
      <c r="CL92" s="18">
        <f t="shared" si="487"/>
        <v>2.6130083356007869</v>
      </c>
      <c r="CM92" s="3">
        <f t="shared" si="488"/>
        <v>8.6163936094215998E-5</v>
      </c>
      <c r="CN92" s="22">
        <f t="shared" si="489"/>
        <v>-95.987794546798312</v>
      </c>
      <c r="CO92" s="3">
        <f t="shared" si="490"/>
        <v>-109.404</v>
      </c>
      <c r="CP92" s="3">
        <f t="shared" si="491"/>
        <v>-110</v>
      </c>
      <c r="CQ92" s="1">
        <f t="shared" si="492"/>
        <v>109.404</v>
      </c>
      <c r="CR92" s="1">
        <f t="shared" si="493"/>
        <v>0.59600000000000364</v>
      </c>
      <c r="CS92" s="1">
        <f t="shared" si="494"/>
        <v>2.6083910436519462</v>
      </c>
      <c r="CT92" s="1">
        <f t="shared" si="596"/>
        <v>0.3575365173409395</v>
      </c>
      <c r="CU92" s="1">
        <f t="shared" si="597"/>
        <v>1.9606531241596292E-2</v>
      </c>
      <c r="CV92" s="1">
        <f t="shared" si="659"/>
        <v>-0.39563774455521705</v>
      </c>
      <c r="CW92" s="1">
        <f t="shared" si="598"/>
        <v>0.3575365173409395</v>
      </c>
      <c r="CX92" s="1">
        <f t="shared" si="495"/>
        <v>2.0907079004212173E-4</v>
      </c>
      <c r="CY92" s="1">
        <f t="shared" si="599"/>
        <v>1000.1463495530294</v>
      </c>
      <c r="CZ92" s="1">
        <f t="shared" si="600"/>
        <v>367.19715403949169</v>
      </c>
      <c r="DA92" s="1">
        <f t="shared" si="601"/>
        <v>357.5365173409395</v>
      </c>
      <c r="DB92" s="2">
        <f t="shared" si="602"/>
        <v>318.18181818181819</v>
      </c>
      <c r="DC92" s="1">
        <f t="shared" si="603"/>
        <v>0</v>
      </c>
      <c r="DD92" s="3">
        <f t="shared" si="604"/>
        <v>1.0475718423518483E-2</v>
      </c>
      <c r="DE92" s="1">
        <f t="shared" si="605"/>
        <v>-5.6046805680792983E-2</v>
      </c>
      <c r="DF92" s="13">
        <f t="shared" si="606"/>
        <v>10</v>
      </c>
      <c r="DG92" s="13">
        <f t="shared" si="607"/>
        <v>10</v>
      </c>
      <c r="DH92" s="3">
        <f>IF($G91=$G92,DH91+DI91,IF((DH91*((DG91-(($G91-$G92)/2))/(DG91+(($G91-$G92)/2))))&gt;0,(DH91*((DG91-(($G91-$G92)/2))/(DG91+(($G91-$G92)/2)))),0))</f>
        <v>2.2784209065754339E-4</v>
      </c>
      <c r="DI92" s="17">
        <f t="shared" si="496"/>
        <v>-8.772727272727273E-4</v>
      </c>
      <c r="DJ92" s="17">
        <f t="shared" si="497"/>
        <v>0</v>
      </c>
      <c r="DK92" s="17">
        <f t="shared" si="498"/>
        <v>0</v>
      </c>
      <c r="DL92" s="18">
        <f t="shared" si="499"/>
        <v>0.10552351623518244</v>
      </c>
      <c r="DM92" s="18">
        <f t="shared" si="500"/>
        <v>-1.3091783824453255E-2</v>
      </c>
      <c r="DN92" s="18">
        <f t="shared" si="501"/>
        <v>2.6159317324107332</v>
      </c>
      <c r="DO92" s="3">
        <f t="shared" si="502"/>
        <v>1.8771300615421662E-5</v>
      </c>
      <c r="DP92" s="22">
        <f t="shared" si="503"/>
        <v>-95.93430120307562</v>
      </c>
      <c r="DQ92" s="3">
        <f t="shared" si="504"/>
        <v>-109.351</v>
      </c>
      <c r="DR92" s="3">
        <f t="shared" si="505"/>
        <v>-110</v>
      </c>
      <c r="DS92" s="1">
        <f t="shared" si="506"/>
        <v>109.351</v>
      </c>
      <c r="DT92" s="1">
        <f t="shared" si="507"/>
        <v>0.64900000000000091</v>
      </c>
      <c r="DU92" s="1">
        <f t="shared" si="508"/>
        <v>2.6112613570587255</v>
      </c>
      <c r="DV92" s="1">
        <f t="shared" si="608"/>
        <v>0.35807764433528178</v>
      </c>
      <c r="DW92" s="1">
        <f t="shared" si="609"/>
        <v>2.0903582719491835E-2</v>
      </c>
      <c r="DX92" s="1">
        <f t="shared" si="660"/>
        <v>-0.39000557217755683</v>
      </c>
      <c r="DY92" s="1">
        <f t="shared" si="610"/>
        <v>0.35807764433528178</v>
      </c>
      <c r="DZ92" s="1">
        <f t="shared" si="509"/>
        <v>2.2784209065754339E-4</v>
      </c>
      <c r="EA92" s="1">
        <f t="shared" si="611"/>
        <v>1000.1594894634602</v>
      </c>
      <c r="EB92" s="1">
        <f t="shared" si="612"/>
        <v>367.75290228522107</v>
      </c>
      <c r="EC92" s="1">
        <f t="shared" si="613"/>
        <v>358.07764433528178</v>
      </c>
      <c r="ED92" s="2">
        <f t="shared" si="614"/>
        <v>318.18181818181819</v>
      </c>
      <c r="EE92" s="1">
        <f t="shared" si="615"/>
        <v>0</v>
      </c>
      <c r="EF92" s="3">
        <f t="shared" si="616"/>
        <v>1.1477352967395721E-2</v>
      </c>
      <c r="EG92" s="1">
        <f t="shared" si="617"/>
        <v>-6.101785769636809E-2</v>
      </c>
      <c r="EH92" s="13">
        <f t="shared" si="618"/>
        <v>10</v>
      </c>
      <c r="EI92" s="13">
        <f t="shared" si="619"/>
        <v>10</v>
      </c>
      <c r="EJ92" s="3">
        <f>IF($G91=$G92,EJ91+EK91,IF((EJ91*((EI91-(($G91-$G92)/2))/(EI91+(($G91-$G92)/2))))&gt;0,(EJ91*((EI91-(($G91-$G92)/2))/(EI91+(($G91-$G92)/2)))),0))</f>
        <v>2.2152771168644733E-4</v>
      </c>
      <c r="EK92" s="17">
        <f t="shared" si="510"/>
        <v>-8.772727272727273E-4</v>
      </c>
      <c r="EL92" s="17">
        <f t="shared" si="511"/>
        <v>0</v>
      </c>
      <c r="EM92" s="17">
        <f t="shared" si="512"/>
        <v>0</v>
      </c>
      <c r="EN92" s="18">
        <f t="shared" si="513"/>
        <v>0.1113618495838035</v>
      </c>
      <c r="EO92" s="18">
        <f t="shared" si="514"/>
        <v>-1.4289789746124751E-2</v>
      </c>
      <c r="EP92" s="18">
        <f t="shared" si="515"/>
        <v>2.6205720598376825</v>
      </c>
      <c r="EQ92" s="3">
        <f t="shared" si="516"/>
        <v>-6.3143789710960621E-6</v>
      </c>
      <c r="ER92" s="22">
        <f t="shared" si="517"/>
        <v>-95.952295547293772</v>
      </c>
      <c r="ES92" s="3">
        <f t="shared" si="518"/>
        <v>-109.369</v>
      </c>
      <c r="ET92" s="3">
        <f t="shared" si="519"/>
        <v>-110</v>
      </c>
      <c r="EU92" s="1">
        <f t="shared" si="520"/>
        <v>109.369</v>
      </c>
      <c r="EV92" s="1">
        <f t="shared" si="521"/>
        <v>0.63100000000000023</v>
      </c>
      <c r="EW92" s="1">
        <f t="shared" si="522"/>
        <v>2.6159195860934208</v>
      </c>
      <c r="EX92" s="1">
        <f t="shared" si="620"/>
        <v>0.3576679186911047</v>
      </c>
      <c r="EY92" s="1">
        <f t="shared" si="621"/>
        <v>1.9942453412687983E-2</v>
      </c>
      <c r="EZ92" s="1">
        <f t="shared" si="661"/>
        <v>-0.37290196323715286</v>
      </c>
      <c r="FA92" s="1">
        <f t="shared" si="622"/>
        <v>0.3576679186911047</v>
      </c>
      <c r="FB92" s="1">
        <f t="shared" si="523"/>
        <v>2.2152771168644733E-4</v>
      </c>
      <c r="FC92" s="1">
        <f t="shared" si="623"/>
        <v>1000.1550693981804</v>
      </c>
      <c r="FD92" s="1">
        <f t="shared" si="624"/>
        <v>367.33210585413832</v>
      </c>
      <c r="FE92" s="1">
        <f t="shared" si="625"/>
        <v>357.66791869110472</v>
      </c>
      <c r="FF92" s="2">
        <f t="shared" si="626"/>
        <v>318.18181818181819</v>
      </c>
      <c r="FG92" s="1">
        <f t="shared" si="627"/>
        <v>0</v>
      </c>
      <c r="FH92" s="3">
        <f t="shared" si="628"/>
        <v>1.1132193613532413E-2</v>
      </c>
      <c r="FI92" s="1">
        <f t="shared" si="629"/>
        <v>-5.9353896468519012E-2</v>
      </c>
      <c r="FJ92" s="13">
        <f t="shared" si="630"/>
        <v>10</v>
      </c>
      <c r="FK92" s="13">
        <f t="shared" si="631"/>
        <v>10</v>
      </c>
      <c r="FL92" s="3">
        <f>IF($G91=$G92,FL91+FM91,IF((FL91*((FK91-(($G91-$G92)/2))/(FK91+(($G91-$G92)/2))))&gt;0,(FL91*((FK91-(($G91-$G92)/2))/(FK91+(($G91-$G92)/2)))),0))</f>
        <v>1.9772110211348015E-4</v>
      </c>
      <c r="FM92" s="17">
        <f t="shared" si="524"/>
        <v>-8.772727272727273E-4</v>
      </c>
      <c r="FN92" s="17">
        <f t="shared" si="525"/>
        <v>0</v>
      </c>
      <c r="FO92" s="17">
        <f t="shared" si="526"/>
        <v>0</v>
      </c>
      <c r="FP92" s="18">
        <f t="shared" si="527"/>
        <v>0.10665021008022682</v>
      </c>
      <c r="FQ92" s="18">
        <f t="shared" si="528"/>
        <v>-1.2936727135348922E-2</v>
      </c>
      <c r="FR92" s="18">
        <f t="shared" si="529"/>
        <v>2.6172134829448814</v>
      </c>
      <c r="FS92" s="3">
        <f t="shared" si="530"/>
        <v>-2.3806609572967185E-5</v>
      </c>
      <c r="FT92" s="22">
        <f t="shared" si="531"/>
        <v>-96.020138217061287</v>
      </c>
      <c r="FU92" s="3">
        <f t="shared" si="532"/>
        <v>-109.437</v>
      </c>
      <c r="FV92" s="3">
        <f t="shared" si="533"/>
        <v>-110</v>
      </c>
      <c r="FW92" s="1">
        <f t="shared" si="534"/>
        <v>109.437</v>
      </c>
      <c r="FX92" s="1">
        <f t="shared" si="535"/>
        <v>0.56300000000000239</v>
      </c>
      <c r="FY92" s="1">
        <f t="shared" si="536"/>
        <v>2.6126280908392769</v>
      </c>
      <c r="FZ92" s="1">
        <f t="shared" si="632"/>
        <v>0.35663426569096046</v>
      </c>
      <c r="GA92" s="1">
        <f t="shared" si="633"/>
        <v>1.7483692563252568E-2</v>
      </c>
      <c r="GB92" s="1">
        <f t="shared" si="662"/>
        <v>-0.39082709476344168</v>
      </c>
      <c r="GC92" s="1">
        <f t="shared" si="634"/>
        <v>0.35663426569096046</v>
      </c>
      <c r="GD92" s="1">
        <f t="shared" si="537"/>
        <v>1.9772110211348015E-4</v>
      </c>
      <c r="GE92" s="1">
        <f t="shared" si="635"/>
        <v>1000.1384047714794</v>
      </c>
      <c r="GF92" s="1">
        <f t="shared" si="636"/>
        <v>366.2705235499302</v>
      </c>
      <c r="GG92" s="1">
        <f t="shared" si="637"/>
        <v>356.63426569096043</v>
      </c>
      <c r="GH92" s="2">
        <f t="shared" si="638"/>
        <v>318.18181818181819</v>
      </c>
      <c r="GI92" s="1">
        <f t="shared" si="639"/>
        <v>0</v>
      </c>
      <c r="GJ92" s="3">
        <f t="shared" si="640"/>
        <v>9.8591408856883375E-3</v>
      </c>
      <c r="GK92" s="1">
        <f t="shared" si="641"/>
        <v>-5.3052118877691713E-2</v>
      </c>
      <c r="GL92" s="13">
        <f t="shared" si="642"/>
        <v>10</v>
      </c>
      <c r="GM92" s="13">
        <f t="shared" si="643"/>
        <v>10</v>
      </c>
      <c r="GN92" s="3">
        <f>IF($G91=$G92,GN91+GO91,IF((GN91*((GM91-(($G91-$G92)/2))/(GM91+(($G91-$G92)/2))))&gt;0,(GN91*((GM91-(($G91-$G92)/2))/(GM91+(($G91-$G92)/2)))),0))</f>
        <v>2.1393533493786553E-4</v>
      </c>
      <c r="GO92" s="17">
        <f t="shared" si="538"/>
        <v>-8.772727272727273E-4</v>
      </c>
      <c r="GP92" s="17">
        <f t="shared" si="539"/>
        <v>0</v>
      </c>
      <c r="GQ92" s="17">
        <f t="shared" si="540"/>
        <v>0</v>
      </c>
      <c r="GR92" s="18">
        <f t="shared" si="541"/>
        <v>0.11196123576601093</v>
      </c>
      <c r="GS92" s="18">
        <f t="shared" si="542"/>
        <v>-1.4211065315397797E-2</v>
      </c>
      <c r="GT92" s="18">
        <f t="shared" si="543"/>
        <v>2.621250170450617</v>
      </c>
      <c r="GU92" s="3">
        <f t="shared" si="544"/>
        <v>1.6214232824385386E-5</v>
      </c>
      <c r="GV92" s="22">
        <f t="shared" si="545"/>
        <v>-95.973931854090239</v>
      </c>
      <c r="GW92" s="3">
        <f t="shared" si="546"/>
        <v>-109.39</v>
      </c>
      <c r="GX92" s="3">
        <f t="shared" si="547"/>
        <v>-110</v>
      </c>
      <c r="GY92" s="1">
        <f t="shared" si="548"/>
        <v>109.39</v>
      </c>
      <c r="GZ92" s="1">
        <f t="shared" si="549"/>
        <v>0.60999999999999943</v>
      </c>
      <c r="HA92" s="1">
        <f t="shared" si="550"/>
        <v>2.6166191608656093</v>
      </c>
      <c r="HB92" s="1">
        <f t="shared" si="644"/>
        <v>0.35711252333995525</v>
      </c>
      <c r="HC92" s="1">
        <f t="shared" si="645"/>
        <v>1.8564629805291007E-2</v>
      </c>
      <c r="HD92" s="1">
        <f t="shared" si="663"/>
        <v>-0.38774801173042012</v>
      </c>
      <c r="HE92" s="1">
        <f t="shared" si="646"/>
        <v>0.35711252333995525</v>
      </c>
      <c r="HF92" s="1">
        <f t="shared" si="551"/>
        <v>2.1393533493786553E-4</v>
      </c>
      <c r="HG92" s="1">
        <f t="shared" si="647"/>
        <v>1000.1497547344565</v>
      </c>
      <c r="HH92" s="1">
        <f t="shared" si="648"/>
        <v>366.76170372060085</v>
      </c>
      <c r="HI92" s="1">
        <f t="shared" si="649"/>
        <v>357.11252333995526</v>
      </c>
      <c r="HJ92" s="2">
        <f t="shared" si="650"/>
        <v>318.18181818181819</v>
      </c>
      <c r="HK92" s="1">
        <f t="shared" si="651"/>
        <v>0</v>
      </c>
      <c r="HL92" s="3">
        <f t="shared" si="652"/>
        <v>1.0717378758147109E-2</v>
      </c>
      <c r="HM92" s="1">
        <f t="shared" si="653"/>
        <v>-5.73529550857192E-2</v>
      </c>
      <c r="HN92" s="13">
        <f t="shared" si="654"/>
        <v>10</v>
      </c>
      <c r="HO92" s="13">
        <f t="shared" si="655"/>
        <v>10</v>
      </c>
      <c r="HP92" s="3">
        <f>IF($G91=$G92,HP91+HQ91,IF((HP91*((HO91-(($G91-$G92)/2))/(HO91+(($G91-$G92)/2))))&gt;0,(HP91*((HO91-(($G91-$G92)/2))/(HO91+(($G91-$G92)/2)))),0))</f>
        <v>2.1081788904792444E-4</v>
      </c>
      <c r="HQ92" s="17">
        <f t="shared" si="552"/>
        <v>-8.772727272727273E-4</v>
      </c>
      <c r="HR92" s="17">
        <f t="shared" si="553"/>
        <v>0</v>
      </c>
      <c r="HS92" s="17">
        <f t="shared" si="554"/>
        <v>0</v>
      </c>
      <c r="HT92" s="18">
        <f t="shared" si="555"/>
        <v>0.11483865718023739</v>
      </c>
      <c r="HU92" s="18">
        <f t="shared" si="556"/>
        <v>-1.4812203692930884E-2</v>
      </c>
      <c r="HV92" s="18">
        <f t="shared" si="557"/>
        <v>2.6235264534873104</v>
      </c>
      <c r="HW92" s="3">
        <f t="shared" si="558"/>
        <v>-3.1174458899410899E-6</v>
      </c>
      <c r="IA92" s="3"/>
      <c r="IB92" s="3"/>
      <c r="IC92" s="3"/>
      <c r="ID92" s="1">
        <f t="shared" si="448"/>
        <v>2.0869826031999996</v>
      </c>
      <c r="IE92">
        <v>445</v>
      </c>
      <c r="IF92" s="1">
        <v>2.0869826031999997E-2</v>
      </c>
      <c r="IG92">
        <v>138.63932895113567</v>
      </c>
      <c r="IH92" s="2">
        <v>1.5433306549999997</v>
      </c>
    </row>
    <row r="93" spans="1:242">
      <c r="A93" s="9">
        <v>68</v>
      </c>
      <c r="B93" s="9">
        <f t="shared" si="449"/>
        <v>105</v>
      </c>
      <c r="C93" s="9">
        <v>0</v>
      </c>
      <c r="D93" s="9">
        <v>-105</v>
      </c>
      <c r="E93" s="9">
        <f t="shared" si="559"/>
        <v>-5</v>
      </c>
      <c r="F93" s="9">
        <f t="shared" si="560"/>
        <v>5</v>
      </c>
      <c r="G93" s="9">
        <v>165</v>
      </c>
      <c r="H93" s="10">
        <f t="shared" ref="H93:H126" si="664">H92+($B$8/$B$4)*($G92-$G93)</f>
        <v>2.5235000000000039</v>
      </c>
      <c r="I93" s="12">
        <f t="shared" si="450"/>
        <v>-105</v>
      </c>
      <c r="J93" s="14">
        <f t="shared" si="451"/>
        <v>105</v>
      </c>
      <c r="K93" s="14">
        <f t="shared" si="452"/>
        <v>0</v>
      </c>
      <c r="L93" s="1">
        <f t="shared" si="453"/>
        <v>2.4926200000000041</v>
      </c>
      <c r="M93" s="1">
        <f t="shared" si="454"/>
        <v>1.7556951677933696E-2</v>
      </c>
      <c r="N93" s="1">
        <f t="shared" si="561"/>
        <v>0</v>
      </c>
      <c r="O93" s="1">
        <f t="shared" si="562"/>
        <v>0</v>
      </c>
      <c r="P93" s="1">
        <f t="shared" si="563"/>
        <v>0</v>
      </c>
      <c r="Q93" s="1">
        <f t="shared" si="656"/>
        <v>0.17715384273191323</v>
      </c>
      <c r="R93" s="1">
        <f t="shared" si="455"/>
        <v>0</v>
      </c>
      <c r="S93" s="1">
        <f t="shared" si="564"/>
        <v>1000</v>
      </c>
      <c r="T93" s="1">
        <f t="shared" si="565"/>
        <v>3.5</v>
      </c>
      <c r="U93" s="1">
        <f t="shared" si="566"/>
        <v>0</v>
      </c>
      <c r="V93" s="1">
        <f t="shared" si="567"/>
        <v>350</v>
      </c>
      <c r="W93" s="1">
        <f t="shared" si="568"/>
        <v>0</v>
      </c>
      <c r="X93" s="1">
        <f t="shared" si="569"/>
        <v>0</v>
      </c>
      <c r="Y93" s="1">
        <f t="shared" si="570"/>
        <v>0</v>
      </c>
      <c r="Z93" s="13">
        <f t="shared" si="571"/>
        <v>10</v>
      </c>
      <c r="AA93" s="13">
        <f t="shared" si="572"/>
        <v>10</v>
      </c>
      <c r="AB93" s="3">
        <f>IF($G92=$G93,IF(AB92+AC92&gt;0,AB92+AC92,0),IF((AB92*((AA93-(($G92-$G93)/2))/(AA93+(($G92-$G93)/2))))&gt;0,(AB92*((AA93-(($G92-$G93)/2))/(AA93+(($G92-$G93)/2)))),0))</f>
        <v>0</v>
      </c>
      <c r="AC93" s="15">
        <f t="shared" si="456"/>
        <v>0</v>
      </c>
      <c r="AD93" s="15">
        <f t="shared" si="457"/>
        <v>0</v>
      </c>
      <c r="AE93" s="15">
        <f t="shared" si="458"/>
        <v>0</v>
      </c>
      <c r="AF93" s="16">
        <f t="shared" si="459"/>
        <v>0.10415782022520459</v>
      </c>
      <c r="AG93" s="16">
        <f t="shared" si="460"/>
        <v>-1.2491991095951544E-2</v>
      </c>
      <c r="AH93" s="16">
        <f t="shared" si="461"/>
        <v>2.615165829129257</v>
      </c>
      <c r="AJ93" s="22">
        <f t="shared" si="462"/>
        <v>-91.583592135001254</v>
      </c>
      <c r="AK93" s="3">
        <f t="shared" si="463"/>
        <v>-105</v>
      </c>
      <c r="AL93" s="3">
        <f t="shared" si="464"/>
        <v>-105</v>
      </c>
      <c r="AM93" s="1">
        <f t="shared" si="465"/>
        <v>105</v>
      </c>
      <c r="AN93" s="1">
        <f t="shared" si="466"/>
        <v>0</v>
      </c>
      <c r="AO93" s="1">
        <f t="shared" si="467"/>
        <v>2.6111128291292571</v>
      </c>
      <c r="AP93" s="1">
        <f t="shared" si="573"/>
        <v>0</v>
      </c>
      <c r="AQ93" s="1">
        <f t="shared" si="574"/>
        <v>0</v>
      </c>
      <c r="AR93" s="1">
        <f t="shared" si="657"/>
        <v>-0.36650355119596562</v>
      </c>
      <c r="AS93" s="1">
        <f t="shared" si="575"/>
        <v>0</v>
      </c>
      <c r="AT93" s="1">
        <f t="shared" si="468"/>
        <v>0</v>
      </c>
      <c r="AU93" s="1">
        <f t="shared" si="576"/>
        <v>1000</v>
      </c>
      <c r="AV93" s="1">
        <f t="shared" si="577"/>
        <v>0</v>
      </c>
      <c r="AW93" s="1">
        <f t="shared" si="578"/>
        <v>0</v>
      </c>
      <c r="AX93" s="2">
        <f t="shared" si="579"/>
        <v>318.18181818181819</v>
      </c>
      <c r="AY93" s="1">
        <f t="shared" si="580"/>
        <v>0</v>
      </c>
      <c r="AZ93" s="3">
        <f t="shared" si="581"/>
        <v>0</v>
      </c>
      <c r="BA93" s="1">
        <f t="shared" si="582"/>
        <v>0</v>
      </c>
      <c r="BB93" s="13">
        <f t="shared" si="583"/>
        <v>10</v>
      </c>
      <c r="BC93" s="13">
        <f t="shared" si="584"/>
        <v>10</v>
      </c>
      <c r="BD93" s="3">
        <f>IF($G92=$G93,IF(BD92+BE92&gt;0,BD92+BE92,0),IF((BD92*((BC93-(($G92-$G93)/2))/(BC93+(($G92-$G93)/2))))&gt;0,(BD92*((BC93-(($G92-$G93)/2))/(BC93+(($G92-$G93)/2)))),0))</f>
        <v>0</v>
      </c>
      <c r="BE93" s="15">
        <f t="shared" si="469"/>
        <v>0</v>
      </c>
      <c r="BF93" s="15">
        <f t="shared" si="470"/>
        <v>0</v>
      </c>
      <c r="BG93" s="15">
        <f t="shared" si="471"/>
        <v>0</v>
      </c>
      <c r="BH93" s="16">
        <f t="shared" si="472"/>
        <v>8.9936396369708918E-2</v>
      </c>
      <c r="BI93" s="16">
        <f t="shared" si="473"/>
        <v>-9.3242575025501914E-3</v>
      </c>
      <c r="BJ93" s="16">
        <f t="shared" si="474"/>
        <v>2.6041121388671624</v>
      </c>
      <c r="BK93" s="3">
        <f t="shared" si="475"/>
        <v>0</v>
      </c>
      <c r="BL93" s="22">
        <f t="shared" si="476"/>
        <v>-91.583592135001254</v>
      </c>
      <c r="BM93" s="3">
        <f t="shared" si="477"/>
        <v>-105</v>
      </c>
      <c r="BN93" s="3">
        <f t="shared" si="478"/>
        <v>-105</v>
      </c>
      <c r="BO93" s="1">
        <f t="shared" si="479"/>
        <v>105</v>
      </c>
      <c r="BP93" s="1">
        <f t="shared" si="480"/>
        <v>0</v>
      </c>
      <c r="BQ93" s="1">
        <f t="shared" si="481"/>
        <v>2.6000591388671626</v>
      </c>
      <c r="BR93" s="1">
        <f t="shared" si="585"/>
        <v>0</v>
      </c>
      <c r="BS93" s="1">
        <f t="shared" si="586"/>
        <v>0</v>
      </c>
      <c r="BT93" s="1">
        <f t="shared" si="658"/>
        <v>-0.44750961533660361</v>
      </c>
      <c r="BU93" s="1">
        <f t="shared" si="587"/>
        <v>0</v>
      </c>
      <c r="BV93" s="1">
        <f t="shared" si="588"/>
        <v>0</v>
      </c>
      <c r="BW93" s="1">
        <f t="shared" si="589"/>
        <v>1000</v>
      </c>
      <c r="BX93" s="1">
        <f t="shared" si="590"/>
        <v>0</v>
      </c>
      <c r="BY93" s="1">
        <f t="shared" si="591"/>
        <v>0</v>
      </c>
      <c r="BZ93" s="2">
        <f t="shared" si="592"/>
        <v>318.18181818181819</v>
      </c>
      <c r="CA93" s="1">
        <f t="shared" si="593"/>
        <v>0</v>
      </c>
      <c r="CB93" s="3">
        <f t="shared" si="594"/>
        <v>0</v>
      </c>
      <c r="CC93" s="1">
        <f t="shared" si="595"/>
        <v>0</v>
      </c>
      <c r="CD93" s="13">
        <v>10</v>
      </c>
      <c r="CE93" s="13">
        <v>10</v>
      </c>
      <c r="CF93" s="3">
        <f>IF($G92=$G93,IF(CF92+CG92&gt;0,CF92+CG92,0),IF((CF92*((CE93-(($G92-$G93)/2))/(CE93+(($G92-$G93)/2))))&gt;0,(CF92*((CE93-(($G92-$G93)/2))/(CE93+(($G92-$G93)/2)))),0))</f>
        <v>0</v>
      </c>
      <c r="CG93" s="15">
        <f t="shared" si="482"/>
        <v>0</v>
      </c>
      <c r="CH93" s="15">
        <f t="shared" si="483"/>
        <v>0</v>
      </c>
      <c r="CI93" s="15">
        <f t="shared" si="484"/>
        <v>0</v>
      </c>
      <c r="CJ93" s="16">
        <f t="shared" si="485"/>
        <v>0.10171040155412286</v>
      </c>
      <c r="CK93" s="16">
        <f t="shared" si="486"/>
        <v>-1.2202065953340042E-2</v>
      </c>
      <c r="CL93" s="16">
        <f t="shared" si="487"/>
        <v>2.6130083356007869</v>
      </c>
      <c r="CM93" s="3">
        <f t="shared" si="488"/>
        <v>0</v>
      </c>
      <c r="CN93" s="22">
        <f t="shared" si="489"/>
        <v>-91.583592135001254</v>
      </c>
      <c r="CO93" s="3">
        <f t="shared" si="490"/>
        <v>-105</v>
      </c>
      <c r="CP93" s="3">
        <f t="shared" si="491"/>
        <v>-105</v>
      </c>
      <c r="CQ93" s="1">
        <f t="shared" si="492"/>
        <v>105</v>
      </c>
      <c r="CR93" s="1">
        <f t="shared" si="493"/>
        <v>0</v>
      </c>
      <c r="CS93" s="1">
        <f t="shared" si="494"/>
        <v>2.6089553356007871</v>
      </c>
      <c r="CT93" s="1">
        <f t="shared" si="596"/>
        <v>0</v>
      </c>
      <c r="CU93" s="1">
        <f t="shared" si="597"/>
        <v>0</v>
      </c>
      <c r="CV93" s="1">
        <f t="shared" si="659"/>
        <v>-0.39563774455521705</v>
      </c>
      <c r="CW93" s="1">
        <f t="shared" si="598"/>
        <v>0</v>
      </c>
      <c r="CX93" s="1">
        <f t="shared" si="495"/>
        <v>0</v>
      </c>
      <c r="CY93" s="1">
        <f t="shared" si="599"/>
        <v>1000</v>
      </c>
      <c r="CZ93" s="1">
        <f t="shared" si="600"/>
        <v>0</v>
      </c>
      <c r="DA93" s="1">
        <f t="shared" si="601"/>
        <v>0</v>
      </c>
      <c r="DB93" s="2">
        <f t="shared" si="602"/>
        <v>318.18181818181819</v>
      </c>
      <c r="DC93" s="1">
        <f t="shared" si="603"/>
        <v>0</v>
      </c>
      <c r="DD93" s="3">
        <f t="shared" si="604"/>
        <v>0</v>
      </c>
      <c r="DE93" s="1">
        <f t="shared" si="605"/>
        <v>0</v>
      </c>
      <c r="DF93" s="13">
        <f t="shared" si="606"/>
        <v>10</v>
      </c>
      <c r="DG93" s="13">
        <f t="shared" si="607"/>
        <v>10</v>
      </c>
      <c r="DH93" s="3">
        <f>IF($G92=$G93,IF(DH92+DI92&gt;0,DH92+DI92,0),IF((DH92*((DG93-(($G92-$G93)/2))/(DG93+(($G92-$G93)/2))))&gt;0,(DH92*((DG93-(($G92-$G93)/2))/(DG93+(($G92-$G93)/2)))),0))</f>
        <v>0</v>
      </c>
      <c r="DI93" s="15">
        <f t="shared" si="496"/>
        <v>0</v>
      </c>
      <c r="DJ93" s="15">
        <f t="shared" si="497"/>
        <v>0</v>
      </c>
      <c r="DK93" s="15">
        <f t="shared" si="498"/>
        <v>0</v>
      </c>
      <c r="DL93" s="16">
        <f t="shared" si="499"/>
        <v>0.10552351623518244</v>
      </c>
      <c r="DM93" s="16">
        <f t="shared" si="500"/>
        <v>-1.3091783824453255E-2</v>
      </c>
      <c r="DN93" s="16">
        <f t="shared" si="501"/>
        <v>2.6159317324107332</v>
      </c>
      <c r="DO93" s="3">
        <f t="shared" si="502"/>
        <v>0</v>
      </c>
      <c r="DP93" s="22">
        <f t="shared" si="503"/>
        <v>-91.583592135001254</v>
      </c>
      <c r="DQ93" s="3">
        <f t="shared" si="504"/>
        <v>-105</v>
      </c>
      <c r="DR93" s="3">
        <f t="shared" si="505"/>
        <v>-105</v>
      </c>
      <c r="DS93" s="1">
        <f t="shared" si="506"/>
        <v>105</v>
      </c>
      <c r="DT93" s="1">
        <f t="shared" si="507"/>
        <v>0</v>
      </c>
      <c r="DU93" s="1">
        <f t="shared" si="508"/>
        <v>2.6118787324107333</v>
      </c>
      <c r="DV93" s="1">
        <f t="shared" si="608"/>
        <v>0</v>
      </c>
      <c r="DW93" s="1">
        <f t="shared" si="609"/>
        <v>0</v>
      </c>
      <c r="DX93" s="1">
        <f t="shared" si="660"/>
        <v>-0.39000557217755683</v>
      </c>
      <c r="DY93" s="1">
        <f t="shared" si="610"/>
        <v>0</v>
      </c>
      <c r="DZ93" s="1">
        <f t="shared" si="509"/>
        <v>0</v>
      </c>
      <c r="EA93" s="1">
        <f t="shared" si="611"/>
        <v>1000</v>
      </c>
      <c r="EB93" s="1">
        <f t="shared" si="612"/>
        <v>0</v>
      </c>
      <c r="EC93" s="1">
        <f t="shared" si="613"/>
        <v>0</v>
      </c>
      <c r="ED93" s="2">
        <f t="shared" si="614"/>
        <v>318.18181818181819</v>
      </c>
      <c r="EE93" s="1">
        <f t="shared" si="615"/>
        <v>0</v>
      </c>
      <c r="EF93" s="3">
        <f t="shared" si="616"/>
        <v>0</v>
      </c>
      <c r="EG93" s="1">
        <f t="shared" si="617"/>
        <v>0</v>
      </c>
      <c r="EH93" s="13">
        <f t="shared" si="618"/>
        <v>10</v>
      </c>
      <c r="EI93" s="13">
        <f t="shared" si="619"/>
        <v>10</v>
      </c>
      <c r="EJ93" s="3">
        <f>IF($G92=$G93,IF(EJ92+EK92&gt;0,EJ92+EK92,0),IF((EJ92*((EI93-(($G92-$G93)/2))/(EI93+(($G92-$G93)/2))))&gt;0,(EJ92*((EI93-(($G92-$G93)/2))/(EI93+(($G92-$G93)/2)))),0))</f>
        <v>0</v>
      </c>
      <c r="EK93" s="15">
        <f t="shared" si="510"/>
        <v>0</v>
      </c>
      <c r="EL93" s="15">
        <f t="shared" si="511"/>
        <v>0</v>
      </c>
      <c r="EM93" s="15">
        <f t="shared" si="512"/>
        <v>0</v>
      </c>
      <c r="EN93" s="16">
        <f t="shared" si="513"/>
        <v>0.1113618495838035</v>
      </c>
      <c r="EO93" s="16">
        <f t="shared" si="514"/>
        <v>-1.4289789746124751E-2</v>
      </c>
      <c r="EP93" s="16">
        <f t="shared" si="515"/>
        <v>2.6205720598376825</v>
      </c>
      <c r="EQ93" s="3">
        <f t="shared" si="516"/>
        <v>0</v>
      </c>
      <c r="ER93" s="22">
        <f t="shared" si="517"/>
        <v>-91.583592135001254</v>
      </c>
      <c r="ES93" s="3">
        <f t="shared" si="518"/>
        <v>-105</v>
      </c>
      <c r="ET93" s="3">
        <f t="shared" si="519"/>
        <v>-105</v>
      </c>
      <c r="EU93" s="1">
        <f t="shared" si="520"/>
        <v>105</v>
      </c>
      <c r="EV93" s="1">
        <f t="shared" si="521"/>
        <v>0</v>
      </c>
      <c r="EW93" s="1">
        <f t="shared" si="522"/>
        <v>2.6165190598376826</v>
      </c>
      <c r="EX93" s="1">
        <f t="shared" si="620"/>
        <v>0</v>
      </c>
      <c r="EY93" s="1">
        <f t="shared" si="621"/>
        <v>0</v>
      </c>
      <c r="EZ93" s="1">
        <f t="shared" si="661"/>
        <v>-0.37290196323715286</v>
      </c>
      <c r="FA93" s="1">
        <f t="shared" si="622"/>
        <v>0</v>
      </c>
      <c r="FB93" s="1">
        <f t="shared" si="523"/>
        <v>0</v>
      </c>
      <c r="FC93" s="1">
        <f t="shared" si="623"/>
        <v>1000</v>
      </c>
      <c r="FD93" s="1">
        <f t="shared" si="624"/>
        <v>0</v>
      </c>
      <c r="FE93" s="1">
        <f t="shared" si="625"/>
        <v>0</v>
      </c>
      <c r="FF93" s="2">
        <f t="shared" si="626"/>
        <v>318.18181818181819</v>
      </c>
      <c r="FG93" s="1">
        <f t="shared" si="627"/>
        <v>0</v>
      </c>
      <c r="FH93" s="3">
        <f t="shared" si="628"/>
        <v>0</v>
      </c>
      <c r="FI93" s="1">
        <f t="shared" si="629"/>
        <v>0</v>
      </c>
      <c r="FJ93" s="13">
        <f t="shared" si="630"/>
        <v>10</v>
      </c>
      <c r="FK93" s="13">
        <f t="shared" si="631"/>
        <v>10</v>
      </c>
      <c r="FL93" s="3">
        <f>IF($G92=$G93,IF(FL92+FM92&gt;0,FL92+FM92,0),IF((FL92*((FK93-(($G92-$G93)/2))/(FK93+(($G92-$G93)/2))))&gt;0,(FL92*((FK93-(($G92-$G93)/2))/(FK93+(($G92-$G93)/2)))),0))</f>
        <v>0</v>
      </c>
      <c r="FM93" s="15">
        <f t="shared" si="524"/>
        <v>0</v>
      </c>
      <c r="FN93" s="15">
        <f t="shared" si="525"/>
        <v>0</v>
      </c>
      <c r="FO93" s="15">
        <f t="shared" si="526"/>
        <v>0</v>
      </c>
      <c r="FP93" s="16">
        <f t="shared" si="527"/>
        <v>0.10665021008022682</v>
      </c>
      <c r="FQ93" s="16">
        <f t="shared" si="528"/>
        <v>-1.2936727135348922E-2</v>
      </c>
      <c r="FR93" s="16">
        <f t="shared" si="529"/>
        <v>2.6172134829448814</v>
      </c>
      <c r="FS93" s="3">
        <f t="shared" si="530"/>
        <v>0</v>
      </c>
      <c r="FT93" s="22">
        <f t="shared" si="531"/>
        <v>-91.583592135001254</v>
      </c>
      <c r="FU93" s="3">
        <f t="shared" si="532"/>
        <v>-105</v>
      </c>
      <c r="FV93" s="3">
        <f t="shared" si="533"/>
        <v>-105</v>
      </c>
      <c r="FW93" s="1">
        <f t="shared" si="534"/>
        <v>105</v>
      </c>
      <c r="FX93" s="1">
        <f t="shared" si="535"/>
        <v>0</v>
      </c>
      <c r="FY93" s="1">
        <f t="shared" si="536"/>
        <v>2.6131604829448816</v>
      </c>
      <c r="FZ93" s="1">
        <f t="shared" si="632"/>
        <v>0</v>
      </c>
      <c r="GA93" s="1">
        <f t="shared" si="633"/>
        <v>0</v>
      </c>
      <c r="GB93" s="1">
        <f t="shared" si="662"/>
        <v>-0.39082709476344168</v>
      </c>
      <c r="GC93" s="1">
        <f t="shared" si="634"/>
        <v>0</v>
      </c>
      <c r="GD93" s="1">
        <f t="shared" si="537"/>
        <v>0</v>
      </c>
      <c r="GE93" s="1">
        <f t="shared" si="635"/>
        <v>1000</v>
      </c>
      <c r="GF93" s="1">
        <f t="shared" si="636"/>
        <v>0</v>
      </c>
      <c r="GG93" s="1">
        <f t="shared" si="637"/>
        <v>0</v>
      </c>
      <c r="GH93" s="2">
        <f t="shared" si="638"/>
        <v>318.18181818181819</v>
      </c>
      <c r="GI93" s="1">
        <f t="shared" si="639"/>
        <v>0</v>
      </c>
      <c r="GJ93" s="3">
        <f t="shared" si="640"/>
        <v>0</v>
      </c>
      <c r="GK93" s="1">
        <f t="shared" si="641"/>
        <v>0</v>
      </c>
      <c r="GL93" s="13">
        <f t="shared" si="642"/>
        <v>10</v>
      </c>
      <c r="GM93" s="13">
        <f t="shared" si="643"/>
        <v>10</v>
      </c>
      <c r="GN93" s="3">
        <f>IF($G92=$G93,IF(GN92+GO92&gt;0,GN92+GO92,0),IF((GN92*((GM93-(($G92-$G93)/2))/(GM93+(($G92-$G93)/2))))&gt;0,(GN92*((GM93-(($G92-$G93)/2))/(GM93+(($G92-$G93)/2)))),0))</f>
        <v>0</v>
      </c>
      <c r="GO93" s="15">
        <f t="shared" si="538"/>
        <v>0</v>
      </c>
      <c r="GP93" s="15">
        <f t="shared" si="539"/>
        <v>0</v>
      </c>
      <c r="GQ93" s="15">
        <f t="shared" si="540"/>
        <v>0</v>
      </c>
      <c r="GR93" s="16">
        <f t="shared" si="541"/>
        <v>0.11196123576601093</v>
      </c>
      <c r="GS93" s="16">
        <f t="shared" si="542"/>
        <v>-1.4211065315397797E-2</v>
      </c>
      <c r="GT93" s="16">
        <f t="shared" si="543"/>
        <v>2.621250170450617</v>
      </c>
      <c r="GU93" s="3">
        <f t="shared" si="544"/>
        <v>0</v>
      </c>
      <c r="GV93" s="22">
        <f t="shared" si="545"/>
        <v>-91.583592135001254</v>
      </c>
      <c r="GW93" s="3">
        <f t="shared" si="546"/>
        <v>-105</v>
      </c>
      <c r="GX93" s="3">
        <f t="shared" si="547"/>
        <v>-105</v>
      </c>
      <c r="GY93" s="1">
        <f t="shared" si="548"/>
        <v>105</v>
      </c>
      <c r="GZ93" s="1">
        <f t="shared" si="549"/>
        <v>0</v>
      </c>
      <c r="HA93" s="1">
        <f t="shared" si="550"/>
        <v>2.6171971704506172</v>
      </c>
      <c r="HB93" s="1">
        <f t="shared" si="644"/>
        <v>0</v>
      </c>
      <c r="HC93" s="1">
        <f t="shared" si="645"/>
        <v>0</v>
      </c>
      <c r="HD93" s="1">
        <f t="shared" si="663"/>
        <v>-0.38774801173042012</v>
      </c>
      <c r="HE93" s="1">
        <f t="shared" si="646"/>
        <v>0</v>
      </c>
      <c r="HF93" s="1">
        <f t="shared" si="551"/>
        <v>0</v>
      </c>
      <c r="HG93" s="1">
        <f t="shared" si="647"/>
        <v>1000</v>
      </c>
      <c r="HH93" s="1">
        <f t="shared" si="648"/>
        <v>0</v>
      </c>
      <c r="HI93" s="1">
        <f t="shared" si="649"/>
        <v>0</v>
      </c>
      <c r="HJ93" s="2">
        <f t="shared" si="650"/>
        <v>318.18181818181819</v>
      </c>
      <c r="HK93" s="1">
        <f t="shared" si="651"/>
        <v>0</v>
      </c>
      <c r="HL93" s="3">
        <f t="shared" si="652"/>
        <v>0</v>
      </c>
      <c r="HM93" s="1">
        <f t="shared" si="653"/>
        <v>0</v>
      </c>
      <c r="HN93" s="13">
        <f t="shared" si="654"/>
        <v>10</v>
      </c>
      <c r="HO93" s="13">
        <f t="shared" si="655"/>
        <v>10</v>
      </c>
      <c r="HP93" s="3">
        <f>IF($G92=$G93,IF(HP92+HQ92&gt;0,HP92+HQ92,0),IF((HP92*((HO93-(($G92-$G93)/2))/(HO93+(($G92-$G93)/2))))&gt;0,(HP92*((HO93-(($G92-$G93)/2))/(HO93+(($G92-$G93)/2)))),0))</f>
        <v>0</v>
      </c>
      <c r="HQ93" s="15">
        <f t="shared" si="552"/>
        <v>0</v>
      </c>
      <c r="HR93" s="15">
        <f t="shared" si="553"/>
        <v>0</v>
      </c>
      <c r="HS93" s="15">
        <f t="shared" si="554"/>
        <v>0</v>
      </c>
      <c r="HT93" s="16">
        <f t="shared" si="555"/>
        <v>0.11483865718023739</v>
      </c>
      <c r="HU93" s="16">
        <f t="shared" si="556"/>
        <v>-1.4812203692930884E-2</v>
      </c>
      <c r="HV93" s="16">
        <f t="shared" si="557"/>
        <v>2.6235264534873104</v>
      </c>
      <c r="HW93" s="3">
        <f t="shared" si="558"/>
        <v>0</v>
      </c>
      <c r="IA93" s="3"/>
      <c r="IB93" s="3"/>
      <c r="IC93" s="3"/>
      <c r="ID93" s="1">
        <f t="shared" si="448"/>
        <v>2.1661463360000002</v>
      </c>
      <c r="IE93" s="17">
        <v>450</v>
      </c>
      <c r="IF93" s="20">
        <v>2.1661463360000001E-2</v>
      </c>
      <c r="IG93" s="17">
        <v>137.57888626621869</v>
      </c>
      <c r="IH93" s="21">
        <v>1.5258385942499999</v>
      </c>
    </row>
    <row r="94" spans="1:242">
      <c r="A94" s="9">
        <v>69</v>
      </c>
      <c r="B94" s="9">
        <f t="shared" si="449"/>
        <v>105</v>
      </c>
      <c r="C94" s="9">
        <v>0</v>
      </c>
      <c r="D94" s="9">
        <v>-105</v>
      </c>
      <c r="E94" s="9">
        <f t="shared" si="559"/>
        <v>0</v>
      </c>
      <c r="F94" s="9">
        <f t="shared" si="560"/>
        <v>0</v>
      </c>
      <c r="G94" s="9">
        <v>160</v>
      </c>
      <c r="H94" s="10">
        <f t="shared" si="664"/>
        <v>2.5410000000000039</v>
      </c>
      <c r="I94" s="12">
        <f t="shared" si="450"/>
        <v>-105</v>
      </c>
      <c r="J94" s="14">
        <f t="shared" si="451"/>
        <v>105</v>
      </c>
      <c r="K94" s="14">
        <f t="shared" si="452"/>
        <v>0</v>
      </c>
      <c r="L94" s="1">
        <f t="shared" si="453"/>
        <v>2.5101200000000041</v>
      </c>
      <c r="M94" s="1">
        <f t="shared" si="454"/>
        <v>3.4596541948814341E-2</v>
      </c>
      <c r="N94" s="1">
        <f t="shared" si="561"/>
        <v>0.35000000000000142</v>
      </c>
      <c r="O94" s="1">
        <f t="shared" si="562"/>
        <v>0.34999999999999681</v>
      </c>
      <c r="P94" s="1">
        <f t="shared" si="563"/>
        <v>0</v>
      </c>
      <c r="Q94" s="1">
        <f t="shared" si="656"/>
        <v>0.17715384273191323</v>
      </c>
      <c r="R94" s="1">
        <f t="shared" si="455"/>
        <v>0</v>
      </c>
      <c r="S94" s="1">
        <f t="shared" si="564"/>
        <v>1000</v>
      </c>
      <c r="T94" s="1">
        <f t="shared" si="565"/>
        <v>3.5</v>
      </c>
      <c r="U94" s="1">
        <f t="shared" si="566"/>
        <v>350.00000000000142</v>
      </c>
      <c r="V94" s="1">
        <f t="shared" si="567"/>
        <v>350</v>
      </c>
      <c r="W94" s="1">
        <f t="shared" si="568"/>
        <v>0</v>
      </c>
      <c r="X94" s="1">
        <f t="shared" si="569"/>
        <v>0</v>
      </c>
      <c r="Y94" s="1">
        <f t="shared" si="570"/>
        <v>0</v>
      </c>
      <c r="Z94" s="13">
        <f t="shared" si="571"/>
        <v>10</v>
      </c>
      <c r="AA94" s="13">
        <f t="shared" si="572"/>
        <v>10</v>
      </c>
      <c r="AB94" s="3">
        <f>IF($G93=$G94,IF(AB93+AC93&gt;0,AB93+AC93,0),IF((AB93*((AA94-(($G93-$G94)/2))/(AA94+(($G93-$G94)/2))))&gt;0,(AB93*((AA94-(($G93-$G94)/2))/(AA94+(($G93-$G94)/2)))),0))</f>
        <v>0</v>
      </c>
      <c r="AC94" s="15">
        <f t="shared" si="456"/>
        <v>0</v>
      </c>
      <c r="AD94" s="15">
        <f t="shared" si="457"/>
        <v>0</v>
      </c>
      <c r="AE94" s="15">
        <f t="shared" si="458"/>
        <v>0</v>
      </c>
      <c r="AF94" s="16">
        <f t="shared" si="459"/>
        <v>0.10415782022520459</v>
      </c>
      <c r="AG94" s="16">
        <f t="shared" si="460"/>
        <v>-1.2491991095951544E-2</v>
      </c>
      <c r="AH94" s="16">
        <f t="shared" si="461"/>
        <v>2.6326658291292571</v>
      </c>
      <c r="AJ94" s="22">
        <f t="shared" si="462"/>
        <v>-105</v>
      </c>
      <c r="AK94" s="3">
        <f t="shared" si="463"/>
        <v>-105</v>
      </c>
      <c r="AL94" s="3">
        <f t="shared" si="464"/>
        <v>-105</v>
      </c>
      <c r="AM94" s="1">
        <f t="shared" si="465"/>
        <v>105</v>
      </c>
      <c r="AN94" s="1">
        <f t="shared" si="466"/>
        <v>0</v>
      </c>
      <c r="AO94" s="1">
        <f t="shared" si="467"/>
        <v>2.6326658291292571</v>
      </c>
      <c r="AP94" s="1">
        <f t="shared" si="573"/>
        <v>0.43105999999999867</v>
      </c>
      <c r="AQ94" s="1">
        <f t="shared" si="574"/>
        <v>0</v>
      </c>
      <c r="AR94" s="1">
        <f t="shared" si="657"/>
        <v>-0.36650355119596562</v>
      </c>
      <c r="AS94" s="1">
        <f t="shared" si="575"/>
        <v>0</v>
      </c>
      <c r="AT94" s="1">
        <f t="shared" si="468"/>
        <v>0</v>
      </c>
      <c r="AU94" s="1">
        <f t="shared" si="576"/>
        <v>1000</v>
      </c>
      <c r="AV94" s="1">
        <f t="shared" si="577"/>
        <v>0</v>
      </c>
      <c r="AW94" s="1">
        <f t="shared" si="578"/>
        <v>431.05999999999869</v>
      </c>
      <c r="AX94" s="2">
        <f t="shared" si="579"/>
        <v>333.33333333333331</v>
      </c>
      <c r="AY94" s="1">
        <f t="shared" si="580"/>
        <v>0</v>
      </c>
      <c r="AZ94" s="3">
        <f t="shared" si="581"/>
        <v>0</v>
      </c>
      <c r="BA94" s="1">
        <f t="shared" si="582"/>
        <v>0</v>
      </c>
      <c r="BB94" s="13">
        <f t="shared" si="583"/>
        <v>10</v>
      </c>
      <c r="BC94" s="13">
        <f t="shared" si="584"/>
        <v>10</v>
      </c>
      <c r="BD94" s="3">
        <f>IF($G93=$G94,IF(BD93+BE93&gt;0,BD93+BE93,0),IF((BD93*((BC94-(($G93-$G94)/2))/(BC94+(($G93-$G94)/2))))&gt;0,(BD93*((BC94-(($G93-$G94)/2))/(BC94+(($G93-$G94)/2)))),0))</f>
        <v>0</v>
      </c>
      <c r="BE94" s="15">
        <f t="shared" si="469"/>
        <v>0</v>
      </c>
      <c r="BF94" s="15">
        <f t="shared" si="470"/>
        <v>0</v>
      </c>
      <c r="BG94" s="15">
        <f t="shared" si="471"/>
        <v>0</v>
      </c>
      <c r="BH94" s="16">
        <f t="shared" si="472"/>
        <v>8.9936396369708918E-2</v>
      </c>
      <c r="BI94" s="16">
        <f t="shared" si="473"/>
        <v>-9.3242575025501914E-3</v>
      </c>
      <c r="BJ94" s="16">
        <f t="shared" si="474"/>
        <v>2.6216121388671625</v>
      </c>
      <c r="BK94" s="3">
        <f t="shared" si="475"/>
        <v>0</v>
      </c>
      <c r="BL94" s="22">
        <f t="shared" si="476"/>
        <v>-105</v>
      </c>
      <c r="BM94" s="3">
        <f t="shared" si="477"/>
        <v>-105</v>
      </c>
      <c r="BN94" s="3">
        <f t="shared" si="478"/>
        <v>-105</v>
      </c>
      <c r="BO94" s="1">
        <f t="shared" si="479"/>
        <v>105</v>
      </c>
      <c r="BP94" s="1">
        <f t="shared" si="480"/>
        <v>0</v>
      </c>
      <c r="BQ94" s="1">
        <f t="shared" si="481"/>
        <v>2.6216121388671625</v>
      </c>
      <c r="BR94" s="1">
        <f t="shared" si="585"/>
        <v>0.43105999999999867</v>
      </c>
      <c r="BS94" s="1">
        <f t="shared" si="586"/>
        <v>0</v>
      </c>
      <c r="BT94" s="1">
        <f t="shared" si="658"/>
        <v>-0.44750961533660361</v>
      </c>
      <c r="BU94" s="1">
        <f t="shared" si="587"/>
        <v>0.43105999999999867</v>
      </c>
      <c r="BV94" s="1">
        <f t="shared" si="588"/>
        <v>0</v>
      </c>
      <c r="BW94" s="1">
        <f t="shared" si="589"/>
        <v>1000</v>
      </c>
      <c r="BX94" s="1">
        <f t="shared" si="590"/>
        <v>442.70724119999863</v>
      </c>
      <c r="BY94" s="1">
        <f t="shared" si="591"/>
        <v>431.05999999999869</v>
      </c>
      <c r="BZ94" s="2">
        <f t="shared" si="592"/>
        <v>333.33333333333331</v>
      </c>
      <c r="CA94" s="1">
        <f t="shared" si="593"/>
        <v>0</v>
      </c>
      <c r="CB94" s="3">
        <f t="shared" si="594"/>
        <v>0</v>
      </c>
      <c r="CC94" s="1">
        <f t="shared" si="595"/>
        <v>0</v>
      </c>
      <c r="CD94" s="13">
        <v>10</v>
      </c>
      <c r="CE94" s="13">
        <v>10</v>
      </c>
      <c r="CF94" s="3">
        <f>IF($G93=$G94,IF(CF93+CG93&gt;0,CF93+CG93,0),IF((CF93*((CE94-(($G93-$G94)/2))/(CE94+(($G93-$G94)/2))))&gt;0,(CF93*((CE94-(($G93-$G94)/2))/(CE94+(($G93-$G94)/2)))),0))</f>
        <v>0</v>
      </c>
      <c r="CG94" s="15">
        <f t="shared" si="482"/>
        <v>0</v>
      </c>
      <c r="CH94" s="15">
        <f t="shared" si="483"/>
        <v>0</v>
      </c>
      <c r="CI94" s="15">
        <f t="shared" si="484"/>
        <v>0</v>
      </c>
      <c r="CJ94" s="16">
        <f t="shared" si="485"/>
        <v>0.10171040155412286</v>
      </c>
      <c r="CK94" s="16">
        <f t="shared" si="486"/>
        <v>-1.2202065953340042E-2</v>
      </c>
      <c r="CL94" s="16">
        <f t="shared" si="487"/>
        <v>2.630508335600787</v>
      </c>
      <c r="CM94" s="3">
        <f t="shared" si="488"/>
        <v>0</v>
      </c>
      <c r="CN94" s="22">
        <f t="shared" si="489"/>
        <v>-105</v>
      </c>
      <c r="CO94" s="3">
        <f t="shared" si="490"/>
        <v>-105</v>
      </c>
      <c r="CP94" s="3">
        <f t="shared" si="491"/>
        <v>-105</v>
      </c>
      <c r="CQ94" s="1">
        <f t="shared" si="492"/>
        <v>105</v>
      </c>
      <c r="CR94" s="1">
        <f t="shared" si="493"/>
        <v>0</v>
      </c>
      <c r="CS94" s="1">
        <f t="shared" si="494"/>
        <v>2.630508335600787</v>
      </c>
      <c r="CT94" s="1">
        <f t="shared" si="596"/>
        <v>0.43105999999999867</v>
      </c>
      <c r="CU94" s="1">
        <f t="shared" si="597"/>
        <v>0</v>
      </c>
      <c r="CV94" s="1">
        <f t="shared" si="659"/>
        <v>-0.39563774455521705</v>
      </c>
      <c r="CW94" s="1">
        <f t="shared" si="598"/>
        <v>0.43105999999999867</v>
      </c>
      <c r="CX94" s="1">
        <f t="shared" si="495"/>
        <v>0</v>
      </c>
      <c r="CY94" s="1">
        <f t="shared" si="599"/>
        <v>1000</v>
      </c>
      <c r="CZ94" s="1">
        <f t="shared" si="600"/>
        <v>442.70724119999863</v>
      </c>
      <c r="DA94" s="1">
        <f t="shared" si="601"/>
        <v>431.05999999999869</v>
      </c>
      <c r="DB94" s="2">
        <f t="shared" si="602"/>
        <v>333.33333333333331</v>
      </c>
      <c r="DC94" s="1">
        <f t="shared" si="603"/>
        <v>0</v>
      </c>
      <c r="DD94" s="3">
        <f t="shared" si="604"/>
        <v>0</v>
      </c>
      <c r="DE94" s="1">
        <f t="shared" si="605"/>
        <v>0</v>
      </c>
      <c r="DF94" s="13">
        <f t="shared" si="606"/>
        <v>10</v>
      </c>
      <c r="DG94" s="13">
        <f t="shared" si="607"/>
        <v>10</v>
      </c>
      <c r="DH94" s="3">
        <f>IF($G93=$G94,IF(DH93+DI93&gt;0,DH93+DI93,0),IF((DH93*((DG94-(($G93-$G94)/2))/(DG94+(($G93-$G94)/2))))&gt;0,(DH93*((DG94-(($G93-$G94)/2))/(DG94+(($G93-$G94)/2)))),0))</f>
        <v>0</v>
      </c>
      <c r="DI94" s="15">
        <f t="shared" si="496"/>
        <v>0</v>
      </c>
      <c r="DJ94" s="15">
        <f t="shared" si="497"/>
        <v>0</v>
      </c>
      <c r="DK94" s="15">
        <f t="shared" si="498"/>
        <v>0</v>
      </c>
      <c r="DL94" s="16">
        <f t="shared" si="499"/>
        <v>0.10552351623518244</v>
      </c>
      <c r="DM94" s="16">
        <f t="shared" si="500"/>
        <v>-1.3091783824453255E-2</v>
      </c>
      <c r="DN94" s="16">
        <f t="shared" si="501"/>
        <v>2.6334317324107333</v>
      </c>
      <c r="DO94" s="3">
        <f t="shared" si="502"/>
        <v>0</v>
      </c>
      <c r="DP94" s="22">
        <f t="shared" si="503"/>
        <v>-105</v>
      </c>
      <c r="DQ94" s="3">
        <f t="shared" si="504"/>
        <v>-105</v>
      </c>
      <c r="DR94" s="3">
        <f t="shared" si="505"/>
        <v>-105</v>
      </c>
      <c r="DS94" s="1">
        <f t="shared" si="506"/>
        <v>105</v>
      </c>
      <c r="DT94" s="1">
        <f t="shared" si="507"/>
        <v>0</v>
      </c>
      <c r="DU94" s="1">
        <f t="shared" si="508"/>
        <v>2.6334317324107333</v>
      </c>
      <c r="DV94" s="1">
        <f t="shared" si="608"/>
        <v>0.43105999999999867</v>
      </c>
      <c r="DW94" s="1">
        <f t="shared" si="609"/>
        <v>0</v>
      </c>
      <c r="DX94" s="1">
        <f t="shared" si="660"/>
        <v>-0.39000557217755683</v>
      </c>
      <c r="DY94" s="1">
        <f t="shared" si="610"/>
        <v>0.43105999999999867</v>
      </c>
      <c r="DZ94" s="1">
        <f t="shared" si="509"/>
        <v>0</v>
      </c>
      <c r="EA94" s="1">
        <f t="shared" si="611"/>
        <v>1000</v>
      </c>
      <c r="EB94" s="1">
        <f t="shared" si="612"/>
        <v>442.70724119999863</v>
      </c>
      <c r="EC94" s="1">
        <f t="shared" si="613"/>
        <v>431.05999999999869</v>
      </c>
      <c r="ED94" s="2">
        <f t="shared" si="614"/>
        <v>333.33333333333331</v>
      </c>
      <c r="EE94" s="1">
        <f t="shared" si="615"/>
        <v>0</v>
      </c>
      <c r="EF94" s="3">
        <f t="shared" si="616"/>
        <v>0</v>
      </c>
      <c r="EG94" s="1">
        <f t="shared" si="617"/>
        <v>0</v>
      </c>
      <c r="EH94" s="13">
        <f t="shared" si="618"/>
        <v>10</v>
      </c>
      <c r="EI94" s="13">
        <f t="shared" si="619"/>
        <v>10</v>
      </c>
      <c r="EJ94" s="3">
        <f>IF($G93=$G94,IF(EJ93+EK93&gt;0,EJ93+EK93,0),IF((EJ93*((EI94-(($G93-$G94)/2))/(EI94+(($G93-$G94)/2))))&gt;0,(EJ93*((EI94-(($G93-$G94)/2))/(EI94+(($G93-$G94)/2)))),0))</f>
        <v>0</v>
      </c>
      <c r="EK94" s="15">
        <f t="shared" si="510"/>
        <v>0</v>
      </c>
      <c r="EL94" s="15">
        <f t="shared" si="511"/>
        <v>0</v>
      </c>
      <c r="EM94" s="15">
        <f t="shared" si="512"/>
        <v>0</v>
      </c>
      <c r="EN94" s="16">
        <f t="shared" si="513"/>
        <v>0.1113618495838035</v>
      </c>
      <c r="EO94" s="16">
        <f t="shared" si="514"/>
        <v>-1.4289789746124751E-2</v>
      </c>
      <c r="EP94" s="16">
        <f t="shared" si="515"/>
        <v>2.6380720598376826</v>
      </c>
      <c r="EQ94" s="3">
        <f t="shared" si="516"/>
        <v>0</v>
      </c>
      <c r="ER94" s="22">
        <f t="shared" si="517"/>
        <v>-105</v>
      </c>
      <c r="ES94" s="3">
        <f t="shared" si="518"/>
        <v>-105</v>
      </c>
      <c r="ET94" s="3">
        <f t="shared" si="519"/>
        <v>-105</v>
      </c>
      <c r="EU94" s="1">
        <f t="shared" si="520"/>
        <v>105</v>
      </c>
      <c r="EV94" s="1">
        <f t="shared" si="521"/>
        <v>0</v>
      </c>
      <c r="EW94" s="1">
        <f t="shared" si="522"/>
        <v>2.6380720598376826</v>
      </c>
      <c r="EX94" s="1">
        <f t="shared" si="620"/>
        <v>0.43105999999999867</v>
      </c>
      <c r="EY94" s="1">
        <f t="shared" si="621"/>
        <v>0</v>
      </c>
      <c r="EZ94" s="1">
        <f t="shared" si="661"/>
        <v>-0.37290196323715286</v>
      </c>
      <c r="FA94" s="1">
        <f t="shared" si="622"/>
        <v>0.43105999999999867</v>
      </c>
      <c r="FB94" s="1">
        <f t="shared" si="523"/>
        <v>0</v>
      </c>
      <c r="FC94" s="1">
        <f t="shared" si="623"/>
        <v>1000</v>
      </c>
      <c r="FD94" s="1">
        <f t="shared" si="624"/>
        <v>442.70724119999863</v>
      </c>
      <c r="FE94" s="1">
        <f t="shared" si="625"/>
        <v>431.05999999999869</v>
      </c>
      <c r="FF94" s="2">
        <f t="shared" si="626"/>
        <v>333.33333333333331</v>
      </c>
      <c r="FG94" s="1">
        <f t="shared" si="627"/>
        <v>0</v>
      </c>
      <c r="FH94" s="3">
        <f t="shared" si="628"/>
        <v>0</v>
      </c>
      <c r="FI94" s="1">
        <f t="shared" si="629"/>
        <v>0</v>
      </c>
      <c r="FJ94" s="13">
        <f t="shared" si="630"/>
        <v>10</v>
      </c>
      <c r="FK94" s="13">
        <f t="shared" si="631"/>
        <v>10</v>
      </c>
      <c r="FL94" s="3">
        <f>IF($G93=$G94,IF(FL93+FM93&gt;0,FL93+FM93,0),IF((FL93*((FK94-(($G93-$G94)/2))/(FK94+(($G93-$G94)/2))))&gt;0,(FL93*((FK94-(($G93-$G94)/2))/(FK94+(($G93-$G94)/2)))),0))</f>
        <v>0</v>
      </c>
      <c r="FM94" s="15">
        <f t="shared" si="524"/>
        <v>0</v>
      </c>
      <c r="FN94" s="15">
        <f t="shared" si="525"/>
        <v>0</v>
      </c>
      <c r="FO94" s="15">
        <f t="shared" si="526"/>
        <v>0</v>
      </c>
      <c r="FP94" s="16">
        <f t="shared" si="527"/>
        <v>0.10665021008022682</v>
      </c>
      <c r="FQ94" s="16">
        <f t="shared" si="528"/>
        <v>-1.2936727135348922E-2</v>
      </c>
      <c r="FR94" s="16">
        <f t="shared" si="529"/>
        <v>2.6347134829448815</v>
      </c>
      <c r="FS94" s="3">
        <f t="shared" si="530"/>
        <v>0</v>
      </c>
      <c r="FT94" s="22">
        <f t="shared" si="531"/>
        <v>-105</v>
      </c>
      <c r="FU94" s="3">
        <f t="shared" si="532"/>
        <v>-105</v>
      </c>
      <c r="FV94" s="3">
        <f t="shared" si="533"/>
        <v>-105</v>
      </c>
      <c r="FW94" s="1">
        <f t="shared" si="534"/>
        <v>105</v>
      </c>
      <c r="FX94" s="1">
        <f t="shared" si="535"/>
        <v>0</v>
      </c>
      <c r="FY94" s="1">
        <f t="shared" si="536"/>
        <v>2.6347134829448815</v>
      </c>
      <c r="FZ94" s="1">
        <f t="shared" si="632"/>
        <v>0.43105999999999867</v>
      </c>
      <c r="GA94" s="1">
        <f t="shared" si="633"/>
        <v>0</v>
      </c>
      <c r="GB94" s="1">
        <f t="shared" si="662"/>
        <v>-0.39082709476344168</v>
      </c>
      <c r="GC94" s="1">
        <f t="shared" si="634"/>
        <v>0.43105999999999867</v>
      </c>
      <c r="GD94" s="1">
        <f t="shared" si="537"/>
        <v>0</v>
      </c>
      <c r="GE94" s="1">
        <f t="shared" si="635"/>
        <v>1000</v>
      </c>
      <c r="GF94" s="1">
        <f t="shared" si="636"/>
        <v>442.70724119999863</v>
      </c>
      <c r="GG94" s="1">
        <f t="shared" si="637"/>
        <v>431.05999999999869</v>
      </c>
      <c r="GH94" s="2">
        <f t="shared" si="638"/>
        <v>333.33333333333331</v>
      </c>
      <c r="GI94" s="1">
        <f t="shared" si="639"/>
        <v>0</v>
      </c>
      <c r="GJ94" s="3">
        <f t="shared" si="640"/>
        <v>0</v>
      </c>
      <c r="GK94" s="1">
        <f t="shared" si="641"/>
        <v>0</v>
      </c>
      <c r="GL94" s="13">
        <f t="shared" si="642"/>
        <v>10</v>
      </c>
      <c r="GM94" s="13">
        <f t="shared" si="643"/>
        <v>10</v>
      </c>
      <c r="GN94" s="3">
        <f>IF($G93=$G94,IF(GN93+GO93&gt;0,GN93+GO93,0),IF((GN93*((GM94-(($G93-$G94)/2))/(GM94+(($G93-$G94)/2))))&gt;0,(GN93*((GM94-(($G93-$G94)/2))/(GM94+(($G93-$G94)/2)))),0))</f>
        <v>0</v>
      </c>
      <c r="GO94" s="15">
        <f t="shared" si="538"/>
        <v>0</v>
      </c>
      <c r="GP94" s="15">
        <f t="shared" si="539"/>
        <v>0</v>
      </c>
      <c r="GQ94" s="15">
        <f t="shared" si="540"/>
        <v>0</v>
      </c>
      <c r="GR94" s="16">
        <f t="shared" si="541"/>
        <v>0.11196123576601093</v>
      </c>
      <c r="GS94" s="16">
        <f t="shared" si="542"/>
        <v>-1.4211065315397797E-2</v>
      </c>
      <c r="GT94" s="16">
        <f t="shared" si="543"/>
        <v>2.6387501704506171</v>
      </c>
      <c r="GU94" s="3">
        <f t="shared" si="544"/>
        <v>0</v>
      </c>
      <c r="GV94" s="22">
        <f t="shared" si="545"/>
        <v>-105</v>
      </c>
      <c r="GW94" s="3">
        <f t="shared" si="546"/>
        <v>-105</v>
      </c>
      <c r="GX94" s="3">
        <f t="shared" si="547"/>
        <v>-105</v>
      </c>
      <c r="GY94" s="1">
        <f t="shared" si="548"/>
        <v>105</v>
      </c>
      <c r="GZ94" s="1">
        <f t="shared" si="549"/>
        <v>0</v>
      </c>
      <c r="HA94" s="1">
        <f t="shared" si="550"/>
        <v>2.6387501704506171</v>
      </c>
      <c r="HB94" s="1">
        <f t="shared" si="644"/>
        <v>0.43105999999999867</v>
      </c>
      <c r="HC94" s="1">
        <f t="shared" si="645"/>
        <v>0</v>
      </c>
      <c r="HD94" s="1">
        <f t="shared" si="663"/>
        <v>-0.38774801173042012</v>
      </c>
      <c r="HE94" s="1">
        <f t="shared" si="646"/>
        <v>0.43105999999999867</v>
      </c>
      <c r="HF94" s="1">
        <f t="shared" si="551"/>
        <v>0</v>
      </c>
      <c r="HG94" s="1">
        <f t="shared" si="647"/>
        <v>1000</v>
      </c>
      <c r="HH94" s="1">
        <f t="shared" si="648"/>
        <v>442.70724119999863</v>
      </c>
      <c r="HI94" s="1">
        <f t="shared" si="649"/>
        <v>431.05999999999869</v>
      </c>
      <c r="HJ94" s="2">
        <f t="shared" si="650"/>
        <v>333.33333333333331</v>
      </c>
      <c r="HK94" s="1">
        <f t="shared" si="651"/>
        <v>0</v>
      </c>
      <c r="HL94" s="3">
        <f t="shared" si="652"/>
        <v>0</v>
      </c>
      <c r="HM94" s="1">
        <f t="shared" si="653"/>
        <v>0</v>
      </c>
      <c r="HN94" s="13">
        <f t="shared" si="654"/>
        <v>10</v>
      </c>
      <c r="HO94" s="13">
        <f t="shared" si="655"/>
        <v>10</v>
      </c>
      <c r="HP94" s="3">
        <f>IF($G93=$G94,IF(HP93+HQ93&gt;0,HP93+HQ93,0),IF((HP93*((HO94-(($G93-$G94)/2))/(HO94+(($G93-$G94)/2))))&gt;0,(HP93*((HO94-(($G93-$G94)/2))/(HO94+(($G93-$G94)/2)))),0))</f>
        <v>0</v>
      </c>
      <c r="HQ94" s="15">
        <f t="shared" si="552"/>
        <v>0</v>
      </c>
      <c r="HR94" s="15">
        <f t="shared" si="553"/>
        <v>0</v>
      </c>
      <c r="HS94" s="15">
        <f t="shared" si="554"/>
        <v>0</v>
      </c>
      <c r="HT94" s="16">
        <f t="shared" si="555"/>
        <v>0.11483865718023739</v>
      </c>
      <c r="HU94" s="16">
        <f t="shared" si="556"/>
        <v>-1.4812203692930884E-2</v>
      </c>
      <c r="HV94" s="16">
        <f t="shared" si="557"/>
        <v>2.6410264534873105</v>
      </c>
      <c r="HW94" s="3">
        <f t="shared" si="558"/>
        <v>0</v>
      </c>
      <c r="IA94" s="3"/>
      <c r="IB94" s="3"/>
      <c r="IC94" s="3"/>
      <c r="ID94" s="1">
        <f t="shared" si="448"/>
        <v>2.2487472872500001</v>
      </c>
      <c r="IE94">
        <v>455</v>
      </c>
      <c r="IF94" s="1">
        <v>2.2487472872500001E-2</v>
      </c>
      <c r="IG94">
        <v>137.73773342544661</v>
      </c>
      <c r="IH94" s="2">
        <v>1.5083475020000001</v>
      </c>
    </row>
    <row r="95" spans="1:242">
      <c r="A95" s="9">
        <v>70</v>
      </c>
      <c r="B95" s="9">
        <f t="shared" si="449"/>
        <v>105</v>
      </c>
      <c r="C95" s="9">
        <v>0</v>
      </c>
      <c r="D95" s="9">
        <v>-105</v>
      </c>
      <c r="E95" s="9">
        <f t="shared" si="559"/>
        <v>0</v>
      </c>
      <c r="F95" s="9">
        <f t="shared" si="560"/>
        <v>0</v>
      </c>
      <c r="G95" s="9">
        <v>155</v>
      </c>
      <c r="H95" s="10">
        <f t="shared" si="664"/>
        <v>2.558500000000004</v>
      </c>
      <c r="I95" s="12">
        <f t="shared" si="450"/>
        <v>-105</v>
      </c>
      <c r="J95" s="14">
        <f t="shared" si="451"/>
        <v>105</v>
      </c>
      <c r="K95" s="14">
        <f t="shared" si="452"/>
        <v>0</v>
      </c>
      <c r="L95" s="1">
        <f t="shared" si="453"/>
        <v>2.5276200000000042</v>
      </c>
      <c r="M95" s="1">
        <f t="shared" si="454"/>
        <v>5.163613221969543E-2</v>
      </c>
      <c r="N95" s="1">
        <f t="shared" si="561"/>
        <v>0.35000000000000142</v>
      </c>
      <c r="O95" s="1">
        <f t="shared" si="562"/>
        <v>0.35000000000000592</v>
      </c>
      <c r="P95" s="1">
        <f t="shared" si="563"/>
        <v>0</v>
      </c>
      <c r="Q95" s="1">
        <f t="shared" si="656"/>
        <v>0.17715384273191323</v>
      </c>
      <c r="R95" s="1">
        <f t="shared" si="455"/>
        <v>0</v>
      </c>
      <c r="S95" s="1">
        <f t="shared" si="564"/>
        <v>1000</v>
      </c>
      <c r="T95" s="1">
        <f t="shared" si="565"/>
        <v>3.5</v>
      </c>
      <c r="U95" s="1">
        <f t="shared" si="566"/>
        <v>350.00000000000142</v>
      </c>
      <c r="V95" s="1">
        <f t="shared" si="567"/>
        <v>350</v>
      </c>
      <c r="W95" s="1">
        <f t="shared" si="568"/>
        <v>0</v>
      </c>
      <c r="X95" s="1">
        <f t="shared" si="569"/>
        <v>0</v>
      </c>
      <c r="Y95" s="1">
        <f t="shared" si="570"/>
        <v>0</v>
      </c>
      <c r="Z95" s="13">
        <f t="shared" si="571"/>
        <v>10</v>
      </c>
      <c r="AA95" s="13">
        <f t="shared" si="572"/>
        <v>10</v>
      </c>
      <c r="AB95" s="3">
        <f>IF($G94=$G95,IF(AB94+AC94&gt;0,AB94+AC94,0),IF((AB94*((AA95-(($G94-$G95)/2))/(AA95+(($G94-$G95)/2))))&gt;0,(AB94*((AA95-(($G94-$G95)/2))/(AA95+(($G94-$G95)/2)))),0))</f>
        <v>0</v>
      </c>
      <c r="AC95" s="15">
        <f t="shared" si="456"/>
        <v>0</v>
      </c>
      <c r="AD95" s="15">
        <f t="shared" si="457"/>
        <v>0</v>
      </c>
      <c r="AE95" s="15">
        <f t="shared" si="458"/>
        <v>0</v>
      </c>
      <c r="AF95" s="16">
        <f t="shared" si="459"/>
        <v>0.10415782022520459</v>
      </c>
      <c r="AG95" s="16">
        <f t="shared" si="460"/>
        <v>-1.2491991095951544E-2</v>
      </c>
      <c r="AH95" s="16">
        <f t="shared" si="461"/>
        <v>2.6501658291292571</v>
      </c>
      <c r="AJ95" s="22">
        <f t="shared" si="462"/>
        <v>-105</v>
      </c>
      <c r="AK95" s="3">
        <f t="shared" si="463"/>
        <v>-105</v>
      </c>
      <c r="AL95" s="3">
        <f t="shared" si="464"/>
        <v>-105</v>
      </c>
      <c r="AM95" s="1">
        <f t="shared" si="465"/>
        <v>105</v>
      </c>
      <c r="AN95" s="1">
        <f t="shared" si="466"/>
        <v>0</v>
      </c>
      <c r="AO95" s="1">
        <f t="shared" si="467"/>
        <v>2.6501658291292571</v>
      </c>
      <c r="AP95" s="1">
        <f t="shared" si="573"/>
        <v>0.35000000000000142</v>
      </c>
      <c r="AQ95" s="1">
        <f t="shared" si="574"/>
        <v>0</v>
      </c>
      <c r="AR95" s="1">
        <f t="shared" si="657"/>
        <v>-0.36650355119596562</v>
      </c>
      <c r="AS95" s="1">
        <f t="shared" si="575"/>
        <v>0</v>
      </c>
      <c r="AT95" s="1">
        <f t="shared" si="468"/>
        <v>0</v>
      </c>
      <c r="AU95" s="1">
        <f t="shared" si="576"/>
        <v>1000</v>
      </c>
      <c r="AV95" s="1">
        <f t="shared" si="577"/>
        <v>0</v>
      </c>
      <c r="AW95" s="1">
        <f t="shared" si="578"/>
        <v>350.00000000000142</v>
      </c>
      <c r="AX95" s="2">
        <f t="shared" si="579"/>
        <v>333.33333333333331</v>
      </c>
      <c r="AY95" s="1">
        <f t="shared" si="580"/>
        <v>0</v>
      </c>
      <c r="AZ95" s="3">
        <f t="shared" si="581"/>
        <v>0</v>
      </c>
      <c r="BA95" s="1">
        <f t="shared" si="582"/>
        <v>0</v>
      </c>
      <c r="BB95" s="13">
        <f t="shared" si="583"/>
        <v>10</v>
      </c>
      <c r="BC95" s="13">
        <f t="shared" si="584"/>
        <v>10</v>
      </c>
      <c r="BD95" s="3">
        <f>IF($G94=$G95,IF(BD94+BE94&gt;0,BD94+BE94,0),IF((BD94*((BC95-(($G94-$G95)/2))/(BC95+(($G94-$G95)/2))))&gt;0,(BD94*((BC95-(($G94-$G95)/2))/(BC95+(($G94-$G95)/2)))),0))</f>
        <v>0</v>
      </c>
      <c r="BE95" s="15">
        <f t="shared" si="469"/>
        <v>0</v>
      </c>
      <c r="BF95" s="15">
        <f t="shared" si="470"/>
        <v>0</v>
      </c>
      <c r="BG95" s="15">
        <f t="shared" si="471"/>
        <v>0</v>
      </c>
      <c r="BH95" s="16">
        <f t="shared" si="472"/>
        <v>8.9936396369708918E-2</v>
      </c>
      <c r="BI95" s="16">
        <f t="shared" si="473"/>
        <v>-9.3242575025501914E-3</v>
      </c>
      <c r="BJ95" s="16">
        <f t="shared" si="474"/>
        <v>2.6391121388671626</v>
      </c>
      <c r="BK95" s="3">
        <f t="shared" si="475"/>
        <v>0</v>
      </c>
      <c r="BL95" s="22">
        <f t="shared" si="476"/>
        <v>-105</v>
      </c>
      <c r="BM95" s="3">
        <f t="shared" si="477"/>
        <v>-105</v>
      </c>
      <c r="BN95" s="3">
        <f t="shared" si="478"/>
        <v>-105</v>
      </c>
      <c r="BO95" s="1">
        <f t="shared" si="479"/>
        <v>105</v>
      </c>
      <c r="BP95" s="1">
        <f t="shared" si="480"/>
        <v>0</v>
      </c>
      <c r="BQ95" s="1">
        <f t="shared" si="481"/>
        <v>2.6391121388671626</v>
      </c>
      <c r="BR95" s="1">
        <f t="shared" si="585"/>
        <v>0.35000000000000142</v>
      </c>
      <c r="BS95" s="1">
        <f t="shared" si="586"/>
        <v>0</v>
      </c>
      <c r="BT95" s="1">
        <f t="shared" si="658"/>
        <v>-0.44750961533660361</v>
      </c>
      <c r="BU95" s="1">
        <f t="shared" si="587"/>
        <v>0.35000000000000142</v>
      </c>
      <c r="BV95" s="1">
        <f t="shared" si="588"/>
        <v>0</v>
      </c>
      <c r="BW95" s="1">
        <f t="shared" si="589"/>
        <v>1000</v>
      </c>
      <c r="BX95" s="1">
        <f t="shared" si="590"/>
        <v>359.45700000000147</v>
      </c>
      <c r="BY95" s="1">
        <f t="shared" si="591"/>
        <v>350.00000000000142</v>
      </c>
      <c r="BZ95" s="2">
        <f t="shared" si="592"/>
        <v>333.33333333333331</v>
      </c>
      <c r="CA95" s="1">
        <f t="shared" si="593"/>
        <v>0</v>
      </c>
      <c r="CB95" s="3">
        <f t="shared" si="594"/>
        <v>0</v>
      </c>
      <c r="CC95" s="1">
        <f t="shared" si="595"/>
        <v>0</v>
      </c>
      <c r="CD95" s="13">
        <v>10</v>
      </c>
      <c r="CE95" s="13">
        <v>10</v>
      </c>
      <c r="CF95" s="3">
        <f>IF($G94=$G95,IF(CF94+CG94&gt;0,CF94+CG94,0),IF((CF94*((CE95-(($G94-$G95)/2))/(CE95+(($G94-$G95)/2))))&gt;0,(CF94*((CE95-(($G94-$G95)/2))/(CE95+(($G94-$G95)/2)))),0))</f>
        <v>0</v>
      </c>
      <c r="CG95" s="15">
        <f t="shared" si="482"/>
        <v>0</v>
      </c>
      <c r="CH95" s="15">
        <f t="shared" si="483"/>
        <v>0</v>
      </c>
      <c r="CI95" s="15">
        <f t="shared" si="484"/>
        <v>0</v>
      </c>
      <c r="CJ95" s="16">
        <f t="shared" si="485"/>
        <v>0.10171040155412286</v>
      </c>
      <c r="CK95" s="16">
        <f t="shared" si="486"/>
        <v>-1.2202065953340042E-2</v>
      </c>
      <c r="CL95" s="16">
        <f t="shared" si="487"/>
        <v>2.6480083356007871</v>
      </c>
      <c r="CM95" s="3">
        <f t="shared" si="488"/>
        <v>0</v>
      </c>
      <c r="CN95" s="22">
        <f t="shared" si="489"/>
        <v>-105</v>
      </c>
      <c r="CO95" s="3">
        <f t="shared" si="490"/>
        <v>-105</v>
      </c>
      <c r="CP95" s="3">
        <f t="shared" si="491"/>
        <v>-105</v>
      </c>
      <c r="CQ95" s="1">
        <f t="shared" si="492"/>
        <v>105</v>
      </c>
      <c r="CR95" s="1">
        <f t="shared" si="493"/>
        <v>0</v>
      </c>
      <c r="CS95" s="1">
        <f t="shared" si="494"/>
        <v>2.6480083356007871</v>
      </c>
      <c r="CT95" s="1">
        <f t="shared" si="596"/>
        <v>0.35000000000000142</v>
      </c>
      <c r="CU95" s="1">
        <f t="shared" si="597"/>
        <v>0</v>
      </c>
      <c r="CV95" s="1">
        <f t="shared" si="659"/>
        <v>-0.39563774455521705</v>
      </c>
      <c r="CW95" s="1">
        <f t="shared" si="598"/>
        <v>0.35000000000000142</v>
      </c>
      <c r="CX95" s="1">
        <f t="shared" si="495"/>
        <v>0</v>
      </c>
      <c r="CY95" s="1">
        <f t="shared" si="599"/>
        <v>1000</v>
      </c>
      <c r="CZ95" s="1">
        <f t="shared" si="600"/>
        <v>359.45700000000147</v>
      </c>
      <c r="DA95" s="1">
        <f t="shared" si="601"/>
        <v>350.00000000000142</v>
      </c>
      <c r="DB95" s="2">
        <f t="shared" si="602"/>
        <v>333.33333333333331</v>
      </c>
      <c r="DC95" s="1">
        <f t="shared" si="603"/>
        <v>0</v>
      </c>
      <c r="DD95" s="3">
        <f t="shared" si="604"/>
        <v>0</v>
      </c>
      <c r="DE95" s="1">
        <f t="shared" si="605"/>
        <v>0</v>
      </c>
      <c r="DF95" s="13">
        <f t="shared" si="606"/>
        <v>10</v>
      </c>
      <c r="DG95" s="13">
        <f t="shared" si="607"/>
        <v>10</v>
      </c>
      <c r="DH95" s="3">
        <f>IF($G94=$G95,IF(DH94+DI94&gt;0,DH94+DI94,0),IF((DH94*((DG95-(($G94-$G95)/2))/(DG95+(($G94-$G95)/2))))&gt;0,(DH94*((DG95-(($G94-$G95)/2))/(DG95+(($G94-$G95)/2)))),0))</f>
        <v>0</v>
      </c>
      <c r="DI95" s="15">
        <f t="shared" si="496"/>
        <v>0</v>
      </c>
      <c r="DJ95" s="15">
        <f t="shared" si="497"/>
        <v>0</v>
      </c>
      <c r="DK95" s="15">
        <f t="shared" si="498"/>
        <v>0</v>
      </c>
      <c r="DL95" s="16">
        <f t="shared" si="499"/>
        <v>0.10552351623518244</v>
      </c>
      <c r="DM95" s="16">
        <f t="shared" si="500"/>
        <v>-1.3091783824453255E-2</v>
      </c>
      <c r="DN95" s="16">
        <f t="shared" si="501"/>
        <v>2.6509317324107333</v>
      </c>
      <c r="DO95" s="3">
        <f t="shared" si="502"/>
        <v>0</v>
      </c>
      <c r="DP95" s="22">
        <f t="shared" si="503"/>
        <v>-105</v>
      </c>
      <c r="DQ95" s="3">
        <f t="shared" si="504"/>
        <v>-105</v>
      </c>
      <c r="DR95" s="3">
        <f t="shared" si="505"/>
        <v>-105</v>
      </c>
      <c r="DS95" s="1">
        <f t="shared" si="506"/>
        <v>105</v>
      </c>
      <c r="DT95" s="1">
        <f t="shared" si="507"/>
        <v>0</v>
      </c>
      <c r="DU95" s="1">
        <f t="shared" si="508"/>
        <v>2.6509317324107333</v>
      </c>
      <c r="DV95" s="1">
        <f t="shared" si="608"/>
        <v>0.35000000000000142</v>
      </c>
      <c r="DW95" s="1">
        <f t="shared" si="609"/>
        <v>0</v>
      </c>
      <c r="DX95" s="1">
        <f t="shared" si="660"/>
        <v>-0.39000557217755683</v>
      </c>
      <c r="DY95" s="1">
        <f t="shared" si="610"/>
        <v>0.35000000000000142</v>
      </c>
      <c r="DZ95" s="1">
        <f t="shared" si="509"/>
        <v>0</v>
      </c>
      <c r="EA95" s="1">
        <f t="shared" si="611"/>
        <v>1000</v>
      </c>
      <c r="EB95" s="1">
        <f t="shared" si="612"/>
        <v>359.45700000000147</v>
      </c>
      <c r="EC95" s="1">
        <f t="shared" si="613"/>
        <v>350.00000000000142</v>
      </c>
      <c r="ED95" s="2">
        <f t="shared" si="614"/>
        <v>333.33333333333331</v>
      </c>
      <c r="EE95" s="1">
        <f t="shared" si="615"/>
        <v>0</v>
      </c>
      <c r="EF95" s="3">
        <f t="shared" si="616"/>
        <v>0</v>
      </c>
      <c r="EG95" s="1">
        <f t="shared" si="617"/>
        <v>0</v>
      </c>
      <c r="EH95" s="13">
        <f t="shared" si="618"/>
        <v>10</v>
      </c>
      <c r="EI95" s="13">
        <f t="shared" si="619"/>
        <v>10</v>
      </c>
      <c r="EJ95" s="3">
        <f>IF($G94=$G95,IF(EJ94+EK94&gt;0,EJ94+EK94,0),IF((EJ94*((EI95-(($G94-$G95)/2))/(EI95+(($G94-$G95)/2))))&gt;0,(EJ94*((EI95-(($G94-$G95)/2))/(EI95+(($G94-$G95)/2)))),0))</f>
        <v>0</v>
      </c>
      <c r="EK95" s="15">
        <f t="shared" si="510"/>
        <v>0</v>
      </c>
      <c r="EL95" s="15">
        <f t="shared" si="511"/>
        <v>0</v>
      </c>
      <c r="EM95" s="15">
        <f t="shared" si="512"/>
        <v>0</v>
      </c>
      <c r="EN95" s="16">
        <f t="shared" si="513"/>
        <v>0.1113618495838035</v>
      </c>
      <c r="EO95" s="16">
        <f t="shared" si="514"/>
        <v>-1.4289789746124751E-2</v>
      </c>
      <c r="EP95" s="16">
        <f t="shared" si="515"/>
        <v>2.6555720598376826</v>
      </c>
      <c r="EQ95" s="3">
        <f t="shared" si="516"/>
        <v>0</v>
      </c>
      <c r="ER95" s="22">
        <f t="shared" si="517"/>
        <v>-105</v>
      </c>
      <c r="ES95" s="3">
        <f t="shared" si="518"/>
        <v>-105</v>
      </c>
      <c r="ET95" s="3">
        <f t="shared" si="519"/>
        <v>-105</v>
      </c>
      <c r="EU95" s="1">
        <f t="shared" si="520"/>
        <v>105</v>
      </c>
      <c r="EV95" s="1">
        <f t="shared" si="521"/>
        <v>0</v>
      </c>
      <c r="EW95" s="1">
        <f t="shared" si="522"/>
        <v>2.6555720598376826</v>
      </c>
      <c r="EX95" s="1">
        <f t="shared" si="620"/>
        <v>0.35000000000000142</v>
      </c>
      <c r="EY95" s="1">
        <f t="shared" si="621"/>
        <v>0</v>
      </c>
      <c r="EZ95" s="1">
        <f t="shared" si="661"/>
        <v>-0.37290196323715286</v>
      </c>
      <c r="FA95" s="1">
        <f t="shared" si="622"/>
        <v>0.35000000000000142</v>
      </c>
      <c r="FB95" s="1">
        <f t="shared" si="523"/>
        <v>0</v>
      </c>
      <c r="FC95" s="1">
        <f t="shared" si="623"/>
        <v>1000</v>
      </c>
      <c r="FD95" s="1">
        <f t="shared" si="624"/>
        <v>359.45700000000147</v>
      </c>
      <c r="FE95" s="1">
        <f t="shared" si="625"/>
        <v>350.00000000000142</v>
      </c>
      <c r="FF95" s="2">
        <f t="shared" si="626"/>
        <v>333.33333333333331</v>
      </c>
      <c r="FG95" s="1">
        <f t="shared" si="627"/>
        <v>0</v>
      </c>
      <c r="FH95" s="3">
        <f t="shared" si="628"/>
        <v>0</v>
      </c>
      <c r="FI95" s="1">
        <f t="shared" si="629"/>
        <v>0</v>
      </c>
      <c r="FJ95" s="13">
        <f t="shared" si="630"/>
        <v>10</v>
      </c>
      <c r="FK95" s="13">
        <f t="shared" si="631"/>
        <v>10</v>
      </c>
      <c r="FL95" s="3">
        <f>IF($G94=$G95,IF(FL94+FM94&gt;0,FL94+FM94,0),IF((FL94*((FK95-(($G94-$G95)/2))/(FK95+(($G94-$G95)/2))))&gt;0,(FL94*((FK95-(($G94-$G95)/2))/(FK95+(($G94-$G95)/2)))),0))</f>
        <v>0</v>
      </c>
      <c r="FM95" s="15">
        <f t="shared" si="524"/>
        <v>0</v>
      </c>
      <c r="FN95" s="15">
        <f t="shared" si="525"/>
        <v>0</v>
      </c>
      <c r="FO95" s="15">
        <f t="shared" si="526"/>
        <v>0</v>
      </c>
      <c r="FP95" s="16">
        <f t="shared" si="527"/>
        <v>0.10665021008022682</v>
      </c>
      <c r="FQ95" s="16">
        <f t="shared" si="528"/>
        <v>-1.2936727135348922E-2</v>
      </c>
      <c r="FR95" s="16">
        <f t="shared" si="529"/>
        <v>2.6522134829448816</v>
      </c>
      <c r="FS95" s="3">
        <f t="shared" si="530"/>
        <v>0</v>
      </c>
      <c r="FT95" s="22">
        <f t="shared" si="531"/>
        <v>-105</v>
      </c>
      <c r="FU95" s="3">
        <f t="shared" si="532"/>
        <v>-105</v>
      </c>
      <c r="FV95" s="3">
        <f t="shared" si="533"/>
        <v>-105</v>
      </c>
      <c r="FW95" s="1">
        <f t="shared" si="534"/>
        <v>105</v>
      </c>
      <c r="FX95" s="1">
        <f t="shared" si="535"/>
        <v>0</v>
      </c>
      <c r="FY95" s="1">
        <f t="shared" si="536"/>
        <v>2.6522134829448816</v>
      </c>
      <c r="FZ95" s="1">
        <f t="shared" si="632"/>
        <v>0.35000000000000142</v>
      </c>
      <c r="GA95" s="1">
        <f t="shared" si="633"/>
        <v>0</v>
      </c>
      <c r="GB95" s="1">
        <f t="shared" si="662"/>
        <v>-0.39082709476344168</v>
      </c>
      <c r="GC95" s="1">
        <f t="shared" si="634"/>
        <v>0.35000000000000142</v>
      </c>
      <c r="GD95" s="1">
        <f t="shared" si="537"/>
        <v>0</v>
      </c>
      <c r="GE95" s="1">
        <f t="shared" si="635"/>
        <v>1000</v>
      </c>
      <c r="GF95" s="1">
        <f t="shared" si="636"/>
        <v>359.45700000000147</v>
      </c>
      <c r="GG95" s="1">
        <f t="shared" si="637"/>
        <v>350.00000000000142</v>
      </c>
      <c r="GH95" s="2">
        <f t="shared" si="638"/>
        <v>333.33333333333331</v>
      </c>
      <c r="GI95" s="1">
        <f t="shared" si="639"/>
        <v>0</v>
      </c>
      <c r="GJ95" s="3">
        <f t="shared" si="640"/>
        <v>0</v>
      </c>
      <c r="GK95" s="1">
        <f t="shared" si="641"/>
        <v>0</v>
      </c>
      <c r="GL95" s="13">
        <f t="shared" si="642"/>
        <v>10</v>
      </c>
      <c r="GM95" s="13">
        <f t="shared" si="643"/>
        <v>10</v>
      </c>
      <c r="GN95" s="3">
        <f>IF($G94=$G95,IF(GN94+GO94&gt;0,GN94+GO94,0),IF((GN94*((GM95-(($G94-$G95)/2))/(GM95+(($G94-$G95)/2))))&gt;0,(GN94*((GM95-(($G94-$G95)/2))/(GM95+(($G94-$G95)/2)))),0))</f>
        <v>0</v>
      </c>
      <c r="GO95" s="15">
        <f t="shared" si="538"/>
        <v>0</v>
      </c>
      <c r="GP95" s="15">
        <f t="shared" si="539"/>
        <v>0</v>
      </c>
      <c r="GQ95" s="15">
        <f t="shared" si="540"/>
        <v>0</v>
      </c>
      <c r="GR95" s="16">
        <f t="shared" si="541"/>
        <v>0.11196123576601093</v>
      </c>
      <c r="GS95" s="16">
        <f t="shared" si="542"/>
        <v>-1.4211065315397797E-2</v>
      </c>
      <c r="GT95" s="16">
        <f t="shared" si="543"/>
        <v>2.6562501704506172</v>
      </c>
      <c r="GU95" s="3">
        <f t="shared" si="544"/>
        <v>0</v>
      </c>
      <c r="GV95" s="22">
        <f t="shared" si="545"/>
        <v>-105</v>
      </c>
      <c r="GW95" s="3">
        <f t="shared" si="546"/>
        <v>-105</v>
      </c>
      <c r="GX95" s="3">
        <f t="shared" si="547"/>
        <v>-105</v>
      </c>
      <c r="GY95" s="1">
        <f t="shared" si="548"/>
        <v>105</v>
      </c>
      <c r="GZ95" s="1">
        <f t="shared" si="549"/>
        <v>0</v>
      </c>
      <c r="HA95" s="1">
        <f t="shared" si="550"/>
        <v>2.6562501704506172</v>
      </c>
      <c r="HB95" s="1">
        <f t="shared" si="644"/>
        <v>0.35000000000000142</v>
      </c>
      <c r="HC95" s="1">
        <f t="shared" si="645"/>
        <v>0</v>
      </c>
      <c r="HD95" s="1">
        <f t="shared" si="663"/>
        <v>-0.38774801173042012</v>
      </c>
      <c r="HE95" s="1">
        <f t="shared" si="646"/>
        <v>0.35000000000000142</v>
      </c>
      <c r="HF95" s="1">
        <f t="shared" si="551"/>
        <v>0</v>
      </c>
      <c r="HG95" s="1">
        <f t="shared" si="647"/>
        <v>1000</v>
      </c>
      <c r="HH95" s="1">
        <f t="shared" si="648"/>
        <v>359.45700000000147</v>
      </c>
      <c r="HI95" s="1">
        <f t="shared" si="649"/>
        <v>350.00000000000142</v>
      </c>
      <c r="HJ95" s="2">
        <f t="shared" si="650"/>
        <v>333.33333333333331</v>
      </c>
      <c r="HK95" s="1">
        <f t="shared" si="651"/>
        <v>0</v>
      </c>
      <c r="HL95" s="3">
        <f t="shared" si="652"/>
        <v>0</v>
      </c>
      <c r="HM95" s="1">
        <f t="shared" si="653"/>
        <v>0</v>
      </c>
      <c r="HN95" s="13">
        <f t="shared" si="654"/>
        <v>10</v>
      </c>
      <c r="HO95" s="13">
        <f t="shared" si="655"/>
        <v>10</v>
      </c>
      <c r="HP95" s="3">
        <f>IF($G94=$G95,IF(HP94+HQ94&gt;0,HP94+HQ94,0),IF((HP94*((HO95-(($G94-$G95)/2))/(HO95+(($G94-$G95)/2))))&gt;0,(HP94*((HO95-(($G94-$G95)/2))/(HO95+(($G94-$G95)/2)))),0))</f>
        <v>0</v>
      </c>
      <c r="HQ95" s="15">
        <f t="shared" si="552"/>
        <v>0</v>
      </c>
      <c r="HR95" s="15">
        <f t="shared" si="553"/>
        <v>0</v>
      </c>
      <c r="HS95" s="15">
        <f t="shared" si="554"/>
        <v>0</v>
      </c>
      <c r="HT95" s="16">
        <f t="shared" si="555"/>
        <v>0.11483865718023739</v>
      </c>
      <c r="HU95" s="16">
        <f t="shared" si="556"/>
        <v>-1.4812203692930884E-2</v>
      </c>
      <c r="HV95" s="16">
        <f t="shared" si="557"/>
        <v>2.6585264534873105</v>
      </c>
      <c r="HW95" s="3">
        <f t="shared" si="558"/>
        <v>0</v>
      </c>
      <c r="IA95" s="3"/>
      <c r="IB95" s="3"/>
      <c r="IC95" s="3"/>
      <c r="ID95" s="1">
        <f t="shared" si="448"/>
        <v>2.3340672945000001</v>
      </c>
      <c r="IE95">
        <v>460</v>
      </c>
      <c r="IF95" s="1">
        <v>2.3340672945000002E-2</v>
      </c>
      <c r="IG95">
        <v>135.28408175023131</v>
      </c>
      <c r="IH95" s="2">
        <v>1.4908576102500004</v>
      </c>
    </row>
    <row r="96" spans="1:242">
      <c r="A96" s="10">
        <f>A95</f>
        <v>70</v>
      </c>
      <c r="B96" s="10">
        <f t="shared" si="449"/>
        <v>105</v>
      </c>
      <c r="C96" s="10">
        <v>0</v>
      </c>
      <c r="D96" s="9">
        <v>-105</v>
      </c>
      <c r="E96" s="10">
        <f t="shared" si="559"/>
        <v>0</v>
      </c>
      <c r="F96" s="10">
        <f t="shared" si="560"/>
        <v>0</v>
      </c>
      <c r="G96" s="10">
        <v>150</v>
      </c>
      <c r="H96" s="10">
        <f t="shared" si="664"/>
        <v>2.5760000000000041</v>
      </c>
      <c r="I96" s="12">
        <f t="shared" si="450"/>
        <v>-105</v>
      </c>
      <c r="J96" s="14">
        <f t="shared" si="451"/>
        <v>105</v>
      </c>
      <c r="K96" s="14">
        <f t="shared" si="452"/>
        <v>0</v>
      </c>
      <c r="L96" s="1">
        <f t="shared" si="453"/>
        <v>2.5451200000000043</v>
      </c>
      <c r="M96" s="1">
        <f t="shared" si="454"/>
        <v>6.8675722490576074E-2</v>
      </c>
      <c r="N96" s="1">
        <f t="shared" si="561"/>
        <v>0.35000000000000142</v>
      </c>
      <c r="O96" s="1">
        <f t="shared" si="562"/>
        <v>0.34999999999999681</v>
      </c>
      <c r="P96" s="1">
        <f t="shared" si="563"/>
        <v>0</v>
      </c>
      <c r="Q96" s="1">
        <f t="shared" si="656"/>
        <v>0.17715384273191323</v>
      </c>
      <c r="R96" s="1">
        <f t="shared" si="455"/>
        <v>0</v>
      </c>
      <c r="S96" s="1">
        <f t="shared" si="564"/>
        <v>1000</v>
      </c>
      <c r="T96" s="1">
        <f t="shared" si="565"/>
        <v>3.5</v>
      </c>
      <c r="U96" s="1">
        <f t="shared" si="566"/>
        <v>350.00000000000142</v>
      </c>
      <c r="V96" s="1">
        <f t="shared" si="567"/>
        <v>350</v>
      </c>
      <c r="W96" s="1">
        <f t="shared" si="568"/>
        <v>0</v>
      </c>
      <c r="X96" s="1">
        <f t="shared" si="569"/>
        <v>0</v>
      </c>
      <c r="Y96" s="1">
        <f t="shared" si="570"/>
        <v>0</v>
      </c>
      <c r="Z96" s="13">
        <f t="shared" si="571"/>
        <v>10</v>
      </c>
      <c r="AA96" s="13">
        <f t="shared" si="572"/>
        <v>10</v>
      </c>
      <c r="AB96" s="3">
        <f>IF($G95=$G96,IF(AB95+AC95&gt;0,AB95+AC95,0),IF((AB95*((AA96-(($G95-$G96)/2))/(AA96+(($G95-$G96)/2))))&gt;0,(AB95*((AA96-(($G95-$G96)/2))/(AA96+(($G95-$G96)/2)))),0))</f>
        <v>0</v>
      </c>
      <c r="AC96" s="15">
        <f t="shared" si="456"/>
        <v>0</v>
      </c>
      <c r="AD96" s="15">
        <f t="shared" si="457"/>
        <v>0</v>
      </c>
      <c r="AE96" s="15">
        <f t="shared" si="458"/>
        <v>0</v>
      </c>
      <c r="AF96" s="16">
        <f t="shared" si="459"/>
        <v>0.10415782022520459</v>
      </c>
      <c r="AG96" s="16">
        <f t="shared" si="460"/>
        <v>-1.2491991095951544E-2</v>
      </c>
      <c r="AH96" s="16">
        <f t="shared" si="461"/>
        <v>2.6676658291292572</v>
      </c>
      <c r="AJ96" s="22">
        <f t="shared" si="462"/>
        <v>-105</v>
      </c>
      <c r="AK96" s="3">
        <f t="shared" si="463"/>
        <v>-105</v>
      </c>
      <c r="AL96" s="3">
        <f t="shared" si="464"/>
        <v>-105</v>
      </c>
      <c r="AM96" s="1">
        <f t="shared" si="465"/>
        <v>105</v>
      </c>
      <c r="AN96" s="1">
        <f t="shared" si="466"/>
        <v>0</v>
      </c>
      <c r="AO96" s="1">
        <f t="shared" si="467"/>
        <v>2.6676658291292572</v>
      </c>
      <c r="AP96" s="1">
        <f t="shared" si="573"/>
        <v>0.35000000000000142</v>
      </c>
      <c r="AQ96" s="1">
        <f t="shared" si="574"/>
        <v>0</v>
      </c>
      <c r="AR96" s="1">
        <f t="shared" si="657"/>
        <v>-0.36650355119596562</v>
      </c>
      <c r="AS96" s="1">
        <f t="shared" si="575"/>
        <v>0</v>
      </c>
      <c r="AT96" s="1">
        <f t="shared" si="468"/>
        <v>0</v>
      </c>
      <c r="AU96" s="1">
        <f t="shared" si="576"/>
        <v>1000</v>
      </c>
      <c r="AV96" s="1">
        <f t="shared" si="577"/>
        <v>0</v>
      </c>
      <c r="AW96" s="1">
        <f t="shared" si="578"/>
        <v>350.00000000000142</v>
      </c>
      <c r="AX96" s="2">
        <f t="shared" si="579"/>
        <v>333.33333333333331</v>
      </c>
      <c r="AY96" s="1">
        <f t="shared" si="580"/>
        <v>0</v>
      </c>
      <c r="AZ96" s="3">
        <f t="shared" si="581"/>
        <v>0</v>
      </c>
      <c r="BA96" s="1">
        <f t="shared" si="582"/>
        <v>0</v>
      </c>
      <c r="BB96" s="13">
        <f t="shared" si="583"/>
        <v>10</v>
      </c>
      <c r="BC96" s="13">
        <f t="shared" si="584"/>
        <v>10</v>
      </c>
      <c r="BD96" s="3">
        <f>IF($G95=$G96,IF(BD95+BE95&gt;0,BD95+BE95,0),IF((BD95*((BC96-(($G95-$G96)/2))/(BC96+(($G95-$G96)/2))))&gt;0,(BD95*((BC96-(($G95-$G96)/2))/(BC96+(($G95-$G96)/2)))),0))</f>
        <v>0</v>
      </c>
      <c r="BE96" s="15">
        <f t="shared" si="469"/>
        <v>0</v>
      </c>
      <c r="BF96" s="15">
        <f t="shared" si="470"/>
        <v>0</v>
      </c>
      <c r="BG96" s="15">
        <f t="shared" si="471"/>
        <v>0</v>
      </c>
      <c r="BH96" s="16">
        <f t="shared" si="472"/>
        <v>8.9936396369708918E-2</v>
      </c>
      <c r="BI96" s="16">
        <f t="shared" si="473"/>
        <v>-9.3242575025501914E-3</v>
      </c>
      <c r="BJ96" s="16">
        <f t="shared" si="474"/>
        <v>2.6566121388671626</v>
      </c>
      <c r="BK96" s="3">
        <f t="shared" si="475"/>
        <v>0</v>
      </c>
      <c r="BL96" s="22">
        <f t="shared" si="476"/>
        <v>-105</v>
      </c>
      <c r="BM96" s="3">
        <f t="shared" si="477"/>
        <v>-105</v>
      </c>
      <c r="BN96" s="3">
        <f t="shared" si="478"/>
        <v>-105</v>
      </c>
      <c r="BO96" s="1">
        <f t="shared" si="479"/>
        <v>105</v>
      </c>
      <c r="BP96" s="1">
        <f t="shared" si="480"/>
        <v>0</v>
      </c>
      <c r="BQ96" s="1">
        <f t="shared" si="481"/>
        <v>2.6566121388671626</v>
      </c>
      <c r="BR96" s="1">
        <f t="shared" si="585"/>
        <v>0.35000000000000142</v>
      </c>
      <c r="BS96" s="1">
        <f t="shared" si="586"/>
        <v>0</v>
      </c>
      <c r="BT96" s="1">
        <f t="shared" si="658"/>
        <v>-0.44750961533660361</v>
      </c>
      <c r="BU96" s="1">
        <f t="shared" si="587"/>
        <v>0.35000000000000142</v>
      </c>
      <c r="BV96" s="1">
        <f t="shared" si="588"/>
        <v>0</v>
      </c>
      <c r="BW96" s="1">
        <f t="shared" si="589"/>
        <v>1000</v>
      </c>
      <c r="BX96" s="1">
        <f t="shared" si="590"/>
        <v>359.45700000000147</v>
      </c>
      <c r="BY96" s="1">
        <f t="shared" si="591"/>
        <v>350.00000000000142</v>
      </c>
      <c r="BZ96" s="2">
        <f t="shared" si="592"/>
        <v>333.33333333333331</v>
      </c>
      <c r="CA96" s="1">
        <f t="shared" si="593"/>
        <v>0</v>
      </c>
      <c r="CB96" s="3">
        <f t="shared" si="594"/>
        <v>0</v>
      </c>
      <c r="CC96" s="1">
        <f t="shared" si="595"/>
        <v>0</v>
      </c>
      <c r="CD96" s="13">
        <v>10</v>
      </c>
      <c r="CE96" s="13">
        <v>10</v>
      </c>
      <c r="CF96" s="3">
        <f>IF($G95=$G96,IF(CF95+CG95&gt;0,CF95+CG95,0),IF((CF95*((CE96-(($G95-$G96)/2))/(CE96+(($G95-$G96)/2))))&gt;0,(CF95*((CE96-(($G95-$G96)/2))/(CE96+(($G95-$G96)/2)))),0))</f>
        <v>0</v>
      </c>
      <c r="CG96" s="15">
        <f t="shared" si="482"/>
        <v>0</v>
      </c>
      <c r="CH96" s="15">
        <f t="shared" si="483"/>
        <v>0</v>
      </c>
      <c r="CI96" s="15">
        <f t="shared" si="484"/>
        <v>0</v>
      </c>
      <c r="CJ96" s="16">
        <f t="shared" si="485"/>
        <v>0.10171040155412286</v>
      </c>
      <c r="CK96" s="16">
        <f t="shared" si="486"/>
        <v>-1.2202065953340042E-2</v>
      </c>
      <c r="CL96" s="16">
        <f t="shared" si="487"/>
        <v>2.6655083356007871</v>
      </c>
      <c r="CM96" s="3">
        <f t="shared" si="488"/>
        <v>0</v>
      </c>
      <c r="CN96" s="22">
        <f t="shared" si="489"/>
        <v>-105</v>
      </c>
      <c r="CO96" s="3">
        <f t="shared" si="490"/>
        <v>-105</v>
      </c>
      <c r="CP96" s="3">
        <f t="shared" si="491"/>
        <v>-105</v>
      </c>
      <c r="CQ96" s="1">
        <f t="shared" si="492"/>
        <v>105</v>
      </c>
      <c r="CR96" s="1">
        <f t="shared" si="493"/>
        <v>0</v>
      </c>
      <c r="CS96" s="1">
        <f t="shared" si="494"/>
        <v>2.6655083356007871</v>
      </c>
      <c r="CT96" s="1">
        <f t="shared" si="596"/>
        <v>0.35000000000000142</v>
      </c>
      <c r="CU96" s="1">
        <f t="shared" si="597"/>
        <v>0</v>
      </c>
      <c r="CV96" s="1">
        <f t="shared" si="659"/>
        <v>-0.39563774455521705</v>
      </c>
      <c r="CW96" s="1">
        <f t="shared" si="598"/>
        <v>0.35000000000000142</v>
      </c>
      <c r="CX96" s="1">
        <f t="shared" si="495"/>
        <v>0</v>
      </c>
      <c r="CY96" s="1">
        <f t="shared" si="599"/>
        <v>1000</v>
      </c>
      <c r="CZ96" s="1">
        <f t="shared" si="600"/>
        <v>359.45700000000147</v>
      </c>
      <c r="DA96" s="1">
        <f t="shared" si="601"/>
        <v>350.00000000000142</v>
      </c>
      <c r="DB96" s="2">
        <f t="shared" si="602"/>
        <v>333.33333333333331</v>
      </c>
      <c r="DC96" s="1">
        <f t="shared" si="603"/>
        <v>0</v>
      </c>
      <c r="DD96" s="3">
        <f t="shared" si="604"/>
        <v>0</v>
      </c>
      <c r="DE96" s="1">
        <f t="shared" si="605"/>
        <v>0</v>
      </c>
      <c r="DF96" s="13">
        <f t="shared" si="606"/>
        <v>10</v>
      </c>
      <c r="DG96" s="13">
        <f t="shared" si="607"/>
        <v>10</v>
      </c>
      <c r="DH96" s="3">
        <f>IF($G95=$G96,IF(DH95+DI95&gt;0,DH95+DI95,0),IF((DH95*((DG96-(($G95-$G96)/2))/(DG96+(($G95-$G96)/2))))&gt;0,(DH95*((DG96-(($G95-$G96)/2))/(DG96+(($G95-$G96)/2)))),0))</f>
        <v>0</v>
      </c>
      <c r="DI96" s="15">
        <f t="shared" si="496"/>
        <v>0</v>
      </c>
      <c r="DJ96" s="15">
        <f t="shared" si="497"/>
        <v>0</v>
      </c>
      <c r="DK96" s="15">
        <f t="shared" si="498"/>
        <v>0</v>
      </c>
      <c r="DL96" s="16">
        <f t="shared" si="499"/>
        <v>0.10552351623518244</v>
      </c>
      <c r="DM96" s="16">
        <f t="shared" si="500"/>
        <v>-1.3091783824453255E-2</v>
      </c>
      <c r="DN96" s="16">
        <f t="shared" si="501"/>
        <v>2.6684317324107334</v>
      </c>
      <c r="DO96" s="3">
        <f t="shared" si="502"/>
        <v>0</v>
      </c>
      <c r="DP96" s="22">
        <f t="shared" si="503"/>
        <v>-105</v>
      </c>
      <c r="DQ96" s="3">
        <f t="shared" si="504"/>
        <v>-105</v>
      </c>
      <c r="DR96" s="3">
        <f t="shared" si="505"/>
        <v>-105</v>
      </c>
      <c r="DS96" s="1">
        <f t="shared" si="506"/>
        <v>105</v>
      </c>
      <c r="DT96" s="1">
        <f t="shared" si="507"/>
        <v>0</v>
      </c>
      <c r="DU96" s="1">
        <f t="shared" si="508"/>
        <v>2.6684317324107334</v>
      </c>
      <c r="DV96" s="1">
        <f t="shared" si="608"/>
        <v>0.35000000000000142</v>
      </c>
      <c r="DW96" s="1">
        <f t="shared" si="609"/>
        <v>0</v>
      </c>
      <c r="DX96" s="1">
        <f t="shared" si="660"/>
        <v>-0.39000557217755683</v>
      </c>
      <c r="DY96" s="1">
        <f t="shared" si="610"/>
        <v>0.35000000000000142</v>
      </c>
      <c r="DZ96" s="1">
        <f t="shared" si="509"/>
        <v>0</v>
      </c>
      <c r="EA96" s="1">
        <f t="shared" si="611"/>
        <v>1000</v>
      </c>
      <c r="EB96" s="1">
        <f t="shared" si="612"/>
        <v>359.45700000000147</v>
      </c>
      <c r="EC96" s="1">
        <f t="shared" si="613"/>
        <v>350.00000000000142</v>
      </c>
      <c r="ED96" s="2">
        <f t="shared" si="614"/>
        <v>333.33333333333331</v>
      </c>
      <c r="EE96" s="1">
        <f t="shared" si="615"/>
        <v>0</v>
      </c>
      <c r="EF96" s="3">
        <f t="shared" si="616"/>
        <v>0</v>
      </c>
      <c r="EG96" s="1">
        <f t="shared" si="617"/>
        <v>0</v>
      </c>
      <c r="EH96" s="13">
        <f t="shared" si="618"/>
        <v>10</v>
      </c>
      <c r="EI96" s="13">
        <f t="shared" si="619"/>
        <v>10</v>
      </c>
      <c r="EJ96" s="3">
        <f>IF($G95=$G96,IF(EJ95+EK95&gt;0,EJ95+EK95,0),IF((EJ95*((EI96-(($G95-$G96)/2))/(EI96+(($G95-$G96)/2))))&gt;0,(EJ95*((EI96-(($G95-$G96)/2))/(EI96+(($G95-$G96)/2)))),0))</f>
        <v>0</v>
      </c>
      <c r="EK96" s="15">
        <f t="shared" si="510"/>
        <v>0</v>
      </c>
      <c r="EL96" s="15">
        <f t="shared" si="511"/>
        <v>0</v>
      </c>
      <c r="EM96" s="15">
        <f t="shared" si="512"/>
        <v>0</v>
      </c>
      <c r="EN96" s="16">
        <f t="shared" si="513"/>
        <v>0.1113618495838035</v>
      </c>
      <c r="EO96" s="16">
        <f t="shared" si="514"/>
        <v>-1.4289789746124751E-2</v>
      </c>
      <c r="EP96" s="16">
        <f t="shared" si="515"/>
        <v>2.6730720598376827</v>
      </c>
      <c r="EQ96" s="3">
        <f t="shared" si="516"/>
        <v>0</v>
      </c>
      <c r="ER96" s="22">
        <f t="shared" si="517"/>
        <v>-105</v>
      </c>
      <c r="ES96" s="3">
        <f t="shared" si="518"/>
        <v>-105</v>
      </c>
      <c r="ET96" s="3">
        <f t="shared" si="519"/>
        <v>-105</v>
      </c>
      <c r="EU96" s="1">
        <f t="shared" si="520"/>
        <v>105</v>
      </c>
      <c r="EV96" s="1">
        <f t="shared" si="521"/>
        <v>0</v>
      </c>
      <c r="EW96" s="1">
        <f t="shared" si="522"/>
        <v>2.6730720598376827</v>
      </c>
      <c r="EX96" s="1">
        <f t="shared" si="620"/>
        <v>0.35000000000000142</v>
      </c>
      <c r="EY96" s="1">
        <f t="shared" si="621"/>
        <v>0</v>
      </c>
      <c r="EZ96" s="1">
        <f t="shared" si="661"/>
        <v>-0.37290196323715286</v>
      </c>
      <c r="FA96" s="1">
        <f t="shared" si="622"/>
        <v>0.35000000000000142</v>
      </c>
      <c r="FB96" s="1">
        <f t="shared" si="523"/>
        <v>0</v>
      </c>
      <c r="FC96" s="1">
        <f t="shared" si="623"/>
        <v>1000</v>
      </c>
      <c r="FD96" s="1">
        <f t="shared" si="624"/>
        <v>359.45700000000147</v>
      </c>
      <c r="FE96" s="1">
        <f t="shared" si="625"/>
        <v>350.00000000000142</v>
      </c>
      <c r="FF96" s="2">
        <f t="shared" si="626"/>
        <v>333.33333333333331</v>
      </c>
      <c r="FG96" s="1">
        <f t="shared" si="627"/>
        <v>0</v>
      </c>
      <c r="FH96" s="3">
        <f t="shared" si="628"/>
        <v>0</v>
      </c>
      <c r="FI96" s="1">
        <f t="shared" si="629"/>
        <v>0</v>
      </c>
      <c r="FJ96" s="13">
        <f t="shared" si="630"/>
        <v>10</v>
      </c>
      <c r="FK96" s="13">
        <f t="shared" si="631"/>
        <v>10</v>
      </c>
      <c r="FL96" s="3">
        <f>IF($G95=$G96,IF(FL95+FM95&gt;0,FL95+FM95,0),IF((FL95*((FK96-(($G95-$G96)/2))/(FK96+(($G95-$G96)/2))))&gt;0,(FL95*((FK96-(($G95-$G96)/2))/(FK96+(($G95-$G96)/2)))),0))</f>
        <v>0</v>
      </c>
      <c r="FM96" s="15">
        <f t="shared" si="524"/>
        <v>0</v>
      </c>
      <c r="FN96" s="15">
        <f t="shared" si="525"/>
        <v>0</v>
      </c>
      <c r="FO96" s="15">
        <f t="shared" si="526"/>
        <v>0</v>
      </c>
      <c r="FP96" s="16">
        <f t="shared" si="527"/>
        <v>0.10665021008022682</v>
      </c>
      <c r="FQ96" s="16">
        <f t="shared" si="528"/>
        <v>-1.2936727135348922E-2</v>
      </c>
      <c r="FR96" s="16">
        <f t="shared" si="529"/>
        <v>2.6697134829448816</v>
      </c>
      <c r="FS96" s="3">
        <f t="shared" si="530"/>
        <v>0</v>
      </c>
      <c r="FT96" s="22">
        <f t="shared" si="531"/>
        <v>-105</v>
      </c>
      <c r="FU96" s="3">
        <f t="shared" si="532"/>
        <v>-105</v>
      </c>
      <c r="FV96" s="3">
        <f t="shared" si="533"/>
        <v>-105</v>
      </c>
      <c r="FW96" s="1">
        <f t="shared" si="534"/>
        <v>105</v>
      </c>
      <c r="FX96" s="1">
        <f t="shared" si="535"/>
        <v>0</v>
      </c>
      <c r="FY96" s="1">
        <f t="shared" si="536"/>
        <v>2.6697134829448816</v>
      </c>
      <c r="FZ96" s="1">
        <f t="shared" si="632"/>
        <v>0.35000000000000142</v>
      </c>
      <c r="GA96" s="1">
        <f t="shared" si="633"/>
        <v>0</v>
      </c>
      <c r="GB96" s="1">
        <f t="shared" si="662"/>
        <v>-0.39082709476344168</v>
      </c>
      <c r="GC96" s="1">
        <f t="shared" si="634"/>
        <v>0.35000000000000142</v>
      </c>
      <c r="GD96" s="1">
        <f t="shared" si="537"/>
        <v>0</v>
      </c>
      <c r="GE96" s="1">
        <f t="shared" si="635"/>
        <v>1000</v>
      </c>
      <c r="GF96" s="1">
        <f t="shared" si="636"/>
        <v>359.45700000000147</v>
      </c>
      <c r="GG96" s="1">
        <f t="shared" si="637"/>
        <v>350.00000000000142</v>
      </c>
      <c r="GH96" s="2">
        <f t="shared" si="638"/>
        <v>333.33333333333331</v>
      </c>
      <c r="GI96" s="1">
        <f t="shared" si="639"/>
        <v>0</v>
      </c>
      <c r="GJ96" s="3">
        <f t="shared" si="640"/>
        <v>0</v>
      </c>
      <c r="GK96" s="1">
        <f t="shared" si="641"/>
        <v>0</v>
      </c>
      <c r="GL96" s="13">
        <f t="shared" si="642"/>
        <v>10</v>
      </c>
      <c r="GM96" s="13">
        <f t="shared" si="643"/>
        <v>10</v>
      </c>
      <c r="GN96" s="3">
        <f>IF($G95=$G96,IF(GN95+GO95&gt;0,GN95+GO95,0),IF((GN95*((GM96-(($G95-$G96)/2))/(GM96+(($G95-$G96)/2))))&gt;0,(GN95*((GM96-(($G95-$G96)/2))/(GM96+(($G95-$G96)/2)))),0))</f>
        <v>0</v>
      </c>
      <c r="GO96" s="15">
        <f t="shared" si="538"/>
        <v>0</v>
      </c>
      <c r="GP96" s="15">
        <f t="shared" si="539"/>
        <v>0</v>
      </c>
      <c r="GQ96" s="15">
        <f t="shared" si="540"/>
        <v>0</v>
      </c>
      <c r="GR96" s="16">
        <f t="shared" si="541"/>
        <v>0.11196123576601093</v>
      </c>
      <c r="GS96" s="16">
        <f t="shared" si="542"/>
        <v>-1.4211065315397797E-2</v>
      </c>
      <c r="GT96" s="16">
        <f t="shared" si="543"/>
        <v>2.6737501704506172</v>
      </c>
      <c r="GU96" s="3">
        <f t="shared" si="544"/>
        <v>0</v>
      </c>
      <c r="GV96" s="22">
        <f t="shared" si="545"/>
        <v>-105</v>
      </c>
      <c r="GW96" s="3">
        <f t="shared" si="546"/>
        <v>-105</v>
      </c>
      <c r="GX96" s="3">
        <f t="shared" si="547"/>
        <v>-105</v>
      </c>
      <c r="GY96" s="1">
        <f t="shared" si="548"/>
        <v>105</v>
      </c>
      <c r="GZ96" s="1">
        <f t="shared" si="549"/>
        <v>0</v>
      </c>
      <c r="HA96" s="1">
        <f t="shared" si="550"/>
        <v>2.6737501704506172</v>
      </c>
      <c r="HB96" s="1">
        <f t="shared" si="644"/>
        <v>0.35000000000000142</v>
      </c>
      <c r="HC96" s="1">
        <f t="shared" si="645"/>
        <v>0</v>
      </c>
      <c r="HD96" s="1">
        <f t="shared" si="663"/>
        <v>-0.38774801173042012</v>
      </c>
      <c r="HE96" s="1">
        <f t="shared" si="646"/>
        <v>0.35000000000000142</v>
      </c>
      <c r="HF96" s="1">
        <f t="shared" si="551"/>
        <v>0</v>
      </c>
      <c r="HG96" s="1">
        <f t="shared" si="647"/>
        <v>1000</v>
      </c>
      <c r="HH96" s="1">
        <f t="shared" si="648"/>
        <v>359.45700000000147</v>
      </c>
      <c r="HI96" s="1">
        <f t="shared" si="649"/>
        <v>350.00000000000142</v>
      </c>
      <c r="HJ96" s="2">
        <f t="shared" si="650"/>
        <v>333.33333333333331</v>
      </c>
      <c r="HK96" s="1">
        <f t="shared" si="651"/>
        <v>0</v>
      </c>
      <c r="HL96" s="3">
        <f t="shared" si="652"/>
        <v>0</v>
      </c>
      <c r="HM96" s="1">
        <f t="shared" si="653"/>
        <v>0</v>
      </c>
      <c r="HN96" s="13">
        <f t="shared" si="654"/>
        <v>10</v>
      </c>
      <c r="HO96" s="13">
        <f t="shared" si="655"/>
        <v>10</v>
      </c>
      <c r="HP96" s="3">
        <f>IF($G95=$G96,IF(HP95+HQ95&gt;0,HP95+HQ95,0),IF((HP95*((HO96-(($G95-$G96)/2))/(HO96+(($G95-$G96)/2))))&gt;0,(HP95*((HO96-(($G95-$G96)/2))/(HO96+(($G95-$G96)/2)))),0))</f>
        <v>0</v>
      </c>
      <c r="HQ96" s="15">
        <f t="shared" si="552"/>
        <v>0</v>
      </c>
      <c r="HR96" s="15">
        <f t="shared" si="553"/>
        <v>0</v>
      </c>
      <c r="HS96" s="15">
        <f t="shared" si="554"/>
        <v>0</v>
      </c>
      <c r="HT96" s="16">
        <f t="shared" si="555"/>
        <v>0.11483865718023739</v>
      </c>
      <c r="HU96" s="16">
        <f t="shared" si="556"/>
        <v>-1.4812203692930884E-2</v>
      </c>
      <c r="HV96" s="16">
        <f t="shared" si="557"/>
        <v>2.6760264534873106</v>
      </c>
      <c r="HW96" s="3">
        <f t="shared" si="558"/>
        <v>0</v>
      </c>
      <c r="IA96" s="3"/>
      <c r="IB96" s="3"/>
      <c r="IC96" s="3"/>
      <c r="ID96" s="1">
        <f t="shared" si="448"/>
        <v>2.4239832397500005</v>
      </c>
      <c r="IE96">
        <v>465</v>
      </c>
      <c r="IF96" s="1">
        <v>2.4239832397500004E-2</v>
      </c>
      <c r="IG96">
        <v>133.62540719919429</v>
      </c>
      <c r="IH96" s="2">
        <v>1.4733691957499997</v>
      </c>
    </row>
    <row r="97" spans="1:242">
      <c r="A97" s="11">
        <v>71</v>
      </c>
      <c r="B97" s="11">
        <f t="shared" si="449"/>
        <v>105</v>
      </c>
      <c r="C97" s="11">
        <v>0</v>
      </c>
      <c r="D97" s="11">
        <f>D96</f>
        <v>-105</v>
      </c>
      <c r="E97" s="11">
        <f t="shared" si="559"/>
        <v>0</v>
      </c>
      <c r="F97" s="11">
        <f t="shared" si="560"/>
        <v>0</v>
      </c>
      <c r="G97" s="11">
        <f>G98</f>
        <v>145</v>
      </c>
      <c r="H97" s="11">
        <f t="shared" si="664"/>
        <v>2.5935000000000041</v>
      </c>
      <c r="I97" s="12">
        <f t="shared" si="450"/>
        <v>-105</v>
      </c>
      <c r="J97" s="14">
        <f t="shared" si="451"/>
        <v>105</v>
      </c>
      <c r="K97" s="14">
        <f t="shared" si="452"/>
        <v>0</v>
      </c>
      <c r="L97" s="1">
        <f t="shared" si="453"/>
        <v>2.5626200000000043</v>
      </c>
      <c r="M97" s="1">
        <f t="shared" si="454"/>
        <v>8.5715312761457163E-2</v>
      </c>
      <c r="N97" s="1">
        <f t="shared" si="561"/>
        <v>0.35000000000000142</v>
      </c>
      <c r="O97" s="1">
        <f t="shared" si="562"/>
        <v>0.35000000000000592</v>
      </c>
      <c r="P97" s="1">
        <f t="shared" si="563"/>
        <v>0</v>
      </c>
      <c r="Q97" s="1">
        <f t="shared" si="656"/>
        <v>0.17715384273191323</v>
      </c>
      <c r="R97" s="1">
        <f t="shared" si="455"/>
        <v>0</v>
      </c>
      <c r="S97" s="1">
        <f t="shared" si="564"/>
        <v>1000</v>
      </c>
      <c r="T97" s="1">
        <f t="shared" si="565"/>
        <v>3.5</v>
      </c>
      <c r="U97" s="1">
        <f t="shared" si="566"/>
        <v>350.00000000000142</v>
      </c>
      <c r="V97" s="1">
        <f t="shared" si="567"/>
        <v>350</v>
      </c>
      <c r="W97" s="1">
        <f t="shared" si="568"/>
        <v>0</v>
      </c>
      <c r="X97" s="1">
        <f t="shared" si="569"/>
        <v>0</v>
      </c>
      <c r="Y97" s="1">
        <f t="shared" si="570"/>
        <v>0</v>
      </c>
      <c r="Z97" s="13">
        <f t="shared" si="571"/>
        <v>10</v>
      </c>
      <c r="AA97" s="13">
        <f t="shared" si="572"/>
        <v>10</v>
      </c>
      <c r="AB97" s="3">
        <f>IF($G96=$G97,AB96+AC96,IF((AB96*((AA96-(($G96-$G97)/2))/(AA96+(($G96-$G97)/2))))&gt;0,(AB96*((AA96-(($G96-$G97)/2))/(AA96+(($G96-$G97)/2)))),0))</f>
        <v>0</v>
      </c>
      <c r="AC97" s="17">
        <f t="shared" si="456"/>
        <v>-9.1904761904761903E-4</v>
      </c>
      <c r="AD97" s="17">
        <f t="shared" si="457"/>
        <v>0</v>
      </c>
      <c r="AE97" s="17">
        <f t="shared" si="458"/>
        <v>0</v>
      </c>
      <c r="AF97" s="18">
        <f t="shared" si="459"/>
        <v>0.10415782022520459</v>
      </c>
      <c r="AG97" s="18">
        <f t="shared" si="460"/>
        <v>-1.2491991095951544E-2</v>
      </c>
      <c r="AH97" s="18">
        <f t="shared" si="461"/>
        <v>2.6851658291292573</v>
      </c>
      <c r="AJ97" s="22">
        <f t="shared" si="462"/>
        <v>-105</v>
      </c>
      <c r="AK97" s="3">
        <f t="shared" si="463"/>
        <v>-105</v>
      </c>
      <c r="AL97" s="3">
        <f t="shared" si="464"/>
        <v>-105</v>
      </c>
      <c r="AM97" s="1">
        <f t="shared" si="465"/>
        <v>105</v>
      </c>
      <c r="AN97" s="1">
        <f t="shared" si="466"/>
        <v>0</v>
      </c>
      <c r="AO97" s="1">
        <f t="shared" si="467"/>
        <v>2.6851658291292573</v>
      </c>
      <c r="AP97" s="1">
        <f t="shared" si="573"/>
        <v>0.35000000000000142</v>
      </c>
      <c r="AQ97" s="1">
        <f t="shared" si="574"/>
        <v>0</v>
      </c>
      <c r="AR97" s="1">
        <f t="shared" si="657"/>
        <v>-0.36650355119596562</v>
      </c>
      <c r="AS97" s="1">
        <f t="shared" si="575"/>
        <v>0</v>
      </c>
      <c r="AT97" s="1">
        <f t="shared" si="468"/>
        <v>0</v>
      </c>
      <c r="AU97" s="1">
        <f t="shared" si="576"/>
        <v>1000</v>
      </c>
      <c r="AV97" s="1">
        <f t="shared" si="577"/>
        <v>0</v>
      </c>
      <c r="AW97" s="1">
        <f t="shared" si="578"/>
        <v>350.00000000000142</v>
      </c>
      <c r="AX97" s="2">
        <f t="shared" si="579"/>
        <v>333.33333333333331</v>
      </c>
      <c r="AY97" s="1">
        <f t="shared" si="580"/>
        <v>0</v>
      </c>
      <c r="AZ97" s="3">
        <f t="shared" si="581"/>
        <v>0</v>
      </c>
      <c r="BA97" s="1">
        <f t="shared" si="582"/>
        <v>0</v>
      </c>
      <c r="BB97" s="13">
        <f t="shared" si="583"/>
        <v>10</v>
      </c>
      <c r="BC97" s="13">
        <f t="shared" si="584"/>
        <v>10</v>
      </c>
      <c r="BD97" s="3">
        <f>IF($G96=$G97,BD96+BE96,IF((BD96*((BC96-(($G96-$G97)/2))/(BC96+(($G96-$G97)/2))))&gt;0,(BD96*((BC96-(($G96-$G97)/2))/(BC96+(($G96-$G97)/2)))),0))</f>
        <v>0</v>
      </c>
      <c r="BE97" s="17">
        <f t="shared" si="469"/>
        <v>-9.1904761904761903E-4</v>
      </c>
      <c r="BF97" s="17">
        <f t="shared" si="470"/>
        <v>0</v>
      </c>
      <c r="BG97" s="17">
        <f t="shared" si="471"/>
        <v>0</v>
      </c>
      <c r="BH97" s="18">
        <f t="shared" si="472"/>
        <v>8.9936396369708918E-2</v>
      </c>
      <c r="BI97" s="18">
        <f t="shared" si="473"/>
        <v>-9.3242575025501914E-3</v>
      </c>
      <c r="BJ97" s="18">
        <f t="shared" si="474"/>
        <v>2.6741121388671627</v>
      </c>
      <c r="BK97" s="3">
        <f t="shared" si="475"/>
        <v>0</v>
      </c>
      <c r="BL97" s="22">
        <f t="shared" si="476"/>
        <v>-105</v>
      </c>
      <c r="BM97" s="3">
        <f t="shared" si="477"/>
        <v>-105</v>
      </c>
      <c r="BN97" s="3">
        <f t="shared" si="478"/>
        <v>-105</v>
      </c>
      <c r="BO97" s="1">
        <f t="shared" si="479"/>
        <v>105</v>
      </c>
      <c r="BP97" s="1">
        <f t="shared" si="480"/>
        <v>0</v>
      </c>
      <c r="BQ97" s="1">
        <f t="shared" si="481"/>
        <v>2.6741121388671627</v>
      </c>
      <c r="BR97" s="1">
        <f t="shared" si="585"/>
        <v>0.35000000000000142</v>
      </c>
      <c r="BS97" s="1">
        <f t="shared" si="586"/>
        <v>0</v>
      </c>
      <c r="BT97" s="1">
        <f t="shared" si="658"/>
        <v>-0.44750961533660361</v>
      </c>
      <c r="BU97" s="1">
        <f t="shared" si="587"/>
        <v>0.35000000000000142</v>
      </c>
      <c r="BV97" s="1">
        <f t="shared" si="588"/>
        <v>0</v>
      </c>
      <c r="BW97" s="1">
        <f t="shared" si="589"/>
        <v>1000</v>
      </c>
      <c r="BX97" s="1">
        <f t="shared" si="590"/>
        <v>359.45700000000147</v>
      </c>
      <c r="BY97" s="1">
        <f t="shared" si="591"/>
        <v>350.00000000000142</v>
      </c>
      <c r="BZ97" s="2">
        <f t="shared" si="592"/>
        <v>333.33333333333331</v>
      </c>
      <c r="CA97" s="1">
        <f t="shared" si="593"/>
        <v>0</v>
      </c>
      <c r="CB97" s="3">
        <f t="shared" si="594"/>
        <v>0</v>
      </c>
      <c r="CC97" s="1">
        <f t="shared" si="595"/>
        <v>0</v>
      </c>
      <c r="CD97" s="13">
        <v>10</v>
      </c>
      <c r="CE97" s="13">
        <v>10</v>
      </c>
      <c r="CF97" s="3">
        <f>IF($G96=$G97,CF96+CG96,IF((CF96*((CE96-(($G96-$G97)/2))/(CE96+(($G96-$G97)/2))))&gt;0,(CF96*((CE96-(($G96-$G97)/2))/(CE96+(($G96-$G97)/2)))),0))</f>
        <v>0</v>
      </c>
      <c r="CG97" s="17">
        <f t="shared" si="482"/>
        <v>-9.1904761904761903E-4</v>
      </c>
      <c r="CH97" s="17">
        <f t="shared" si="483"/>
        <v>0</v>
      </c>
      <c r="CI97" s="17">
        <f t="shared" si="484"/>
        <v>0</v>
      </c>
      <c r="CJ97" s="18">
        <f t="shared" si="485"/>
        <v>0.10171040155412286</v>
      </c>
      <c r="CK97" s="18">
        <f t="shared" si="486"/>
        <v>-1.2202065953340042E-2</v>
      </c>
      <c r="CL97" s="18">
        <f t="shared" si="487"/>
        <v>2.6830083356007872</v>
      </c>
      <c r="CM97" s="3">
        <f t="shared" si="488"/>
        <v>0</v>
      </c>
      <c r="CN97" s="22">
        <f t="shared" si="489"/>
        <v>-105</v>
      </c>
      <c r="CO97" s="3">
        <f t="shared" si="490"/>
        <v>-105</v>
      </c>
      <c r="CP97" s="3">
        <f t="shared" si="491"/>
        <v>-105</v>
      </c>
      <c r="CQ97" s="1">
        <f t="shared" si="492"/>
        <v>105</v>
      </c>
      <c r="CR97" s="1">
        <f t="shared" si="493"/>
        <v>0</v>
      </c>
      <c r="CS97" s="1">
        <f t="shared" si="494"/>
        <v>2.6830083356007872</v>
      </c>
      <c r="CT97" s="1">
        <f t="shared" si="596"/>
        <v>0.35000000000000142</v>
      </c>
      <c r="CU97" s="1">
        <f t="shared" si="597"/>
        <v>0</v>
      </c>
      <c r="CV97" s="1">
        <f t="shared" si="659"/>
        <v>-0.39563774455521705</v>
      </c>
      <c r="CW97" s="1">
        <f t="shared" si="598"/>
        <v>0.35000000000000142</v>
      </c>
      <c r="CX97" s="1">
        <f t="shared" si="495"/>
        <v>0</v>
      </c>
      <c r="CY97" s="1">
        <f t="shared" si="599"/>
        <v>1000</v>
      </c>
      <c r="CZ97" s="1">
        <f t="shared" si="600"/>
        <v>359.45700000000147</v>
      </c>
      <c r="DA97" s="1">
        <f t="shared" si="601"/>
        <v>350.00000000000142</v>
      </c>
      <c r="DB97" s="2">
        <f t="shared" si="602"/>
        <v>333.33333333333331</v>
      </c>
      <c r="DC97" s="1">
        <f t="shared" si="603"/>
        <v>0</v>
      </c>
      <c r="DD97" s="3">
        <f t="shared" si="604"/>
        <v>0</v>
      </c>
      <c r="DE97" s="1">
        <f t="shared" si="605"/>
        <v>0</v>
      </c>
      <c r="DF97" s="13">
        <f t="shared" si="606"/>
        <v>10</v>
      </c>
      <c r="DG97" s="13">
        <f t="shared" si="607"/>
        <v>10</v>
      </c>
      <c r="DH97" s="3">
        <f>IF($G96=$G97,DH96+DI96,IF((DH96*((DG96-(($G96-$G97)/2))/(DG96+(($G96-$G97)/2))))&gt;0,(DH96*((DG96-(($G96-$G97)/2))/(DG96+(($G96-$G97)/2)))),0))</f>
        <v>0</v>
      </c>
      <c r="DI97" s="17">
        <f t="shared" si="496"/>
        <v>-9.1904761904761903E-4</v>
      </c>
      <c r="DJ97" s="17">
        <f t="shared" si="497"/>
        <v>0</v>
      </c>
      <c r="DK97" s="17">
        <f t="shared" si="498"/>
        <v>0</v>
      </c>
      <c r="DL97" s="18">
        <f t="shared" si="499"/>
        <v>0.10552351623518244</v>
      </c>
      <c r="DM97" s="18">
        <f t="shared" si="500"/>
        <v>-1.3091783824453255E-2</v>
      </c>
      <c r="DN97" s="18">
        <f t="shared" si="501"/>
        <v>2.6859317324107335</v>
      </c>
      <c r="DO97" s="3">
        <f t="shared" si="502"/>
        <v>0</v>
      </c>
      <c r="DP97" s="22">
        <f t="shared" si="503"/>
        <v>-105</v>
      </c>
      <c r="DQ97" s="3">
        <f t="shared" si="504"/>
        <v>-105</v>
      </c>
      <c r="DR97" s="3">
        <f t="shared" si="505"/>
        <v>-105</v>
      </c>
      <c r="DS97" s="1">
        <f t="shared" si="506"/>
        <v>105</v>
      </c>
      <c r="DT97" s="1">
        <f t="shared" si="507"/>
        <v>0</v>
      </c>
      <c r="DU97" s="1">
        <f t="shared" si="508"/>
        <v>2.6859317324107335</v>
      </c>
      <c r="DV97" s="1">
        <f t="shared" si="608"/>
        <v>0.35000000000000142</v>
      </c>
      <c r="DW97" s="1">
        <f t="shared" si="609"/>
        <v>0</v>
      </c>
      <c r="DX97" s="1">
        <f t="shared" si="660"/>
        <v>-0.39000557217755683</v>
      </c>
      <c r="DY97" s="1">
        <f t="shared" si="610"/>
        <v>0.35000000000000142</v>
      </c>
      <c r="DZ97" s="1">
        <f t="shared" si="509"/>
        <v>0</v>
      </c>
      <c r="EA97" s="1">
        <f t="shared" si="611"/>
        <v>1000</v>
      </c>
      <c r="EB97" s="1">
        <f t="shared" si="612"/>
        <v>359.45700000000147</v>
      </c>
      <c r="EC97" s="1">
        <f t="shared" si="613"/>
        <v>350.00000000000142</v>
      </c>
      <c r="ED97" s="2">
        <f t="shared" si="614"/>
        <v>333.33333333333331</v>
      </c>
      <c r="EE97" s="1">
        <f t="shared" si="615"/>
        <v>0</v>
      </c>
      <c r="EF97" s="3">
        <f t="shared" si="616"/>
        <v>0</v>
      </c>
      <c r="EG97" s="1">
        <f t="shared" si="617"/>
        <v>0</v>
      </c>
      <c r="EH97" s="13">
        <f t="shared" si="618"/>
        <v>10</v>
      </c>
      <c r="EI97" s="13">
        <f t="shared" si="619"/>
        <v>10</v>
      </c>
      <c r="EJ97" s="3">
        <f>IF($G96=$G97,EJ96+EK96,IF((EJ96*((EI96-(($G96-$G97)/2))/(EI96+(($G96-$G97)/2))))&gt;0,(EJ96*((EI96-(($G96-$G97)/2))/(EI96+(($G96-$G97)/2)))),0))</f>
        <v>0</v>
      </c>
      <c r="EK97" s="17">
        <f t="shared" si="510"/>
        <v>-9.1904761904761903E-4</v>
      </c>
      <c r="EL97" s="17">
        <f t="shared" si="511"/>
        <v>0</v>
      </c>
      <c r="EM97" s="17">
        <f t="shared" si="512"/>
        <v>0</v>
      </c>
      <c r="EN97" s="18">
        <f t="shared" si="513"/>
        <v>0.1113618495838035</v>
      </c>
      <c r="EO97" s="18">
        <f t="shared" si="514"/>
        <v>-1.4289789746124751E-2</v>
      </c>
      <c r="EP97" s="18">
        <f t="shared" si="515"/>
        <v>2.6905720598376828</v>
      </c>
      <c r="EQ97" s="3">
        <f t="shared" si="516"/>
        <v>0</v>
      </c>
      <c r="ER97" s="22">
        <f t="shared" si="517"/>
        <v>-105</v>
      </c>
      <c r="ES97" s="3">
        <f t="shared" si="518"/>
        <v>-105</v>
      </c>
      <c r="ET97" s="3">
        <f t="shared" si="519"/>
        <v>-105</v>
      </c>
      <c r="EU97" s="1">
        <f t="shared" si="520"/>
        <v>105</v>
      </c>
      <c r="EV97" s="1">
        <f t="shared" si="521"/>
        <v>0</v>
      </c>
      <c r="EW97" s="1">
        <f t="shared" si="522"/>
        <v>2.6905720598376828</v>
      </c>
      <c r="EX97" s="1">
        <f t="shared" si="620"/>
        <v>0.35000000000000142</v>
      </c>
      <c r="EY97" s="1">
        <f t="shared" si="621"/>
        <v>0</v>
      </c>
      <c r="EZ97" s="1">
        <f t="shared" si="661"/>
        <v>-0.37290196323715286</v>
      </c>
      <c r="FA97" s="1">
        <f t="shared" si="622"/>
        <v>0.35000000000000142</v>
      </c>
      <c r="FB97" s="1">
        <f t="shared" si="523"/>
        <v>0</v>
      </c>
      <c r="FC97" s="1">
        <f t="shared" si="623"/>
        <v>1000</v>
      </c>
      <c r="FD97" s="1">
        <f t="shared" si="624"/>
        <v>359.45700000000147</v>
      </c>
      <c r="FE97" s="1">
        <f t="shared" si="625"/>
        <v>350.00000000000142</v>
      </c>
      <c r="FF97" s="2">
        <f t="shared" si="626"/>
        <v>333.33333333333331</v>
      </c>
      <c r="FG97" s="1">
        <f t="shared" si="627"/>
        <v>0</v>
      </c>
      <c r="FH97" s="3">
        <f t="shared" si="628"/>
        <v>0</v>
      </c>
      <c r="FI97" s="1">
        <f t="shared" si="629"/>
        <v>0</v>
      </c>
      <c r="FJ97" s="13">
        <f t="shared" si="630"/>
        <v>10</v>
      </c>
      <c r="FK97" s="13">
        <f t="shared" si="631"/>
        <v>10</v>
      </c>
      <c r="FL97" s="3">
        <f>IF($G96=$G97,FL96+FM96,IF((FL96*((FK96-(($G96-$G97)/2))/(FK96+(($G96-$G97)/2))))&gt;0,(FL96*((FK96-(($G96-$G97)/2))/(FK96+(($G96-$G97)/2)))),0))</f>
        <v>0</v>
      </c>
      <c r="FM97" s="17">
        <f t="shared" si="524"/>
        <v>-9.1904761904761903E-4</v>
      </c>
      <c r="FN97" s="17">
        <f t="shared" si="525"/>
        <v>0</v>
      </c>
      <c r="FO97" s="17">
        <f t="shared" si="526"/>
        <v>0</v>
      </c>
      <c r="FP97" s="18">
        <f t="shared" si="527"/>
        <v>0.10665021008022682</v>
      </c>
      <c r="FQ97" s="18">
        <f t="shared" si="528"/>
        <v>-1.2936727135348922E-2</v>
      </c>
      <c r="FR97" s="18">
        <f t="shared" si="529"/>
        <v>2.6872134829448817</v>
      </c>
      <c r="FS97" s="3">
        <f t="shared" si="530"/>
        <v>0</v>
      </c>
      <c r="FT97" s="22">
        <f t="shared" si="531"/>
        <v>-105</v>
      </c>
      <c r="FU97" s="3">
        <f t="shared" si="532"/>
        <v>-105</v>
      </c>
      <c r="FV97" s="3">
        <f t="shared" si="533"/>
        <v>-105</v>
      </c>
      <c r="FW97" s="1">
        <f t="shared" si="534"/>
        <v>105</v>
      </c>
      <c r="FX97" s="1">
        <f t="shared" si="535"/>
        <v>0</v>
      </c>
      <c r="FY97" s="1">
        <f t="shared" si="536"/>
        <v>2.6872134829448817</v>
      </c>
      <c r="FZ97" s="1">
        <f t="shared" si="632"/>
        <v>0.35000000000000142</v>
      </c>
      <c r="GA97" s="1">
        <f t="shared" si="633"/>
        <v>0</v>
      </c>
      <c r="GB97" s="1">
        <f t="shared" si="662"/>
        <v>-0.39082709476344168</v>
      </c>
      <c r="GC97" s="1">
        <f t="shared" si="634"/>
        <v>0.35000000000000142</v>
      </c>
      <c r="GD97" s="1">
        <f t="shared" si="537"/>
        <v>0</v>
      </c>
      <c r="GE97" s="1">
        <f t="shared" si="635"/>
        <v>1000</v>
      </c>
      <c r="GF97" s="1">
        <f t="shared" si="636"/>
        <v>359.45700000000147</v>
      </c>
      <c r="GG97" s="1">
        <f t="shared" si="637"/>
        <v>350.00000000000142</v>
      </c>
      <c r="GH97" s="2">
        <f t="shared" si="638"/>
        <v>333.33333333333331</v>
      </c>
      <c r="GI97" s="1">
        <f t="shared" si="639"/>
        <v>0</v>
      </c>
      <c r="GJ97" s="3">
        <f t="shared" si="640"/>
        <v>0</v>
      </c>
      <c r="GK97" s="1">
        <f t="shared" si="641"/>
        <v>0</v>
      </c>
      <c r="GL97" s="13">
        <f t="shared" si="642"/>
        <v>10</v>
      </c>
      <c r="GM97" s="13">
        <f t="shared" si="643"/>
        <v>10</v>
      </c>
      <c r="GN97" s="3">
        <f>IF($G96=$G97,GN96+GO96,IF((GN96*((GM96-(($G96-$G97)/2))/(GM96+(($G96-$G97)/2))))&gt;0,(GN96*((GM96-(($G96-$G97)/2))/(GM96+(($G96-$G97)/2)))),0))</f>
        <v>0</v>
      </c>
      <c r="GO97" s="17">
        <f t="shared" si="538"/>
        <v>-9.1904761904761903E-4</v>
      </c>
      <c r="GP97" s="17">
        <f t="shared" si="539"/>
        <v>0</v>
      </c>
      <c r="GQ97" s="17">
        <f t="shared" si="540"/>
        <v>0</v>
      </c>
      <c r="GR97" s="18">
        <f t="shared" si="541"/>
        <v>0.11196123576601093</v>
      </c>
      <c r="GS97" s="18">
        <f t="shared" si="542"/>
        <v>-1.4211065315397797E-2</v>
      </c>
      <c r="GT97" s="18">
        <f t="shared" si="543"/>
        <v>2.6912501704506173</v>
      </c>
      <c r="GU97" s="3">
        <f t="shared" si="544"/>
        <v>0</v>
      </c>
      <c r="GV97" s="22">
        <f t="shared" si="545"/>
        <v>-105</v>
      </c>
      <c r="GW97" s="3">
        <f t="shared" si="546"/>
        <v>-105</v>
      </c>
      <c r="GX97" s="3">
        <f t="shared" si="547"/>
        <v>-105</v>
      </c>
      <c r="GY97" s="1">
        <f t="shared" si="548"/>
        <v>105</v>
      </c>
      <c r="GZ97" s="1">
        <f t="shared" si="549"/>
        <v>0</v>
      </c>
      <c r="HA97" s="1">
        <f t="shared" si="550"/>
        <v>2.6912501704506173</v>
      </c>
      <c r="HB97" s="1">
        <f t="shared" si="644"/>
        <v>0.35000000000000142</v>
      </c>
      <c r="HC97" s="1">
        <f t="shared" si="645"/>
        <v>0</v>
      </c>
      <c r="HD97" s="1">
        <f t="shared" si="663"/>
        <v>-0.38774801173042012</v>
      </c>
      <c r="HE97" s="1">
        <f t="shared" si="646"/>
        <v>0.35000000000000142</v>
      </c>
      <c r="HF97" s="1">
        <f t="shared" si="551"/>
        <v>0</v>
      </c>
      <c r="HG97" s="1">
        <f t="shared" si="647"/>
        <v>1000</v>
      </c>
      <c r="HH97" s="1">
        <f t="shared" si="648"/>
        <v>359.45700000000147</v>
      </c>
      <c r="HI97" s="1">
        <f t="shared" si="649"/>
        <v>350.00000000000142</v>
      </c>
      <c r="HJ97" s="2">
        <f t="shared" si="650"/>
        <v>333.33333333333331</v>
      </c>
      <c r="HK97" s="1">
        <f t="shared" si="651"/>
        <v>0</v>
      </c>
      <c r="HL97" s="3">
        <f t="shared" si="652"/>
        <v>0</v>
      </c>
      <c r="HM97" s="1">
        <f t="shared" si="653"/>
        <v>0</v>
      </c>
      <c r="HN97" s="13">
        <f t="shared" si="654"/>
        <v>10</v>
      </c>
      <c r="HO97" s="13">
        <f t="shared" si="655"/>
        <v>10</v>
      </c>
      <c r="HP97" s="3">
        <f>IF($G96=$G97,HP96+HQ96,IF((HP96*((HO96-(($G96-$G97)/2))/(HO96+(($G96-$G97)/2))))&gt;0,(HP96*((HO96-(($G96-$G97)/2))/(HO96+(($G96-$G97)/2)))),0))</f>
        <v>0</v>
      </c>
      <c r="HQ97" s="17">
        <f t="shared" si="552"/>
        <v>-9.1904761904761903E-4</v>
      </c>
      <c r="HR97" s="17">
        <f t="shared" si="553"/>
        <v>0</v>
      </c>
      <c r="HS97" s="17">
        <f t="shared" si="554"/>
        <v>0</v>
      </c>
      <c r="HT97" s="18">
        <f t="shared" si="555"/>
        <v>0.11483865718023739</v>
      </c>
      <c r="HU97" s="18">
        <f t="shared" si="556"/>
        <v>-1.4812203692930884E-2</v>
      </c>
      <c r="HV97" s="18">
        <f t="shared" si="557"/>
        <v>2.6935264534873107</v>
      </c>
      <c r="HW97" s="3">
        <f t="shared" si="558"/>
        <v>0</v>
      </c>
      <c r="IA97" s="3"/>
      <c r="IB97" s="3"/>
      <c r="IC97" s="3"/>
      <c r="ID97" s="1">
        <f t="shared" si="448"/>
        <v>2.5181319314999997</v>
      </c>
      <c r="IE97" s="15">
        <v>470</v>
      </c>
      <c r="IF97" s="3">
        <v>2.5181319314999995E-2</v>
      </c>
      <c r="IG97" s="15">
        <v>130.84661893006955</v>
      </c>
      <c r="IH97" s="4">
        <v>1.45588260225</v>
      </c>
    </row>
    <row r="98" spans="1:242">
      <c r="A98" s="10">
        <v>72</v>
      </c>
      <c r="B98" s="10">
        <f t="shared" si="449"/>
        <v>100</v>
      </c>
      <c r="C98" s="10">
        <v>0</v>
      </c>
      <c r="D98" s="10">
        <v>-100</v>
      </c>
      <c r="E98" s="10">
        <f t="shared" si="559"/>
        <v>-5</v>
      </c>
      <c r="F98" s="10">
        <f t="shared" si="560"/>
        <v>5</v>
      </c>
      <c r="G98" s="10">
        <v>145</v>
      </c>
      <c r="H98" s="10">
        <f t="shared" si="664"/>
        <v>2.5935000000000041</v>
      </c>
      <c r="I98" s="12">
        <f t="shared" si="450"/>
        <v>-100</v>
      </c>
      <c r="J98" s="14">
        <f t="shared" si="451"/>
        <v>100</v>
      </c>
      <c r="K98" s="14">
        <f t="shared" si="452"/>
        <v>0</v>
      </c>
      <c r="L98" s="1">
        <f t="shared" si="453"/>
        <v>2.5610760000000043</v>
      </c>
      <c r="M98" s="1">
        <f t="shared" si="454"/>
        <v>0.21575757094532877</v>
      </c>
      <c r="N98" s="1">
        <f t="shared" si="561"/>
        <v>0</v>
      </c>
      <c r="O98" s="1">
        <f t="shared" si="562"/>
        <v>0</v>
      </c>
      <c r="P98" s="1">
        <f t="shared" si="563"/>
        <v>0</v>
      </c>
      <c r="Q98" s="1">
        <f t="shared" si="656"/>
        <v>0.17715384273191323</v>
      </c>
      <c r="R98" s="1">
        <f t="shared" si="455"/>
        <v>0</v>
      </c>
      <c r="S98" s="1">
        <f t="shared" si="564"/>
        <v>1000</v>
      </c>
      <c r="T98" s="1">
        <f t="shared" si="565"/>
        <v>3.5</v>
      </c>
      <c r="U98" s="1">
        <f t="shared" si="566"/>
        <v>0</v>
      </c>
      <c r="V98" s="1">
        <f t="shared" si="567"/>
        <v>350</v>
      </c>
      <c r="W98" s="1">
        <f t="shared" si="568"/>
        <v>0</v>
      </c>
      <c r="X98" s="1">
        <f t="shared" si="569"/>
        <v>0</v>
      </c>
      <c r="Y98" s="1">
        <f t="shared" si="570"/>
        <v>0</v>
      </c>
      <c r="Z98" s="13">
        <f t="shared" si="571"/>
        <v>10</v>
      </c>
      <c r="AA98" s="13">
        <f t="shared" si="572"/>
        <v>10</v>
      </c>
      <c r="AB98" s="3">
        <f t="shared" ref="AB98:AB126" si="665">IF($G97=$G98,IF(AB97+AC97&gt;0,AB97+AC97,0),IF((AB97*((AA98-(($G97-$G98)/2))/(AA98+(($G97-$G98)/2))))&gt;0,(AB97*((AA98-(($G97-$G98)/2))/(AA98+(($G97-$G98)/2)))),0))</f>
        <v>0</v>
      </c>
      <c r="AC98" s="15">
        <f t="shared" si="456"/>
        <v>0</v>
      </c>
      <c r="AD98" s="15">
        <f t="shared" si="457"/>
        <v>0</v>
      </c>
      <c r="AE98" s="15">
        <f t="shared" si="458"/>
        <v>0</v>
      </c>
      <c r="AF98" s="16">
        <f t="shared" si="459"/>
        <v>0.10415782022520459</v>
      </c>
      <c r="AG98" s="16">
        <f t="shared" si="460"/>
        <v>-1.2491991095951544E-2</v>
      </c>
      <c r="AH98" s="16">
        <f t="shared" si="461"/>
        <v>2.6851658291292573</v>
      </c>
      <c r="AJ98" s="22">
        <f t="shared" si="462"/>
        <v>-86.583592135001254</v>
      </c>
      <c r="AK98" s="3">
        <f t="shared" si="463"/>
        <v>-100</v>
      </c>
      <c r="AL98" s="3">
        <f t="shared" si="464"/>
        <v>-100</v>
      </c>
      <c r="AM98" s="1">
        <f t="shared" si="465"/>
        <v>100</v>
      </c>
      <c r="AN98" s="1">
        <f t="shared" si="466"/>
        <v>0</v>
      </c>
      <c r="AO98" s="1">
        <f t="shared" si="467"/>
        <v>2.6811128291292574</v>
      </c>
      <c r="AP98" s="1">
        <f t="shared" si="573"/>
        <v>0</v>
      </c>
      <c r="AQ98" s="1">
        <f t="shared" si="574"/>
        <v>0</v>
      </c>
      <c r="AR98" s="1">
        <f t="shared" si="657"/>
        <v>-0.36650355119596562</v>
      </c>
      <c r="AS98" s="1">
        <f t="shared" si="575"/>
        <v>0</v>
      </c>
      <c r="AT98" s="1">
        <f t="shared" si="468"/>
        <v>0</v>
      </c>
      <c r="AU98" s="1">
        <f t="shared" si="576"/>
        <v>1000</v>
      </c>
      <c r="AV98" s="1">
        <f t="shared" si="577"/>
        <v>0</v>
      </c>
      <c r="AW98" s="1">
        <f t="shared" si="578"/>
        <v>0</v>
      </c>
      <c r="AX98" s="2">
        <f t="shared" si="579"/>
        <v>333.33333333333331</v>
      </c>
      <c r="AY98" s="1">
        <f t="shared" si="580"/>
        <v>0</v>
      </c>
      <c r="AZ98" s="3">
        <f t="shared" si="581"/>
        <v>0</v>
      </c>
      <c r="BA98" s="1">
        <f t="shared" si="582"/>
        <v>0</v>
      </c>
      <c r="BB98" s="13">
        <f t="shared" si="583"/>
        <v>10</v>
      </c>
      <c r="BC98" s="13">
        <f t="shared" si="584"/>
        <v>10</v>
      </c>
      <c r="BD98" s="3">
        <f t="shared" ref="BD98:BD126" si="666">IF($G97=$G98,IF(BD97+BE97&gt;0,BD97+BE97,0),IF((BD97*((BC98-(($G97-$G98)/2))/(BC98+(($G97-$G98)/2))))&gt;0,(BD97*((BC98-(($G97-$G98)/2))/(BC98+(($G97-$G98)/2)))),0))</f>
        <v>0</v>
      </c>
      <c r="BE98" s="15">
        <f t="shared" si="469"/>
        <v>0</v>
      </c>
      <c r="BF98" s="15">
        <f t="shared" si="470"/>
        <v>0</v>
      </c>
      <c r="BG98" s="15">
        <f t="shared" si="471"/>
        <v>0</v>
      </c>
      <c r="BH98" s="16">
        <f t="shared" si="472"/>
        <v>8.9936396369708918E-2</v>
      </c>
      <c r="BI98" s="16">
        <f t="shared" si="473"/>
        <v>-9.3242575025501914E-3</v>
      </c>
      <c r="BJ98" s="16">
        <f t="shared" si="474"/>
        <v>2.6741121388671627</v>
      </c>
      <c r="BK98" s="3">
        <f t="shared" si="475"/>
        <v>0</v>
      </c>
      <c r="BL98" s="22">
        <f t="shared" si="476"/>
        <v>-86.583592135001254</v>
      </c>
      <c r="BM98" s="3">
        <f t="shared" si="477"/>
        <v>-100</v>
      </c>
      <c r="BN98" s="3">
        <f t="shared" si="478"/>
        <v>-100</v>
      </c>
      <c r="BO98" s="1">
        <f t="shared" si="479"/>
        <v>100</v>
      </c>
      <c r="BP98" s="1">
        <f t="shared" si="480"/>
        <v>0</v>
      </c>
      <c r="BQ98" s="1">
        <f t="shared" si="481"/>
        <v>2.6700591388671628</v>
      </c>
      <c r="BR98" s="1">
        <f t="shared" si="585"/>
        <v>0</v>
      </c>
      <c r="BS98" s="1">
        <f t="shared" si="586"/>
        <v>0</v>
      </c>
      <c r="BT98" s="1">
        <f t="shared" si="658"/>
        <v>-0.44750961533660361</v>
      </c>
      <c r="BU98" s="1">
        <f t="shared" si="587"/>
        <v>0</v>
      </c>
      <c r="BV98" s="1">
        <f t="shared" si="588"/>
        <v>0</v>
      </c>
      <c r="BW98" s="1">
        <f t="shared" si="589"/>
        <v>1000</v>
      </c>
      <c r="BX98" s="1">
        <f t="shared" si="590"/>
        <v>0</v>
      </c>
      <c r="BY98" s="1">
        <f t="shared" si="591"/>
        <v>0</v>
      </c>
      <c r="BZ98" s="2">
        <f t="shared" si="592"/>
        <v>333.33333333333331</v>
      </c>
      <c r="CA98" s="1">
        <f t="shared" si="593"/>
        <v>0</v>
      </c>
      <c r="CB98" s="3">
        <f t="shared" si="594"/>
        <v>0</v>
      </c>
      <c r="CC98" s="1">
        <f t="shared" si="595"/>
        <v>0</v>
      </c>
      <c r="CD98" s="13">
        <v>10</v>
      </c>
      <c r="CE98" s="13">
        <v>10</v>
      </c>
      <c r="CF98" s="3">
        <f t="shared" ref="CF98:CF126" si="667">IF($G97=$G98,IF(CF97+CG97&gt;0,CF97+CG97,0),IF((CF97*((CE98-(($G97-$G98)/2))/(CE98+(($G97-$G98)/2))))&gt;0,(CF97*((CE98-(($G97-$G98)/2))/(CE98+(($G97-$G98)/2)))),0))</f>
        <v>0</v>
      </c>
      <c r="CG98" s="15">
        <f t="shared" si="482"/>
        <v>0</v>
      </c>
      <c r="CH98" s="15">
        <f t="shared" si="483"/>
        <v>0</v>
      </c>
      <c r="CI98" s="15">
        <f t="shared" si="484"/>
        <v>0</v>
      </c>
      <c r="CJ98" s="16">
        <f t="shared" si="485"/>
        <v>0.10171040155412286</v>
      </c>
      <c r="CK98" s="16">
        <f t="shared" si="486"/>
        <v>-1.2202065953340042E-2</v>
      </c>
      <c r="CL98" s="16">
        <f t="shared" si="487"/>
        <v>2.6830083356007872</v>
      </c>
      <c r="CM98" s="3">
        <f t="shared" si="488"/>
        <v>0</v>
      </c>
      <c r="CN98" s="22">
        <f t="shared" si="489"/>
        <v>-86.583592135001254</v>
      </c>
      <c r="CO98" s="3">
        <f t="shared" si="490"/>
        <v>-100</v>
      </c>
      <c r="CP98" s="3">
        <f t="shared" si="491"/>
        <v>-100</v>
      </c>
      <c r="CQ98" s="1">
        <f t="shared" si="492"/>
        <v>100</v>
      </c>
      <c r="CR98" s="1">
        <f t="shared" si="493"/>
        <v>0</v>
      </c>
      <c r="CS98" s="1">
        <f t="shared" si="494"/>
        <v>2.6789553356007874</v>
      </c>
      <c r="CT98" s="1">
        <f t="shared" si="596"/>
        <v>0</v>
      </c>
      <c r="CU98" s="1">
        <f t="shared" si="597"/>
        <v>0</v>
      </c>
      <c r="CV98" s="1">
        <f t="shared" si="659"/>
        <v>-0.39563774455521705</v>
      </c>
      <c r="CW98" s="1">
        <f t="shared" si="598"/>
        <v>0</v>
      </c>
      <c r="CX98" s="1">
        <f t="shared" si="495"/>
        <v>0</v>
      </c>
      <c r="CY98" s="1">
        <f t="shared" si="599"/>
        <v>1000</v>
      </c>
      <c r="CZ98" s="1">
        <f t="shared" si="600"/>
        <v>0</v>
      </c>
      <c r="DA98" s="1">
        <f t="shared" si="601"/>
        <v>0</v>
      </c>
      <c r="DB98" s="2">
        <f t="shared" si="602"/>
        <v>333.33333333333331</v>
      </c>
      <c r="DC98" s="1">
        <f t="shared" si="603"/>
        <v>0</v>
      </c>
      <c r="DD98" s="3">
        <f t="shared" si="604"/>
        <v>0</v>
      </c>
      <c r="DE98" s="1">
        <f t="shared" si="605"/>
        <v>0</v>
      </c>
      <c r="DF98" s="13">
        <f t="shared" si="606"/>
        <v>10</v>
      </c>
      <c r="DG98" s="13">
        <f t="shared" si="607"/>
        <v>10</v>
      </c>
      <c r="DH98" s="3">
        <f t="shared" ref="DH98:DH126" si="668">IF($G97=$G98,IF(DH97+DI97&gt;0,DH97+DI97,0),IF((DH97*((DG98-(($G97-$G98)/2))/(DG98+(($G97-$G98)/2))))&gt;0,(DH97*((DG98-(($G97-$G98)/2))/(DG98+(($G97-$G98)/2)))),0))</f>
        <v>0</v>
      </c>
      <c r="DI98" s="15">
        <f t="shared" si="496"/>
        <v>0</v>
      </c>
      <c r="DJ98" s="15">
        <f t="shared" si="497"/>
        <v>0</v>
      </c>
      <c r="DK98" s="15">
        <f t="shared" si="498"/>
        <v>0</v>
      </c>
      <c r="DL98" s="16">
        <f t="shared" si="499"/>
        <v>0.10552351623518244</v>
      </c>
      <c r="DM98" s="16">
        <f t="shared" si="500"/>
        <v>-1.3091783824453255E-2</v>
      </c>
      <c r="DN98" s="16">
        <f t="shared" si="501"/>
        <v>2.6859317324107335</v>
      </c>
      <c r="DO98" s="3">
        <f t="shared" si="502"/>
        <v>0</v>
      </c>
      <c r="DP98" s="22">
        <f t="shared" si="503"/>
        <v>-86.583592135001254</v>
      </c>
      <c r="DQ98" s="3">
        <f t="shared" si="504"/>
        <v>-100</v>
      </c>
      <c r="DR98" s="3">
        <f t="shared" si="505"/>
        <v>-100</v>
      </c>
      <c r="DS98" s="1">
        <f t="shared" si="506"/>
        <v>100</v>
      </c>
      <c r="DT98" s="1">
        <f t="shared" si="507"/>
        <v>0</v>
      </c>
      <c r="DU98" s="1">
        <f t="shared" si="508"/>
        <v>2.6818787324107336</v>
      </c>
      <c r="DV98" s="1">
        <f t="shared" si="608"/>
        <v>0</v>
      </c>
      <c r="DW98" s="1">
        <f t="shared" si="609"/>
        <v>0</v>
      </c>
      <c r="DX98" s="1">
        <f t="shared" si="660"/>
        <v>-0.39000557217755683</v>
      </c>
      <c r="DY98" s="1">
        <f t="shared" si="610"/>
        <v>0</v>
      </c>
      <c r="DZ98" s="1">
        <f t="shared" si="509"/>
        <v>0</v>
      </c>
      <c r="EA98" s="1">
        <f t="shared" si="611"/>
        <v>1000</v>
      </c>
      <c r="EB98" s="1">
        <f t="shared" si="612"/>
        <v>0</v>
      </c>
      <c r="EC98" s="1">
        <f t="shared" si="613"/>
        <v>0</v>
      </c>
      <c r="ED98" s="2">
        <f t="shared" si="614"/>
        <v>333.33333333333331</v>
      </c>
      <c r="EE98" s="1">
        <f t="shared" si="615"/>
        <v>0</v>
      </c>
      <c r="EF98" s="3">
        <f t="shared" si="616"/>
        <v>0</v>
      </c>
      <c r="EG98" s="1">
        <f t="shared" si="617"/>
        <v>0</v>
      </c>
      <c r="EH98" s="13">
        <f t="shared" si="618"/>
        <v>10</v>
      </c>
      <c r="EI98" s="13">
        <f t="shared" si="619"/>
        <v>10</v>
      </c>
      <c r="EJ98" s="3">
        <f t="shared" ref="EJ98:EJ126" si="669">IF($G97=$G98,IF(EJ97+EK97&gt;0,EJ97+EK97,0),IF((EJ97*((EI98-(($G97-$G98)/2))/(EI98+(($G97-$G98)/2))))&gt;0,(EJ97*((EI98-(($G97-$G98)/2))/(EI98+(($G97-$G98)/2)))),0))</f>
        <v>0</v>
      </c>
      <c r="EK98" s="15">
        <f t="shared" si="510"/>
        <v>0</v>
      </c>
      <c r="EL98" s="15">
        <f t="shared" si="511"/>
        <v>0</v>
      </c>
      <c r="EM98" s="15">
        <f t="shared" si="512"/>
        <v>0</v>
      </c>
      <c r="EN98" s="16">
        <f t="shared" si="513"/>
        <v>0.1113618495838035</v>
      </c>
      <c r="EO98" s="16">
        <f t="shared" si="514"/>
        <v>-1.4289789746124751E-2</v>
      </c>
      <c r="EP98" s="16">
        <f t="shared" si="515"/>
        <v>2.6905720598376828</v>
      </c>
      <c r="EQ98" s="3">
        <f t="shared" si="516"/>
        <v>0</v>
      </c>
      <c r="ER98" s="22">
        <f t="shared" si="517"/>
        <v>-86.583592135001254</v>
      </c>
      <c r="ES98" s="3">
        <f t="shared" si="518"/>
        <v>-100</v>
      </c>
      <c r="ET98" s="3">
        <f t="shared" si="519"/>
        <v>-100</v>
      </c>
      <c r="EU98" s="1">
        <f t="shared" si="520"/>
        <v>100</v>
      </c>
      <c r="EV98" s="1">
        <f t="shared" si="521"/>
        <v>0</v>
      </c>
      <c r="EW98" s="1">
        <f t="shared" si="522"/>
        <v>2.6865190598376829</v>
      </c>
      <c r="EX98" s="1">
        <f t="shared" si="620"/>
        <v>0</v>
      </c>
      <c r="EY98" s="1">
        <f t="shared" si="621"/>
        <v>0</v>
      </c>
      <c r="EZ98" s="1">
        <f t="shared" si="661"/>
        <v>-0.37290196323715286</v>
      </c>
      <c r="FA98" s="1">
        <f t="shared" si="622"/>
        <v>0</v>
      </c>
      <c r="FB98" s="1">
        <f t="shared" si="523"/>
        <v>0</v>
      </c>
      <c r="FC98" s="1">
        <f t="shared" si="623"/>
        <v>1000</v>
      </c>
      <c r="FD98" s="1">
        <f t="shared" si="624"/>
        <v>0</v>
      </c>
      <c r="FE98" s="1">
        <f t="shared" si="625"/>
        <v>0</v>
      </c>
      <c r="FF98" s="2">
        <f t="shared" si="626"/>
        <v>333.33333333333331</v>
      </c>
      <c r="FG98" s="1">
        <f t="shared" si="627"/>
        <v>0</v>
      </c>
      <c r="FH98" s="3">
        <f t="shared" si="628"/>
        <v>0</v>
      </c>
      <c r="FI98" s="1">
        <f t="shared" si="629"/>
        <v>0</v>
      </c>
      <c r="FJ98" s="13">
        <f t="shared" si="630"/>
        <v>10</v>
      </c>
      <c r="FK98" s="13">
        <f t="shared" si="631"/>
        <v>10</v>
      </c>
      <c r="FL98" s="3">
        <f t="shared" ref="FL98:FL126" si="670">IF($G97=$G98,IF(FL97+FM97&gt;0,FL97+FM97,0),IF((FL97*((FK98-(($G97-$G98)/2))/(FK98+(($G97-$G98)/2))))&gt;0,(FL97*((FK98-(($G97-$G98)/2))/(FK98+(($G97-$G98)/2)))),0))</f>
        <v>0</v>
      </c>
      <c r="FM98" s="15">
        <f t="shared" si="524"/>
        <v>0</v>
      </c>
      <c r="FN98" s="15">
        <f t="shared" si="525"/>
        <v>0</v>
      </c>
      <c r="FO98" s="15">
        <f t="shared" si="526"/>
        <v>0</v>
      </c>
      <c r="FP98" s="16">
        <f t="shared" si="527"/>
        <v>0.10665021008022682</v>
      </c>
      <c r="FQ98" s="16">
        <f t="shared" si="528"/>
        <v>-1.2936727135348922E-2</v>
      </c>
      <c r="FR98" s="16">
        <f t="shared" si="529"/>
        <v>2.6872134829448817</v>
      </c>
      <c r="FS98" s="3">
        <f t="shared" si="530"/>
        <v>0</v>
      </c>
      <c r="FT98" s="22">
        <f t="shared" si="531"/>
        <v>-86.583592135001254</v>
      </c>
      <c r="FU98" s="3">
        <f t="shared" si="532"/>
        <v>-100</v>
      </c>
      <c r="FV98" s="3">
        <f t="shared" si="533"/>
        <v>-100</v>
      </c>
      <c r="FW98" s="1">
        <f t="shared" si="534"/>
        <v>100</v>
      </c>
      <c r="FX98" s="1">
        <f t="shared" si="535"/>
        <v>0</v>
      </c>
      <c r="FY98" s="1">
        <f t="shared" si="536"/>
        <v>2.6831604829448819</v>
      </c>
      <c r="FZ98" s="1">
        <f t="shared" si="632"/>
        <v>0</v>
      </c>
      <c r="GA98" s="1">
        <f t="shared" si="633"/>
        <v>0</v>
      </c>
      <c r="GB98" s="1">
        <f t="shared" si="662"/>
        <v>-0.39082709476344168</v>
      </c>
      <c r="GC98" s="1">
        <f t="shared" si="634"/>
        <v>0</v>
      </c>
      <c r="GD98" s="1">
        <f t="shared" si="537"/>
        <v>0</v>
      </c>
      <c r="GE98" s="1">
        <f t="shared" si="635"/>
        <v>1000</v>
      </c>
      <c r="GF98" s="1">
        <f t="shared" si="636"/>
        <v>0</v>
      </c>
      <c r="GG98" s="1">
        <f t="shared" si="637"/>
        <v>0</v>
      </c>
      <c r="GH98" s="2">
        <f t="shared" si="638"/>
        <v>333.33333333333331</v>
      </c>
      <c r="GI98" s="1">
        <f t="shared" si="639"/>
        <v>0</v>
      </c>
      <c r="GJ98" s="3">
        <f t="shared" si="640"/>
        <v>0</v>
      </c>
      <c r="GK98" s="1">
        <f t="shared" si="641"/>
        <v>0</v>
      </c>
      <c r="GL98" s="13">
        <f t="shared" si="642"/>
        <v>10</v>
      </c>
      <c r="GM98" s="13">
        <f t="shared" si="643"/>
        <v>10</v>
      </c>
      <c r="GN98" s="3">
        <f t="shared" ref="GN98:GN126" si="671">IF($G97=$G98,IF(GN97+GO97&gt;0,GN97+GO97,0),IF((GN97*((GM98-(($G97-$G98)/2))/(GM98+(($G97-$G98)/2))))&gt;0,(GN97*((GM98-(($G97-$G98)/2))/(GM98+(($G97-$G98)/2)))),0))</f>
        <v>0</v>
      </c>
      <c r="GO98" s="15">
        <f t="shared" si="538"/>
        <v>0</v>
      </c>
      <c r="GP98" s="15">
        <f t="shared" si="539"/>
        <v>0</v>
      </c>
      <c r="GQ98" s="15">
        <f t="shared" si="540"/>
        <v>0</v>
      </c>
      <c r="GR98" s="16">
        <f t="shared" si="541"/>
        <v>0.11196123576601093</v>
      </c>
      <c r="GS98" s="16">
        <f t="shared" si="542"/>
        <v>-1.4211065315397797E-2</v>
      </c>
      <c r="GT98" s="16">
        <f t="shared" si="543"/>
        <v>2.6912501704506173</v>
      </c>
      <c r="GU98" s="3">
        <f t="shared" si="544"/>
        <v>0</v>
      </c>
      <c r="GV98" s="22">
        <f t="shared" si="545"/>
        <v>-86.583592135001254</v>
      </c>
      <c r="GW98" s="3">
        <f t="shared" si="546"/>
        <v>-100</v>
      </c>
      <c r="GX98" s="3">
        <f t="shared" si="547"/>
        <v>-100</v>
      </c>
      <c r="GY98" s="1">
        <f t="shared" si="548"/>
        <v>100</v>
      </c>
      <c r="GZ98" s="1">
        <f t="shared" si="549"/>
        <v>0</v>
      </c>
      <c r="HA98" s="1">
        <f t="shared" si="550"/>
        <v>2.6871971704506175</v>
      </c>
      <c r="HB98" s="1">
        <f t="shared" si="644"/>
        <v>0</v>
      </c>
      <c r="HC98" s="1">
        <f t="shared" si="645"/>
        <v>0</v>
      </c>
      <c r="HD98" s="1">
        <f t="shared" si="663"/>
        <v>-0.38774801173042012</v>
      </c>
      <c r="HE98" s="1">
        <f t="shared" si="646"/>
        <v>0</v>
      </c>
      <c r="HF98" s="1">
        <f t="shared" si="551"/>
        <v>0</v>
      </c>
      <c r="HG98" s="1">
        <f t="shared" si="647"/>
        <v>1000</v>
      </c>
      <c r="HH98" s="1">
        <f t="shared" si="648"/>
        <v>0</v>
      </c>
      <c r="HI98" s="1">
        <f t="shared" si="649"/>
        <v>0</v>
      </c>
      <c r="HJ98" s="2">
        <f t="shared" si="650"/>
        <v>333.33333333333331</v>
      </c>
      <c r="HK98" s="1">
        <f t="shared" si="651"/>
        <v>0</v>
      </c>
      <c r="HL98" s="3">
        <f t="shared" si="652"/>
        <v>0</v>
      </c>
      <c r="HM98" s="1">
        <f t="shared" si="653"/>
        <v>0</v>
      </c>
      <c r="HN98" s="13">
        <f t="shared" si="654"/>
        <v>10</v>
      </c>
      <c r="HO98" s="13">
        <f t="shared" si="655"/>
        <v>10</v>
      </c>
      <c r="HP98" s="3">
        <f t="shared" ref="HP98:HP126" si="672">IF($G97=$G98,IF(HP97+HQ97&gt;0,HP97+HQ97,0),IF((HP97*((HO98-(($G97-$G98)/2))/(HO98+(($G97-$G98)/2))))&gt;0,(HP97*((HO98-(($G97-$G98)/2))/(HO98+(($G97-$G98)/2)))),0))</f>
        <v>0</v>
      </c>
      <c r="HQ98" s="15">
        <f t="shared" si="552"/>
        <v>0</v>
      </c>
      <c r="HR98" s="15">
        <f t="shared" si="553"/>
        <v>0</v>
      </c>
      <c r="HS98" s="15">
        <f t="shared" si="554"/>
        <v>0</v>
      </c>
      <c r="HT98" s="16">
        <f t="shared" si="555"/>
        <v>0.11483865718023739</v>
      </c>
      <c r="HU98" s="16">
        <f t="shared" si="556"/>
        <v>-1.4812203692930884E-2</v>
      </c>
      <c r="HV98" s="16">
        <f t="shared" si="557"/>
        <v>2.6935264534873107</v>
      </c>
      <c r="HW98" s="3">
        <f t="shared" si="558"/>
        <v>0</v>
      </c>
      <c r="IA98" s="3"/>
      <c r="IB98" s="3"/>
      <c r="IC98" s="3"/>
      <c r="ID98" s="1">
        <f t="shared" si="448"/>
        <v>2.6175999102500005</v>
      </c>
      <c r="IE98" s="17">
        <v>475</v>
      </c>
      <c r="IF98" s="20">
        <v>2.6175999102500003E-2</v>
      </c>
      <c r="IG98" s="17">
        <v>128.08827513482527</v>
      </c>
      <c r="IH98" s="21">
        <v>1.4383982235000001</v>
      </c>
    </row>
    <row r="99" spans="1:242">
      <c r="A99" s="9">
        <v>73</v>
      </c>
      <c r="B99" s="9">
        <f t="shared" si="449"/>
        <v>100</v>
      </c>
      <c r="C99" s="9">
        <v>0</v>
      </c>
      <c r="D99" s="9">
        <v>-100</v>
      </c>
      <c r="E99" s="9">
        <f t="shared" si="559"/>
        <v>0</v>
      </c>
      <c r="F99" s="9">
        <f t="shared" si="560"/>
        <v>0</v>
      </c>
      <c r="G99" s="9">
        <v>140</v>
      </c>
      <c r="H99" s="10">
        <f t="shared" si="664"/>
        <v>2.6110000000000042</v>
      </c>
      <c r="I99" s="12">
        <f t="shared" si="450"/>
        <v>-100</v>
      </c>
      <c r="J99" s="14">
        <f t="shared" si="451"/>
        <v>100</v>
      </c>
      <c r="K99" s="14">
        <f t="shared" si="452"/>
        <v>0</v>
      </c>
      <c r="L99" s="1">
        <f t="shared" si="453"/>
        <v>2.5785760000000044</v>
      </c>
      <c r="M99" s="1">
        <f t="shared" si="454"/>
        <v>0.23279716121620986</v>
      </c>
      <c r="N99" s="1">
        <f t="shared" si="561"/>
        <v>0.35000000000000142</v>
      </c>
      <c r="O99" s="1">
        <f t="shared" si="562"/>
        <v>0.35000000000000592</v>
      </c>
      <c r="P99" s="1">
        <f t="shared" si="563"/>
        <v>0</v>
      </c>
      <c r="Q99" s="1">
        <f t="shared" si="656"/>
        <v>0.17715384273191323</v>
      </c>
      <c r="R99" s="1">
        <f t="shared" si="455"/>
        <v>0</v>
      </c>
      <c r="S99" s="1">
        <f t="shared" si="564"/>
        <v>1000</v>
      </c>
      <c r="T99" s="1">
        <f t="shared" si="565"/>
        <v>3.5</v>
      </c>
      <c r="U99" s="1">
        <f t="shared" si="566"/>
        <v>350.00000000000142</v>
      </c>
      <c r="V99" s="1">
        <f t="shared" si="567"/>
        <v>350</v>
      </c>
      <c r="W99" s="1">
        <f t="shared" si="568"/>
        <v>0</v>
      </c>
      <c r="X99" s="1">
        <f t="shared" si="569"/>
        <v>0</v>
      </c>
      <c r="Y99" s="1">
        <f t="shared" si="570"/>
        <v>0</v>
      </c>
      <c r="Z99" s="13">
        <f t="shared" si="571"/>
        <v>10</v>
      </c>
      <c r="AA99" s="13">
        <f t="shared" si="572"/>
        <v>10</v>
      </c>
      <c r="AB99" s="3">
        <f t="shared" si="665"/>
        <v>0</v>
      </c>
      <c r="AC99" s="15">
        <f t="shared" si="456"/>
        <v>0</v>
      </c>
      <c r="AD99" s="15">
        <f t="shared" si="457"/>
        <v>0</v>
      </c>
      <c r="AE99" s="15">
        <f t="shared" si="458"/>
        <v>0</v>
      </c>
      <c r="AF99" s="16">
        <f t="shared" si="459"/>
        <v>0.10415782022520459</v>
      </c>
      <c r="AG99" s="16">
        <f t="shared" si="460"/>
        <v>-1.2491991095951544E-2</v>
      </c>
      <c r="AH99" s="16">
        <f t="shared" si="461"/>
        <v>2.7026658291292573</v>
      </c>
      <c r="AJ99" s="22">
        <f t="shared" si="462"/>
        <v>-100</v>
      </c>
      <c r="AK99" s="3">
        <f t="shared" si="463"/>
        <v>-100</v>
      </c>
      <c r="AL99" s="3">
        <f t="shared" si="464"/>
        <v>-100</v>
      </c>
      <c r="AM99" s="1">
        <f t="shared" si="465"/>
        <v>100</v>
      </c>
      <c r="AN99" s="1">
        <f t="shared" si="466"/>
        <v>0</v>
      </c>
      <c r="AO99" s="1">
        <f t="shared" si="467"/>
        <v>2.7026658291292573</v>
      </c>
      <c r="AP99" s="1">
        <f t="shared" si="573"/>
        <v>0.43105999999999867</v>
      </c>
      <c r="AQ99" s="1">
        <f t="shared" si="574"/>
        <v>0</v>
      </c>
      <c r="AR99" s="1">
        <f t="shared" si="657"/>
        <v>-0.36650355119596562</v>
      </c>
      <c r="AS99" s="1">
        <f t="shared" si="575"/>
        <v>0</v>
      </c>
      <c r="AT99" s="1">
        <f t="shared" si="468"/>
        <v>0</v>
      </c>
      <c r="AU99" s="1">
        <f t="shared" si="576"/>
        <v>1000</v>
      </c>
      <c r="AV99" s="1">
        <f t="shared" si="577"/>
        <v>0</v>
      </c>
      <c r="AW99" s="1">
        <f t="shared" si="578"/>
        <v>431.05999999999869</v>
      </c>
      <c r="AX99" s="2">
        <f t="shared" si="579"/>
        <v>350</v>
      </c>
      <c r="AY99" s="1">
        <f t="shared" si="580"/>
        <v>0</v>
      </c>
      <c r="AZ99" s="3">
        <f t="shared" si="581"/>
        <v>0</v>
      </c>
      <c r="BA99" s="1">
        <f t="shared" si="582"/>
        <v>0</v>
      </c>
      <c r="BB99" s="13">
        <f t="shared" si="583"/>
        <v>10</v>
      </c>
      <c r="BC99" s="13">
        <f t="shared" si="584"/>
        <v>10</v>
      </c>
      <c r="BD99" s="3">
        <f t="shared" si="666"/>
        <v>0</v>
      </c>
      <c r="BE99" s="15">
        <f t="shared" si="469"/>
        <v>0</v>
      </c>
      <c r="BF99" s="15">
        <f t="shared" si="470"/>
        <v>0</v>
      </c>
      <c r="BG99" s="15">
        <f t="shared" si="471"/>
        <v>0</v>
      </c>
      <c r="BH99" s="16">
        <f t="shared" si="472"/>
        <v>8.9936396369708918E-2</v>
      </c>
      <c r="BI99" s="16">
        <f t="shared" si="473"/>
        <v>-9.3242575025501914E-3</v>
      </c>
      <c r="BJ99" s="16">
        <f t="shared" si="474"/>
        <v>2.6916121388671628</v>
      </c>
      <c r="BK99" s="3">
        <f t="shared" si="475"/>
        <v>0</v>
      </c>
      <c r="BL99" s="22">
        <f t="shared" si="476"/>
        <v>-100</v>
      </c>
      <c r="BM99" s="3">
        <f t="shared" si="477"/>
        <v>-100</v>
      </c>
      <c r="BN99" s="3">
        <f t="shared" si="478"/>
        <v>-100</v>
      </c>
      <c r="BO99" s="1">
        <f t="shared" si="479"/>
        <v>100</v>
      </c>
      <c r="BP99" s="1">
        <f t="shared" si="480"/>
        <v>0</v>
      </c>
      <c r="BQ99" s="1">
        <f t="shared" si="481"/>
        <v>2.6916121388671628</v>
      </c>
      <c r="BR99" s="1">
        <f t="shared" si="585"/>
        <v>0.43105999999999867</v>
      </c>
      <c r="BS99" s="1">
        <f t="shared" si="586"/>
        <v>0</v>
      </c>
      <c r="BT99" s="1">
        <f t="shared" si="658"/>
        <v>-0.44750961533660361</v>
      </c>
      <c r="BU99" s="1">
        <f t="shared" si="587"/>
        <v>0.43105999999999867</v>
      </c>
      <c r="BV99" s="1">
        <f t="shared" si="588"/>
        <v>0</v>
      </c>
      <c r="BW99" s="1">
        <f t="shared" si="589"/>
        <v>1000</v>
      </c>
      <c r="BX99" s="1">
        <f t="shared" si="590"/>
        <v>442.70724119999863</v>
      </c>
      <c r="BY99" s="1">
        <f t="shared" si="591"/>
        <v>431.05999999999869</v>
      </c>
      <c r="BZ99" s="2">
        <f t="shared" si="592"/>
        <v>350</v>
      </c>
      <c r="CA99" s="1">
        <f t="shared" si="593"/>
        <v>0</v>
      </c>
      <c r="CB99" s="3">
        <f t="shared" si="594"/>
        <v>0</v>
      </c>
      <c r="CC99" s="1">
        <f t="shared" si="595"/>
        <v>0</v>
      </c>
      <c r="CD99" s="13">
        <v>10</v>
      </c>
      <c r="CE99" s="13">
        <v>10</v>
      </c>
      <c r="CF99" s="3">
        <f t="shared" si="667"/>
        <v>0</v>
      </c>
      <c r="CG99" s="15">
        <f t="shared" si="482"/>
        <v>0</v>
      </c>
      <c r="CH99" s="15">
        <f t="shared" si="483"/>
        <v>0</v>
      </c>
      <c r="CI99" s="15">
        <f t="shared" si="484"/>
        <v>0</v>
      </c>
      <c r="CJ99" s="16">
        <f t="shared" si="485"/>
        <v>0.10171040155412286</v>
      </c>
      <c r="CK99" s="16">
        <f t="shared" si="486"/>
        <v>-1.2202065953340042E-2</v>
      </c>
      <c r="CL99" s="16">
        <f t="shared" si="487"/>
        <v>2.7005083356007873</v>
      </c>
      <c r="CM99" s="3">
        <f t="shared" si="488"/>
        <v>0</v>
      </c>
      <c r="CN99" s="22">
        <f t="shared" si="489"/>
        <v>-100</v>
      </c>
      <c r="CO99" s="3">
        <f t="shared" si="490"/>
        <v>-100</v>
      </c>
      <c r="CP99" s="3">
        <f t="shared" si="491"/>
        <v>-100</v>
      </c>
      <c r="CQ99" s="1">
        <f t="shared" si="492"/>
        <v>100</v>
      </c>
      <c r="CR99" s="1">
        <f t="shared" si="493"/>
        <v>0</v>
      </c>
      <c r="CS99" s="1">
        <f t="shared" si="494"/>
        <v>2.7005083356007873</v>
      </c>
      <c r="CT99" s="1">
        <f t="shared" si="596"/>
        <v>0.43105999999999867</v>
      </c>
      <c r="CU99" s="1">
        <f t="shared" si="597"/>
        <v>0</v>
      </c>
      <c r="CV99" s="1">
        <f t="shared" si="659"/>
        <v>-0.39563774455521705</v>
      </c>
      <c r="CW99" s="1">
        <f t="shared" si="598"/>
        <v>0.43105999999999867</v>
      </c>
      <c r="CX99" s="1">
        <f t="shared" si="495"/>
        <v>0</v>
      </c>
      <c r="CY99" s="1">
        <f t="shared" si="599"/>
        <v>1000</v>
      </c>
      <c r="CZ99" s="1">
        <f t="shared" si="600"/>
        <v>442.70724119999863</v>
      </c>
      <c r="DA99" s="1">
        <f t="shared" si="601"/>
        <v>431.05999999999869</v>
      </c>
      <c r="DB99" s="2">
        <f t="shared" si="602"/>
        <v>350</v>
      </c>
      <c r="DC99" s="1">
        <f t="shared" si="603"/>
        <v>0</v>
      </c>
      <c r="DD99" s="3">
        <f t="shared" si="604"/>
        <v>0</v>
      </c>
      <c r="DE99" s="1">
        <f t="shared" si="605"/>
        <v>0</v>
      </c>
      <c r="DF99" s="13">
        <f t="shared" si="606"/>
        <v>10</v>
      </c>
      <c r="DG99" s="13">
        <f t="shared" si="607"/>
        <v>10</v>
      </c>
      <c r="DH99" s="3">
        <f t="shared" si="668"/>
        <v>0</v>
      </c>
      <c r="DI99" s="15">
        <f t="shared" si="496"/>
        <v>0</v>
      </c>
      <c r="DJ99" s="15">
        <f t="shared" si="497"/>
        <v>0</v>
      </c>
      <c r="DK99" s="15">
        <f t="shared" si="498"/>
        <v>0</v>
      </c>
      <c r="DL99" s="16">
        <f t="shared" si="499"/>
        <v>0.10552351623518244</v>
      </c>
      <c r="DM99" s="16">
        <f t="shared" si="500"/>
        <v>-1.3091783824453255E-2</v>
      </c>
      <c r="DN99" s="16">
        <f t="shared" si="501"/>
        <v>2.7034317324107335</v>
      </c>
      <c r="DO99" s="3">
        <f t="shared" si="502"/>
        <v>0</v>
      </c>
      <c r="DP99" s="22">
        <f t="shared" si="503"/>
        <v>-100</v>
      </c>
      <c r="DQ99" s="3">
        <f t="shared" si="504"/>
        <v>-100</v>
      </c>
      <c r="DR99" s="3">
        <f t="shared" si="505"/>
        <v>-100</v>
      </c>
      <c r="DS99" s="1">
        <f t="shared" si="506"/>
        <v>100</v>
      </c>
      <c r="DT99" s="1">
        <f t="shared" si="507"/>
        <v>0</v>
      </c>
      <c r="DU99" s="1">
        <f t="shared" si="508"/>
        <v>2.7034317324107335</v>
      </c>
      <c r="DV99" s="1">
        <f t="shared" si="608"/>
        <v>0.43105999999999867</v>
      </c>
      <c r="DW99" s="1">
        <f t="shared" si="609"/>
        <v>0</v>
      </c>
      <c r="DX99" s="1">
        <f t="shared" si="660"/>
        <v>-0.39000557217755683</v>
      </c>
      <c r="DY99" s="1">
        <f t="shared" si="610"/>
        <v>0.43105999999999867</v>
      </c>
      <c r="DZ99" s="1">
        <f t="shared" si="509"/>
        <v>0</v>
      </c>
      <c r="EA99" s="1">
        <f t="shared" si="611"/>
        <v>1000</v>
      </c>
      <c r="EB99" s="1">
        <f t="shared" si="612"/>
        <v>442.70724119999863</v>
      </c>
      <c r="EC99" s="1">
        <f t="shared" si="613"/>
        <v>431.05999999999869</v>
      </c>
      <c r="ED99" s="2">
        <f t="shared" si="614"/>
        <v>350</v>
      </c>
      <c r="EE99" s="1">
        <f t="shared" si="615"/>
        <v>0</v>
      </c>
      <c r="EF99" s="3">
        <f t="shared" si="616"/>
        <v>0</v>
      </c>
      <c r="EG99" s="1">
        <f t="shared" si="617"/>
        <v>0</v>
      </c>
      <c r="EH99" s="13">
        <f t="shared" si="618"/>
        <v>10</v>
      </c>
      <c r="EI99" s="13">
        <f t="shared" si="619"/>
        <v>10</v>
      </c>
      <c r="EJ99" s="3">
        <f t="shared" si="669"/>
        <v>0</v>
      </c>
      <c r="EK99" s="15">
        <f t="shared" si="510"/>
        <v>0</v>
      </c>
      <c r="EL99" s="15">
        <f t="shared" si="511"/>
        <v>0</v>
      </c>
      <c r="EM99" s="15">
        <f t="shared" si="512"/>
        <v>0</v>
      </c>
      <c r="EN99" s="16">
        <f t="shared" si="513"/>
        <v>0.1113618495838035</v>
      </c>
      <c r="EO99" s="16">
        <f t="shared" si="514"/>
        <v>-1.4289789746124751E-2</v>
      </c>
      <c r="EP99" s="16">
        <f t="shared" si="515"/>
        <v>2.7080720598376828</v>
      </c>
      <c r="EQ99" s="3">
        <f t="shared" si="516"/>
        <v>0</v>
      </c>
      <c r="ER99" s="22">
        <f t="shared" si="517"/>
        <v>-100</v>
      </c>
      <c r="ES99" s="3">
        <f t="shared" si="518"/>
        <v>-100</v>
      </c>
      <c r="ET99" s="3">
        <f t="shared" si="519"/>
        <v>-100</v>
      </c>
      <c r="EU99" s="1">
        <f t="shared" si="520"/>
        <v>100</v>
      </c>
      <c r="EV99" s="1">
        <f t="shared" si="521"/>
        <v>0</v>
      </c>
      <c r="EW99" s="1">
        <f t="shared" si="522"/>
        <v>2.7080720598376828</v>
      </c>
      <c r="EX99" s="1">
        <f t="shared" si="620"/>
        <v>0.43105999999999867</v>
      </c>
      <c r="EY99" s="1">
        <f t="shared" si="621"/>
        <v>0</v>
      </c>
      <c r="EZ99" s="1">
        <f t="shared" si="661"/>
        <v>-0.37290196323715286</v>
      </c>
      <c r="FA99" s="1">
        <f t="shared" si="622"/>
        <v>0.43105999999999867</v>
      </c>
      <c r="FB99" s="1">
        <f t="shared" si="523"/>
        <v>0</v>
      </c>
      <c r="FC99" s="1">
        <f t="shared" si="623"/>
        <v>1000</v>
      </c>
      <c r="FD99" s="1">
        <f t="shared" si="624"/>
        <v>442.70724119999863</v>
      </c>
      <c r="FE99" s="1">
        <f t="shared" si="625"/>
        <v>431.05999999999869</v>
      </c>
      <c r="FF99" s="2">
        <f t="shared" si="626"/>
        <v>350</v>
      </c>
      <c r="FG99" s="1">
        <f t="shared" si="627"/>
        <v>0</v>
      </c>
      <c r="FH99" s="3">
        <f t="shared" si="628"/>
        <v>0</v>
      </c>
      <c r="FI99" s="1">
        <f t="shared" si="629"/>
        <v>0</v>
      </c>
      <c r="FJ99" s="13">
        <f t="shared" si="630"/>
        <v>10</v>
      </c>
      <c r="FK99" s="13">
        <f t="shared" si="631"/>
        <v>10</v>
      </c>
      <c r="FL99" s="3">
        <f t="shared" si="670"/>
        <v>0</v>
      </c>
      <c r="FM99" s="15">
        <f t="shared" si="524"/>
        <v>0</v>
      </c>
      <c r="FN99" s="15">
        <f t="shared" si="525"/>
        <v>0</v>
      </c>
      <c r="FO99" s="15">
        <f t="shared" si="526"/>
        <v>0</v>
      </c>
      <c r="FP99" s="16">
        <f t="shared" si="527"/>
        <v>0.10665021008022682</v>
      </c>
      <c r="FQ99" s="16">
        <f t="shared" si="528"/>
        <v>-1.2936727135348922E-2</v>
      </c>
      <c r="FR99" s="16">
        <f t="shared" si="529"/>
        <v>2.7047134829448818</v>
      </c>
      <c r="FS99" s="3">
        <f t="shared" si="530"/>
        <v>0</v>
      </c>
      <c r="FT99" s="22">
        <f t="shared" si="531"/>
        <v>-100</v>
      </c>
      <c r="FU99" s="3">
        <f t="shared" si="532"/>
        <v>-100</v>
      </c>
      <c r="FV99" s="3">
        <f t="shared" si="533"/>
        <v>-100</v>
      </c>
      <c r="FW99" s="1">
        <f t="shared" si="534"/>
        <v>100</v>
      </c>
      <c r="FX99" s="1">
        <f t="shared" si="535"/>
        <v>0</v>
      </c>
      <c r="FY99" s="1">
        <f t="shared" si="536"/>
        <v>2.7047134829448818</v>
      </c>
      <c r="FZ99" s="1">
        <f t="shared" si="632"/>
        <v>0.43105999999999867</v>
      </c>
      <c r="GA99" s="1">
        <f t="shared" si="633"/>
        <v>0</v>
      </c>
      <c r="GB99" s="1">
        <f t="shared" si="662"/>
        <v>-0.39082709476344168</v>
      </c>
      <c r="GC99" s="1">
        <f t="shared" si="634"/>
        <v>0.43105999999999867</v>
      </c>
      <c r="GD99" s="1">
        <f t="shared" si="537"/>
        <v>0</v>
      </c>
      <c r="GE99" s="1">
        <f t="shared" si="635"/>
        <v>1000</v>
      </c>
      <c r="GF99" s="1">
        <f t="shared" si="636"/>
        <v>442.70724119999863</v>
      </c>
      <c r="GG99" s="1">
        <f t="shared" si="637"/>
        <v>431.05999999999869</v>
      </c>
      <c r="GH99" s="2">
        <f t="shared" si="638"/>
        <v>350</v>
      </c>
      <c r="GI99" s="1">
        <f t="shared" si="639"/>
        <v>0</v>
      </c>
      <c r="GJ99" s="3">
        <f t="shared" si="640"/>
        <v>0</v>
      </c>
      <c r="GK99" s="1">
        <f t="shared" si="641"/>
        <v>0</v>
      </c>
      <c r="GL99" s="13">
        <f t="shared" si="642"/>
        <v>10</v>
      </c>
      <c r="GM99" s="13">
        <f t="shared" si="643"/>
        <v>10</v>
      </c>
      <c r="GN99" s="3">
        <f t="shared" si="671"/>
        <v>0</v>
      </c>
      <c r="GO99" s="15">
        <f t="shared" si="538"/>
        <v>0</v>
      </c>
      <c r="GP99" s="15">
        <f t="shared" si="539"/>
        <v>0</v>
      </c>
      <c r="GQ99" s="15">
        <f t="shared" si="540"/>
        <v>0</v>
      </c>
      <c r="GR99" s="16">
        <f t="shared" si="541"/>
        <v>0.11196123576601093</v>
      </c>
      <c r="GS99" s="16">
        <f t="shared" si="542"/>
        <v>-1.4211065315397797E-2</v>
      </c>
      <c r="GT99" s="16">
        <f t="shared" si="543"/>
        <v>2.7087501704506174</v>
      </c>
      <c r="GU99" s="3">
        <f t="shared" si="544"/>
        <v>0</v>
      </c>
      <c r="GV99" s="22">
        <f t="shared" si="545"/>
        <v>-100</v>
      </c>
      <c r="GW99" s="3">
        <f t="shared" si="546"/>
        <v>-100</v>
      </c>
      <c r="GX99" s="3">
        <f t="shared" si="547"/>
        <v>-100</v>
      </c>
      <c r="GY99" s="1">
        <f t="shared" si="548"/>
        <v>100</v>
      </c>
      <c r="GZ99" s="1">
        <f t="shared" si="549"/>
        <v>0</v>
      </c>
      <c r="HA99" s="1">
        <f t="shared" si="550"/>
        <v>2.7087501704506174</v>
      </c>
      <c r="HB99" s="1">
        <f t="shared" si="644"/>
        <v>0.43105999999999867</v>
      </c>
      <c r="HC99" s="1">
        <f t="shared" si="645"/>
        <v>0</v>
      </c>
      <c r="HD99" s="1">
        <f t="shared" si="663"/>
        <v>-0.38774801173042012</v>
      </c>
      <c r="HE99" s="1">
        <f t="shared" si="646"/>
        <v>0.43105999999999867</v>
      </c>
      <c r="HF99" s="1">
        <f t="shared" si="551"/>
        <v>0</v>
      </c>
      <c r="HG99" s="1">
        <f t="shared" si="647"/>
        <v>1000</v>
      </c>
      <c r="HH99" s="1">
        <f t="shared" si="648"/>
        <v>442.70724119999863</v>
      </c>
      <c r="HI99" s="1">
        <f t="shared" si="649"/>
        <v>431.05999999999869</v>
      </c>
      <c r="HJ99" s="2">
        <f t="shared" si="650"/>
        <v>350</v>
      </c>
      <c r="HK99" s="1">
        <f t="shared" si="651"/>
        <v>0</v>
      </c>
      <c r="HL99" s="3">
        <f t="shared" si="652"/>
        <v>0</v>
      </c>
      <c r="HM99" s="1">
        <f t="shared" si="653"/>
        <v>0</v>
      </c>
      <c r="HN99" s="13">
        <f t="shared" si="654"/>
        <v>10</v>
      </c>
      <c r="HO99" s="13">
        <f t="shared" si="655"/>
        <v>10</v>
      </c>
      <c r="HP99" s="3">
        <f t="shared" si="672"/>
        <v>0</v>
      </c>
      <c r="HQ99" s="15">
        <f t="shared" si="552"/>
        <v>0</v>
      </c>
      <c r="HR99" s="15">
        <f t="shared" si="553"/>
        <v>0</v>
      </c>
      <c r="HS99" s="15">
        <f t="shared" si="554"/>
        <v>0</v>
      </c>
      <c r="HT99" s="16">
        <f t="shared" si="555"/>
        <v>0.11483865718023739</v>
      </c>
      <c r="HU99" s="16">
        <f t="shared" si="556"/>
        <v>-1.4812203692930884E-2</v>
      </c>
      <c r="HV99" s="16">
        <f t="shared" si="557"/>
        <v>2.7110264534873108</v>
      </c>
      <c r="HW99" s="3">
        <f t="shared" si="558"/>
        <v>0</v>
      </c>
      <c r="IA99" s="3"/>
      <c r="IB99" s="3"/>
      <c r="IC99" s="3"/>
      <c r="ID99" s="1">
        <f t="shared" si="448"/>
        <v>2.7227090637499991</v>
      </c>
      <c r="IE99" s="15">
        <v>480</v>
      </c>
      <c r="IF99" s="3">
        <v>2.7227090637499993E-2</v>
      </c>
      <c r="IG99" s="15">
        <v>125.12734571640968</v>
      </c>
      <c r="IH99" s="4">
        <v>1.4209164512500001</v>
      </c>
    </row>
    <row r="100" spans="1:242">
      <c r="A100" s="9">
        <v>74</v>
      </c>
      <c r="B100" s="9">
        <f t="shared" si="449"/>
        <v>100</v>
      </c>
      <c r="C100" s="9">
        <v>0</v>
      </c>
      <c r="D100" s="9">
        <v>-100</v>
      </c>
      <c r="E100" s="9">
        <f t="shared" si="559"/>
        <v>0</v>
      </c>
      <c r="F100" s="9">
        <f t="shared" si="560"/>
        <v>0</v>
      </c>
      <c r="G100" s="9">
        <v>135</v>
      </c>
      <c r="H100" s="10">
        <f t="shared" si="664"/>
        <v>2.6285000000000043</v>
      </c>
      <c r="I100" s="12">
        <f t="shared" si="450"/>
        <v>-100</v>
      </c>
      <c r="J100" s="14">
        <f t="shared" si="451"/>
        <v>100</v>
      </c>
      <c r="K100" s="14">
        <f t="shared" si="452"/>
        <v>0</v>
      </c>
      <c r="L100" s="1">
        <f t="shared" si="453"/>
        <v>2.5960760000000045</v>
      </c>
      <c r="M100" s="1">
        <f t="shared" si="454"/>
        <v>0.2498367514870905</v>
      </c>
      <c r="N100" s="1">
        <f t="shared" si="561"/>
        <v>0.35000000000000142</v>
      </c>
      <c r="O100" s="1">
        <f t="shared" si="562"/>
        <v>0.34999999999999681</v>
      </c>
      <c r="P100" s="1">
        <f t="shared" si="563"/>
        <v>0</v>
      </c>
      <c r="Q100" s="1">
        <f t="shared" si="656"/>
        <v>0.17715384273191323</v>
      </c>
      <c r="R100" s="1">
        <f t="shared" si="455"/>
        <v>0</v>
      </c>
      <c r="S100" s="1">
        <f t="shared" si="564"/>
        <v>1000</v>
      </c>
      <c r="T100" s="1">
        <f t="shared" si="565"/>
        <v>3.5</v>
      </c>
      <c r="U100" s="1">
        <f t="shared" si="566"/>
        <v>350.00000000000142</v>
      </c>
      <c r="V100" s="1">
        <f t="shared" si="567"/>
        <v>350</v>
      </c>
      <c r="W100" s="1">
        <f t="shared" si="568"/>
        <v>0</v>
      </c>
      <c r="X100" s="1">
        <f t="shared" si="569"/>
        <v>0</v>
      </c>
      <c r="Y100" s="1">
        <f t="shared" si="570"/>
        <v>0</v>
      </c>
      <c r="Z100" s="13">
        <f t="shared" si="571"/>
        <v>10</v>
      </c>
      <c r="AA100" s="13">
        <f t="shared" si="572"/>
        <v>10</v>
      </c>
      <c r="AB100" s="3">
        <f t="shared" si="665"/>
        <v>0</v>
      </c>
      <c r="AC100" s="15">
        <f t="shared" si="456"/>
        <v>0</v>
      </c>
      <c r="AD100" s="15">
        <f t="shared" si="457"/>
        <v>0</v>
      </c>
      <c r="AE100" s="15">
        <f t="shared" si="458"/>
        <v>0</v>
      </c>
      <c r="AF100" s="16">
        <f t="shared" si="459"/>
        <v>0.10415782022520459</v>
      </c>
      <c r="AG100" s="16">
        <f t="shared" si="460"/>
        <v>-1.2491991095951544E-2</v>
      </c>
      <c r="AH100" s="16">
        <f t="shared" si="461"/>
        <v>2.7201658291292574</v>
      </c>
      <c r="AJ100" s="22">
        <f t="shared" si="462"/>
        <v>-100</v>
      </c>
      <c r="AK100" s="3">
        <f t="shared" si="463"/>
        <v>-100</v>
      </c>
      <c r="AL100" s="3">
        <f t="shared" si="464"/>
        <v>-100</v>
      </c>
      <c r="AM100" s="1">
        <f t="shared" si="465"/>
        <v>100</v>
      </c>
      <c r="AN100" s="1">
        <f t="shared" si="466"/>
        <v>0</v>
      </c>
      <c r="AO100" s="1">
        <f t="shared" si="467"/>
        <v>2.7201658291292574</v>
      </c>
      <c r="AP100" s="1">
        <f t="shared" si="573"/>
        <v>0.35000000000000142</v>
      </c>
      <c r="AQ100" s="1">
        <f t="shared" si="574"/>
        <v>0</v>
      </c>
      <c r="AR100" s="1">
        <f t="shared" si="657"/>
        <v>-0.36650355119596562</v>
      </c>
      <c r="AS100" s="1">
        <f t="shared" si="575"/>
        <v>0</v>
      </c>
      <c r="AT100" s="1">
        <f t="shared" si="468"/>
        <v>0</v>
      </c>
      <c r="AU100" s="1">
        <f t="shared" si="576"/>
        <v>1000</v>
      </c>
      <c r="AV100" s="1">
        <f t="shared" si="577"/>
        <v>0</v>
      </c>
      <c r="AW100" s="1">
        <f t="shared" si="578"/>
        <v>350.00000000000142</v>
      </c>
      <c r="AX100" s="2">
        <f t="shared" si="579"/>
        <v>350</v>
      </c>
      <c r="AY100" s="1">
        <f t="shared" si="580"/>
        <v>0</v>
      </c>
      <c r="AZ100" s="3">
        <f t="shared" si="581"/>
        <v>0</v>
      </c>
      <c r="BA100" s="1">
        <f t="shared" si="582"/>
        <v>0</v>
      </c>
      <c r="BB100" s="13">
        <f t="shared" si="583"/>
        <v>10</v>
      </c>
      <c r="BC100" s="13">
        <f t="shared" si="584"/>
        <v>10</v>
      </c>
      <c r="BD100" s="3">
        <f t="shared" si="666"/>
        <v>0</v>
      </c>
      <c r="BE100" s="15">
        <f t="shared" si="469"/>
        <v>0</v>
      </c>
      <c r="BF100" s="15">
        <f t="shared" si="470"/>
        <v>0</v>
      </c>
      <c r="BG100" s="15">
        <f t="shared" si="471"/>
        <v>0</v>
      </c>
      <c r="BH100" s="16">
        <f t="shared" si="472"/>
        <v>8.9936396369708918E-2</v>
      </c>
      <c r="BI100" s="16">
        <f t="shared" si="473"/>
        <v>-9.3242575025501914E-3</v>
      </c>
      <c r="BJ100" s="16">
        <f t="shared" si="474"/>
        <v>2.7091121388671628</v>
      </c>
      <c r="BK100" s="3">
        <f t="shared" si="475"/>
        <v>0</v>
      </c>
      <c r="BL100" s="22">
        <f t="shared" si="476"/>
        <v>-100</v>
      </c>
      <c r="BM100" s="3">
        <f t="shared" si="477"/>
        <v>-100</v>
      </c>
      <c r="BN100" s="3">
        <f t="shared" si="478"/>
        <v>-100</v>
      </c>
      <c r="BO100" s="1">
        <f t="shared" si="479"/>
        <v>100</v>
      </c>
      <c r="BP100" s="1">
        <f t="shared" si="480"/>
        <v>0</v>
      </c>
      <c r="BQ100" s="1">
        <f t="shared" si="481"/>
        <v>2.7091121388671628</v>
      </c>
      <c r="BR100" s="1">
        <f t="shared" si="585"/>
        <v>0.35000000000000142</v>
      </c>
      <c r="BS100" s="1">
        <f t="shared" si="586"/>
        <v>0</v>
      </c>
      <c r="BT100" s="1">
        <f t="shared" si="658"/>
        <v>-0.44750961533660361</v>
      </c>
      <c r="BU100" s="1">
        <f t="shared" si="587"/>
        <v>0.35000000000000142</v>
      </c>
      <c r="BV100" s="1">
        <f t="shared" si="588"/>
        <v>0</v>
      </c>
      <c r="BW100" s="1">
        <f t="shared" si="589"/>
        <v>1000</v>
      </c>
      <c r="BX100" s="1">
        <f t="shared" si="590"/>
        <v>359.45700000000147</v>
      </c>
      <c r="BY100" s="1">
        <f t="shared" si="591"/>
        <v>350.00000000000142</v>
      </c>
      <c r="BZ100" s="2">
        <f t="shared" si="592"/>
        <v>350</v>
      </c>
      <c r="CA100" s="1">
        <f t="shared" si="593"/>
        <v>0</v>
      </c>
      <c r="CB100" s="3">
        <f t="shared" si="594"/>
        <v>0</v>
      </c>
      <c r="CC100" s="1">
        <f t="shared" si="595"/>
        <v>0</v>
      </c>
      <c r="CD100" s="13">
        <v>10</v>
      </c>
      <c r="CE100" s="13">
        <v>10</v>
      </c>
      <c r="CF100" s="3">
        <f t="shared" si="667"/>
        <v>0</v>
      </c>
      <c r="CG100" s="15">
        <f t="shared" si="482"/>
        <v>0</v>
      </c>
      <c r="CH100" s="15">
        <f t="shared" si="483"/>
        <v>0</v>
      </c>
      <c r="CI100" s="15">
        <f t="shared" si="484"/>
        <v>0</v>
      </c>
      <c r="CJ100" s="16">
        <f t="shared" si="485"/>
        <v>0.10171040155412286</v>
      </c>
      <c r="CK100" s="16">
        <f t="shared" si="486"/>
        <v>-1.2202065953340042E-2</v>
      </c>
      <c r="CL100" s="16">
        <f t="shared" si="487"/>
        <v>2.7180083356007874</v>
      </c>
      <c r="CM100" s="3">
        <f t="shared" si="488"/>
        <v>0</v>
      </c>
      <c r="CN100" s="22">
        <f t="shared" si="489"/>
        <v>-100</v>
      </c>
      <c r="CO100" s="3">
        <f t="shared" si="490"/>
        <v>-100</v>
      </c>
      <c r="CP100" s="3">
        <f t="shared" si="491"/>
        <v>-100</v>
      </c>
      <c r="CQ100" s="1">
        <f t="shared" si="492"/>
        <v>100</v>
      </c>
      <c r="CR100" s="1">
        <f t="shared" si="493"/>
        <v>0</v>
      </c>
      <c r="CS100" s="1">
        <f t="shared" si="494"/>
        <v>2.7180083356007874</v>
      </c>
      <c r="CT100" s="1">
        <f t="shared" si="596"/>
        <v>0.35000000000000142</v>
      </c>
      <c r="CU100" s="1">
        <f t="shared" si="597"/>
        <v>0</v>
      </c>
      <c r="CV100" s="1">
        <f t="shared" si="659"/>
        <v>-0.39563774455521705</v>
      </c>
      <c r="CW100" s="1">
        <f t="shared" si="598"/>
        <v>0.35000000000000142</v>
      </c>
      <c r="CX100" s="1">
        <f t="shared" si="495"/>
        <v>0</v>
      </c>
      <c r="CY100" s="1">
        <f t="shared" si="599"/>
        <v>1000</v>
      </c>
      <c r="CZ100" s="1">
        <f t="shared" si="600"/>
        <v>359.45700000000147</v>
      </c>
      <c r="DA100" s="1">
        <f t="shared" si="601"/>
        <v>350.00000000000142</v>
      </c>
      <c r="DB100" s="2">
        <f t="shared" si="602"/>
        <v>350</v>
      </c>
      <c r="DC100" s="1">
        <f t="shared" si="603"/>
        <v>0</v>
      </c>
      <c r="DD100" s="3">
        <f t="shared" si="604"/>
        <v>0</v>
      </c>
      <c r="DE100" s="1">
        <f t="shared" si="605"/>
        <v>0</v>
      </c>
      <c r="DF100" s="13">
        <f t="shared" si="606"/>
        <v>10</v>
      </c>
      <c r="DG100" s="13">
        <f t="shared" si="607"/>
        <v>10</v>
      </c>
      <c r="DH100" s="3">
        <f t="shared" si="668"/>
        <v>0</v>
      </c>
      <c r="DI100" s="15">
        <f t="shared" si="496"/>
        <v>0</v>
      </c>
      <c r="DJ100" s="15">
        <f t="shared" si="497"/>
        <v>0</v>
      </c>
      <c r="DK100" s="15">
        <f t="shared" si="498"/>
        <v>0</v>
      </c>
      <c r="DL100" s="16">
        <f t="shared" si="499"/>
        <v>0.10552351623518244</v>
      </c>
      <c r="DM100" s="16">
        <f t="shared" si="500"/>
        <v>-1.3091783824453255E-2</v>
      </c>
      <c r="DN100" s="16">
        <f t="shared" si="501"/>
        <v>2.7209317324107336</v>
      </c>
      <c r="DO100" s="3">
        <f t="shared" si="502"/>
        <v>0</v>
      </c>
      <c r="DP100" s="22">
        <f t="shared" si="503"/>
        <v>-100</v>
      </c>
      <c r="DQ100" s="3">
        <f t="shared" si="504"/>
        <v>-100</v>
      </c>
      <c r="DR100" s="3">
        <f t="shared" si="505"/>
        <v>-100</v>
      </c>
      <c r="DS100" s="1">
        <f t="shared" si="506"/>
        <v>100</v>
      </c>
      <c r="DT100" s="1">
        <f t="shared" si="507"/>
        <v>0</v>
      </c>
      <c r="DU100" s="1">
        <f t="shared" si="508"/>
        <v>2.7209317324107336</v>
      </c>
      <c r="DV100" s="1">
        <f t="shared" si="608"/>
        <v>0.35000000000000142</v>
      </c>
      <c r="DW100" s="1">
        <f t="shared" si="609"/>
        <v>0</v>
      </c>
      <c r="DX100" s="1">
        <f t="shared" si="660"/>
        <v>-0.39000557217755683</v>
      </c>
      <c r="DY100" s="1">
        <f t="shared" si="610"/>
        <v>0.35000000000000142</v>
      </c>
      <c r="DZ100" s="1">
        <f t="shared" si="509"/>
        <v>0</v>
      </c>
      <c r="EA100" s="1">
        <f t="shared" si="611"/>
        <v>1000</v>
      </c>
      <c r="EB100" s="1">
        <f t="shared" si="612"/>
        <v>359.45700000000147</v>
      </c>
      <c r="EC100" s="1">
        <f t="shared" si="613"/>
        <v>350.00000000000142</v>
      </c>
      <c r="ED100" s="2">
        <f t="shared" si="614"/>
        <v>350</v>
      </c>
      <c r="EE100" s="1">
        <f t="shared" si="615"/>
        <v>0</v>
      </c>
      <c r="EF100" s="3">
        <f t="shared" si="616"/>
        <v>0</v>
      </c>
      <c r="EG100" s="1">
        <f t="shared" si="617"/>
        <v>0</v>
      </c>
      <c r="EH100" s="13">
        <f t="shared" si="618"/>
        <v>10</v>
      </c>
      <c r="EI100" s="13">
        <f t="shared" si="619"/>
        <v>10</v>
      </c>
      <c r="EJ100" s="3">
        <f t="shared" si="669"/>
        <v>0</v>
      </c>
      <c r="EK100" s="15">
        <f t="shared" si="510"/>
        <v>0</v>
      </c>
      <c r="EL100" s="15">
        <f t="shared" si="511"/>
        <v>0</v>
      </c>
      <c r="EM100" s="15">
        <f t="shared" si="512"/>
        <v>0</v>
      </c>
      <c r="EN100" s="16">
        <f t="shared" si="513"/>
        <v>0.1113618495838035</v>
      </c>
      <c r="EO100" s="16">
        <f t="shared" si="514"/>
        <v>-1.4289789746124751E-2</v>
      </c>
      <c r="EP100" s="16">
        <f t="shared" si="515"/>
        <v>2.7255720598376829</v>
      </c>
      <c r="EQ100" s="3">
        <f t="shared" si="516"/>
        <v>0</v>
      </c>
      <c r="ER100" s="22">
        <f t="shared" si="517"/>
        <v>-100</v>
      </c>
      <c r="ES100" s="3">
        <f t="shared" si="518"/>
        <v>-100</v>
      </c>
      <c r="ET100" s="3">
        <f t="shared" si="519"/>
        <v>-100</v>
      </c>
      <c r="EU100" s="1">
        <f t="shared" si="520"/>
        <v>100</v>
      </c>
      <c r="EV100" s="1">
        <f t="shared" si="521"/>
        <v>0</v>
      </c>
      <c r="EW100" s="1">
        <f t="shared" si="522"/>
        <v>2.7255720598376829</v>
      </c>
      <c r="EX100" s="1">
        <f t="shared" si="620"/>
        <v>0.35000000000000142</v>
      </c>
      <c r="EY100" s="1">
        <f t="shared" si="621"/>
        <v>0</v>
      </c>
      <c r="EZ100" s="1">
        <f t="shared" si="661"/>
        <v>-0.37290196323715286</v>
      </c>
      <c r="FA100" s="1">
        <f t="shared" si="622"/>
        <v>0.35000000000000142</v>
      </c>
      <c r="FB100" s="1">
        <f t="shared" si="523"/>
        <v>0</v>
      </c>
      <c r="FC100" s="1">
        <f t="shared" si="623"/>
        <v>1000</v>
      </c>
      <c r="FD100" s="1">
        <f t="shared" si="624"/>
        <v>359.45700000000147</v>
      </c>
      <c r="FE100" s="1">
        <f t="shared" si="625"/>
        <v>350.00000000000142</v>
      </c>
      <c r="FF100" s="2">
        <f t="shared" si="626"/>
        <v>350</v>
      </c>
      <c r="FG100" s="1">
        <f t="shared" si="627"/>
        <v>0</v>
      </c>
      <c r="FH100" s="3">
        <f t="shared" si="628"/>
        <v>0</v>
      </c>
      <c r="FI100" s="1">
        <f t="shared" si="629"/>
        <v>0</v>
      </c>
      <c r="FJ100" s="13">
        <f t="shared" si="630"/>
        <v>10</v>
      </c>
      <c r="FK100" s="13">
        <f t="shared" si="631"/>
        <v>10</v>
      </c>
      <c r="FL100" s="3">
        <f t="shared" si="670"/>
        <v>0</v>
      </c>
      <c r="FM100" s="15">
        <f t="shared" si="524"/>
        <v>0</v>
      </c>
      <c r="FN100" s="15">
        <f t="shared" si="525"/>
        <v>0</v>
      </c>
      <c r="FO100" s="15">
        <f t="shared" si="526"/>
        <v>0</v>
      </c>
      <c r="FP100" s="16">
        <f t="shared" si="527"/>
        <v>0.10665021008022682</v>
      </c>
      <c r="FQ100" s="16">
        <f t="shared" si="528"/>
        <v>-1.2936727135348922E-2</v>
      </c>
      <c r="FR100" s="16">
        <f t="shared" si="529"/>
        <v>2.7222134829448819</v>
      </c>
      <c r="FS100" s="3">
        <f t="shared" si="530"/>
        <v>0</v>
      </c>
      <c r="FT100" s="22">
        <f t="shared" si="531"/>
        <v>-100</v>
      </c>
      <c r="FU100" s="3">
        <f t="shared" si="532"/>
        <v>-100</v>
      </c>
      <c r="FV100" s="3">
        <f t="shared" si="533"/>
        <v>-100</v>
      </c>
      <c r="FW100" s="1">
        <f t="shared" si="534"/>
        <v>100</v>
      </c>
      <c r="FX100" s="1">
        <f t="shared" si="535"/>
        <v>0</v>
      </c>
      <c r="FY100" s="1">
        <f t="shared" si="536"/>
        <v>2.7222134829448819</v>
      </c>
      <c r="FZ100" s="1">
        <f t="shared" si="632"/>
        <v>0.35000000000000142</v>
      </c>
      <c r="GA100" s="1">
        <f t="shared" si="633"/>
        <v>0</v>
      </c>
      <c r="GB100" s="1">
        <f t="shared" si="662"/>
        <v>-0.39082709476344168</v>
      </c>
      <c r="GC100" s="1">
        <f t="shared" si="634"/>
        <v>0.35000000000000142</v>
      </c>
      <c r="GD100" s="1">
        <f t="shared" si="537"/>
        <v>0</v>
      </c>
      <c r="GE100" s="1">
        <f t="shared" si="635"/>
        <v>1000</v>
      </c>
      <c r="GF100" s="1">
        <f t="shared" si="636"/>
        <v>359.45700000000147</v>
      </c>
      <c r="GG100" s="1">
        <f t="shared" si="637"/>
        <v>350.00000000000142</v>
      </c>
      <c r="GH100" s="2">
        <f t="shared" si="638"/>
        <v>350</v>
      </c>
      <c r="GI100" s="1">
        <f t="shared" si="639"/>
        <v>0</v>
      </c>
      <c r="GJ100" s="3">
        <f t="shared" si="640"/>
        <v>0</v>
      </c>
      <c r="GK100" s="1">
        <f t="shared" si="641"/>
        <v>0</v>
      </c>
      <c r="GL100" s="13">
        <f t="shared" si="642"/>
        <v>10</v>
      </c>
      <c r="GM100" s="13">
        <f t="shared" si="643"/>
        <v>10</v>
      </c>
      <c r="GN100" s="3">
        <f t="shared" si="671"/>
        <v>0</v>
      </c>
      <c r="GO100" s="15">
        <f t="shared" si="538"/>
        <v>0</v>
      </c>
      <c r="GP100" s="15">
        <f t="shared" si="539"/>
        <v>0</v>
      </c>
      <c r="GQ100" s="15">
        <f t="shared" si="540"/>
        <v>0</v>
      </c>
      <c r="GR100" s="16">
        <f t="shared" si="541"/>
        <v>0.11196123576601093</v>
      </c>
      <c r="GS100" s="16">
        <f t="shared" si="542"/>
        <v>-1.4211065315397797E-2</v>
      </c>
      <c r="GT100" s="16">
        <f t="shared" si="543"/>
        <v>2.7262501704506175</v>
      </c>
      <c r="GU100" s="3">
        <f t="shared" si="544"/>
        <v>0</v>
      </c>
      <c r="GV100" s="22">
        <f t="shared" si="545"/>
        <v>-100</v>
      </c>
      <c r="GW100" s="3">
        <f t="shared" si="546"/>
        <v>-100</v>
      </c>
      <c r="GX100" s="3">
        <f t="shared" si="547"/>
        <v>-100</v>
      </c>
      <c r="GY100" s="1">
        <f t="shared" si="548"/>
        <v>100</v>
      </c>
      <c r="GZ100" s="1">
        <f t="shared" si="549"/>
        <v>0</v>
      </c>
      <c r="HA100" s="1">
        <f t="shared" si="550"/>
        <v>2.7262501704506175</v>
      </c>
      <c r="HB100" s="1">
        <f t="shared" si="644"/>
        <v>0.35000000000000142</v>
      </c>
      <c r="HC100" s="1">
        <f t="shared" si="645"/>
        <v>0</v>
      </c>
      <c r="HD100" s="1">
        <f t="shared" si="663"/>
        <v>-0.38774801173042012</v>
      </c>
      <c r="HE100" s="1">
        <f t="shared" si="646"/>
        <v>0.35000000000000142</v>
      </c>
      <c r="HF100" s="1">
        <f t="shared" si="551"/>
        <v>0</v>
      </c>
      <c r="HG100" s="1">
        <f t="shared" si="647"/>
        <v>1000</v>
      </c>
      <c r="HH100" s="1">
        <f t="shared" si="648"/>
        <v>359.45700000000147</v>
      </c>
      <c r="HI100" s="1">
        <f t="shared" si="649"/>
        <v>350.00000000000142</v>
      </c>
      <c r="HJ100" s="2">
        <f t="shared" si="650"/>
        <v>350</v>
      </c>
      <c r="HK100" s="1">
        <f t="shared" si="651"/>
        <v>0</v>
      </c>
      <c r="HL100" s="3">
        <f t="shared" si="652"/>
        <v>0</v>
      </c>
      <c r="HM100" s="1">
        <f t="shared" si="653"/>
        <v>0</v>
      </c>
      <c r="HN100" s="13">
        <f t="shared" si="654"/>
        <v>10</v>
      </c>
      <c r="HO100" s="13">
        <f t="shared" si="655"/>
        <v>10</v>
      </c>
      <c r="HP100" s="3">
        <f t="shared" si="672"/>
        <v>0</v>
      </c>
      <c r="HQ100" s="15">
        <f t="shared" si="552"/>
        <v>0</v>
      </c>
      <c r="HR100" s="15">
        <f t="shared" si="553"/>
        <v>0</v>
      </c>
      <c r="HS100" s="15">
        <f t="shared" si="554"/>
        <v>0</v>
      </c>
      <c r="HT100" s="16">
        <f t="shared" si="555"/>
        <v>0.11483865718023739</v>
      </c>
      <c r="HU100" s="16">
        <f t="shared" si="556"/>
        <v>-1.4812203692930884E-2</v>
      </c>
      <c r="HV100" s="16">
        <f t="shared" si="557"/>
        <v>2.7285264534873108</v>
      </c>
      <c r="HW100" s="3">
        <f t="shared" si="558"/>
        <v>0</v>
      </c>
      <c r="IA100" s="3"/>
      <c r="IB100" s="3"/>
      <c r="IC100" s="3"/>
      <c r="ID100" s="1">
        <f t="shared" si="448"/>
        <v>2.8340957050000002</v>
      </c>
      <c r="IE100">
        <v>485</v>
      </c>
      <c r="IF100" s="1">
        <v>2.8340957050000001E-2</v>
      </c>
      <c r="IG100">
        <v>123.0936978340339</v>
      </c>
      <c r="IH100" s="2">
        <v>1.40343748775</v>
      </c>
    </row>
    <row r="101" spans="1:242">
      <c r="A101" s="9">
        <v>75</v>
      </c>
      <c r="B101" s="9">
        <f t="shared" si="449"/>
        <v>100</v>
      </c>
      <c r="C101" s="9">
        <v>0</v>
      </c>
      <c r="D101" s="9">
        <v>-100</v>
      </c>
      <c r="E101" s="9">
        <f t="shared" si="559"/>
        <v>0</v>
      </c>
      <c r="F101" s="9">
        <f t="shared" si="560"/>
        <v>0</v>
      </c>
      <c r="G101" s="9">
        <v>130</v>
      </c>
      <c r="H101" s="10">
        <f t="shared" si="664"/>
        <v>2.6460000000000043</v>
      </c>
      <c r="I101" s="12">
        <f t="shared" si="450"/>
        <v>-100</v>
      </c>
      <c r="J101" s="14">
        <f t="shared" si="451"/>
        <v>100</v>
      </c>
      <c r="K101" s="14">
        <f t="shared" si="452"/>
        <v>0</v>
      </c>
      <c r="L101" s="1">
        <f t="shared" si="453"/>
        <v>2.6135760000000046</v>
      </c>
      <c r="M101" s="1">
        <f t="shared" si="454"/>
        <v>0.26687634175797159</v>
      </c>
      <c r="N101" s="1">
        <f t="shared" si="561"/>
        <v>0.35000000000000142</v>
      </c>
      <c r="O101" s="1">
        <f t="shared" si="562"/>
        <v>0.35000000000000592</v>
      </c>
      <c r="P101" s="1">
        <f t="shared" si="563"/>
        <v>0</v>
      </c>
      <c r="Q101" s="1">
        <f t="shared" si="656"/>
        <v>0.17715384273191323</v>
      </c>
      <c r="R101" s="1">
        <f t="shared" si="455"/>
        <v>0</v>
      </c>
      <c r="S101" s="1">
        <f t="shared" si="564"/>
        <v>1000</v>
      </c>
      <c r="T101" s="1">
        <f t="shared" si="565"/>
        <v>3.5</v>
      </c>
      <c r="U101" s="1">
        <f t="shared" si="566"/>
        <v>350.00000000000142</v>
      </c>
      <c r="V101" s="1">
        <f t="shared" si="567"/>
        <v>350</v>
      </c>
      <c r="W101" s="1">
        <f t="shared" si="568"/>
        <v>0</v>
      </c>
      <c r="X101" s="1">
        <f t="shared" si="569"/>
        <v>0</v>
      </c>
      <c r="Y101" s="1">
        <f t="shared" si="570"/>
        <v>0</v>
      </c>
      <c r="Z101" s="13">
        <f t="shared" si="571"/>
        <v>10</v>
      </c>
      <c r="AA101" s="13">
        <f t="shared" si="572"/>
        <v>10</v>
      </c>
      <c r="AB101" s="3">
        <f t="shared" si="665"/>
        <v>0</v>
      </c>
      <c r="AC101" s="15">
        <f t="shared" si="456"/>
        <v>0</v>
      </c>
      <c r="AD101" s="15">
        <f t="shared" si="457"/>
        <v>0</v>
      </c>
      <c r="AE101" s="15">
        <f t="shared" si="458"/>
        <v>0</v>
      </c>
      <c r="AF101" s="16">
        <f t="shared" si="459"/>
        <v>0.10415782022520459</v>
      </c>
      <c r="AG101" s="16">
        <f t="shared" si="460"/>
        <v>-1.2491991095951544E-2</v>
      </c>
      <c r="AH101" s="16">
        <f t="shared" si="461"/>
        <v>2.7376658291292575</v>
      </c>
      <c r="AJ101" s="22">
        <f t="shared" si="462"/>
        <v>-100</v>
      </c>
      <c r="AK101" s="3">
        <f t="shared" si="463"/>
        <v>-100</v>
      </c>
      <c r="AL101" s="3">
        <f t="shared" si="464"/>
        <v>-100</v>
      </c>
      <c r="AM101" s="1">
        <f t="shared" si="465"/>
        <v>100</v>
      </c>
      <c r="AN101" s="1">
        <f t="shared" si="466"/>
        <v>0</v>
      </c>
      <c r="AO101" s="1">
        <f t="shared" si="467"/>
        <v>2.7376658291292575</v>
      </c>
      <c r="AP101" s="1">
        <f t="shared" si="573"/>
        <v>0.35000000000000142</v>
      </c>
      <c r="AQ101" s="1">
        <f t="shared" si="574"/>
        <v>0</v>
      </c>
      <c r="AR101" s="1">
        <f t="shared" si="657"/>
        <v>-0.36650355119596562</v>
      </c>
      <c r="AS101" s="1">
        <f t="shared" si="575"/>
        <v>0</v>
      </c>
      <c r="AT101" s="1">
        <f t="shared" si="468"/>
        <v>0</v>
      </c>
      <c r="AU101" s="1">
        <f t="shared" si="576"/>
        <v>1000</v>
      </c>
      <c r="AV101" s="1">
        <f t="shared" si="577"/>
        <v>0</v>
      </c>
      <c r="AW101" s="1">
        <f t="shared" si="578"/>
        <v>350.00000000000142</v>
      </c>
      <c r="AX101" s="2">
        <f t="shared" si="579"/>
        <v>350</v>
      </c>
      <c r="AY101" s="1">
        <f t="shared" si="580"/>
        <v>0</v>
      </c>
      <c r="AZ101" s="3">
        <f t="shared" si="581"/>
        <v>0</v>
      </c>
      <c r="BA101" s="1">
        <f t="shared" si="582"/>
        <v>0</v>
      </c>
      <c r="BB101" s="13">
        <f t="shared" si="583"/>
        <v>10</v>
      </c>
      <c r="BC101" s="13">
        <f t="shared" si="584"/>
        <v>10</v>
      </c>
      <c r="BD101" s="3">
        <f t="shared" si="666"/>
        <v>0</v>
      </c>
      <c r="BE101" s="15">
        <f t="shared" si="469"/>
        <v>0</v>
      </c>
      <c r="BF101" s="15">
        <f t="shared" si="470"/>
        <v>0</v>
      </c>
      <c r="BG101" s="15">
        <f t="shared" si="471"/>
        <v>0</v>
      </c>
      <c r="BH101" s="16">
        <f t="shared" si="472"/>
        <v>8.9936396369708918E-2</v>
      </c>
      <c r="BI101" s="16">
        <f t="shared" si="473"/>
        <v>-9.3242575025501914E-3</v>
      </c>
      <c r="BJ101" s="16">
        <f t="shared" si="474"/>
        <v>2.7266121388671629</v>
      </c>
      <c r="BK101" s="3">
        <f t="shared" si="475"/>
        <v>0</v>
      </c>
      <c r="BL101" s="22">
        <f t="shared" si="476"/>
        <v>-100</v>
      </c>
      <c r="BM101" s="3">
        <f t="shared" si="477"/>
        <v>-100</v>
      </c>
      <c r="BN101" s="3">
        <f t="shared" si="478"/>
        <v>-100</v>
      </c>
      <c r="BO101" s="1">
        <f t="shared" si="479"/>
        <v>100</v>
      </c>
      <c r="BP101" s="1">
        <f t="shared" si="480"/>
        <v>0</v>
      </c>
      <c r="BQ101" s="1">
        <f t="shared" si="481"/>
        <v>2.7266121388671629</v>
      </c>
      <c r="BR101" s="1">
        <f t="shared" si="585"/>
        <v>0.35000000000000142</v>
      </c>
      <c r="BS101" s="1">
        <f t="shared" si="586"/>
        <v>0</v>
      </c>
      <c r="BT101" s="1">
        <f t="shared" si="658"/>
        <v>-0.44750961533660361</v>
      </c>
      <c r="BU101" s="1">
        <f t="shared" si="587"/>
        <v>0.35000000000000142</v>
      </c>
      <c r="BV101" s="1">
        <f t="shared" si="588"/>
        <v>0</v>
      </c>
      <c r="BW101" s="1">
        <f t="shared" si="589"/>
        <v>1000</v>
      </c>
      <c r="BX101" s="1">
        <f t="shared" si="590"/>
        <v>359.45700000000147</v>
      </c>
      <c r="BY101" s="1">
        <f t="shared" si="591"/>
        <v>350.00000000000142</v>
      </c>
      <c r="BZ101" s="2">
        <f t="shared" si="592"/>
        <v>350</v>
      </c>
      <c r="CA101" s="1">
        <f t="shared" si="593"/>
        <v>0</v>
      </c>
      <c r="CB101" s="3">
        <f t="shared" si="594"/>
        <v>0</v>
      </c>
      <c r="CC101" s="1">
        <f t="shared" si="595"/>
        <v>0</v>
      </c>
      <c r="CD101" s="13">
        <v>10</v>
      </c>
      <c r="CE101" s="13">
        <v>10</v>
      </c>
      <c r="CF101" s="3">
        <f t="shared" si="667"/>
        <v>0</v>
      </c>
      <c r="CG101" s="15">
        <f t="shared" si="482"/>
        <v>0</v>
      </c>
      <c r="CH101" s="15">
        <f t="shared" si="483"/>
        <v>0</v>
      </c>
      <c r="CI101" s="15">
        <f t="shared" si="484"/>
        <v>0</v>
      </c>
      <c r="CJ101" s="16">
        <f t="shared" si="485"/>
        <v>0.10171040155412286</v>
      </c>
      <c r="CK101" s="16">
        <f t="shared" si="486"/>
        <v>-1.2202065953340042E-2</v>
      </c>
      <c r="CL101" s="16">
        <f t="shared" si="487"/>
        <v>2.7355083356007874</v>
      </c>
      <c r="CM101" s="3">
        <f t="shared" si="488"/>
        <v>0</v>
      </c>
      <c r="CN101" s="22">
        <f t="shared" si="489"/>
        <v>-100</v>
      </c>
      <c r="CO101" s="3">
        <f t="shared" si="490"/>
        <v>-100</v>
      </c>
      <c r="CP101" s="3">
        <f t="shared" si="491"/>
        <v>-100</v>
      </c>
      <c r="CQ101" s="1">
        <f t="shared" si="492"/>
        <v>100</v>
      </c>
      <c r="CR101" s="1">
        <f t="shared" si="493"/>
        <v>0</v>
      </c>
      <c r="CS101" s="1">
        <f t="shared" si="494"/>
        <v>2.7355083356007874</v>
      </c>
      <c r="CT101" s="1">
        <f t="shared" si="596"/>
        <v>0.35000000000000142</v>
      </c>
      <c r="CU101" s="1">
        <f t="shared" si="597"/>
        <v>0</v>
      </c>
      <c r="CV101" s="1">
        <f t="shared" si="659"/>
        <v>-0.39563774455521705</v>
      </c>
      <c r="CW101" s="1">
        <f t="shared" si="598"/>
        <v>0.35000000000000142</v>
      </c>
      <c r="CX101" s="1">
        <f t="shared" si="495"/>
        <v>0</v>
      </c>
      <c r="CY101" s="1">
        <f t="shared" si="599"/>
        <v>1000</v>
      </c>
      <c r="CZ101" s="1">
        <f t="shared" si="600"/>
        <v>359.45700000000147</v>
      </c>
      <c r="DA101" s="1">
        <f t="shared" si="601"/>
        <v>350.00000000000142</v>
      </c>
      <c r="DB101" s="2">
        <f t="shared" si="602"/>
        <v>350</v>
      </c>
      <c r="DC101" s="1">
        <f t="shared" si="603"/>
        <v>0</v>
      </c>
      <c r="DD101" s="3">
        <f t="shared" si="604"/>
        <v>0</v>
      </c>
      <c r="DE101" s="1">
        <f t="shared" si="605"/>
        <v>0</v>
      </c>
      <c r="DF101" s="13">
        <f t="shared" si="606"/>
        <v>10</v>
      </c>
      <c r="DG101" s="13">
        <f t="shared" si="607"/>
        <v>10</v>
      </c>
      <c r="DH101" s="3">
        <f t="shared" si="668"/>
        <v>0</v>
      </c>
      <c r="DI101" s="15">
        <f t="shared" si="496"/>
        <v>0</v>
      </c>
      <c r="DJ101" s="15">
        <f t="shared" si="497"/>
        <v>0</v>
      </c>
      <c r="DK101" s="15">
        <f t="shared" si="498"/>
        <v>0</v>
      </c>
      <c r="DL101" s="16">
        <f t="shared" si="499"/>
        <v>0.10552351623518244</v>
      </c>
      <c r="DM101" s="16">
        <f t="shared" si="500"/>
        <v>-1.3091783824453255E-2</v>
      </c>
      <c r="DN101" s="16">
        <f t="shared" si="501"/>
        <v>2.7384317324107337</v>
      </c>
      <c r="DO101" s="3">
        <f t="shared" si="502"/>
        <v>0</v>
      </c>
      <c r="DP101" s="22">
        <f t="shared" si="503"/>
        <v>-100</v>
      </c>
      <c r="DQ101" s="3">
        <f t="shared" si="504"/>
        <v>-100</v>
      </c>
      <c r="DR101" s="3">
        <f t="shared" si="505"/>
        <v>-100</v>
      </c>
      <c r="DS101" s="1">
        <f t="shared" si="506"/>
        <v>100</v>
      </c>
      <c r="DT101" s="1">
        <f t="shared" si="507"/>
        <v>0</v>
      </c>
      <c r="DU101" s="1">
        <f t="shared" si="508"/>
        <v>2.7384317324107337</v>
      </c>
      <c r="DV101" s="1">
        <f t="shared" si="608"/>
        <v>0.35000000000000142</v>
      </c>
      <c r="DW101" s="1">
        <f t="shared" si="609"/>
        <v>0</v>
      </c>
      <c r="DX101" s="1">
        <f t="shared" si="660"/>
        <v>-0.39000557217755683</v>
      </c>
      <c r="DY101" s="1">
        <f t="shared" si="610"/>
        <v>0.35000000000000142</v>
      </c>
      <c r="DZ101" s="1">
        <f t="shared" si="509"/>
        <v>0</v>
      </c>
      <c r="EA101" s="1">
        <f t="shared" si="611"/>
        <v>1000</v>
      </c>
      <c r="EB101" s="1">
        <f t="shared" si="612"/>
        <v>359.45700000000147</v>
      </c>
      <c r="EC101" s="1">
        <f t="shared" si="613"/>
        <v>350.00000000000142</v>
      </c>
      <c r="ED101" s="2">
        <f t="shared" si="614"/>
        <v>350</v>
      </c>
      <c r="EE101" s="1">
        <f t="shared" si="615"/>
        <v>0</v>
      </c>
      <c r="EF101" s="3">
        <f t="shared" si="616"/>
        <v>0</v>
      </c>
      <c r="EG101" s="1">
        <f t="shared" si="617"/>
        <v>0</v>
      </c>
      <c r="EH101" s="13">
        <f t="shared" si="618"/>
        <v>10</v>
      </c>
      <c r="EI101" s="13">
        <f t="shared" si="619"/>
        <v>10</v>
      </c>
      <c r="EJ101" s="3">
        <f t="shared" si="669"/>
        <v>0</v>
      </c>
      <c r="EK101" s="15">
        <f t="shared" si="510"/>
        <v>0</v>
      </c>
      <c r="EL101" s="15">
        <f t="shared" si="511"/>
        <v>0</v>
      </c>
      <c r="EM101" s="15">
        <f t="shared" si="512"/>
        <v>0</v>
      </c>
      <c r="EN101" s="16">
        <f t="shared" si="513"/>
        <v>0.1113618495838035</v>
      </c>
      <c r="EO101" s="16">
        <f t="shared" si="514"/>
        <v>-1.4289789746124751E-2</v>
      </c>
      <c r="EP101" s="16">
        <f t="shared" si="515"/>
        <v>2.743072059837683</v>
      </c>
      <c r="EQ101" s="3">
        <f t="shared" si="516"/>
        <v>0</v>
      </c>
      <c r="ER101" s="22">
        <f t="shared" si="517"/>
        <v>-100</v>
      </c>
      <c r="ES101" s="3">
        <f t="shared" si="518"/>
        <v>-100</v>
      </c>
      <c r="ET101" s="3">
        <f t="shared" si="519"/>
        <v>-100</v>
      </c>
      <c r="EU101" s="1">
        <f t="shared" si="520"/>
        <v>100</v>
      </c>
      <c r="EV101" s="1">
        <f t="shared" si="521"/>
        <v>0</v>
      </c>
      <c r="EW101" s="1">
        <f t="shared" si="522"/>
        <v>2.743072059837683</v>
      </c>
      <c r="EX101" s="1">
        <f t="shared" si="620"/>
        <v>0.35000000000000142</v>
      </c>
      <c r="EY101" s="1">
        <f t="shared" si="621"/>
        <v>0</v>
      </c>
      <c r="EZ101" s="1">
        <f t="shared" si="661"/>
        <v>-0.37290196323715286</v>
      </c>
      <c r="FA101" s="1">
        <f t="shared" si="622"/>
        <v>0.35000000000000142</v>
      </c>
      <c r="FB101" s="1">
        <f t="shared" si="523"/>
        <v>0</v>
      </c>
      <c r="FC101" s="1">
        <f t="shared" si="623"/>
        <v>1000</v>
      </c>
      <c r="FD101" s="1">
        <f t="shared" si="624"/>
        <v>359.45700000000147</v>
      </c>
      <c r="FE101" s="1">
        <f t="shared" si="625"/>
        <v>350.00000000000142</v>
      </c>
      <c r="FF101" s="2">
        <f t="shared" si="626"/>
        <v>350</v>
      </c>
      <c r="FG101" s="1">
        <f t="shared" si="627"/>
        <v>0</v>
      </c>
      <c r="FH101" s="3">
        <f t="shared" si="628"/>
        <v>0</v>
      </c>
      <c r="FI101" s="1">
        <f t="shared" si="629"/>
        <v>0</v>
      </c>
      <c r="FJ101" s="13">
        <f t="shared" si="630"/>
        <v>10</v>
      </c>
      <c r="FK101" s="13">
        <f t="shared" si="631"/>
        <v>10</v>
      </c>
      <c r="FL101" s="3">
        <f t="shared" si="670"/>
        <v>0</v>
      </c>
      <c r="FM101" s="15">
        <f t="shared" si="524"/>
        <v>0</v>
      </c>
      <c r="FN101" s="15">
        <f t="shared" si="525"/>
        <v>0</v>
      </c>
      <c r="FO101" s="15">
        <f t="shared" si="526"/>
        <v>0</v>
      </c>
      <c r="FP101" s="16">
        <f t="shared" si="527"/>
        <v>0.10665021008022682</v>
      </c>
      <c r="FQ101" s="16">
        <f t="shared" si="528"/>
        <v>-1.2936727135348922E-2</v>
      </c>
      <c r="FR101" s="16">
        <f t="shared" si="529"/>
        <v>2.7397134829448819</v>
      </c>
      <c r="FS101" s="3">
        <f t="shared" si="530"/>
        <v>0</v>
      </c>
      <c r="FT101" s="22">
        <f t="shared" si="531"/>
        <v>-100</v>
      </c>
      <c r="FU101" s="3">
        <f t="shared" si="532"/>
        <v>-100</v>
      </c>
      <c r="FV101" s="3">
        <f t="shared" si="533"/>
        <v>-100</v>
      </c>
      <c r="FW101" s="1">
        <f t="shared" si="534"/>
        <v>100</v>
      </c>
      <c r="FX101" s="1">
        <f t="shared" si="535"/>
        <v>0</v>
      </c>
      <c r="FY101" s="1">
        <f t="shared" si="536"/>
        <v>2.7397134829448819</v>
      </c>
      <c r="FZ101" s="1">
        <f t="shared" si="632"/>
        <v>0.35000000000000142</v>
      </c>
      <c r="GA101" s="1">
        <f t="shared" si="633"/>
        <v>0</v>
      </c>
      <c r="GB101" s="1">
        <f t="shared" si="662"/>
        <v>-0.39082709476344168</v>
      </c>
      <c r="GC101" s="1">
        <f t="shared" si="634"/>
        <v>0.35000000000000142</v>
      </c>
      <c r="GD101" s="1">
        <f t="shared" si="537"/>
        <v>0</v>
      </c>
      <c r="GE101" s="1">
        <f t="shared" si="635"/>
        <v>1000</v>
      </c>
      <c r="GF101" s="1">
        <f t="shared" si="636"/>
        <v>359.45700000000147</v>
      </c>
      <c r="GG101" s="1">
        <f t="shared" si="637"/>
        <v>350.00000000000142</v>
      </c>
      <c r="GH101" s="2">
        <f t="shared" si="638"/>
        <v>350</v>
      </c>
      <c r="GI101" s="1">
        <f t="shared" si="639"/>
        <v>0</v>
      </c>
      <c r="GJ101" s="3">
        <f t="shared" si="640"/>
        <v>0</v>
      </c>
      <c r="GK101" s="1">
        <f t="shared" si="641"/>
        <v>0</v>
      </c>
      <c r="GL101" s="13">
        <f t="shared" si="642"/>
        <v>10</v>
      </c>
      <c r="GM101" s="13">
        <f t="shared" si="643"/>
        <v>10</v>
      </c>
      <c r="GN101" s="3">
        <f t="shared" si="671"/>
        <v>0</v>
      </c>
      <c r="GO101" s="15">
        <f t="shared" si="538"/>
        <v>0</v>
      </c>
      <c r="GP101" s="15">
        <f t="shared" si="539"/>
        <v>0</v>
      </c>
      <c r="GQ101" s="15">
        <f t="shared" si="540"/>
        <v>0</v>
      </c>
      <c r="GR101" s="16">
        <f t="shared" si="541"/>
        <v>0.11196123576601093</v>
      </c>
      <c r="GS101" s="16">
        <f t="shared" si="542"/>
        <v>-1.4211065315397797E-2</v>
      </c>
      <c r="GT101" s="16">
        <f t="shared" si="543"/>
        <v>2.7437501704506175</v>
      </c>
      <c r="GU101" s="3">
        <f t="shared" si="544"/>
        <v>0</v>
      </c>
      <c r="GV101" s="22">
        <f t="shared" si="545"/>
        <v>-100</v>
      </c>
      <c r="GW101" s="3">
        <f t="shared" si="546"/>
        <v>-100</v>
      </c>
      <c r="GX101" s="3">
        <f t="shared" si="547"/>
        <v>-100</v>
      </c>
      <c r="GY101" s="1">
        <f t="shared" si="548"/>
        <v>100</v>
      </c>
      <c r="GZ101" s="1">
        <f t="shared" si="549"/>
        <v>0</v>
      </c>
      <c r="HA101" s="1">
        <f t="shared" si="550"/>
        <v>2.7437501704506175</v>
      </c>
      <c r="HB101" s="1">
        <f t="shared" si="644"/>
        <v>0.35000000000000142</v>
      </c>
      <c r="HC101" s="1">
        <f t="shared" si="645"/>
        <v>0</v>
      </c>
      <c r="HD101" s="1">
        <f t="shared" si="663"/>
        <v>-0.38774801173042012</v>
      </c>
      <c r="HE101" s="1">
        <f t="shared" si="646"/>
        <v>0.35000000000000142</v>
      </c>
      <c r="HF101" s="1">
        <f t="shared" si="551"/>
        <v>0</v>
      </c>
      <c r="HG101" s="1">
        <f t="shared" si="647"/>
        <v>1000</v>
      </c>
      <c r="HH101" s="1">
        <f t="shared" si="648"/>
        <v>359.45700000000147</v>
      </c>
      <c r="HI101" s="1">
        <f t="shared" si="649"/>
        <v>350.00000000000142</v>
      </c>
      <c r="HJ101" s="2">
        <f t="shared" si="650"/>
        <v>350</v>
      </c>
      <c r="HK101" s="1">
        <f t="shared" si="651"/>
        <v>0</v>
      </c>
      <c r="HL101" s="3">
        <f t="shared" si="652"/>
        <v>0</v>
      </c>
      <c r="HM101" s="1">
        <f t="shared" si="653"/>
        <v>0</v>
      </c>
      <c r="HN101" s="13">
        <f t="shared" si="654"/>
        <v>10</v>
      </c>
      <c r="HO101" s="13">
        <f t="shared" si="655"/>
        <v>10</v>
      </c>
      <c r="HP101" s="3">
        <f t="shared" si="672"/>
        <v>0</v>
      </c>
      <c r="HQ101" s="15">
        <f t="shared" si="552"/>
        <v>0</v>
      </c>
      <c r="HR101" s="15">
        <f t="shared" si="553"/>
        <v>0</v>
      </c>
      <c r="HS101" s="15">
        <f t="shared" si="554"/>
        <v>0</v>
      </c>
      <c r="HT101" s="16">
        <f t="shared" si="555"/>
        <v>0.11483865718023739</v>
      </c>
      <c r="HU101" s="16">
        <f t="shared" si="556"/>
        <v>-1.4812203692930884E-2</v>
      </c>
      <c r="HV101" s="16">
        <f t="shared" si="557"/>
        <v>2.7460264534873109</v>
      </c>
      <c r="HW101" s="3">
        <f t="shared" si="558"/>
        <v>0</v>
      </c>
      <c r="IA101" s="3"/>
      <c r="IB101" s="3"/>
      <c r="IC101" s="3"/>
      <c r="ID101" s="1">
        <f t="shared" si="448"/>
        <v>2.9515330027499989</v>
      </c>
      <c r="IE101">
        <v>490</v>
      </c>
      <c r="IF101" s="1">
        <v>2.9515330027499988E-2</v>
      </c>
      <c r="IG101">
        <v>123.6375819185252</v>
      </c>
      <c r="IH101" s="2">
        <v>1.3859609384999998</v>
      </c>
    </row>
    <row r="102" spans="1:242">
      <c r="A102" s="9">
        <v>76</v>
      </c>
      <c r="B102" s="9">
        <f t="shared" si="449"/>
        <v>100</v>
      </c>
      <c r="C102" s="9">
        <v>0</v>
      </c>
      <c r="D102" s="9">
        <v>-100</v>
      </c>
      <c r="E102" s="9">
        <f t="shared" si="559"/>
        <v>0</v>
      </c>
      <c r="F102" s="9">
        <f t="shared" si="560"/>
        <v>0</v>
      </c>
      <c r="G102" s="9">
        <v>125</v>
      </c>
      <c r="H102" s="10">
        <f t="shared" si="664"/>
        <v>2.6635000000000044</v>
      </c>
      <c r="I102" s="12">
        <f t="shared" si="450"/>
        <v>-100</v>
      </c>
      <c r="J102" s="14">
        <f t="shared" si="451"/>
        <v>100</v>
      </c>
      <c r="K102" s="14">
        <f t="shared" si="452"/>
        <v>0</v>
      </c>
      <c r="L102" s="1">
        <f t="shared" si="453"/>
        <v>2.6310760000000046</v>
      </c>
      <c r="M102" s="1">
        <f t="shared" si="454"/>
        <v>0.28391593202885224</v>
      </c>
      <c r="N102" s="1">
        <f t="shared" si="561"/>
        <v>0.35000000000000142</v>
      </c>
      <c r="O102" s="1">
        <f t="shared" si="562"/>
        <v>0.34999999999999681</v>
      </c>
      <c r="P102" s="1">
        <f t="shared" si="563"/>
        <v>0</v>
      </c>
      <c r="Q102" s="1">
        <f t="shared" si="656"/>
        <v>0.17715384273191323</v>
      </c>
      <c r="R102" s="1">
        <f t="shared" si="455"/>
        <v>0</v>
      </c>
      <c r="S102" s="1">
        <f t="shared" si="564"/>
        <v>1000</v>
      </c>
      <c r="T102" s="1">
        <f t="shared" si="565"/>
        <v>3.5</v>
      </c>
      <c r="U102" s="1">
        <f t="shared" si="566"/>
        <v>350.00000000000142</v>
      </c>
      <c r="V102" s="1">
        <f t="shared" si="567"/>
        <v>350</v>
      </c>
      <c r="W102" s="1">
        <f t="shared" si="568"/>
        <v>0</v>
      </c>
      <c r="X102" s="1">
        <f t="shared" si="569"/>
        <v>0</v>
      </c>
      <c r="Y102" s="1">
        <f t="shared" si="570"/>
        <v>0</v>
      </c>
      <c r="Z102" s="13">
        <f t="shared" si="571"/>
        <v>10</v>
      </c>
      <c r="AA102" s="13">
        <f t="shared" si="572"/>
        <v>10</v>
      </c>
      <c r="AB102" s="3">
        <f t="shared" si="665"/>
        <v>0</v>
      </c>
      <c r="AC102" s="15">
        <f t="shared" si="456"/>
        <v>0</v>
      </c>
      <c r="AD102" s="15">
        <f t="shared" si="457"/>
        <v>0</v>
      </c>
      <c r="AE102" s="15">
        <f t="shared" si="458"/>
        <v>0</v>
      </c>
      <c r="AF102" s="16">
        <f t="shared" si="459"/>
        <v>0.10415782022520459</v>
      </c>
      <c r="AG102" s="16">
        <f t="shared" si="460"/>
        <v>-1.2491991095951544E-2</v>
      </c>
      <c r="AH102" s="16">
        <f t="shared" si="461"/>
        <v>2.7551658291292576</v>
      </c>
      <c r="AJ102" s="22">
        <f t="shared" si="462"/>
        <v>-100</v>
      </c>
      <c r="AK102" s="3">
        <f t="shared" si="463"/>
        <v>-100</v>
      </c>
      <c r="AL102" s="3">
        <f t="shared" si="464"/>
        <v>-100</v>
      </c>
      <c r="AM102" s="1">
        <f t="shared" si="465"/>
        <v>100</v>
      </c>
      <c r="AN102" s="1">
        <f t="shared" si="466"/>
        <v>0</v>
      </c>
      <c r="AO102" s="1">
        <f t="shared" si="467"/>
        <v>2.7551658291292576</v>
      </c>
      <c r="AP102" s="1">
        <f t="shared" si="573"/>
        <v>0.35000000000000142</v>
      </c>
      <c r="AQ102" s="1">
        <f t="shared" si="574"/>
        <v>0</v>
      </c>
      <c r="AR102" s="1">
        <f t="shared" si="657"/>
        <v>-0.36650355119596562</v>
      </c>
      <c r="AS102" s="1">
        <f t="shared" si="575"/>
        <v>0</v>
      </c>
      <c r="AT102" s="1">
        <f t="shared" si="468"/>
        <v>0</v>
      </c>
      <c r="AU102" s="1">
        <f t="shared" si="576"/>
        <v>1000</v>
      </c>
      <c r="AV102" s="1">
        <f t="shared" si="577"/>
        <v>0</v>
      </c>
      <c r="AW102" s="1">
        <f t="shared" si="578"/>
        <v>350.00000000000142</v>
      </c>
      <c r="AX102" s="2">
        <f t="shared" si="579"/>
        <v>350</v>
      </c>
      <c r="AY102" s="1">
        <f t="shared" si="580"/>
        <v>0</v>
      </c>
      <c r="AZ102" s="3">
        <f t="shared" si="581"/>
        <v>0</v>
      </c>
      <c r="BA102" s="1">
        <f t="shared" si="582"/>
        <v>0</v>
      </c>
      <c r="BB102" s="13">
        <f t="shared" si="583"/>
        <v>10</v>
      </c>
      <c r="BC102" s="13">
        <f t="shared" si="584"/>
        <v>10</v>
      </c>
      <c r="BD102" s="3">
        <f t="shared" si="666"/>
        <v>0</v>
      </c>
      <c r="BE102" s="15">
        <f t="shared" si="469"/>
        <v>0</v>
      </c>
      <c r="BF102" s="15">
        <f t="shared" si="470"/>
        <v>0</v>
      </c>
      <c r="BG102" s="15">
        <f t="shared" si="471"/>
        <v>0</v>
      </c>
      <c r="BH102" s="16">
        <f t="shared" si="472"/>
        <v>8.9936396369708918E-2</v>
      </c>
      <c r="BI102" s="16">
        <f t="shared" si="473"/>
        <v>-9.3242575025501914E-3</v>
      </c>
      <c r="BJ102" s="16">
        <f t="shared" si="474"/>
        <v>2.744112138867163</v>
      </c>
      <c r="BK102" s="3">
        <f t="shared" si="475"/>
        <v>0</v>
      </c>
      <c r="BL102" s="22">
        <f t="shared" si="476"/>
        <v>-100</v>
      </c>
      <c r="BM102" s="3">
        <f t="shared" si="477"/>
        <v>-100</v>
      </c>
      <c r="BN102" s="3">
        <f t="shared" si="478"/>
        <v>-100</v>
      </c>
      <c r="BO102" s="1">
        <f t="shared" si="479"/>
        <v>100</v>
      </c>
      <c r="BP102" s="1">
        <f t="shared" si="480"/>
        <v>0</v>
      </c>
      <c r="BQ102" s="1">
        <f t="shared" si="481"/>
        <v>2.744112138867163</v>
      </c>
      <c r="BR102" s="1">
        <f t="shared" si="585"/>
        <v>0.35000000000000142</v>
      </c>
      <c r="BS102" s="1">
        <f t="shared" si="586"/>
        <v>0</v>
      </c>
      <c r="BT102" s="1">
        <f t="shared" si="658"/>
        <v>-0.44750961533660361</v>
      </c>
      <c r="BU102" s="1">
        <f t="shared" si="587"/>
        <v>0.35000000000000142</v>
      </c>
      <c r="BV102" s="1">
        <f t="shared" si="588"/>
        <v>0</v>
      </c>
      <c r="BW102" s="1">
        <f t="shared" si="589"/>
        <v>1000</v>
      </c>
      <c r="BX102" s="1">
        <f t="shared" si="590"/>
        <v>359.45700000000147</v>
      </c>
      <c r="BY102" s="1">
        <f t="shared" si="591"/>
        <v>350.00000000000142</v>
      </c>
      <c r="BZ102" s="2">
        <f t="shared" si="592"/>
        <v>350</v>
      </c>
      <c r="CA102" s="1">
        <f t="shared" si="593"/>
        <v>0</v>
      </c>
      <c r="CB102" s="3">
        <f t="shared" si="594"/>
        <v>0</v>
      </c>
      <c r="CC102" s="1">
        <f t="shared" si="595"/>
        <v>0</v>
      </c>
      <c r="CD102" s="13">
        <v>10</v>
      </c>
      <c r="CE102" s="13">
        <v>10</v>
      </c>
      <c r="CF102" s="3">
        <f t="shared" si="667"/>
        <v>0</v>
      </c>
      <c r="CG102" s="15">
        <f t="shared" si="482"/>
        <v>0</v>
      </c>
      <c r="CH102" s="15">
        <f t="shared" si="483"/>
        <v>0</v>
      </c>
      <c r="CI102" s="15">
        <f t="shared" si="484"/>
        <v>0</v>
      </c>
      <c r="CJ102" s="16">
        <f t="shared" si="485"/>
        <v>0.10171040155412286</v>
      </c>
      <c r="CK102" s="16">
        <f t="shared" si="486"/>
        <v>-1.2202065953340042E-2</v>
      </c>
      <c r="CL102" s="16">
        <f t="shared" si="487"/>
        <v>2.7530083356007875</v>
      </c>
      <c r="CM102" s="3">
        <f t="shared" si="488"/>
        <v>0</v>
      </c>
      <c r="CN102" s="22">
        <f t="shared" si="489"/>
        <v>-100</v>
      </c>
      <c r="CO102" s="3">
        <f t="shared" si="490"/>
        <v>-100</v>
      </c>
      <c r="CP102" s="3">
        <f t="shared" si="491"/>
        <v>-100</v>
      </c>
      <c r="CQ102" s="1">
        <f t="shared" si="492"/>
        <v>100</v>
      </c>
      <c r="CR102" s="1">
        <f t="shared" si="493"/>
        <v>0</v>
      </c>
      <c r="CS102" s="1">
        <f t="shared" si="494"/>
        <v>2.7530083356007875</v>
      </c>
      <c r="CT102" s="1">
        <f t="shared" si="596"/>
        <v>0.35000000000000142</v>
      </c>
      <c r="CU102" s="1">
        <f t="shared" si="597"/>
        <v>0</v>
      </c>
      <c r="CV102" s="1">
        <f t="shared" si="659"/>
        <v>-0.39563774455521705</v>
      </c>
      <c r="CW102" s="1">
        <f t="shared" si="598"/>
        <v>0.35000000000000142</v>
      </c>
      <c r="CX102" s="1">
        <f t="shared" si="495"/>
        <v>0</v>
      </c>
      <c r="CY102" s="1">
        <f t="shared" si="599"/>
        <v>1000</v>
      </c>
      <c r="CZ102" s="1">
        <f t="shared" si="600"/>
        <v>359.45700000000147</v>
      </c>
      <c r="DA102" s="1">
        <f t="shared" si="601"/>
        <v>350.00000000000142</v>
      </c>
      <c r="DB102" s="2">
        <f t="shared" si="602"/>
        <v>350</v>
      </c>
      <c r="DC102" s="1">
        <f t="shared" si="603"/>
        <v>0</v>
      </c>
      <c r="DD102" s="3">
        <f t="shared" si="604"/>
        <v>0</v>
      </c>
      <c r="DE102" s="1">
        <f t="shared" si="605"/>
        <v>0</v>
      </c>
      <c r="DF102" s="13">
        <f t="shared" si="606"/>
        <v>10</v>
      </c>
      <c r="DG102" s="13">
        <f t="shared" si="607"/>
        <v>10</v>
      </c>
      <c r="DH102" s="3">
        <f t="shared" si="668"/>
        <v>0</v>
      </c>
      <c r="DI102" s="15">
        <f t="shared" si="496"/>
        <v>0</v>
      </c>
      <c r="DJ102" s="15">
        <f t="shared" si="497"/>
        <v>0</v>
      </c>
      <c r="DK102" s="15">
        <f t="shared" si="498"/>
        <v>0</v>
      </c>
      <c r="DL102" s="16">
        <f t="shared" si="499"/>
        <v>0.10552351623518244</v>
      </c>
      <c r="DM102" s="16">
        <f t="shared" si="500"/>
        <v>-1.3091783824453255E-2</v>
      </c>
      <c r="DN102" s="16">
        <f t="shared" si="501"/>
        <v>2.7559317324107337</v>
      </c>
      <c r="DO102" s="3">
        <f t="shared" si="502"/>
        <v>0</v>
      </c>
      <c r="DP102" s="22">
        <f t="shared" si="503"/>
        <v>-100</v>
      </c>
      <c r="DQ102" s="3">
        <f t="shared" si="504"/>
        <v>-100</v>
      </c>
      <c r="DR102" s="3">
        <f t="shared" si="505"/>
        <v>-100</v>
      </c>
      <c r="DS102" s="1">
        <f t="shared" si="506"/>
        <v>100</v>
      </c>
      <c r="DT102" s="1">
        <f t="shared" si="507"/>
        <v>0</v>
      </c>
      <c r="DU102" s="1">
        <f t="shared" si="508"/>
        <v>2.7559317324107337</v>
      </c>
      <c r="DV102" s="1">
        <f t="shared" si="608"/>
        <v>0.35000000000000142</v>
      </c>
      <c r="DW102" s="1">
        <f t="shared" si="609"/>
        <v>0</v>
      </c>
      <c r="DX102" s="1">
        <f t="shared" si="660"/>
        <v>-0.39000557217755683</v>
      </c>
      <c r="DY102" s="1">
        <f t="shared" si="610"/>
        <v>0.35000000000000142</v>
      </c>
      <c r="DZ102" s="1">
        <f t="shared" si="509"/>
        <v>0</v>
      </c>
      <c r="EA102" s="1">
        <f t="shared" si="611"/>
        <v>1000</v>
      </c>
      <c r="EB102" s="1">
        <f t="shared" si="612"/>
        <v>359.45700000000147</v>
      </c>
      <c r="EC102" s="1">
        <f t="shared" si="613"/>
        <v>350.00000000000142</v>
      </c>
      <c r="ED102" s="2">
        <f t="shared" si="614"/>
        <v>350</v>
      </c>
      <c r="EE102" s="1">
        <f t="shared" si="615"/>
        <v>0</v>
      </c>
      <c r="EF102" s="3">
        <f t="shared" si="616"/>
        <v>0</v>
      </c>
      <c r="EG102" s="1">
        <f t="shared" si="617"/>
        <v>0</v>
      </c>
      <c r="EH102" s="13">
        <f t="shared" si="618"/>
        <v>10</v>
      </c>
      <c r="EI102" s="13">
        <f t="shared" si="619"/>
        <v>10</v>
      </c>
      <c r="EJ102" s="3">
        <f t="shared" si="669"/>
        <v>0</v>
      </c>
      <c r="EK102" s="15">
        <f t="shared" si="510"/>
        <v>0</v>
      </c>
      <c r="EL102" s="15">
        <f t="shared" si="511"/>
        <v>0</v>
      </c>
      <c r="EM102" s="15">
        <f t="shared" si="512"/>
        <v>0</v>
      </c>
      <c r="EN102" s="16">
        <f t="shared" si="513"/>
        <v>0.1113618495838035</v>
      </c>
      <c r="EO102" s="16">
        <f t="shared" si="514"/>
        <v>-1.4289789746124751E-2</v>
      </c>
      <c r="EP102" s="16">
        <f t="shared" si="515"/>
        <v>2.7605720598376831</v>
      </c>
      <c r="EQ102" s="3">
        <f t="shared" si="516"/>
        <v>0</v>
      </c>
      <c r="ER102" s="22">
        <f t="shared" si="517"/>
        <v>-100</v>
      </c>
      <c r="ES102" s="3">
        <f t="shared" si="518"/>
        <v>-100</v>
      </c>
      <c r="ET102" s="3">
        <f t="shared" si="519"/>
        <v>-100</v>
      </c>
      <c r="EU102" s="1">
        <f t="shared" si="520"/>
        <v>100</v>
      </c>
      <c r="EV102" s="1">
        <f t="shared" si="521"/>
        <v>0</v>
      </c>
      <c r="EW102" s="1">
        <f t="shared" si="522"/>
        <v>2.7605720598376831</v>
      </c>
      <c r="EX102" s="1">
        <f t="shared" si="620"/>
        <v>0.35000000000000142</v>
      </c>
      <c r="EY102" s="1">
        <f t="shared" si="621"/>
        <v>0</v>
      </c>
      <c r="EZ102" s="1">
        <f t="shared" si="661"/>
        <v>-0.37290196323715286</v>
      </c>
      <c r="FA102" s="1">
        <f t="shared" si="622"/>
        <v>0.35000000000000142</v>
      </c>
      <c r="FB102" s="1">
        <f t="shared" si="523"/>
        <v>0</v>
      </c>
      <c r="FC102" s="1">
        <f t="shared" si="623"/>
        <v>1000</v>
      </c>
      <c r="FD102" s="1">
        <f t="shared" si="624"/>
        <v>359.45700000000147</v>
      </c>
      <c r="FE102" s="1">
        <f t="shared" si="625"/>
        <v>350.00000000000142</v>
      </c>
      <c r="FF102" s="2">
        <f t="shared" si="626"/>
        <v>350</v>
      </c>
      <c r="FG102" s="1">
        <f t="shared" si="627"/>
        <v>0</v>
      </c>
      <c r="FH102" s="3">
        <f t="shared" si="628"/>
        <v>0</v>
      </c>
      <c r="FI102" s="1">
        <f t="shared" si="629"/>
        <v>0</v>
      </c>
      <c r="FJ102" s="13">
        <f t="shared" si="630"/>
        <v>10</v>
      </c>
      <c r="FK102" s="13">
        <f t="shared" si="631"/>
        <v>10</v>
      </c>
      <c r="FL102" s="3">
        <f t="shared" si="670"/>
        <v>0</v>
      </c>
      <c r="FM102" s="15">
        <f t="shared" si="524"/>
        <v>0</v>
      </c>
      <c r="FN102" s="15">
        <f t="shared" si="525"/>
        <v>0</v>
      </c>
      <c r="FO102" s="15">
        <f t="shared" si="526"/>
        <v>0</v>
      </c>
      <c r="FP102" s="16">
        <f t="shared" si="527"/>
        <v>0.10665021008022682</v>
      </c>
      <c r="FQ102" s="16">
        <f t="shared" si="528"/>
        <v>-1.2936727135348922E-2</v>
      </c>
      <c r="FR102" s="16">
        <f t="shared" si="529"/>
        <v>2.757213482944882</v>
      </c>
      <c r="FS102" s="3">
        <f t="shared" si="530"/>
        <v>0</v>
      </c>
      <c r="FT102" s="22">
        <f t="shared" si="531"/>
        <v>-100</v>
      </c>
      <c r="FU102" s="3">
        <f t="shared" si="532"/>
        <v>-100</v>
      </c>
      <c r="FV102" s="3">
        <f t="shared" si="533"/>
        <v>-100</v>
      </c>
      <c r="FW102" s="1">
        <f t="shared" si="534"/>
        <v>100</v>
      </c>
      <c r="FX102" s="1">
        <f t="shared" si="535"/>
        <v>0</v>
      </c>
      <c r="FY102" s="1">
        <f t="shared" si="536"/>
        <v>2.757213482944882</v>
      </c>
      <c r="FZ102" s="1">
        <f t="shared" si="632"/>
        <v>0.35000000000000142</v>
      </c>
      <c r="GA102" s="1">
        <f t="shared" si="633"/>
        <v>0</v>
      </c>
      <c r="GB102" s="1">
        <f t="shared" si="662"/>
        <v>-0.39082709476344168</v>
      </c>
      <c r="GC102" s="1">
        <f t="shared" si="634"/>
        <v>0.35000000000000142</v>
      </c>
      <c r="GD102" s="1">
        <f t="shared" si="537"/>
        <v>0</v>
      </c>
      <c r="GE102" s="1">
        <f t="shared" si="635"/>
        <v>1000</v>
      </c>
      <c r="GF102" s="1">
        <f t="shared" si="636"/>
        <v>359.45700000000147</v>
      </c>
      <c r="GG102" s="1">
        <f t="shared" si="637"/>
        <v>350.00000000000142</v>
      </c>
      <c r="GH102" s="2">
        <f t="shared" si="638"/>
        <v>350</v>
      </c>
      <c r="GI102" s="1">
        <f t="shared" si="639"/>
        <v>0</v>
      </c>
      <c r="GJ102" s="3">
        <f t="shared" si="640"/>
        <v>0</v>
      </c>
      <c r="GK102" s="1">
        <f t="shared" si="641"/>
        <v>0</v>
      </c>
      <c r="GL102" s="13">
        <f t="shared" si="642"/>
        <v>10</v>
      </c>
      <c r="GM102" s="13">
        <f t="shared" si="643"/>
        <v>10</v>
      </c>
      <c r="GN102" s="3">
        <f t="shared" si="671"/>
        <v>0</v>
      </c>
      <c r="GO102" s="15">
        <f t="shared" si="538"/>
        <v>0</v>
      </c>
      <c r="GP102" s="15">
        <f t="shared" si="539"/>
        <v>0</v>
      </c>
      <c r="GQ102" s="15">
        <f t="shared" si="540"/>
        <v>0</v>
      </c>
      <c r="GR102" s="16">
        <f t="shared" si="541"/>
        <v>0.11196123576601093</v>
      </c>
      <c r="GS102" s="16">
        <f t="shared" si="542"/>
        <v>-1.4211065315397797E-2</v>
      </c>
      <c r="GT102" s="16">
        <f t="shared" si="543"/>
        <v>2.7612501704506176</v>
      </c>
      <c r="GU102" s="3">
        <f t="shared" si="544"/>
        <v>0</v>
      </c>
      <c r="GV102" s="22">
        <f t="shared" si="545"/>
        <v>-100</v>
      </c>
      <c r="GW102" s="3">
        <f t="shared" si="546"/>
        <v>-100</v>
      </c>
      <c r="GX102" s="3">
        <f t="shared" si="547"/>
        <v>-100</v>
      </c>
      <c r="GY102" s="1">
        <f t="shared" si="548"/>
        <v>100</v>
      </c>
      <c r="GZ102" s="1">
        <f t="shared" si="549"/>
        <v>0</v>
      </c>
      <c r="HA102" s="1">
        <f t="shared" si="550"/>
        <v>2.7612501704506176</v>
      </c>
      <c r="HB102" s="1">
        <f t="shared" si="644"/>
        <v>0.35000000000000142</v>
      </c>
      <c r="HC102" s="1">
        <f t="shared" si="645"/>
        <v>0</v>
      </c>
      <c r="HD102" s="1">
        <f t="shared" si="663"/>
        <v>-0.38774801173042012</v>
      </c>
      <c r="HE102" s="1">
        <f t="shared" si="646"/>
        <v>0.35000000000000142</v>
      </c>
      <c r="HF102" s="1">
        <f t="shared" si="551"/>
        <v>0</v>
      </c>
      <c r="HG102" s="1">
        <f t="shared" si="647"/>
        <v>1000</v>
      </c>
      <c r="HH102" s="1">
        <f t="shared" si="648"/>
        <v>359.45700000000147</v>
      </c>
      <c r="HI102" s="1">
        <f t="shared" si="649"/>
        <v>350.00000000000142</v>
      </c>
      <c r="HJ102" s="2">
        <f t="shared" si="650"/>
        <v>350</v>
      </c>
      <c r="HK102" s="1">
        <f t="shared" si="651"/>
        <v>0</v>
      </c>
      <c r="HL102" s="3">
        <f t="shared" si="652"/>
        <v>0</v>
      </c>
      <c r="HM102" s="1">
        <f t="shared" si="653"/>
        <v>0</v>
      </c>
      <c r="HN102" s="13">
        <f t="shared" si="654"/>
        <v>10</v>
      </c>
      <c r="HO102" s="13">
        <f t="shared" si="655"/>
        <v>10</v>
      </c>
      <c r="HP102" s="3">
        <f t="shared" si="672"/>
        <v>0</v>
      </c>
      <c r="HQ102" s="15">
        <f t="shared" si="552"/>
        <v>0</v>
      </c>
      <c r="HR102" s="15">
        <f t="shared" si="553"/>
        <v>0</v>
      </c>
      <c r="HS102" s="15">
        <f t="shared" si="554"/>
        <v>0</v>
      </c>
      <c r="HT102" s="16">
        <f t="shared" si="555"/>
        <v>0.11483865718023739</v>
      </c>
      <c r="HU102" s="16">
        <f t="shared" si="556"/>
        <v>-1.4812203692930884E-2</v>
      </c>
      <c r="HV102" s="16">
        <f t="shared" si="557"/>
        <v>2.763526453487311</v>
      </c>
      <c r="HW102" s="3">
        <f t="shared" si="558"/>
        <v>0</v>
      </c>
      <c r="IA102" s="3"/>
      <c r="IB102" s="3"/>
      <c r="IC102" s="3"/>
      <c r="ID102" s="1">
        <f t="shared" si="448"/>
        <v>3.0734888170000003</v>
      </c>
      <c r="IE102">
        <v>495</v>
      </c>
      <c r="IF102" s="1">
        <v>3.0734888170000002E-2</v>
      </c>
      <c r="IG102">
        <v>132.69165346009072</v>
      </c>
      <c r="IH102" s="2">
        <v>1.3684844725000003</v>
      </c>
    </row>
    <row r="103" spans="1:242">
      <c r="A103" s="9">
        <v>77</v>
      </c>
      <c r="B103" s="9">
        <f t="shared" si="449"/>
        <v>100</v>
      </c>
      <c r="C103" s="9">
        <v>0</v>
      </c>
      <c r="D103" s="9">
        <v>-100</v>
      </c>
      <c r="E103" s="9">
        <f t="shared" si="559"/>
        <v>0</v>
      </c>
      <c r="F103" s="9">
        <f t="shared" si="560"/>
        <v>0</v>
      </c>
      <c r="G103" s="9">
        <v>120</v>
      </c>
      <c r="H103" s="10">
        <f t="shared" si="664"/>
        <v>2.6810000000000045</v>
      </c>
      <c r="I103" s="12">
        <f t="shared" si="450"/>
        <v>-100</v>
      </c>
      <c r="J103" s="14">
        <f t="shared" si="451"/>
        <v>100</v>
      </c>
      <c r="K103" s="14">
        <f t="shared" si="452"/>
        <v>0</v>
      </c>
      <c r="L103" s="1">
        <f t="shared" si="453"/>
        <v>2.6485760000000047</v>
      </c>
      <c r="M103" s="1">
        <f t="shared" si="454"/>
        <v>0.30095552229973332</v>
      </c>
      <c r="N103" s="1">
        <f t="shared" si="561"/>
        <v>0.35000000000000142</v>
      </c>
      <c r="O103" s="1">
        <f t="shared" si="562"/>
        <v>0.35000000000000592</v>
      </c>
      <c r="P103" s="1">
        <f t="shared" si="563"/>
        <v>0</v>
      </c>
      <c r="Q103" s="1">
        <f t="shared" si="656"/>
        <v>0.17715384273191323</v>
      </c>
      <c r="R103" s="1">
        <f t="shared" si="455"/>
        <v>0</v>
      </c>
      <c r="S103" s="1">
        <f t="shared" si="564"/>
        <v>1000</v>
      </c>
      <c r="T103" s="1">
        <f t="shared" si="565"/>
        <v>3.5</v>
      </c>
      <c r="U103" s="1">
        <f t="shared" si="566"/>
        <v>350.00000000000142</v>
      </c>
      <c r="V103" s="1">
        <f t="shared" si="567"/>
        <v>350</v>
      </c>
      <c r="W103" s="1">
        <f t="shared" si="568"/>
        <v>0</v>
      </c>
      <c r="X103" s="1">
        <f t="shared" si="569"/>
        <v>0</v>
      </c>
      <c r="Y103" s="1">
        <f t="shared" si="570"/>
        <v>0</v>
      </c>
      <c r="Z103" s="13">
        <f t="shared" si="571"/>
        <v>10</v>
      </c>
      <c r="AA103" s="13">
        <f t="shared" si="572"/>
        <v>10</v>
      </c>
      <c r="AB103" s="3">
        <f t="shared" si="665"/>
        <v>0</v>
      </c>
      <c r="AC103" s="15">
        <f t="shared" si="456"/>
        <v>0</v>
      </c>
      <c r="AD103" s="15">
        <f t="shared" si="457"/>
        <v>0</v>
      </c>
      <c r="AE103" s="15">
        <f t="shared" si="458"/>
        <v>0</v>
      </c>
      <c r="AF103" s="16">
        <f t="shared" si="459"/>
        <v>0.10415782022520459</v>
      </c>
      <c r="AG103" s="16">
        <f t="shared" si="460"/>
        <v>-1.2491991095951544E-2</v>
      </c>
      <c r="AH103" s="16">
        <f t="shared" si="461"/>
        <v>2.7726658291292576</v>
      </c>
      <c r="AJ103" s="22">
        <f t="shared" si="462"/>
        <v>-100</v>
      </c>
      <c r="AK103" s="3">
        <f t="shared" si="463"/>
        <v>-100</v>
      </c>
      <c r="AL103" s="3">
        <f t="shared" si="464"/>
        <v>-100</v>
      </c>
      <c r="AM103" s="1">
        <f t="shared" si="465"/>
        <v>100</v>
      </c>
      <c r="AN103" s="1">
        <f t="shared" si="466"/>
        <v>0</v>
      </c>
      <c r="AO103" s="1">
        <f t="shared" si="467"/>
        <v>2.7726658291292576</v>
      </c>
      <c r="AP103" s="1">
        <f t="shared" si="573"/>
        <v>0.35000000000000142</v>
      </c>
      <c r="AQ103" s="1">
        <f t="shared" si="574"/>
        <v>0</v>
      </c>
      <c r="AR103" s="1">
        <f t="shared" si="657"/>
        <v>-0.36650355119596562</v>
      </c>
      <c r="AS103" s="1">
        <f t="shared" si="575"/>
        <v>0</v>
      </c>
      <c r="AT103" s="1">
        <f t="shared" si="468"/>
        <v>0</v>
      </c>
      <c r="AU103" s="1">
        <f t="shared" si="576"/>
        <v>1000</v>
      </c>
      <c r="AV103" s="1">
        <f t="shared" si="577"/>
        <v>0</v>
      </c>
      <c r="AW103" s="1">
        <f t="shared" si="578"/>
        <v>350.00000000000142</v>
      </c>
      <c r="AX103" s="2">
        <f t="shared" si="579"/>
        <v>350</v>
      </c>
      <c r="AY103" s="1">
        <f t="shared" si="580"/>
        <v>0</v>
      </c>
      <c r="AZ103" s="3">
        <f t="shared" si="581"/>
        <v>0</v>
      </c>
      <c r="BA103" s="1">
        <f t="shared" si="582"/>
        <v>0</v>
      </c>
      <c r="BB103" s="13">
        <f t="shared" si="583"/>
        <v>10</v>
      </c>
      <c r="BC103" s="13">
        <f t="shared" si="584"/>
        <v>10</v>
      </c>
      <c r="BD103" s="3">
        <f t="shared" si="666"/>
        <v>0</v>
      </c>
      <c r="BE103" s="15">
        <f t="shared" si="469"/>
        <v>0</v>
      </c>
      <c r="BF103" s="15">
        <f t="shared" si="470"/>
        <v>0</v>
      </c>
      <c r="BG103" s="15">
        <f t="shared" si="471"/>
        <v>0</v>
      </c>
      <c r="BH103" s="16">
        <f t="shared" si="472"/>
        <v>8.9936396369708918E-2</v>
      </c>
      <c r="BI103" s="16">
        <f t="shared" si="473"/>
        <v>-9.3242575025501914E-3</v>
      </c>
      <c r="BJ103" s="16">
        <f t="shared" si="474"/>
        <v>2.7616121388671631</v>
      </c>
      <c r="BK103" s="3">
        <f t="shared" si="475"/>
        <v>0</v>
      </c>
      <c r="BL103" s="22">
        <f t="shared" si="476"/>
        <v>-100</v>
      </c>
      <c r="BM103" s="3">
        <f t="shared" si="477"/>
        <v>-100</v>
      </c>
      <c r="BN103" s="3">
        <f t="shared" si="478"/>
        <v>-100</v>
      </c>
      <c r="BO103" s="1">
        <f t="shared" si="479"/>
        <v>100</v>
      </c>
      <c r="BP103" s="1">
        <f t="shared" si="480"/>
        <v>0</v>
      </c>
      <c r="BQ103" s="1">
        <f t="shared" si="481"/>
        <v>2.7616121388671631</v>
      </c>
      <c r="BR103" s="1">
        <f t="shared" si="585"/>
        <v>0.35000000000000142</v>
      </c>
      <c r="BS103" s="1">
        <f t="shared" si="586"/>
        <v>0</v>
      </c>
      <c r="BT103" s="1">
        <f t="shared" si="658"/>
        <v>-0.44750961533660361</v>
      </c>
      <c r="BU103" s="1">
        <f t="shared" si="587"/>
        <v>0.35000000000000142</v>
      </c>
      <c r="BV103" s="1">
        <f t="shared" si="588"/>
        <v>0</v>
      </c>
      <c r="BW103" s="1">
        <f t="shared" si="589"/>
        <v>1000</v>
      </c>
      <c r="BX103" s="1">
        <f t="shared" si="590"/>
        <v>359.45700000000147</v>
      </c>
      <c r="BY103" s="1">
        <f t="shared" si="591"/>
        <v>350.00000000000142</v>
      </c>
      <c r="BZ103" s="2">
        <f t="shared" si="592"/>
        <v>350</v>
      </c>
      <c r="CA103" s="1">
        <f t="shared" si="593"/>
        <v>0</v>
      </c>
      <c r="CB103" s="3">
        <f t="shared" si="594"/>
        <v>0</v>
      </c>
      <c r="CC103" s="1">
        <f t="shared" si="595"/>
        <v>0</v>
      </c>
      <c r="CD103" s="13">
        <v>10</v>
      </c>
      <c r="CE103" s="13">
        <v>10</v>
      </c>
      <c r="CF103" s="3">
        <f t="shared" si="667"/>
        <v>0</v>
      </c>
      <c r="CG103" s="15">
        <f t="shared" si="482"/>
        <v>0</v>
      </c>
      <c r="CH103" s="15">
        <f t="shared" si="483"/>
        <v>0</v>
      </c>
      <c r="CI103" s="15">
        <f t="shared" si="484"/>
        <v>0</v>
      </c>
      <c r="CJ103" s="16">
        <f t="shared" si="485"/>
        <v>0.10171040155412286</v>
      </c>
      <c r="CK103" s="16">
        <f t="shared" si="486"/>
        <v>-1.2202065953340042E-2</v>
      </c>
      <c r="CL103" s="16">
        <f t="shared" si="487"/>
        <v>2.7705083356007876</v>
      </c>
      <c r="CM103" s="3">
        <f t="shared" si="488"/>
        <v>0</v>
      </c>
      <c r="CN103" s="22">
        <f t="shared" si="489"/>
        <v>-100</v>
      </c>
      <c r="CO103" s="3">
        <f t="shared" si="490"/>
        <v>-100</v>
      </c>
      <c r="CP103" s="3">
        <f t="shared" si="491"/>
        <v>-100</v>
      </c>
      <c r="CQ103" s="1">
        <f t="shared" si="492"/>
        <v>100</v>
      </c>
      <c r="CR103" s="1">
        <f t="shared" si="493"/>
        <v>0</v>
      </c>
      <c r="CS103" s="1">
        <f t="shared" si="494"/>
        <v>2.7705083356007876</v>
      </c>
      <c r="CT103" s="1">
        <f t="shared" si="596"/>
        <v>0.35000000000000142</v>
      </c>
      <c r="CU103" s="1">
        <f t="shared" si="597"/>
        <v>0</v>
      </c>
      <c r="CV103" s="1">
        <f t="shared" si="659"/>
        <v>-0.39563774455521705</v>
      </c>
      <c r="CW103" s="1">
        <f t="shared" si="598"/>
        <v>0.35000000000000142</v>
      </c>
      <c r="CX103" s="1">
        <f t="shared" si="495"/>
        <v>0</v>
      </c>
      <c r="CY103" s="1">
        <f t="shared" si="599"/>
        <v>1000</v>
      </c>
      <c r="CZ103" s="1">
        <f t="shared" si="600"/>
        <v>359.45700000000147</v>
      </c>
      <c r="DA103" s="1">
        <f t="shared" si="601"/>
        <v>350.00000000000142</v>
      </c>
      <c r="DB103" s="2">
        <f t="shared" si="602"/>
        <v>350</v>
      </c>
      <c r="DC103" s="1">
        <f t="shared" si="603"/>
        <v>0</v>
      </c>
      <c r="DD103" s="3">
        <f t="shared" si="604"/>
        <v>0</v>
      </c>
      <c r="DE103" s="1">
        <f t="shared" si="605"/>
        <v>0</v>
      </c>
      <c r="DF103" s="13">
        <f t="shared" si="606"/>
        <v>10</v>
      </c>
      <c r="DG103" s="13">
        <f t="shared" si="607"/>
        <v>10</v>
      </c>
      <c r="DH103" s="3">
        <f t="shared" si="668"/>
        <v>0</v>
      </c>
      <c r="DI103" s="15">
        <f t="shared" si="496"/>
        <v>0</v>
      </c>
      <c r="DJ103" s="15">
        <f t="shared" si="497"/>
        <v>0</v>
      </c>
      <c r="DK103" s="15">
        <f t="shared" si="498"/>
        <v>0</v>
      </c>
      <c r="DL103" s="16">
        <f t="shared" si="499"/>
        <v>0.10552351623518244</v>
      </c>
      <c r="DM103" s="16">
        <f t="shared" si="500"/>
        <v>-1.3091783824453255E-2</v>
      </c>
      <c r="DN103" s="16">
        <f t="shared" si="501"/>
        <v>2.7734317324107338</v>
      </c>
      <c r="DO103" s="3">
        <f t="shared" si="502"/>
        <v>0</v>
      </c>
      <c r="DP103" s="22">
        <f t="shared" si="503"/>
        <v>-100</v>
      </c>
      <c r="DQ103" s="3">
        <f t="shared" si="504"/>
        <v>-100</v>
      </c>
      <c r="DR103" s="3">
        <f t="shared" si="505"/>
        <v>-100</v>
      </c>
      <c r="DS103" s="1">
        <f t="shared" si="506"/>
        <v>100</v>
      </c>
      <c r="DT103" s="1">
        <f t="shared" si="507"/>
        <v>0</v>
      </c>
      <c r="DU103" s="1">
        <f t="shared" si="508"/>
        <v>2.7734317324107338</v>
      </c>
      <c r="DV103" s="1">
        <f t="shared" si="608"/>
        <v>0.35000000000000142</v>
      </c>
      <c r="DW103" s="1">
        <f t="shared" si="609"/>
        <v>0</v>
      </c>
      <c r="DX103" s="1">
        <f t="shared" si="660"/>
        <v>-0.39000557217755683</v>
      </c>
      <c r="DY103" s="1">
        <f t="shared" si="610"/>
        <v>0.35000000000000142</v>
      </c>
      <c r="DZ103" s="1">
        <f t="shared" si="509"/>
        <v>0</v>
      </c>
      <c r="EA103" s="1">
        <f t="shared" si="611"/>
        <v>1000</v>
      </c>
      <c r="EB103" s="1">
        <f t="shared" si="612"/>
        <v>359.45700000000147</v>
      </c>
      <c r="EC103" s="1">
        <f t="shared" si="613"/>
        <v>350.00000000000142</v>
      </c>
      <c r="ED103" s="2">
        <f t="shared" si="614"/>
        <v>350</v>
      </c>
      <c r="EE103" s="1">
        <f t="shared" si="615"/>
        <v>0</v>
      </c>
      <c r="EF103" s="3">
        <f t="shared" si="616"/>
        <v>0</v>
      </c>
      <c r="EG103" s="1">
        <f t="shared" si="617"/>
        <v>0</v>
      </c>
      <c r="EH103" s="13">
        <f t="shared" si="618"/>
        <v>10</v>
      </c>
      <c r="EI103" s="13">
        <f t="shared" si="619"/>
        <v>10</v>
      </c>
      <c r="EJ103" s="3">
        <f t="shared" si="669"/>
        <v>0</v>
      </c>
      <c r="EK103" s="15">
        <f t="shared" si="510"/>
        <v>0</v>
      </c>
      <c r="EL103" s="15">
        <f t="shared" si="511"/>
        <v>0</v>
      </c>
      <c r="EM103" s="15">
        <f t="shared" si="512"/>
        <v>0</v>
      </c>
      <c r="EN103" s="16">
        <f t="shared" si="513"/>
        <v>0.1113618495838035</v>
      </c>
      <c r="EO103" s="16">
        <f t="shared" si="514"/>
        <v>-1.4289789746124751E-2</v>
      </c>
      <c r="EP103" s="16">
        <f t="shared" si="515"/>
        <v>2.7780720598376831</v>
      </c>
      <c r="EQ103" s="3">
        <f t="shared" si="516"/>
        <v>0</v>
      </c>
      <c r="ER103" s="22">
        <f t="shared" si="517"/>
        <v>-100</v>
      </c>
      <c r="ES103" s="3">
        <f t="shared" si="518"/>
        <v>-100</v>
      </c>
      <c r="ET103" s="3">
        <f t="shared" si="519"/>
        <v>-100</v>
      </c>
      <c r="EU103" s="1">
        <f t="shared" si="520"/>
        <v>100</v>
      </c>
      <c r="EV103" s="1">
        <f t="shared" si="521"/>
        <v>0</v>
      </c>
      <c r="EW103" s="1">
        <f t="shared" si="522"/>
        <v>2.7780720598376831</v>
      </c>
      <c r="EX103" s="1">
        <f t="shared" si="620"/>
        <v>0.35000000000000142</v>
      </c>
      <c r="EY103" s="1">
        <f t="shared" si="621"/>
        <v>0</v>
      </c>
      <c r="EZ103" s="1">
        <f t="shared" si="661"/>
        <v>-0.37290196323715286</v>
      </c>
      <c r="FA103" s="1">
        <f t="shared" si="622"/>
        <v>0.35000000000000142</v>
      </c>
      <c r="FB103" s="1">
        <f t="shared" si="523"/>
        <v>0</v>
      </c>
      <c r="FC103" s="1">
        <f t="shared" si="623"/>
        <v>1000</v>
      </c>
      <c r="FD103" s="1">
        <f t="shared" si="624"/>
        <v>359.45700000000147</v>
      </c>
      <c r="FE103" s="1">
        <f t="shared" si="625"/>
        <v>350.00000000000142</v>
      </c>
      <c r="FF103" s="2">
        <f t="shared" si="626"/>
        <v>350</v>
      </c>
      <c r="FG103" s="1">
        <f t="shared" si="627"/>
        <v>0</v>
      </c>
      <c r="FH103" s="3">
        <f t="shared" si="628"/>
        <v>0</v>
      </c>
      <c r="FI103" s="1">
        <f t="shared" si="629"/>
        <v>0</v>
      </c>
      <c r="FJ103" s="13">
        <f t="shared" si="630"/>
        <v>10</v>
      </c>
      <c r="FK103" s="13">
        <f t="shared" si="631"/>
        <v>10</v>
      </c>
      <c r="FL103" s="3">
        <f t="shared" si="670"/>
        <v>0</v>
      </c>
      <c r="FM103" s="15">
        <f t="shared" si="524"/>
        <v>0</v>
      </c>
      <c r="FN103" s="15">
        <f t="shared" si="525"/>
        <v>0</v>
      </c>
      <c r="FO103" s="15">
        <f t="shared" si="526"/>
        <v>0</v>
      </c>
      <c r="FP103" s="16">
        <f t="shared" si="527"/>
        <v>0.10665021008022682</v>
      </c>
      <c r="FQ103" s="16">
        <f t="shared" si="528"/>
        <v>-1.2936727135348922E-2</v>
      </c>
      <c r="FR103" s="16">
        <f t="shared" si="529"/>
        <v>2.7747134829448821</v>
      </c>
      <c r="FS103" s="3">
        <f t="shared" si="530"/>
        <v>0</v>
      </c>
      <c r="FT103" s="22">
        <f t="shared" si="531"/>
        <v>-100</v>
      </c>
      <c r="FU103" s="3">
        <f t="shared" si="532"/>
        <v>-100</v>
      </c>
      <c r="FV103" s="3">
        <f t="shared" si="533"/>
        <v>-100</v>
      </c>
      <c r="FW103" s="1">
        <f t="shared" si="534"/>
        <v>100</v>
      </c>
      <c r="FX103" s="1">
        <f t="shared" si="535"/>
        <v>0</v>
      </c>
      <c r="FY103" s="1">
        <f t="shared" si="536"/>
        <v>2.7747134829448821</v>
      </c>
      <c r="FZ103" s="1">
        <f t="shared" si="632"/>
        <v>0.35000000000000142</v>
      </c>
      <c r="GA103" s="1">
        <f t="shared" si="633"/>
        <v>0</v>
      </c>
      <c r="GB103" s="1">
        <f t="shared" si="662"/>
        <v>-0.39082709476344168</v>
      </c>
      <c r="GC103" s="1">
        <f t="shared" si="634"/>
        <v>0.35000000000000142</v>
      </c>
      <c r="GD103" s="1">
        <f t="shared" si="537"/>
        <v>0</v>
      </c>
      <c r="GE103" s="1">
        <f t="shared" si="635"/>
        <v>1000</v>
      </c>
      <c r="GF103" s="1">
        <f t="shared" si="636"/>
        <v>359.45700000000147</v>
      </c>
      <c r="GG103" s="1">
        <f t="shared" si="637"/>
        <v>350.00000000000142</v>
      </c>
      <c r="GH103" s="2">
        <f t="shared" si="638"/>
        <v>350</v>
      </c>
      <c r="GI103" s="1">
        <f t="shared" si="639"/>
        <v>0</v>
      </c>
      <c r="GJ103" s="3">
        <f t="shared" si="640"/>
        <v>0</v>
      </c>
      <c r="GK103" s="1">
        <f t="shared" si="641"/>
        <v>0</v>
      </c>
      <c r="GL103" s="13">
        <f t="shared" si="642"/>
        <v>10</v>
      </c>
      <c r="GM103" s="13">
        <f t="shared" si="643"/>
        <v>10</v>
      </c>
      <c r="GN103" s="3">
        <f t="shared" si="671"/>
        <v>0</v>
      </c>
      <c r="GO103" s="15">
        <f t="shared" si="538"/>
        <v>0</v>
      </c>
      <c r="GP103" s="15">
        <f t="shared" si="539"/>
        <v>0</v>
      </c>
      <c r="GQ103" s="15">
        <f t="shared" si="540"/>
        <v>0</v>
      </c>
      <c r="GR103" s="16">
        <f t="shared" si="541"/>
        <v>0.11196123576601093</v>
      </c>
      <c r="GS103" s="16">
        <f t="shared" si="542"/>
        <v>-1.4211065315397797E-2</v>
      </c>
      <c r="GT103" s="16">
        <f t="shared" si="543"/>
        <v>2.7787501704506177</v>
      </c>
      <c r="GU103" s="3">
        <f t="shared" si="544"/>
        <v>0</v>
      </c>
      <c r="GV103" s="22">
        <f t="shared" si="545"/>
        <v>-100</v>
      </c>
      <c r="GW103" s="3">
        <f t="shared" si="546"/>
        <v>-100</v>
      </c>
      <c r="GX103" s="3">
        <f t="shared" si="547"/>
        <v>-100</v>
      </c>
      <c r="GY103" s="1">
        <f t="shared" si="548"/>
        <v>100</v>
      </c>
      <c r="GZ103" s="1">
        <f t="shared" si="549"/>
        <v>0</v>
      </c>
      <c r="HA103" s="1">
        <f t="shared" si="550"/>
        <v>2.7787501704506177</v>
      </c>
      <c r="HB103" s="1">
        <f t="shared" si="644"/>
        <v>0.35000000000000142</v>
      </c>
      <c r="HC103" s="1">
        <f t="shared" si="645"/>
        <v>0</v>
      </c>
      <c r="HD103" s="1">
        <f t="shared" si="663"/>
        <v>-0.38774801173042012</v>
      </c>
      <c r="HE103" s="1">
        <f t="shared" si="646"/>
        <v>0.35000000000000142</v>
      </c>
      <c r="HF103" s="1">
        <f t="shared" si="551"/>
        <v>0</v>
      </c>
      <c r="HG103" s="1">
        <f t="shared" si="647"/>
        <v>1000</v>
      </c>
      <c r="HH103" s="1">
        <f t="shared" si="648"/>
        <v>359.45700000000147</v>
      </c>
      <c r="HI103" s="1">
        <f t="shared" si="649"/>
        <v>350.00000000000142</v>
      </c>
      <c r="HJ103" s="2">
        <f t="shared" si="650"/>
        <v>350</v>
      </c>
      <c r="HK103" s="1">
        <f t="shared" si="651"/>
        <v>0</v>
      </c>
      <c r="HL103" s="3">
        <f t="shared" si="652"/>
        <v>0</v>
      </c>
      <c r="HM103" s="1">
        <f t="shared" si="653"/>
        <v>0</v>
      </c>
      <c r="HN103" s="13">
        <f t="shared" si="654"/>
        <v>10</v>
      </c>
      <c r="HO103" s="13">
        <f t="shared" si="655"/>
        <v>10</v>
      </c>
      <c r="HP103" s="3">
        <f t="shared" si="672"/>
        <v>0</v>
      </c>
      <c r="HQ103" s="15">
        <f t="shared" si="552"/>
        <v>0</v>
      </c>
      <c r="HR103" s="15">
        <f t="shared" si="553"/>
        <v>0</v>
      </c>
      <c r="HS103" s="15">
        <f t="shared" si="554"/>
        <v>0</v>
      </c>
      <c r="HT103" s="16">
        <f t="shared" si="555"/>
        <v>0.11483865718023739</v>
      </c>
      <c r="HU103" s="16">
        <f t="shared" si="556"/>
        <v>-1.4812203692930884E-2</v>
      </c>
      <c r="HV103" s="16">
        <f t="shared" si="557"/>
        <v>2.781026453487311</v>
      </c>
      <c r="HW103" s="3">
        <f t="shared" si="558"/>
        <v>0</v>
      </c>
      <c r="IA103" s="3"/>
      <c r="IB103" s="3"/>
      <c r="IC103" s="3"/>
      <c r="ID103" s="1">
        <f t="shared" si="448"/>
        <v>3.1938416402500005</v>
      </c>
      <c r="IE103">
        <v>500</v>
      </c>
      <c r="IF103" s="1">
        <v>3.1938416402500003E-2</v>
      </c>
      <c r="IG103"/>
      <c r="IH103" s="2">
        <v>1.3510000000000002</v>
      </c>
    </row>
    <row r="104" spans="1:242">
      <c r="A104" s="9">
        <v>78</v>
      </c>
      <c r="B104" s="9">
        <f t="shared" si="449"/>
        <v>100</v>
      </c>
      <c r="C104" s="9">
        <v>0</v>
      </c>
      <c r="D104" s="9">
        <v>-100</v>
      </c>
      <c r="E104" s="9">
        <f t="shared" si="559"/>
        <v>0</v>
      </c>
      <c r="F104" s="9">
        <f t="shared" si="560"/>
        <v>0</v>
      </c>
      <c r="G104" s="9">
        <v>115</v>
      </c>
      <c r="H104" s="10">
        <f t="shared" si="664"/>
        <v>2.6985000000000046</v>
      </c>
      <c r="I104" s="12">
        <f t="shared" si="450"/>
        <v>-100</v>
      </c>
      <c r="J104" s="14">
        <f t="shared" si="451"/>
        <v>100</v>
      </c>
      <c r="K104" s="14">
        <f t="shared" si="452"/>
        <v>0</v>
      </c>
      <c r="L104" s="1">
        <f t="shared" si="453"/>
        <v>2.6660760000000048</v>
      </c>
      <c r="M104" s="1">
        <f t="shared" si="454"/>
        <v>0.31799511257061397</v>
      </c>
      <c r="N104" s="1">
        <f t="shared" si="561"/>
        <v>0.35000000000000142</v>
      </c>
      <c r="O104" s="1">
        <f t="shared" si="562"/>
        <v>0.34999999999999681</v>
      </c>
      <c r="P104" s="1">
        <f t="shared" si="563"/>
        <v>0</v>
      </c>
      <c r="Q104" s="1">
        <f t="shared" si="656"/>
        <v>0.17715384273191323</v>
      </c>
      <c r="R104" s="1">
        <f t="shared" si="455"/>
        <v>0</v>
      </c>
      <c r="S104" s="1">
        <f t="shared" si="564"/>
        <v>1000</v>
      </c>
      <c r="T104" s="1">
        <f t="shared" si="565"/>
        <v>3.5</v>
      </c>
      <c r="U104" s="1">
        <f t="shared" si="566"/>
        <v>350.00000000000142</v>
      </c>
      <c r="V104" s="1">
        <f t="shared" si="567"/>
        <v>350</v>
      </c>
      <c r="W104" s="1">
        <f t="shared" si="568"/>
        <v>0</v>
      </c>
      <c r="X104" s="1">
        <f t="shared" si="569"/>
        <v>0</v>
      </c>
      <c r="Y104" s="1">
        <f t="shared" si="570"/>
        <v>0</v>
      </c>
      <c r="Z104" s="13">
        <f t="shared" si="571"/>
        <v>10</v>
      </c>
      <c r="AA104" s="13">
        <f t="shared" si="572"/>
        <v>10</v>
      </c>
      <c r="AB104" s="3">
        <f t="shared" si="665"/>
        <v>0</v>
      </c>
      <c r="AC104" s="15">
        <f t="shared" si="456"/>
        <v>0</v>
      </c>
      <c r="AD104" s="15">
        <f t="shared" si="457"/>
        <v>0</v>
      </c>
      <c r="AE104" s="15">
        <f t="shared" si="458"/>
        <v>0</v>
      </c>
      <c r="AF104" s="16">
        <f t="shared" si="459"/>
        <v>0.10415782022520459</v>
      </c>
      <c r="AG104" s="16">
        <f t="shared" si="460"/>
        <v>-1.2491991095951544E-2</v>
      </c>
      <c r="AH104" s="16">
        <f t="shared" si="461"/>
        <v>2.7901658291292577</v>
      </c>
      <c r="AJ104" s="22">
        <f t="shared" si="462"/>
        <v>-100</v>
      </c>
      <c r="AK104" s="3">
        <f t="shared" si="463"/>
        <v>-100</v>
      </c>
      <c r="AL104" s="3">
        <f t="shared" si="464"/>
        <v>-100</v>
      </c>
      <c r="AM104" s="1">
        <f t="shared" si="465"/>
        <v>100</v>
      </c>
      <c r="AN104" s="1">
        <f t="shared" si="466"/>
        <v>0</v>
      </c>
      <c r="AO104" s="1">
        <f t="shared" si="467"/>
        <v>2.7901658291292577</v>
      </c>
      <c r="AP104" s="1">
        <f t="shared" si="573"/>
        <v>0.35000000000000142</v>
      </c>
      <c r="AQ104" s="1">
        <f t="shared" si="574"/>
        <v>0</v>
      </c>
      <c r="AR104" s="1">
        <f t="shared" si="657"/>
        <v>-0.36650355119596562</v>
      </c>
      <c r="AS104" s="1">
        <f t="shared" si="575"/>
        <v>0</v>
      </c>
      <c r="AT104" s="1">
        <f t="shared" si="468"/>
        <v>0</v>
      </c>
      <c r="AU104" s="1">
        <f t="shared" si="576"/>
        <v>1000</v>
      </c>
      <c r="AV104" s="1">
        <f t="shared" si="577"/>
        <v>0</v>
      </c>
      <c r="AW104" s="1">
        <f t="shared" si="578"/>
        <v>350.00000000000142</v>
      </c>
      <c r="AX104" s="2">
        <f t="shared" si="579"/>
        <v>350</v>
      </c>
      <c r="AY104" s="1">
        <f t="shared" si="580"/>
        <v>0</v>
      </c>
      <c r="AZ104" s="3">
        <f t="shared" si="581"/>
        <v>0</v>
      </c>
      <c r="BA104" s="1">
        <f t="shared" si="582"/>
        <v>0</v>
      </c>
      <c r="BB104" s="13">
        <f t="shared" si="583"/>
        <v>10</v>
      </c>
      <c r="BC104" s="13">
        <f t="shared" si="584"/>
        <v>10</v>
      </c>
      <c r="BD104" s="3">
        <f t="shared" si="666"/>
        <v>0</v>
      </c>
      <c r="BE104" s="15">
        <f t="shared" si="469"/>
        <v>0</v>
      </c>
      <c r="BF104" s="15">
        <f t="shared" si="470"/>
        <v>0</v>
      </c>
      <c r="BG104" s="15">
        <f t="shared" si="471"/>
        <v>0</v>
      </c>
      <c r="BH104" s="16">
        <f t="shared" si="472"/>
        <v>8.9936396369708918E-2</v>
      </c>
      <c r="BI104" s="16">
        <f t="shared" si="473"/>
        <v>-9.3242575025501914E-3</v>
      </c>
      <c r="BJ104" s="16">
        <f t="shared" si="474"/>
        <v>2.7791121388671631</v>
      </c>
      <c r="BK104" s="3">
        <f t="shared" si="475"/>
        <v>0</v>
      </c>
      <c r="BL104" s="22">
        <f t="shared" si="476"/>
        <v>-100</v>
      </c>
      <c r="BM104" s="3">
        <f t="shared" si="477"/>
        <v>-100</v>
      </c>
      <c r="BN104" s="3">
        <f t="shared" si="478"/>
        <v>-100</v>
      </c>
      <c r="BO104" s="1">
        <f t="shared" si="479"/>
        <v>100</v>
      </c>
      <c r="BP104" s="1">
        <f t="shared" si="480"/>
        <v>0</v>
      </c>
      <c r="BQ104" s="1">
        <f t="shared" si="481"/>
        <v>2.7791121388671631</v>
      </c>
      <c r="BR104" s="1">
        <f t="shared" si="585"/>
        <v>0.35000000000000142</v>
      </c>
      <c r="BS104" s="1">
        <f t="shared" si="586"/>
        <v>0</v>
      </c>
      <c r="BT104" s="1">
        <f t="shared" si="658"/>
        <v>-0.44750961533660361</v>
      </c>
      <c r="BU104" s="1">
        <f t="shared" si="587"/>
        <v>0.35000000000000142</v>
      </c>
      <c r="BV104" s="1">
        <f t="shared" si="588"/>
        <v>0</v>
      </c>
      <c r="BW104" s="1">
        <f t="shared" si="589"/>
        <v>1000</v>
      </c>
      <c r="BX104" s="1">
        <f t="shared" si="590"/>
        <v>359.45700000000147</v>
      </c>
      <c r="BY104" s="1">
        <f t="shared" si="591"/>
        <v>350.00000000000142</v>
      </c>
      <c r="BZ104" s="2">
        <f t="shared" si="592"/>
        <v>350</v>
      </c>
      <c r="CA104" s="1">
        <f t="shared" si="593"/>
        <v>0</v>
      </c>
      <c r="CB104" s="3">
        <f t="shared" si="594"/>
        <v>0</v>
      </c>
      <c r="CC104" s="1">
        <f t="shared" si="595"/>
        <v>0</v>
      </c>
      <c r="CD104" s="13">
        <v>10</v>
      </c>
      <c r="CE104" s="13">
        <v>10</v>
      </c>
      <c r="CF104" s="3">
        <f t="shared" si="667"/>
        <v>0</v>
      </c>
      <c r="CG104" s="15">
        <f t="shared" si="482"/>
        <v>0</v>
      </c>
      <c r="CH104" s="15">
        <f t="shared" si="483"/>
        <v>0</v>
      </c>
      <c r="CI104" s="15">
        <f t="shared" si="484"/>
        <v>0</v>
      </c>
      <c r="CJ104" s="16">
        <f t="shared" si="485"/>
        <v>0.10171040155412286</v>
      </c>
      <c r="CK104" s="16">
        <f t="shared" si="486"/>
        <v>-1.2202065953340042E-2</v>
      </c>
      <c r="CL104" s="16">
        <f t="shared" si="487"/>
        <v>2.7880083356007876</v>
      </c>
      <c r="CM104" s="3">
        <f t="shared" si="488"/>
        <v>0</v>
      </c>
      <c r="CN104" s="22">
        <f t="shared" si="489"/>
        <v>-100</v>
      </c>
      <c r="CO104" s="3">
        <f t="shared" si="490"/>
        <v>-100</v>
      </c>
      <c r="CP104" s="3">
        <f t="shared" si="491"/>
        <v>-100</v>
      </c>
      <c r="CQ104" s="1">
        <f t="shared" si="492"/>
        <v>100</v>
      </c>
      <c r="CR104" s="1">
        <f t="shared" si="493"/>
        <v>0</v>
      </c>
      <c r="CS104" s="1">
        <f t="shared" si="494"/>
        <v>2.7880083356007876</v>
      </c>
      <c r="CT104" s="1">
        <f t="shared" si="596"/>
        <v>0.35000000000000142</v>
      </c>
      <c r="CU104" s="1">
        <f t="shared" si="597"/>
        <v>0</v>
      </c>
      <c r="CV104" s="1">
        <f t="shared" si="659"/>
        <v>-0.39563774455521705</v>
      </c>
      <c r="CW104" s="1">
        <f t="shared" si="598"/>
        <v>0.35000000000000142</v>
      </c>
      <c r="CX104" s="1">
        <f t="shared" si="495"/>
        <v>0</v>
      </c>
      <c r="CY104" s="1">
        <f t="shared" si="599"/>
        <v>1000</v>
      </c>
      <c r="CZ104" s="1">
        <f t="shared" si="600"/>
        <v>359.45700000000147</v>
      </c>
      <c r="DA104" s="1">
        <f t="shared" si="601"/>
        <v>350.00000000000142</v>
      </c>
      <c r="DB104" s="2">
        <f t="shared" si="602"/>
        <v>350</v>
      </c>
      <c r="DC104" s="1">
        <f t="shared" si="603"/>
        <v>0</v>
      </c>
      <c r="DD104" s="3">
        <f t="shared" si="604"/>
        <v>0</v>
      </c>
      <c r="DE104" s="1">
        <f t="shared" si="605"/>
        <v>0</v>
      </c>
      <c r="DF104" s="13">
        <f t="shared" si="606"/>
        <v>10</v>
      </c>
      <c r="DG104" s="13">
        <f t="shared" si="607"/>
        <v>10</v>
      </c>
      <c r="DH104" s="3">
        <f t="shared" si="668"/>
        <v>0</v>
      </c>
      <c r="DI104" s="15">
        <f t="shared" si="496"/>
        <v>0</v>
      </c>
      <c r="DJ104" s="15">
        <f t="shared" si="497"/>
        <v>0</v>
      </c>
      <c r="DK104" s="15">
        <f t="shared" si="498"/>
        <v>0</v>
      </c>
      <c r="DL104" s="16">
        <f t="shared" si="499"/>
        <v>0.10552351623518244</v>
      </c>
      <c r="DM104" s="16">
        <f t="shared" si="500"/>
        <v>-1.3091783824453255E-2</v>
      </c>
      <c r="DN104" s="16">
        <f t="shared" si="501"/>
        <v>2.7909317324107339</v>
      </c>
      <c r="DO104" s="3">
        <f t="shared" si="502"/>
        <v>0</v>
      </c>
      <c r="DP104" s="22">
        <f t="shared" si="503"/>
        <v>-100</v>
      </c>
      <c r="DQ104" s="3">
        <f t="shared" si="504"/>
        <v>-100</v>
      </c>
      <c r="DR104" s="3">
        <f t="shared" si="505"/>
        <v>-100</v>
      </c>
      <c r="DS104" s="1">
        <f t="shared" si="506"/>
        <v>100</v>
      </c>
      <c r="DT104" s="1">
        <f t="shared" si="507"/>
        <v>0</v>
      </c>
      <c r="DU104" s="1">
        <f t="shared" si="508"/>
        <v>2.7909317324107339</v>
      </c>
      <c r="DV104" s="1">
        <f t="shared" si="608"/>
        <v>0.35000000000000142</v>
      </c>
      <c r="DW104" s="1">
        <f t="shared" si="609"/>
        <v>0</v>
      </c>
      <c r="DX104" s="1">
        <f t="shared" si="660"/>
        <v>-0.39000557217755683</v>
      </c>
      <c r="DY104" s="1">
        <f t="shared" si="610"/>
        <v>0.35000000000000142</v>
      </c>
      <c r="DZ104" s="1">
        <f t="shared" si="509"/>
        <v>0</v>
      </c>
      <c r="EA104" s="1">
        <f t="shared" si="611"/>
        <v>1000</v>
      </c>
      <c r="EB104" s="1">
        <f t="shared" si="612"/>
        <v>359.45700000000147</v>
      </c>
      <c r="EC104" s="1">
        <f t="shared" si="613"/>
        <v>350.00000000000142</v>
      </c>
      <c r="ED104" s="2">
        <f t="shared" si="614"/>
        <v>350</v>
      </c>
      <c r="EE104" s="1">
        <f t="shared" si="615"/>
        <v>0</v>
      </c>
      <c r="EF104" s="3">
        <f t="shared" si="616"/>
        <v>0</v>
      </c>
      <c r="EG104" s="1">
        <f t="shared" si="617"/>
        <v>0</v>
      </c>
      <c r="EH104" s="13">
        <f t="shared" si="618"/>
        <v>10</v>
      </c>
      <c r="EI104" s="13">
        <f t="shared" si="619"/>
        <v>10</v>
      </c>
      <c r="EJ104" s="3">
        <f t="shared" si="669"/>
        <v>0</v>
      </c>
      <c r="EK104" s="15">
        <f t="shared" si="510"/>
        <v>0</v>
      </c>
      <c r="EL104" s="15">
        <f t="shared" si="511"/>
        <v>0</v>
      </c>
      <c r="EM104" s="15">
        <f t="shared" si="512"/>
        <v>0</v>
      </c>
      <c r="EN104" s="16">
        <f t="shared" si="513"/>
        <v>0.1113618495838035</v>
      </c>
      <c r="EO104" s="16">
        <f t="shared" si="514"/>
        <v>-1.4289789746124751E-2</v>
      </c>
      <c r="EP104" s="16">
        <f t="shared" si="515"/>
        <v>2.7955720598376832</v>
      </c>
      <c r="EQ104" s="3">
        <f t="shared" si="516"/>
        <v>0</v>
      </c>
      <c r="ER104" s="22">
        <f t="shared" si="517"/>
        <v>-100</v>
      </c>
      <c r="ES104" s="3">
        <f t="shared" si="518"/>
        <v>-100</v>
      </c>
      <c r="ET104" s="3">
        <f t="shared" si="519"/>
        <v>-100</v>
      </c>
      <c r="EU104" s="1">
        <f t="shared" si="520"/>
        <v>100</v>
      </c>
      <c r="EV104" s="1">
        <f t="shared" si="521"/>
        <v>0</v>
      </c>
      <c r="EW104" s="1">
        <f t="shared" si="522"/>
        <v>2.7955720598376832</v>
      </c>
      <c r="EX104" s="1">
        <f t="shared" si="620"/>
        <v>0.35000000000000142</v>
      </c>
      <c r="EY104" s="1">
        <f t="shared" si="621"/>
        <v>0</v>
      </c>
      <c r="EZ104" s="1">
        <f t="shared" si="661"/>
        <v>-0.37290196323715286</v>
      </c>
      <c r="FA104" s="1">
        <f t="shared" si="622"/>
        <v>0.35000000000000142</v>
      </c>
      <c r="FB104" s="1">
        <f t="shared" si="523"/>
        <v>0</v>
      </c>
      <c r="FC104" s="1">
        <f t="shared" si="623"/>
        <v>1000</v>
      </c>
      <c r="FD104" s="1">
        <f t="shared" si="624"/>
        <v>359.45700000000147</v>
      </c>
      <c r="FE104" s="1">
        <f t="shared" si="625"/>
        <v>350.00000000000142</v>
      </c>
      <c r="FF104" s="2">
        <f t="shared" si="626"/>
        <v>350</v>
      </c>
      <c r="FG104" s="1">
        <f t="shared" si="627"/>
        <v>0</v>
      </c>
      <c r="FH104" s="3">
        <f t="shared" si="628"/>
        <v>0</v>
      </c>
      <c r="FI104" s="1">
        <f t="shared" si="629"/>
        <v>0</v>
      </c>
      <c r="FJ104" s="13">
        <f t="shared" si="630"/>
        <v>10</v>
      </c>
      <c r="FK104" s="13">
        <f t="shared" si="631"/>
        <v>10</v>
      </c>
      <c r="FL104" s="3">
        <f t="shared" si="670"/>
        <v>0</v>
      </c>
      <c r="FM104" s="15">
        <f t="shared" si="524"/>
        <v>0</v>
      </c>
      <c r="FN104" s="15">
        <f t="shared" si="525"/>
        <v>0</v>
      </c>
      <c r="FO104" s="15">
        <f t="shared" si="526"/>
        <v>0</v>
      </c>
      <c r="FP104" s="16">
        <f t="shared" si="527"/>
        <v>0.10665021008022682</v>
      </c>
      <c r="FQ104" s="16">
        <f t="shared" si="528"/>
        <v>-1.2936727135348922E-2</v>
      </c>
      <c r="FR104" s="16">
        <f t="shared" si="529"/>
        <v>2.7922134829448821</v>
      </c>
      <c r="FS104" s="3">
        <f t="shared" si="530"/>
        <v>0</v>
      </c>
      <c r="FT104" s="22">
        <f t="shared" si="531"/>
        <v>-100</v>
      </c>
      <c r="FU104" s="3">
        <f t="shared" si="532"/>
        <v>-100</v>
      </c>
      <c r="FV104" s="3">
        <f t="shared" si="533"/>
        <v>-100</v>
      </c>
      <c r="FW104" s="1">
        <f t="shared" si="534"/>
        <v>100</v>
      </c>
      <c r="FX104" s="1">
        <f t="shared" si="535"/>
        <v>0</v>
      </c>
      <c r="FY104" s="1">
        <f t="shared" si="536"/>
        <v>2.7922134829448821</v>
      </c>
      <c r="FZ104" s="1">
        <f t="shared" si="632"/>
        <v>0.35000000000000142</v>
      </c>
      <c r="GA104" s="1">
        <f t="shared" si="633"/>
        <v>0</v>
      </c>
      <c r="GB104" s="1">
        <f t="shared" si="662"/>
        <v>-0.39082709476344168</v>
      </c>
      <c r="GC104" s="1">
        <f t="shared" si="634"/>
        <v>0.35000000000000142</v>
      </c>
      <c r="GD104" s="1">
        <f t="shared" si="537"/>
        <v>0</v>
      </c>
      <c r="GE104" s="1">
        <f t="shared" si="635"/>
        <v>1000</v>
      </c>
      <c r="GF104" s="1">
        <f t="shared" si="636"/>
        <v>359.45700000000147</v>
      </c>
      <c r="GG104" s="1">
        <f t="shared" si="637"/>
        <v>350.00000000000142</v>
      </c>
      <c r="GH104" s="2">
        <f t="shared" si="638"/>
        <v>350</v>
      </c>
      <c r="GI104" s="1">
        <f t="shared" si="639"/>
        <v>0</v>
      </c>
      <c r="GJ104" s="3">
        <f t="shared" si="640"/>
        <v>0</v>
      </c>
      <c r="GK104" s="1">
        <f t="shared" si="641"/>
        <v>0</v>
      </c>
      <c r="GL104" s="13">
        <f t="shared" si="642"/>
        <v>10</v>
      </c>
      <c r="GM104" s="13">
        <f t="shared" si="643"/>
        <v>10</v>
      </c>
      <c r="GN104" s="3">
        <f t="shared" si="671"/>
        <v>0</v>
      </c>
      <c r="GO104" s="15">
        <f t="shared" si="538"/>
        <v>0</v>
      </c>
      <c r="GP104" s="15">
        <f t="shared" si="539"/>
        <v>0</v>
      </c>
      <c r="GQ104" s="15">
        <f t="shared" si="540"/>
        <v>0</v>
      </c>
      <c r="GR104" s="16">
        <f t="shared" si="541"/>
        <v>0.11196123576601093</v>
      </c>
      <c r="GS104" s="16">
        <f t="shared" si="542"/>
        <v>-1.4211065315397797E-2</v>
      </c>
      <c r="GT104" s="16">
        <f t="shared" si="543"/>
        <v>2.7962501704506177</v>
      </c>
      <c r="GU104" s="3">
        <f t="shared" si="544"/>
        <v>0</v>
      </c>
      <c r="GV104" s="22">
        <f t="shared" si="545"/>
        <v>-100</v>
      </c>
      <c r="GW104" s="3">
        <f t="shared" si="546"/>
        <v>-100</v>
      </c>
      <c r="GX104" s="3">
        <f t="shared" si="547"/>
        <v>-100</v>
      </c>
      <c r="GY104" s="1">
        <f t="shared" si="548"/>
        <v>100</v>
      </c>
      <c r="GZ104" s="1">
        <f t="shared" si="549"/>
        <v>0</v>
      </c>
      <c r="HA104" s="1">
        <f t="shared" si="550"/>
        <v>2.7962501704506177</v>
      </c>
      <c r="HB104" s="1">
        <f t="shared" si="644"/>
        <v>0.35000000000000142</v>
      </c>
      <c r="HC104" s="1">
        <f t="shared" si="645"/>
        <v>0</v>
      </c>
      <c r="HD104" s="1">
        <f t="shared" si="663"/>
        <v>-0.38774801173042012</v>
      </c>
      <c r="HE104" s="1">
        <f t="shared" si="646"/>
        <v>0.35000000000000142</v>
      </c>
      <c r="HF104" s="1">
        <f t="shared" si="551"/>
        <v>0</v>
      </c>
      <c r="HG104" s="1">
        <f t="shared" si="647"/>
        <v>1000</v>
      </c>
      <c r="HH104" s="1">
        <f t="shared" si="648"/>
        <v>359.45700000000147</v>
      </c>
      <c r="HI104" s="1">
        <f t="shared" si="649"/>
        <v>350.00000000000142</v>
      </c>
      <c r="HJ104" s="2">
        <f t="shared" si="650"/>
        <v>350</v>
      </c>
      <c r="HK104" s="1">
        <f t="shared" si="651"/>
        <v>0</v>
      </c>
      <c r="HL104" s="3">
        <f t="shared" si="652"/>
        <v>0</v>
      </c>
      <c r="HM104" s="1">
        <f t="shared" si="653"/>
        <v>0</v>
      </c>
      <c r="HN104" s="13">
        <f t="shared" si="654"/>
        <v>10</v>
      </c>
      <c r="HO104" s="13">
        <f t="shared" si="655"/>
        <v>10</v>
      </c>
      <c r="HP104" s="3">
        <f t="shared" si="672"/>
        <v>0</v>
      </c>
      <c r="HQ104" s="15">
        <f t="shared" si="552"/>
        <v>0</v>
      </c>
      <c r="HR104" s="15">
        <f t="shared" si="553"/>
        <v>0</v>
      </c>
      <c r="HS104" s="15">
        <f t="shared" si="554"/>
        <v>0</v>
      </c>
      <c r="HT104" s="16">
        <f t="shared" si="555"/>
        <v>0.11483865718023739</v>
      </c>
      <c r="HU104" s="16">
        <f t="shared" si="556"/>
        <v>-1.4812203692930884E-2</v>
      </c>
      <c r="HV104" s="16">
        <f t="shared" si="557"/>
        <v>2.7985264534873111</v>
      </c>
      <c r="HW104" s="3">
        <f t="shared" si="558"/>
        <v>0</v>
      </c>
      <c r="IA104" s="3"/>
      <c r="IB104" s="3"/>
      <c r="IC104" s="3"/>
      <c r="ID104" s="3"/>
      <c r="IE104"/>
      <c r="IG104"/>
    </row>
    <row r="105" spans="1:242">
      <c r="A105" s="9">
        <v>79</v>
      </c>
      <c r="B105" s="9">
        <f t="shared" si="449"/>
        <v>100</v>
      </c>
      <c r="C105" s="9">
        <v>0</v>
      </c>
      <c r="D105" s="9">
        <v>-100</v>
      </c>
      <c r="E105" s="9">
        <f t="shared" si="559"/>
        <v>0</v>
      </c>
      <c r="F105" s="9">
        <f t="shared" si="560"/>
        <v>0</v>
      </c>
      <c r="G105" s="9">
        <v>110</v>
      </c>
      <c r="H105" s="10">
        <f t="shared" si="664"/>
        <v>2.7160000000000046</v>
      </c>
      <c r="I105" s="12">
        <f t="shared" si="450"/>
        <v>-100</v>
      </c>
      <c r="J105" s="14">
        <f t="shared" si="451"/>
        <v>100</v>
      </c>
      <c r="K105" s="14">
        <f t="shared" si="452"/>
        <v>0</v>
      </c>
      <c r="L105" s="1">
        <f t="shared" si="453"/>
        <v>2.6835760000000048</v>
      </c>
      <c r="M105" s="1">
        <f t="shared" si="454"/>
        <v>0.33503470284149506</v>
      </c>
      <c r="N105" s="1">
        <f t="shared" si="561"/>
        <v>0.35000000000000142</v>
      </c>
      <c r="O105" s="1">
        <f t="shared" si="562"/>
        <v>0.35000000000000592</v>
      </c>
      <c r="P105" s="1">
        <f t="shared" si="563"/>
        <v>0</v>
      </c>
      <c r="Q105" s="1">
        <f t="shared" si="656"/>
        <v>0.17715384273191323</v>
      </c>
      <c r="R105" s="1">
        <f t="shared" si="455"/>
        <v>0</v>
      </c>
      <c r="S105" s="1">
        <f t="shared" si="564"/>
        <v>1000</v>
      </c>
      <c r="T105" s="1">
        <f t="shared" si="565"/>
        <v>3.5</v>
      </c>
      <c r="U105" s="1">
        <f t="shared" si="566"/>
        <v>350.00000000000142</v>
      </c>
      <c r="V105" s="1">
        <f t="shared" si="567"/>
        <v>350</v>
      </c>
      <c r="W105" s="1">
        <f t="shared" si="568"/>
        <v>0</v>
      </c>
      <c r="X105" s="1">
        <f t="shared" si="569"/>
        <v>0</v>
      </c>
      <c r="Y105" s="1">
        <f t="shared" si="570"/>
        <v>0</v>
      </c>
      <c r="Z105" s="13">
        <f t="shared" si="571"/>
        <v>10</v>
      </c>
      <c r="AA105" s="13">
        <f t="shared" si="572"/>
        <v>10</v>
      </c>
      <c r="AB105" s="3">
        <f t="shared" si="665"/>
        <v>0</v>
      </c>
      <c r="AC105" s="15">
        <f t="shared" si="456"/>
        <v>0</v>
      </c>
      <c r="AD105" s="15">
        <f t="shared" si="457"/>
        <v>0</v>
      </c>
      <c r="AE105" s="15">
        <f t="shared" si="458"/>
        <v>0</v>
      </c>
      <c r="AF105" s="16">
        <f t="shared" si="459"/>
        <v>0.10415782022520459</v>
      </c>
      <c r="AG105" s="16">
        <f t="shared" si="460"/>
        <v>-1.2491991095951544E-2</v>
      </c>
      <c r="AH105" s="16">
        <f t="shared" si="461"/>
        <v>2.8076658291292578</v>
      </c>
      <c r="AJ105" s="22">
        <f t="shared" si="462"/>
        <v>-100</v>
      </c>
      <c r="AK105" s="3">
        <f t="shared" si="463"/>
        <v>-100</v>
      </c>
      <c r="AL105" s="3">
        <f t="shared" si="464"/>
        <v>-100</v>
      </c>
      <c r="AM105" s="1">
        <f t="shared" si="465"/>
        <v>100</v>
      </c>
      <c r="AN105" s="1">
        <f t="shared" si="466"/>
        <v>0</v>
      </c>
      <c r="AO105" s="1">
        <f t="shared" si="467"/>
        <v>2.8076658291292578</v>
      </c>
      <c r="AP105" s="1">
        <f t="shared" si="573"/>
        <v>0.35000000000000142</v>
      </c>
      <c r="AQ105" s="1">
        <f t="shared" si="574"/>
        <v>0</v>
      </c>
      <c r="AR105" s="1">
        <f t="shared" si="657"/>
        <v>-0.36650355119596562</v>
      </c>
      <c r="AS105" s="1">
        <f t="shared" si="575"/>
        <v>0</v>
      </c>
      <c r="AT105" s="1">
        <f t="shared" si="468"/>
        <v>0</v>
      </c>
      <c r="AU105" s="1">
        <f t="shared" si="576"/>
        <v>1000</v>
      </c>
      <c r="AV105" s="1">
        <f t="shared" si="577"/>
        <v>0</v>
      </c>
      <c r="AW105" s="1">
        <f t="shared" si="578"/>
        <v>350.00000000000142</v>
      </c>
      <c r="AX105" s="2">
        <f t="shared" si="579"/>
        <v>350</v>
      </c>
      <c r="AY105" s="1">
        <f t="shared" si="580"/>
        <v>0</v>
      </c>
      <c r="AZ105" s="3">
        <f t="shared" si="581"/>
        <v>0</v>
      </c>
      <c r="BA105" s="1">
        <f t="shared" si="582"/>
        <v>0</v>
      </c>
      <c r="BB105" s="13">
        <f t="shared" si="583"/>
        <v>10</v>
      </c>
      <c r="BC105" s="13">
        <f t="shared" si="584"/>
        <v>10</v>
      </c>
      <c r="BD105" s="3">
        <f t="shared" si="666"/>
        <v>0</v>
      </c>
      <c r="BE105" s="15">
        <f t="shared" si="469"/>
        <v>0</v>
      </c>
      <c r="BF105" s="15">
        <f t="shared" si="470"/>
        <v>0</v>
      </c>
      <c r="BG105" s="15">
        <f t="shared" si="471"/>
        <v>0</v>
      </c>
      <c r="BH105" s="16">
        <f t="shared" si="472"/>
        <v>8.9936396369708918E-2</v>
      </c>
      <c r="BI105" s="16">
        <f t="shared" si="473"/>
        <v>-9.3242575025501914E-3</v>
      </c>
      <c r="BJ105" s="16">
        <f t="shared" si="474"/>
        <v>2.7966121388671632</v>
      </c>
      <c r="BK105" s="3">
        <f t="shared" si="475"/>
        <v>0</v>
      </c>
      <c r="BL105" s="22">
        <f t="shared" si="476"/>
        <v>-100</v>
      </c>
      <c r="BM105" s="3">
        <f t="shared" si="477"/>
        <v>-100</v>
      </c>
      <c r="BN105" s="3">
        <f t="shared" si="478"/>
        <v>-100</v>
      </c>
      <c r="BO105" s="1">
        <f t="shared" si="479"/>
        <v>100</v>
      </c>
      <c r="BP105" s="1">
        <f t="shared" si="480"/>
        <v>0</v>
      </c>
      <c r="BQ105" s="1">
        <f t="shared" si="481"/>
        <v>2.7966121388671632</v>
      </c>
      <c r="BR105" s="1">
        <f t="shared" si="585"/>
        <v>0.35000000000000142</v>
      </c>
      <c r="BS105" s="1">
        <f t="shared" si="586"/>
        <v>0</v>
      </c>
      <c r="BT105" s="1">
        <f t="shared" si="658"/>
        <v>-0.44750961533660361</v>
      </c>
      <c r="BU105" s="1">
        <f t="shared" si="587"/>
        <v>0.35000000000000142</v>
      </c>
      <c r="BV105" s="1">
        <f t="shared" si="588"/>
        <v>0</v>
      </c>
      <c r="BW105" s="1">
        <f t="shared" si="589"/>
        <v>1000</v>
      </c>
      <c r="BX105" s="1">
        <f t="shared" si="590"/>
        <v>359.45700000000147</v>
      </c>
      <c r="BY105" s="1">
        <f t="shared" si="591"/>
        <v>350.00000000000142</v>
      </c>
      <c r="BZ105" s="2">
        <f t="shared" si="592"/>
        <v>350</v>
      </c>
      <c r="CA105" s="1">
        <f t="shared" si="593"/>
        <v>0</v>
      </c>
      <c r="CB105" s="3">
        <f t="shared" si="594"/>
        <v>0</v>
      </c>
      <c r="CC105" s="1">
        <f t="shared" si="595"/>
        <v>0</v>
      </c>
      <c r="CD105" s="13">
        <v>10</v>
      </c>
      <c r="CE105" s="13">
        <v>10</v>
      </c>
      <c r="CF105" s="3">
        <f t="shared" si="667"/>
        <v>0</v>
      </c>
      <c r="CG105" s="15">
        <f t="shared" si="482"/>
        <v>0</v>
      </c>
      <c r="CH105" s="15">
        <f t="shared" si="483"/>
        <v>0</v>
      </c>
      <c r="CI105" s="15">
        <f t="shared" si="484"/>
        <v>0</v>
      </c>
      <c r="CJ105" s="16">
        <f t="shared" si="485"/>
        <v>0.10171040155412286</v>
      </c>
      <c r="CK105" s="16">
        <f t="shared" si="486"/>
        <v>-1.2202065953340042E-2</v>
      </c>
      <c r="CL105" s="16">
        <f t="shared" si="487"/>
        <v>2.8055083356007877</v>
      </c>
      <c r="CM105" s="3">
        <f t="shared" si="488"/>
        <v>0</v>
      </c>
      <c r="CN105" s="22">
        <f t="shared" si="489"/>
        <v>-100</v>
      </c>
      <c r="CO105" s="3">
        <f t="shared" si="490"/>
        <v>-100</v>
      </c>
      <c r="CP105" s="3">
        <f t="shared" si="491"/>
        <v>-100</v>
      </c>
      <c r="CQ105" s="1">
        <f t="shared" si="492"/>
        <v>100</v>
      </c>
      <c r="CR105" s="1">
        <f t="shared" si="493"/>
        <v>0</v>
      </c>
      <c r="CS105" s="1">
        <f t="shared" si="494"/>
        <v>2.8055083356007877</v>
      </c>
      <c r="CT105" s="1">
        <f t="shared" si="596"/>
        <v>0.35000000000000142</v>
      </c>
      <c r="CU105" s="1">
        <f t="shared" si="597"/>
        <v>0</v>
      </c>
      <c r="CV105" s="1">
        <f t="shared" si="659"/>
        <v>-0.39563774455521705</v>
      </c>
      <c r="CW105" s="1">
        <f t="shared" si="598"/>
        <v>0.35000000000000142</v>
      </c>
      <c r="CX105" s="1">
        <f t="shared" si="495"/>
        <v>0</v>
      </c>
      <c r="CY105" s="1">
        <f t="shared" si="599"/>
        <v>1000</v>
      </c>
      <c r="CZ105" s="1">
        <f t="shared" si="600"/>
        <v>359.45700000000147</v>
      </c>
      <c r="DA105" s="1">
        <f t="shared" si="601"/>
        <v>350.00000000000142</v>
      </c>
      <c r="DB105" s="2">
        <f t="shared" si="602"/>
        <v>350</v>
      </c>
      <c r="DC105" s="1">
        <f t="shared" si="603"/>
        <v>0</v>
      </c>
      <c r="DD105" s="3">
        <f t="shared" si="604"/>
        <v>0</v>
      </c>
      <c r="DE105" s="1">
        <f t="shared" si="605"/>
        <v>0</v>
      </c>
      <c r="DF105" s="13">
        <f t="shared" si="606"/>
        <v>10</v>
      </c>
      <c r="DG105" s="13">
        <f t="shared" si="607"/>
        <v>10</v>
      </c>
      <c r="DH105" s="3">
        <f t="shared" si="668"/>
        <v>0</v>
      </c>
      <c r="DI105" s="15">
        <f t="shared" si="496"/>
        <v>0</v>
      </c>
      <c r="DJ105" s="15">
        <f t="shared" si="497"/>
        <v>0</v>
      </c>
      <c r="DK105" s="15">
        <f t="shared" si="498"/>
        <v>0</v>
      </c>
      <c r="DL105" s="16">
        <f t="shared" si="499"/>
        <v>0.10552351623518244</v>
      </c>
      <c r="DM105" s="16">
        <f t="shared" si="500"/>
        <v>-1.3091783824453255E-2</v>
      </c>
      <c r="DN105" s="16">
        <f t="shared" si="501"/>
        <v>2.808431732410734</v>
      </c>
      <c r="DO105" s="3">
        <f t="shared" si="502"/>
        <v>0</v>
      </c>
      <c r="DP105" s="22">
        <f t="shared" si="503"/>
        <v>-100</v>
      </c>
      <c r="DQ105" s="3">
        <f t="shared" si="504"/>
        <v>-100</v>
      </c>
      <c r="DR105" s="3">
        <f t="shared" si="505"/>
        <v>-100</v>
      </c>
      <c r="DS105" s="1">
        <f t="shared" si="506"/>
        <v>100</v>
      </c>
      <c r="DT105" s="1">
        <f t="shared" si="507"/>
        <v>0</v>
      </c>
      <c r="DU105" s="1">
        <f t="shared" si="508"/>
        <v>2.808431732410734</v>
      </c>
      <c r="DV105" s="1">
        <f t="shared" si="608"/>
        <v>0.35000000000000142</v>
      </c>
      <c r="DW105" s="1">
        <f t="shared" si="609"/>
        <v>0</v>
      </c>
      <c r="DX105" s="1">
        <f t="shared" si="660"/>
        <v>-0.39000557217755683</v>
      </c>
      <c r="DY105" s="1">
        <f t="shared" si="610"/>
        <v>0.35000000000000142</v>
      </c>
      <c r="DZ105" s="1">
        <f t="shared" si="509"/>
        <v>0</v>
      </c>
      <c r="EA105" s="1">
        <f t="shared" si="611"/>
        <v>1000</v>
      </c>
      <c r="EB105" s="1">
        <f t="shared" si="612"/>
        <v>359.45700000000147</v>
      </c>
      <c r="EC105" s="1">
        <f t="shared" si="613"/>
        <v>350.00000000000142</v>
      </c>
      <c r="ED105" s="2">
        <f t="shared" si="614"/>
        <v>350</v>
      </c>
      <c r="EE105" s="1">
        <f t="shared" si="615"/>
        <v>0</v>
      </c>
      <c r="EF105" s="3">
        <f t="shared" si="616"/>
        <v>0</v>
      </c>
      <c r="EG105" s="1">
        <f t="shared" si="617"/>
        <v>0</v>
      </c>
      <c r="EH105" s="13">
        <f t="shared" si="618"/>
        <v>10</v>
      </c>
      <c r="EI105" s="13">
        <f t="shared" si="619"/>
        <v>10</v>
      </c>
      <c r="EJ105" s="3">
        <f t="shared" si="669"/>
        <v>0</v>
      </c>
      <c r="EK105" s="15">
        <f t="shared" si="510"/>
        <v>0</v>
      </c>
      <c r="EL105" s="15">
        <f t="shared" si="511"/>
        <v>0</v>
      </c>
      <c r="EM105" s="15">
        <f t="shared" si="512"/>
        <v>0</v>
      </c>
      <c r="EN105" s="16">
        <f t="shared" si="513"/>
        <v>0.1113618495838035</v>
      </c>
      <c r="EO105" s="16">
        <f t="shared" si="514"/>
        <v>-1.4289789746124751E-2</v>
      </c>
      <c r="EP105" s="16">
        <f t="shared" si="515"/>
        <v>2.8130720598376833</v>
      </c>
      <c r="EQ105" s="3">
        <f t="shared" si="516"/>
        <v>0</v>
      </c>
      <c r="ER105" s="22">
        <f t="shared" si="517"/>
        <v>-100</v>
      </c>
      <c r="ES105" s="3">
        <f t="shared" si="518"/>
        <v>-100</v>
      </c>
      <c r="ET105" s="3">
        <f t="shared" si="519"/>
        <v>-100</v>
      </c>
      <c r="EU105" s="1">
        <f t="shared" si="520"/>
        <v>100</v>
      </c>
      <c r="EV105" s="1">
        <f t="shared" si="521"/>
        <v>0</v>
      </c>
      <c r="EW105" s="1">
        <f t="shared" si="522"/>
        <v>2.8130720598376833</v>
      </c>
      <c r="EX105" s="1">
        <f t="shared" si="620"/>
        <v>0.35000000000000142</v>
      </c>
      <c r="EY105" s="1">
        <f t="shared" si="621"/>
        <v>0</v>
      </c>
      <c r="EZ105" s="1">
        <f t="shared" si="661"/>
        <v>-0.37290196323715286</v>
      </c>
      <c r="FA105" s="1">
        <f t="shared" si="622"/>
        <v>0.35000000000000142</v>
      </c>
      <c r="FB105" s="1">
        <f t="shared" si="523"/>
        <v>0</v>
      </c>
      <c r="FC105" s="1">
        <f t="shared" si="623"/>
        <v>1000</v>
      </c>
      <c r="FD105" s="1">
        <f t="shared" si="624"/>
        <v>359.45700000000147</v>
      </c>
      <c r="FE105" s="1">
        <f t="shared" si="625"/>
        <v>350.00000000000142</v>
      </c>
      <c r="FF105" s="2">
        <f t="shared" si="626"/>
        <v>350</v>
      </c>
      <c r="FG105" s="1">
        <f t="shared" si="627"/>
        <v>0</v>
      </c>
      <c r="FH105" s="3">
        <f t="shared" si="628"/>
        <v>0</v>
      </c>
      <c r="FI105" s="1">
        <f t="shared" si="629"/>
        <v>0</v>
      </c>
      <c r="FJ105" s="13">
        <f t="shared" si="630"/>
        <v>10</v>
      </c>
      <c r="FK105" s="13">
        <f t="shared" si="631"/>
        <v>10</v>
      </c>
      <c r="FL105" s="3">
        <f t="shared" si="670"/>
        <v>0</v>
      </c>
      <c r="FM105" s="15">
        <f t="shared" si="524"/>
        <v>0</v>
      </c>
      <c r="FN105" s="15">
        <f t="shared" si="525"/>
        <v>0</v>
      </c>
      <c r="FO105" s="15">
        <f t="shared" si="526"/>
        <v>0</v>
      </c>
      <c r="FP105" s="16">
        <f t="shared" si="527"/>
        <v>0.10665021008022682</v>
      </c>
      <c r="FQ105" s="16">
        <f t="shared" si="528"/>
        <v>-1.2936727135348922E-2</v>
      </c>
      <c r="FR105" s="16">
        <f t="shared" si="529"/>
        <v>2.8097134829448822</v>
      </c>
      <c r="FS105" s="3">
        <f t="shared" si="530"/>
        <v>0</v>
      </c>
      <c r="FT105" s="22">
        <f t="shared" si="531"/>
        <v>-100</v>
      </c>
      <c r="FU105" s="3">
        <f t="shared" si="532"/>
        <v>-100</v>
      </c>
      <c r="FV105" s="3">
        <f t="shared" si="533"/>
        <v>-100</v>
      </c>
      <c r="FW105" s="1">
        <f t="shared" si="534"/>
        <v>100</v>
      </c>
      <c r="FX105" s="1">
        <f t="shared" si="535"/>
        <v>0</v>
      </c>
      <c r="FY105" s="1">
        <f t="shared" si="536"/>
        <v>2.8097134829448822</v>
      </c>
      <c r="FZ105" s="1">
        <f t="shared" si="632"/>
        <v>0.35000000000000142</v>
      </c>
      <c r="GA105" s="1">
        <f t="shared" si="633"/>
        <v>0</v>
      </c>
      <c r="GB105" s="1">
        <f t="shared" si="662"/>
        <v>-0.39082709476344168</v>
      </c>
      <c r="GC105" s="1">
        <f t="shared" si="634"/>
        <v>0.35000000000000142</v>
      </c>
      <c r="GD105" s="1">
        <f t="shared" si="537"/>
        <v>0</v>
      </c>
      <c r="GE105" s="1">
        <f t="shared" si="635"/>
        <v>1000</v>
      </c>
      <c r="GF105" s="1">
        <f t="shared" si="636"/>
        <v>359.45700000000147</v>
      </c>
      <c r="GG105" s="1">
        <f t="shared" si="637"/>
        <v>350.00000000000142</v>
      </c>
      <c r="GH105" s="2">
        <f t="shared" si="638"/>
        <v>350</v>
      </c>
      <c r="GI105" s="1">
        <f t="shared" si="639"/>
        <v>0</v>
      </c>
      <c r="GJ105" s="3">
        <f t="shared" si="640"/>
        <v>0</v>
      </c>
      <c r="GK105" s="1">
        <f t="shared" si="641"/>
        <v>0</v>
      </c>
      <c r="GL105" s="13">
        <f t="shared" si="642"/>
        <v>10</v>
      </c>
      <c r="GM105" s="13">
        <f t="shared" si="643"/>
        <v>10</v>
      </c>
      <c r="GN105" s="3">
        <f t="shared" si="671"/>
        <v>0</v>
      </c>
      <c r="GO105" s="15">
        <f t="shared" si="538"/>
        <v>0</v>
      </c>
      <c r="GP105" s="15">
        <f t="shared" si="539"/>
        <v>0</v>
      </c>
      <c r="GQ105" s="15">
        <f t="shared" si="540"/>
        <v>0</v>
      </c>
      <c r="GR105" s="16">
        <f t="shared" si="541"/>
        <v>0.11196123576601093</v>
      </c>
      <c r="GS105" s="16">
        <f t="shared" si="542"/>
        <v>-1.4211065315397797E-2</v>
      </c>
      <c r="GT105" s="16">
        <f t="shared" si="543"/>
        <v>2.8137501704506178</v>
      </c>
      <c r="GU105" s="3">
        <f t="shared" si="544"/>
        <v>0</v>
      </c>
      <c r="GV105" s="22">
        <f t="shared" si="545"/>
        <v>-100</v>
      </c>
      <c r="GW105" s="3">
        <f t="shared" si="546"/>
        <v>-100</v>
      </c>
      <c r="GX105" s="3">
        <f t="shared" si="547"/>
        <v>-100</v>
      </c>
      <c r="GY105" s="1">
        <f t="shared" si="548"/>
        <v>100</v>
      </c>
      <c r="GZ105" s="1">
        <f t="shared" si="549"/>
        <v>0</v>
      </c>
      <c r="HA105" s="1">
        <f t="shared" si="550"/>
        <v>2.8137501704506178</v>
      </c>
      <c r="HB105" s="1">
        <f t="shared" si="644"/>
        <v>0.35000000000000142</v>
      </c>
      <c r="HC105" s="1">
        <f t="shared" si="645"/>
        <v>0</v>
      </c>
      <c r="HD105" s="1">
        <f t="shared" si="663"/>
        <v>-0.38774801173042012</v>
      </c>
      <c r="HE105" s="1">
        <f t="shared" si="646"/>
        <v>0.35000000000000142</v>
      </c>
      <c r="HF105" s="1">
        <f t="shared" si="551"/>
        <v>0</v>
      </c>
      <c r="HG105" s="1">
        <f t="shared" si="647"/>
        <v>1000</v>
      </c>
      <c r="HH105" s="1">
        <f t="shared" si="648"/>
        <v>359.45700000000147</v>
      </c>
      <c r="HI105" s="1">
        <f t="shared" si="649"/>
        <v>350.00000000000142</v>
      </c>
      <c r="HJ105" s="2">
        <f t="shared" si="650"/>
        <v>350</v>
      </c>
      <c r="HK105" s="1">
        <f t="shared" si="651"/>
        <v>0</v>
      </c>
      <c r="HL105" s="3">
        <f t="shared" si="652"/>
        <v>0</v>
      </c>
      <c r="HM105" s="1">
        <f t="shared" si="653"/>
        <v>0</v>
      </c>
      <c r="HN105" s="13">
        <f t="shared" si="654"/>
        <v>10</v>
      </c>
      <c r="HO105" s="13">
        <f t="shared" si="655"/>
        <v>10</v>
      </c>
      <c r="HP105" s="3">
        <f t="shared" si="672"/>
        <v>0</v>
      </c>
      <c r="HQ105" s="15">
        <f t="shared" si="552"/>
        <v>0</v>
      </c>
      <c r="HR105" s="15">
        <f t="shared" si="553"/>
        <v>0</v>
      </c>
      <c r="HS105" s="15">
        <f t="shared" si="554"/>
        <v>0</v>
      </c>
      <c r="HT105" s="16">
        <f t="shared" si="555"/>
        <v>0.11483865718023739</v>
      </c>
      <c r="HU105" s="16">
        <f t="shared" si="556"/>
        <v>-1.4812203692930884E-2</v>
      </c>
      <c r="HV105" s="16">
        <f t="shared" si="557"/>
        <v>2.8160264534873112</v>
      </c>
      <c r="HW105" s="3">
        <f t="shared" si="558"/>
        <v>0</v>
      </c>
      <c r="IA105" s="3"/>
      <c r="IB105" s="3"/>
      <c r="IC105" s="3"/>
      <c r="ID105" s="3"/>
      <c r="IE105"/>
      <c r="IG105"/>
    </row>
    <row r="106" spans="1:242" s="4" customFormat="1">
      <c r="A106" s="9">
        <v>80</v>
      </c>
      <c r="B106" s="9">
        <f t="shared" si="449"/>
        <v>100</v>
      </c>
      <c r="C106" s="9">
        <v>0</v>
      </c>
      <c r="D106" s="9">
        <v>-100</v>
      </c>
      <c r="E106" s="9">
        <f t="shared" si="559"/>
        <v>0</v>
      </c>
      <c r="F106" s="9">
        <f t="shared" si="560"/>
        <v>0</v>
      </c>
      <c r="G106" s="9">
        <v>105</v>
      </c>
      <c r="H106" s="10">
        <f t="shared" si="664"/>
        <v>2.7335000000000047</v>
      </c>
      <c r="I106" s="12">
        <f t="shared" si="450"/>
        <v>-100</v>
      </c>
      <c r="J106" s="14">
        <f t="shared" si="451"/>
        <v>100</v>
      </c>
      <c r="K106" s="14">
        <f t="shared" si="452"/>
        <v>0</v>
      </c>
      <c r="L106" s="1">
        <f t="shared" si="453"/>
        <v>2.7010760000000049</v>
      </c>
      <c r="M106" s="1">
        <f t="shared" si="454"/>
        <v>0.3520742931123757</v>
      </c>
      <c r="N106" s="1">
        <f t="shared" si="561"/>
        <v>0.35000000000000142</v>
      </c>
      <c r="O106" s="1">
        <f t="shared" si="562"/>
        <v>0.34999999999999681</v>
      </c>
      <c r="P106" s="1">
        <f t="shared" si="563"/>
        <v>0</v>
      </c>
      <c r="Q106" s="1">
        <f t="shared" si="656"/>
        <v>0.17715384273191323</v>
      </c>
      <c r="R106" s="3">
        <f t="shared" si="455"/>
        <v>0</v>
      </c>
      <c r="S106" s="3">
        <f t="shared" si="564"/>
        <v>1000</v>
      </c>
      <c r="T106" s="3">
        <f t="shared" si="565"/>
        <v>3.5</v>
      </c>
      <c r="U106" s="3">
        <f t="shared" si="566"/>
        <v>350.00000000000142</v>
      </c>
      <c r="V106" s="1">
        <f t="shared" si="567"/>
        <v>350</v>
      </c>
      <c r="W106" s="1">
        <f t="shared" si="568"/>
        <v>0</v>
      </c>
      <c r="X106" s="3">
        <f t="shared" si="569"/>
        <v>0</v>
      </c>
      <c r="Y106" s="3">
        <f t="shared" si="570"/>
        <v>0</v>
      </c>
      <c r="Z106" s="13">
        <f t="shared" si="571"/>
        <v>10</v>
      </c>
      <c r="AA106" s="13">
        <f t="shared" si="572"/>
        <v>10</v>
      </c>
      <c r="AB106" s="3">
        <f t="shared" si="665"/>
        <v>0</v>
      </c>
      <c r="AC106" s="15">
        <f t="shared" si="456"/>
        <v>0</v>
      </c>
      <c r="AD106" s="15">
        <f t="shared" si="457"/>
        <v>0</v>
      </c>
      <c r="AE106" s="15">
        <f t="shared" si="458"/>
        <v>0</v>
      </c>
      <c r="AF106" s="16">
        <f t="shared" si="459"/>
        <v>0.10415782022520459</v>
      </c>
      <c r="AG106" s="16">
        <f t="shared" si="460"/>
        <v>-1.2491991095951544E-2</v>
      </c>
      <c r="AH106" s="16">
        <f t="shared" si="461"/>
        <v>2.8251658291292578</v>
      </c>
      <c r="AI106" s="3"/>
      <c r="AJ106" s="22">
        <f t="shared" si="462"/>
        <v>-100</v>
      </c>
      <c r="AK106" s="3">
        <f t="shared" si="463"/>
        <v>-100</v>
      </c>
      <c r="AL106" s="3">
        <f t="shared" si="464"/>
        <v>-100</v>
      </c>
      <c r="AM106" s="1">
        <f t="shared" si="465"/>
        <v>100</v>
      </c>
      <c r="AN106" s="1">
        <f t="shared" si="466"/>
        <v>0</v>
      </c>
      <c r="AO106" s="1">
        <f t="shared" si="467"/>
        <v>2.8251658291292578</v>
      </c>
      <c r="AP106" s="1">
        <f t="shared" si="573"/>
        <v>0.35000000000000142</v>
      </c>
      <c r="AQ106" s="1">
        <f t="shared" si="574"/>
        <v>0</v>
      </c>
      <c r="AR106" s="3">
        <f t="shared" si="657"/>
        <v>-0.36650355119596562</v>
      </c>
      <c r="AS106" s="1">
        <f t="shared" si="575"/>
        <v>0</v>
      </c>
      <c r="AT106" s="1">
        <f t="shared" si="468"/>
        <v>0</v>
      </c>
      <c r="AU106" s="1">
        <f t="shared" si="576"/>
        <v>1000</v>
      </c>
      <c r="AV106" s="1">
        <f t="shared" si="577"/>
        <v>0</v>
      </c>
      <c r="AW106" s="1">
        <f t="shared" si="578"/>
        <v>350.00000000000142</v>
      </c>
      <c r="AX106" s="2">
        <f t="shared" si="579"/>
        <v>350</v>
      </c>
      <c r="AY106" s="1">
        <f t="shared" si="580"/>
        <v>0</v>
      </c>
      <c r="AZ106" s="3">
        <f t="shared" si="581"/>
        <v>0</v>
      </c>
      <c r="BA106" s="1">
        <f t="shared" si="582"/>
        <v>0</v>
      </c>
      <c r="BB106" s="13">
        <f t="shared" si="583"/>
        <v>10</v>
      </c>
      <c r="BC106" s="13">
        <f t="shared" si="584"/>
        <v>10</v>
      </c>
      <c r="BD106" s="3">
        <f t="shared" si="666"/>
        <v>0</v>
      </c>
      <c r="BE106" s="15">
        <f t="shared" si="469"/>
        <v>0</v>
      </c>
      <c r="BF106" s="15">
        <f t="shared" si="470"/>
        <v>0</v>
      </c>
      <c r="BG106" s="15">
        <f t="shared" si="471"/>
        <v>0</v>
      </c>
      <c r="BH106" s="16">
        <f t="shared" si="472"/>
        <v>8.9936396369708918E-2</v>
      </c>
      <c r="BI106" s="16">
        <f t="shared" si="473"/>
        <v>-9.3242575025501914E-3</v>
      </c>
      <c r="BJ106" s="16">
        <f t="shared" si="474"/>
        <v>2.8141121388671633</v>
      </c>
      <c r="BK106" s="3">
        <f t="shared" si="475"/>
        <v>0</v>
      </c>
      <c r="BL106" s="22">
        <f t="shared" si="476"/>
        <v>-100</v>
      </c>
      <c r="BM106" s="3">
        <f t="shared" si="477"/>
        <v>-100</v>
      </c>
      <c r="BN106" s="3">
        <f t="shared" si="478"/>
        <v>-100</v>
      </c>
      <c r="BO106" s="1">
        <f t="shared" si="479"/>
        <v>100</v>
      </c>
      <c r="BP106" s="1">
        <f t="shared" si="480"/>
        <v>0</v>
      </c>
      <c r="BQ106" s="1">
        <f t="shared" si="481"/>
        <v>2.8141121388671633</v>
      </c>
      <c r="BR106" s="1">
        <f t="shared" si="585"/>
        <v>0.35000000000000142</v>
      </c>
      <c r="BS106" s="1">
        <f t="shared" si="586"/>
        <v>0</v>
      </c>
      <c r="BT106" s="3">
        <f t="shared" si="658"/>
        <v>-0.44750961533660361</v>
      </c>
      <c r="BU106" s="1">
        <f t="shared" si="587"/>
        <v>0.35000000000000142</v>
      </c>
      <c r="BV106" s="1">
        <f t="shared" si="588"/>
        <v>0</v>
      </c>
      <c r="BW106" s="1">
        <f t="shared" si="589"/>
        <v>1000</v>
      </c>
      <c r="BX106" s="1">
        <f t="shared" si="590"/>
        <v>359.45700000000147</v>
      </c>
      <c r="BY106" s="1">
        <f t="shared" si="591"/>
        <v>350.00000000000142</v>
      </c>
      <c r="BZ106" s="2">
        <f t="shared" si="592"/>
        <v>350</v>
      </c>
      <c r="CA106" s="1">
        <f t="shared" si="593"/>
        <v>0</v>
      </c>
      <c r="CB106" s="3">
        <f t="shared" si="594"/>
        <v>0</v>
      </c>
      <c r="CC106" s="1">
        <f t="shared" si="595"/>
        <v>0</v>
      </c>
      <c r="CD106" s="13">
        <v>10</v>
      </c>
      <c r="CE106" s="13">
        <v>10</v>
      </c>
      <c r="CF106" s="3">
        <f t="shared" si="667"/>
        <v>0</v>
      </c>
      <c r="CG106" s="15">
        <f t="shared" si="482"/>
        <v>0</v>
      </c>
      <c r="CH106" s="15">
        <f t="shared" si="483"/>
        <v>0</v>
      </c>
      <c r="CI106" s="15">
        <f t="shared" si="484"/>
        <v>0</v>
      </c>
      <c r="CJ106" s="16">
        <f t="shared" si="485"/>
        <v>0.10171040155412286</v>
      </c>
      <c r="CK106" s="16">
        <f t="shared" si="486"/>
        <v>-1.2202065953340042E-2</v>
      </c>
      <c r="CL106" s="16">
        <f t="shared" si="487"/>
        <v>2.8230083356007878</v>
      </c>
      <c r="CM106" s="3">
        <f t="shared" si="488"/>
        <v>0</v>
      </c>
      <c r="CN106" s="22">
        <f t="shared" si="489"/>
        <v>-100</v>
      </c>
      <c r="CO106" s="3">
        <f t="shared" si="490"/>
        <v>-100</v>
      </c>
      <c r="CP106" s="3">
        <f t="shared" si="491"/>
        <v>-100</v>
      </c>
      <c r="CQ106" s="1">
        <f t="shared" si="492"/>
        <v>100</v>
      </c>
      <c r="CR106" s="1">
        <f t="shared" si="493"/>
        <v>0</v>
      </c>
      <c r="CS106" s="1">
        <f t="shared" si="494"/>
        <v>2.8230083356007878</v>
      </c>
      <c r="CT106" s="1">
        <f t="shared" si="596"/>
        <v>0.35000000000000142</v>
      </c>
      <c r="CU106" s="1">
        <f t="shared" si="597"/>
        <v>0</v>
      </c>
      <c r="CV106" s="3">
        <f t="shared" si="659"/>
        <v>-0.39563774455521705</v>
      </c>
      <c r="CW106" s="1">
        <f t="shared" si="598"/>
        <v>0.35000000000000142</v>
      </c>
      <c r="CX106" s="1">
        <f t="shared" si="495"/>
        <v>0</v>
      </c>
      <c r="CY106" s="1">
        <f t="shared" si="599"/>
        <v>1000</v>
      </c>
      <c r="CZ106" s="1">
        <f t="shared" si="600"/>
        <v>359.45700000000147</v>
      </c>
      <c r="DA106" s="1">
        <f t="shared" si="601"/>
        <v>350.00000000000142</v>
      </c>
      <c r="DB106" s="2">
        <f t="shared" si="602"/>
        <v>350</v>
      </c>
      <c r="DC106" s="1">
        <f t="shared" si="603"/>
        <v>0</v>
      </c>
      <c r="DD106" s="3">
        <f t="shared" si="604"/>
        <v>0</v>
      </c>
      <c r="DE106" s="1">
        <f t="shared" si="605"/>
        <v>0</v>
      </c>
      <c r="DF106" s="13">
        <f t="shared" si="606"/>
        <v>10</v>
      </c>
      <c r="DG106" s="13">
        <f t="shared" si="607"/>
        <v>10</v>
      </c>
      <c r="DH106" s="3">
        <f t="shared" si="668"/>
        <v>0</v>
      </c>
      <c r="DI106" s="15">
        <f t="shared" si="496"/>
        <v>0</v>
      </c>
      <c r="DJ106" s="15">
        <f t="shared" si="497"/>
        <v>0</v>
      </c>
      <c r="DK106" s="15">
        <f t="shared" si="498"/>
        <v>0</v>
      </c>
      <c r="DL106" s="16">
        <f t="shared" si="499"/>
        <v>0.10552351623518244</v>
      </c>
      <c r="DM106" s="16">
        <f t="shared" si="500"/>
        <v>-1.3091783824453255E-2</v>
      </c>
      <c r="DN106" s="16">
        <f t="shared" si="501"/>
        <v>2.825931732410734</v>
      </c>
      <c r="DO106" s="3">
        <f t="shared" si="502"/>
        <v>0</v>
      </c>
      <c r="DP106" s="22">
        <f t="shared" si="503"/>
        <v>-100</v>
      </c>
      <c r="DQ106" s="3">
        <f t="shared" si="504"/>
        <v>-100</v>
      </c>
      <c r="DR106" s="3">
        <f t="shared" si="505"/>
        <v>-100</v>
      </c>
      <c r="DS106" s="1">
        <f t="shared" si="506"/>
        <v>100</v>
      </c>
      <c r="DT106" s="1">
        <f t="shared" si="507"/>
        <v>0</v>
      </c>
      <c r="DU106" s="1">
        <f t="shared" si="508"/>
        <v>2.825931732410734</v>
      </c>
      <c r="DV106" s="1">
        <f t="shared" si="608"/>
        <v>0.35000000000000142</v>
      </c>
      <c r="DW106" s="1">
        <f t="shared" si="609"/>
        <v>0</v>
      </c>
      <c r="DX106" s="3">
        <f t="shared" si="660"/>
        <v>-0.39000557217755683</v>
      </c>
      <c r="DY106" s="1">
        <f t="shared" si="610"/>
        <v>0.35000000000000142</v>
      </c>
      <c r="DZ106" s="1">
        <f t="shared" si="509"/>
        <v>0</v>
      </c>
      <c r="EA106" s="1">
        <f t="shared" si="611"/>
        <v>1000</v>
      </c>
      <c r="EB106" s="1">
        <f t="shared" si="612"/>
        <v>359.45700000000147</v>
      </c>
      <c r="EC106" s="1">
        <f t="shared" si="613"/>
        <v>350.00000000000142</v>
      </c>
      <c r="ED106" s="2">
        <f t="shared" si="614"/>
        <v>350</v>
      </c>
      <c r="EE106" s="1">
        <f t="shared" si="615"/>
        <v>0</v>
      </c>
      <c r="EF106" s="3">
        <f t="shared" si="616"/>
        <v>0</v>
      </c>
      <c r="EG106" s="1">
        <f t="shared" si="617"/>
        <v>0</v>
      </c>
      <c r="EH106" s="13">
        <f t="shared" si="618"/>
        <v>10</v>
      </c>
      <c r="EI106" s="13">
        <f t="shared" si="619"/>
        <v>10</v>
      </c>
      <c r="EJ106" s="3">
        <f t="shared" si="669"/>
        <v>0</v>
      </c>
      <c r="EK106" s="15">
        <f t="shared" si="510"/>
        <v>0</v>
      </c>
      <c r="EL106" s="15">
        <f t="shared" si="511"/>
        <v>0</v>
      </c>
      <c r="EM106" s="15">
        <f t="shared" si="512"/>
        <v>0</v>
      </c>
      <c r="EN106" s="16">
        <f t="shared" si="513"/>
        <v>0.1113618495838035</v>
      </c>
      <c r="EO106" s="16">
        <f t="shared" si="514"/>
        <v>-1.4289789746124751E-2</v>
      </c>
      <c r="EP106" s="16">
        <f t="shared" si="515"/>
        <v>2.8305720598376833</v>
      </c>
      <c r="EQ106" s="3">
        <f t="shared" si="516"/>
        <v>0</v>
      </c>
      <c r="ER106" s="22">
        <f t="shared" si="517"/>
        <v>-100</v>
      </c>
      <c r="ES106" s="3">
        <f t="shared" si="518"/>
        <v>-100</v>
      </c>
      <c r="ET106" s="3">
        <f t="shared" si="519"/>
        <v>-100</v>
      </c>
      <c r="EU106" s="1">
        <f t="shared" si="520"/>
        <v>100</v>
      </c>
      <c r="EV106" s="1">
        <f t="shared" si="521"/>
        <v>0</v>
      </c>
      <c r="EW106" s="1">
        <f t="shared" si="522"/>
        <v>2.8305720598376833</v>
      </c>
      <c r="EX106" s="1">
        <f t="shared" si="620"/>
        <v>0.35000000000000142</v>
      </c>
      <c r="EY106" s="1">
        <f t="shared" si="621"/>
        <v>0</v>
      </c>
      <c r="EZ106" s="3">
        <f t="shared" si="661"/>
        <v>-0.37290196323715286</v>
      </c>
      <c r="FA106" s="1">
        <f t="shared" si="622"/>
        <v>0.35000000000000142</v>
      </c>
      <c r="FB106" s="1">
        <f t="shared" si="523"/>
        <v>0</v>
      </c>
      <c r="FC106" s="1">
        <f t="shared" si="623"/>
        <v>1000</v>
      </c>
      <c r="FD106" s="1">
        <f t="shared" si="624"/>
        <v>359.45700000000147</v>
      </c>
      <c r="FE106" s="1">
        <f t="shared" si="625"/>
        <v>350.00000000000142</v>
      </c>
      <c r="FF106" s="2">
        <f t="shared" si="626"/>
        <v>350</v>
      </c>
      <c r="FG106" s="1">
        <f t="shared" si="627"/>
        <v>0</v>
      </c>
      <c r="FH106" s="3">
        <f t="shared" si="628"/>
        <v>0</v>
      </c>
      <c r="FI106" s="1">
        <f t="shared" si="629"/>
        <v>0</v>
      </c>
      <c r="FJ106" s="13">
        <f t="shared" si="630"/>
        <v>10</v>
      </c>
      <c r="FK106" s="13">
        <f t="shared" si="631"/>
        <v>10</v>
      </c>
      <c r="FL106" s="3">
        <f t="shared" si="670"/>
        <v>0</v>
      </c>
      <c r="FM106" s="15">
        <f t="shared" si="524"/>
        <v>0</v>
      </c>
      <c r="FN106" s="15">
        <f t="shared" si="525"/>
        <v>0</v>
      </c>
      <c r="FO106" s="15">
        <f t="shared" si="526"/>
        <v>0</v>
      </c>
      <c r="FP106" s="16">
        <f t="shared" si="527"/>
        <v>0.10665021008022682</v>
      </c>
      <c r="FQ106" s="16">
        <f t="shared" si="528"/>
        <v>-1.2936727135348922E-2</v>
      </c>
      <c r="FR106" s="16">
        <f t="shared" si="529"/>
        <v>2.8272134829448823</v>
      </c>
      <c r="FS106" s="3">
        <f t="shared" si="530"/>
        <v>0</v>
      </c>
      <c r="FT106" s="22">
        <f t="shared" si="531"/>
        <v>-100</v>
      </c>
      <c r="FU106" s="3">
        <f t="shared" si="532"/>
        <v>-100</v>
      </c>
      <c r="FV106" s="3">
        <f t="shared" si="533"/>
        <v>-100</v>
      </c>
      <c r="FW106" s="1">
        <f t="shared" si="534"/>
        <v>100</v>
      </c>
      <c r="FX106" s="1">
        <f t="shared" si="535"/>
        <v>0</v>
      </c>
      <c r="FY106" s="1">
        <f t="shared" si="536"/>
        <v>2.8272134829448823</v>
      </c>
      <c r="FZ106" s="1">
        <f t="shared" si="632"/>
        <v>0.35000000000000142</v>
      </c>
      <c r="GA106" s="1">
        <f t="shared" si="633"/>
        <v>0</v>
      </c>
      <c r="GB106" s="3">
        <f t="shared" si="662"/>
        <v>-0.39082709476344168</v>
      </c>
      <c r="GC106" s="1">
        <f t="shared" si="634"/>
        <v>0.35000000000000142</v>
      </c>
      <c r="GD106" s="1">
        <f t="shared" si="537"/>
        <v>0</v>
      </c>
      <c r="GE106" s="1">
        <f t="shared" si="635"/>
        <v>1000</v>
      </c>
      <c r="GF106" s="1">
        <f t="shared" si="636"/>
        <v>359.45700000000147</v>
      </c>
      <c r="GG106" s="1">
        <f t="shared" si="637"/>
        <v>350.00000000000142</v>
      </c>
      <c r="GH106" s="2">
        <f t="shared" si="638"/>
        <v>350</v>
      </c>
      <c r="GI106" s="1">
        <f t="shared" si="639"/>
        <v>0</v>
      </c>
      <c r="GJ106" s="3">
        <f t="shared" si="640"/>
        <v>0</v>
      </c>
      <c r="GK106" s="1">
        <f t="shared" si="641"/>
        <v>0</v>
      </c>
      <c r="GL106" s="13">
        <f t="shared" si="642"/>
        <v>10</v>
      </c>
      <c r="GM106" s="13">
        <f t="shared" si="643"/>
        <v>10</v>
      </c>
      <c r="GN106" s="3">
        <f t="shared" si="671"/>
        <v>0</v>
      </c>
      <c r="GO106" s="15">
        <f t="shared" si="538"/>
        <v>0</v>
      </c>
      <c r="GP106" s="15">
        <f t="shared" si="539"/>
        <v>0</v>
      </c>
      <c r="GQ106" s="15">
        <f t="shared" si="540"/>
        <v>0</v>
      </c>
      <c r="GR106" s="16">
        <f t="shared" si="541"/>
        <v>0.11196123576601093</v>
      </c>
      <c r="GS106" s="16">
        <f t="shared" si="542"/>
        <v>-1.4211065315397797E-2</v>
      </c>
      <c r="GT106" s="16">
        <f t="shared" si="543"/>
        <v>2.8312501704506179</v>
      </c>
      <c r="GU106" s="3">
        <f t="shared" si="544"/>
        <v>0</v>
      </c>
      <c r="GV106" s="22">
        <f t="shared" si="545"/>
        <v>-100</v>
      </c>
      <c r="GW106" s="3">
        <f t="shared" si="546"/>
        <v>-100</v>
      </c>
      <c r="GX106" s="3">
        <f t="shared" si="547"/>
        <v>-100</v>
      </c>
      <c r="GY106" s="1">
        <f t="shared" si="548"/>
        <v>100</v>
      </c>
      <c r="GZ106" s="1">
        <f t="shared" si="549"/>
        <v>0</v>
      </c>
      <c r="HA106" s="1">
        <f t="shared" si="550"/>
        <v>2.8312501704506179</v>
      </c>
      <c r="HB106" s="1">
        <f t="shared" si="644"/>
        <v>0.35000000000000142</v>
      </c>
      <c r="HC106" s="1">
        <f t="shared" si="645"/>
        <v>0</v>
      </c>
      <c r="HD106" s="3">
        <f t="shared" si="663"/>
        <v>-0.38774801173042012</v>
      </c>
      <c r="HE106" s="1">
        <f t="shared" si="646"/>
        <v>0.35000000000000142</v>
      </c>
      <c r="HF106" s="1">
        <f t="shared" si="551"/>
        <v>0</v>
      </c>
      <c r="HG106" s="1">
        <f t="shared" si="647"/>
        <v>1000</v>
      </c>
      <c r="HH106" s="1">
        <f t="shared" si="648"/>
        <v>359.45700000000147</v>
      </c>
      <c r="HI106" s="1">
        <f t="shared" si="649"/>
        <v>350.00000000000142</v>
      </c>
      <c r="HJ106" s="2">
        <f t="shared" si="650"/>
        <v>350</v>
      </c>
      <c r="HK106" s="1">
        <f t="shared" si="651"/>
        <v>0</v>
      </c>
      <c r="HL106" s="3">
        <f t="shared" si="652"/>
        <v>0</v>
      </c>
      <c r="HM106" s="1">
        <f t="shared" si="653"/>
        <v>0</v>
      </c>
      <c r="HN106" s="13">
        <f t="shared" si="654"/>
        <v>10</v>
      </c>
      <c r="HO106" s="13">
        <f t="shared" si="655"/>
        <v>10</v>
      </c>
      <c r="HP106" s="3">
        <f t="shared" si="672"/>
        <v>0</v>
      </c>
      <c r="HQ106" s="15">
        <f t="shared" si="552"/>
        <v>0</v>
      </c>
      <c r="HR106" s="15">
        <f t="shared" si="553"/>
        <v>0</v>
      </c>
      <c r="HS106" s="15">
        <f t="shared" si="554"/>
        <v>0</v>
      </c>
      <c r="HT106" s="16">
        <f t="shared" si="555"/>
        <v>0.11483865718023739</v>
      </c>
      <c r="HU106" s="16">
        <f t="shared" si="556"/>
        <v>-1.4812203692930884E-2</v>
      </c>
      <c r="HV106" s="16">
        <f t="shared" si="557"/>
        <v>2.8335264534873112</v>
      </c>
      <c r="HW106" s="3">
        <f t="shared" si="558"/>
        <v>0</v>
      </c>
      <c r="HX106" s="3"/>
      <c r="HY106" s="3"/>
      <c r="HZ106" s="3"/>
      <c r="IA106" s="3"/>
      <c r="IB106" s="3"/>
      <c r="IC106" s="3"/>
      <c r="ID106" s="3"/>
      <c r="IE106"/>
      <c r="IF106" s="1"/>
      <c r="IG106"/>
      <c r="IH106" s="2"/>
    </row>
    <row r="107" spans="1:242" s="4" customFormat="1">
      <c r="A107" s="9">
        <v>81</v>
      </c>
      <c r="B107" s="9">
        <f t="shared" si="449"/>
        <v>100</v>
      </c>
      <c r="C107" s="9">
        <v>0</v>
      </c>
      <c r="D107" s="9">
        <v>-100</v>
      </c>
      <c r="E107" s="9">
        <f t="shared" si="559"/>
        <v>0</v>
      </c>
      <c r="F107" s="9">
        <f t="shared" si="560"/>
        <v>0</v>
      </c>
      <c r="G107" s="9">
        <v>100</v>
      </c>
      <c r="H107" s="10">
        <f t="shared" si="664"/>
        <v>2.7510000000000048</v>
      </c>
      <c r="I107" s="12">
        <f t="shared" si="450"/>
        <v>-100</v>
      </c>
      <c r="J107" s="14">
        <f t="shared" si="451"/>
        <v>100</v>
      </c>
      <c r="K107" s="14">
        <f t="shared" si="452"/>
        <v>0</v>
      </c>
      <c r="L107" s="1">
        <f t="shared" si="453"/>
        <v>2.718576000000005</v>
      </c>
      <c r="M107" s="1">
        <f t="shared" si="454"/>
        <v>0.36911388338325679</v>
      </c>
      <c r="N107" s="1">
        <f t="shared" si="561"/>
        <v>0.35000000000000142</v>
      </c>
      <c r="O107" s="1">
        <f t="shared" si="562"/>
        <v>0.35000000000000592</v>
      </c>
      <c r="P107" s="1">
        <f t="shared" si="563"/>
        <v>0</v>
      </c>
      <c r="Q107" s="1">
        <f t="shared" si="656"/>
        <v>0.17715384273191323</v>
      </c>
      <c r="R107" s="3">
        <f t="shared" si="455"/>
        <v>0</v>
      </c>
      <c r="S107" s="3">
        <f t="shared" si="564"/>
        <v>1000</v>
      </c>
      <c r="T107" s="3">
        <f t="shared" si="565"/>
        <v>3.5</v>
      </c>
      <c r="U107" s="3">
        <f t="shared" si="566"/>
        <v>350.00000000000142</v>
      </c>
      <c r="V107" s="1">
        <f t="shared" si="567"/>
        <v>350</v>
      </c>
      <c r="W107" s="1">
        <f t="shared" si="568"/>
        <v>0</v>
      </c>
      <c r="X107" s="3">
        <f t="shared" si="569"/>
        <v>0</v>
      </c>
      <c r="Y107" s="3">
        <f t="shared" si="570"/>
        <v>0</v>
      </c>
      <c r="Z107" s="13">
        <f t="shared" si="571"/>
        <v>10</v>
      </c>
      <c r="AA107" s="13">
        <f t="shared" si="572"/>
        <v>10</v>
      </c>
      <c r="AB107" s="3">
        <f t="shared" si="665"/>
        <v>0</v>
      </c>
      <c r="AC107" s="15">
        <f t="shared" si="456"/>
        <v>0</v>
      </c>
      <c r="AD107" s="15">
        <f t="shared" si="457"/>
        <v>0</v>
      </c>
      <c r="AE107" s="15">
        <f t="shared" si="458"/>
        <v>0</v>
      </c>
      <c r="AF107" s="16">
        <f t="shared" si="459"/>
        <v>0.10415782022520459</v>
      </c>
      <c r="AG107" s="16">
        <f t="shared" si="460"/>
        <v>-1.2491991095951544E-2</v>
      </c>
      <c r="AH107" s="16">
        <f t="shared" si="461"/>
        <v>2.8426658291292579</v>
      </c>
      <c r="AI107" s="3"/>
      <c r="AJ107" s="22">
        <f t="shared" si="462"/>
        <v>-100</v>
      </c>
      <c r="AK107" s="3">
        <f t="shared" si="463"/>
        <v>-100</v>
      </c>
      <c r="AL107" s="3">
        <f t="shared" si="464"/>
        <v>-100</v>
      </c>
      <c r="AM107" s="1">
        <f t="shared" si="465"/>
        <v>100</v>
      </c>
      <c r="AN107" s="1">
        <f t="shared" si="466"/>
        <v>0</v>
      </c>
      <c r="AO107" s="1">
        <f t="shared" si="467"/>
        <v>2.8426658291292579</v>
      </c>
      <c r="AP107" s="1">
        <f t="shared" si="573"/>
        <v>0.35000000000000142</v>
      </c>
      <c r="AQ107" s="1">
        <f t="shared" si="574"/>
        <v>0</v>
      </c>
      <c r="AR107" s="3">
        <f t="shared" si="657"/>
        <v>-0.36650355119596562</v>
      </c>
      <c r="AS107" s="1">
        <f t="shared" si="575"/>
        <v>0</v>
      </c>
      <c r="AT107" s="1">
        <f t="shared" si="468"/>
        <v>0</v>
      </c>
      <c r="AU107" s="1">
        <f t="shared" si="576"/>
        <v>1000</v>
      </c>
      <c r="AV107" s="1">
        <f t="shared" si="577"/>
        <v>0</v>
      </c>
      <c r="AW107" s="1">
        <f t="shared" si="578"/>
        <v>350.00000000000142</v>
      </c>
      <c r="AX107" s="2">
        <f t="shared" si="579"/>
        <v>350</v>
      </c>
      <c r="AY107" s="1">
        <f t="shared" si="580"/>
        <v>0</v>
      </c>
      <c r="AZ107" s="3">
        <f t="shared" si="581"/>
        <v>0</v>
      </c>
      <c r="BA107" s="1">
        <f t="shared" si="582"/>
        <v>0</v>
      </c>
      <c r="BB107" s="13">
        <f t="shared" si="583"/>
        <v>10</v>
      </c>
      <c r="BC107" s="13">
        <f t="shared" si="584"/>
        <v>10</v>
      </c>
      <c r="BD107" s="3">
        <f t="shared" si="666"/>
        <v>0</v>
      </c>
      <c r="BE107" s="15">
        <f t="shared" si="469"/>
        <v>0</v>
      </c>
      <c r="BF107" s="15">
        <f t="shared" si="470"/>
        <v>0</v>
      </c>
      <c r="BG107" s="15">
        <f t="shared" si="471"/>
        <v>0</v>
      </c>
      <c r="BH107" s="16">
        <f t="shared" si="472"/>
        <v>8.9936396369708918E-2</v>
      </c>
      <c r="BI107" s="16">
        <f t="shared" si="473"/>
        <v>-9.3242575025501914E-3</v>
      </c>
      <c r="BJ107" s="16">
        <f t="shared" si="474"/>
        <v>2.8316121388671633</v>
      </c>
      <c r="BK107" s="3">
        <f t="shared" si="475"/>
        <v>0</v>
      </c>
      <c r="BL107" s="22">
        <f t="shared" si="476"/>
        <v>-100</v>
      </c>
      <c r="BM107" s="3">
        <f t="shared" si="477"/>
        <v>-100</v>
      </c>
      <c r="BN107" s="3">
        <f t="shared" si="478"/>
        <v>-100</v>
      </c>
      <c r="BO107" s="1">
        <f t="shared" si="479"/>
        <v>100</v>
      </c>
      <c r="BP107" s="1">
        <f t="shared" si="480"/>
        <v>0</v>
      </c>
      <c r="BQ107" s="1">
        <f t="shared" si="481"/>
        <v>2.8316121388671633</v>
      </c>
      <c r="BR107" s="1">
        <f t="shared" si="585"/>
        <v>0.35000000000000142</v>
      </c>
      <c r="BS107" s="1">
        <f t="shared" si="586"/>
        <v>0</v>
      </c>
      <c r="BT107" s="3">
        <f t="shared" si="658"/>
        <v>-0.44750961533660361</v>
      </c>
      <c r="BU107" s="1">
        <f t="shared" si="587"/>
        <v>0.35000000000000142</v>
      </c>
      <c r="BV107" s="1">
        <f t="shared" si="588"/>
        <v>0</v>
      </c>
      <c r="BW107" s="1">
        <f t="shared" si="589"/>
        <v>1000</v>
      </c>
      <c r="BX107" s="1">
        <f t="shared" si="590"/>
        <v>359.45700000000147</v>
      </c>
      <c r="BY107" s="1">
        <f t="shared" si="591"/>
        <v>350.00000000000142</v>
      </c>
      <c r="BZ107" s="2">
        <f t="shared" si="592"/>
        <v>350</v>
      </c>
      <c r="CA107" s="1">
        <f t="shared" si="593"/>
        <v>0</v>
      </c>
      <c r="CB107" s="3">
        <f t="shared" si="594"/>
        <v>0</v>
      </c>
      <c r="CC107" s="1">
        <f t="shared" si="595"/>
        <v>0</v>
      </c>
      <c r="CD107" s="13">
        <v>10</v>
      </c>
      <c r="CE107" s="13">
        <v>10</v>
      </c>
      <c r="CF107" s="3">
        <f t="shared" si="667"/>
        <v>0</v>
      </c>
      <c r="CG107" s="15">
        <f t="shared" si="482"/>
        <v>0</v>
      </c>
      <c r="CH107" s="15">
        <f t="shared" si="483"/>
        <v>0</v>
      </c>
      <c r="CI107" s="15">
        <f t="shared" si="484"/>
        <v>0</v>
      </c>
      <c r="CJ107" s="16">
        <f t="shared" si="485"/>
        <v>0.10171040155412286</v>
      </c>
      <c r="CK107" s="16">
        <f t="shared" si="486"/>
        <v>-1.2202065953340042E-2</v>
      </c>
      <c r="CL107" s="16">
        <f t="shared" si="487"/>
        <v>2.8405083356007879</v>
      </c>
      <c r="CM107" s="3">
        <f t="shared" si="488"/>
        <v>0</v>
      </c>
      <c r="CN107" s="22">
        <f t="shared" si="489"/>
        <v>-100</v>
      </c>
      <c r="CO107" s="3">
        <f t="shared" si="490"/>
        <v>-100</v>
      </c>
      <c r="CP107" s="3">
        <f t="shared" si="491"/>
        <v>-100</v>
      </c>
      <c r="CQ107" s="1">
        <f t="shared" si="492"/>
        <v>100</v>
      </c>
      <c r="CR107" s="1">
        <f t="shared" si="493"/>
        <v>0</v>
      </c>
      <c r="CS107" s="1">
        <f t="shared" si="494"/>
        <v>2.8405083356007879</v>
      </c>
      <c r="CT107" s="1">
        <f t="shared" si="596"/>
        <v>0.35000000000000142</v>
      </c>
      <c r="CU107" s="1">
        <f t="shared" si="597"/>
        <v>0</v>
      </c>
      <c r="CV107" s="3">
        <f t="shared" si="659"/>
        <v>-0.39563774455521705</v>
      </c>
      <c r="CW107" s="1">
        <f t="shared" si="598"/>
        <v>0.35000000000000142</v>
      </c>
      <c r="CX107" s="1">
        <f t="shared" si="495"/>
        <v>0</v>
      </c>
      <c r="CY107" s="1">
        <f t="shared" si="599"/>
        <v>1000</v>
      </c>
      <c r="CZ107" s="1">
        <f t="shared" si="600"/>
        <v>359.45700000000147</v>
      </c>
      <c r="DA107" s="1">
        <f t="shared" si="601"/>
        <v>350.00000000000142</v>
      </c>
      <c r="DB107" s="2">
        <f t="shared" si="602"/>
        <v>350</v>
      </c>
      <c r="DC107" s="1">
        <f t="shared" si="603"/>
        <v>0</v>
      </c>
      <c r="DD107" s="3">
        <f t="shared" si="604"/>
        <v>0</v>
      </c>
      <c r="DE107" s="1">
        <f t="shared" si="605"/>
        <v>0</v>
      </c>
      <c r="DF107" s="13">
        <f t="shared" si="606"/>
        <v>10</v>
      </c>
      <c r="DG107" s="13">
        <f t="shared" si="607"/>
        <v>10</v>
      </c>
      <c r="DH107" s="3">
        <f t="shared" si="668"/>
        <v>0</v>
      </c>
      <c r="DI107" s="15">
        <f t="shared" si="496"/>
        <v>0</v>
      </c>
      <c r="DJ107" s="15">
        <f t="shared" si="497"/>
        <v>0</v>
      </c>
      <c r="DK107" s="15">
        <f t="shared" si="498"/>
        <v>0</v>
      </c>
      <c r="DL107" s="16">
        <f t="shared" si="499"/>
        <v>0.10552351623518244</v>
      </c>
      <c r="DM107" s="16">
        <f t="shared" si="500"/>
        <v>-1.3091783824453255E-2</v>
      </c>
      <c r="DN107" s="16">
        <f t="shared" si="501"/>
        <v>2.8434317324107341</v>
      </c>
      <c r="DO107" s="3">
        <f t="shared" si="502"/>
        <v>0</v>
      </c>
      <c r="DP107" s="22">
        <f t="shared" si="503"/>
        <v>-100</v>
      </c>
      <c r="DQ107" s="3">
        <f t="shared" si="504"/>
        <v>-100</v>
      </c>
      <c r="DR107" s="3">
        <f t="shared" si="505"/>
        <v>-100</v>
      </c>
      <c r="DS107" s="1">
        <f t="shared" si="506"/>
        <v>100</v>
      </c>
      <c r="DT107" s="1">
        <f t="shared" si="507"/>
        <v>0</v>
      </c>
      <c r="DU107" s="1">
        <f t="shared" si="508"/>
        <v>2.8434317324107341</v>
      </c>
      <c r="DV107" s="1">
        <f t="shared" si="608"/>
        <v>0.35000000000000142</v>
      </c>
      <c r="DW107" s="1">
        <f t="shared" si="609"/>
        <v>0</v>
      </c>
      <c r="DX107" s="3">
        <f t="shared" si="660"/>
        <v>-0.39000557217755683</v>
      </c>
      <c r="DY107" s="1">
        <f t="shared" si="610"/>
        <v>0.35000000000000142</v>
      </c>
      <c r="DZ107" s="1">
        <f t="shared" si="509"/>
        <v>0</v>
      </c>
      <c r="EA107" s="1">
        <f t="shared" si="611"/>
        <v>1000</v>
      </c>
      <c r="EB107" s="1">
        <f t="shared" si="612"/>
        <v>359.45700000000147</v>
      </c>
      <c r="EC107" s="1">
        <f t="shared" si="613"/>
        <v>350.00000000000142</v>
      </c>
      <c r="ED107" s="2">
        <f t="shared" si="614"/>
        <v>350</v>
      </c>
      <c r="EE107" s="1">
        <f t="shared" si="615"/>
        <v>0</v>
      </c>
      <c r="EF107" s="3">
        <f t="shared" si="616"/>
        <v>0</v>
      </c>
      <c r="EG107" s="1">
        <f t="shared" si="617"/>
        <v>0</v>
      </c>
      <c r="EH107" s="13">
        <f t="shared" si="618"/>
        <v>10</v>
      </c>
      <c r="EI107" s="13">
        <f t="shared" si="619"/>
        <v>10</v>
      </c>
      <c r="EJ107" s="3">
        <f t="shared" si="669"/>
        <v>0</v>
      </c>
      <c r="EK107" s="15">
        <f t="shared" si="510"/>
        <v>0</v>
      </c>
      <c r="EL107" s="15">
        <f t="shared" si="511"/>
        <v>0</v>
      </c>
      <c r="EM107" s="15">
        <f t="shared" si="512"/>
        <v>0</v>
      </c>
      <c r="EN107" s="16">
        <f t="shared" si="513"/>
        <v>0.1113618495838035</v>
      </c>
      <c r="EO107" s="16">
        <f t="shared" si="514"/>
        <v>-1.4289789746124751E-2</v>
      </c>
      <c r="EP107" s="16">
        <f t="shared" si="515"/>
        <v>2.8480720598376834</v>
      </c>
      <c r="EQ107" s="3">
        <f t="shared" si="516"/>
        <v>0</v>
      </c>
      <c r="ER107" s="22">
        <f t="shared" si="517"/>
        <v>-100</v>
      </c>
      <c r="ES107" s="3">
        <f t="shared" si="518"/>
        <v>-100</v>
      </c>
      <c r="ET107" s="3">
        <f t="shared" si="519"/>
        <v>-100</v>
      </c>
      <c r="EU107" s="1">
        <f t="shared" si="520"/>
        <v>100</v>
      </c>
      <c r="EV107" s="1">
        <f t="shared" si="521"/>
        <v>0</v>
      </c>
      <c r="EW107" s="1">
        <f t="shared" si="522"/>
        <v>2.8480720598376834</v>
      </c>
      <c r="EX107" s="1">
        <f t="shared" si="620"/>
        <v>0.35000000000000142</v>
      </c>
      <c r="EY107" s="1">
        <f t="shared" si="621"/>
        <v>0</v>
      </c>
      <c r="EZ107" s="3">
        <f t="shared" si="661"/>
        <v>-0.37290196323715286</v>
      </c>
      <c r="FA107" s="1">
        <f t="shared" si="622"/>
        <v>0.35000000000000142</v>
      </c>
      <c r="FB107" s="1">
        <f t="shared" si="523"/>
        <v>0</v>
      </c>
      <c r="FC107" s="1">
        <f t="shared" si="623"/>
        <v>1000</v>
      </c>
      <c r="FD107" s="1">
        <f t="shared" si="624"/>
        <v>359.45700000000147</v>
      </c>
      <c r="FE107" s="1">
        <f t="shared" si="625"/>
        <v>350.00000000000142</v>
      </c>
      <c r="FF107" s="2">
        <f t="shared" si="626"/>
        <v>350</v>
      </c>
      <c r="FG107" s="1">
        <f t="shared" si="627"/>
        <v>0</v>
      </c>
      <c r="FH107" s="3">
        <f t="shared" si="628"/>
        <v>0</v>
      </c>
      <c r="FI107" s="1">
        <f t="shared" si="629"/>
        <v>0</v>
      </c>
      <c r="FJ107" s="13">
        <f t="shared" si="630"/>
        <v>10</v>
      </c>
      <c r="FK107" s="13">
        <f t="shared" si="631"/>
        <v>10</v>
      </c>
      <c r="FL107" s="3">
        <f t="shared" si="670"/>
        <v>0</v>
      </c>
      <c r="FM107" s="15">
        <f t="shared" si="524"/>
        <v>0</v>
      </c>
      <c r="FN107" s="15">
        <f t="shared" si="525"/>
        <v>0</v>
      </c>
      <c r="FO107" s="15">
        <f t="shared" si="526"/>
        <v>0</v>
      </c>
      <c r="FP107" s="16">
        <f t="shared" si="527"/>
        <v>0.10665021008022682</v>
      </c>
      <c r="FQ107" s="16">
        <f t="shared" si="528"/>
        <v>-1.2936727135348922E-2</v>
      </c>
      <c r="FR107" s="16">
        <f t="shared" si="529"/>
        <v>2.8447134829448824</v>
      </c>
      <c r="FS107" s="3">
        <f t="shared" si="530"/>
        <v>0</v>
      </c>
      <c r="FT107" s="22">
        <f t="shared" si="531"/>
        <v>-100</v>
      </c>
      <c r="FU107" s="3">
        <f t="shared" si="532"/>
        <v>-100</v>
      </c>
      <c r="FV107" s="3">
        <f t="shared" si="533"/>
        <v>-100</v>
      </c>
      <c r="FW107" s="1">
        <f t="shared" si="534"/>
        <v>100</v>
      </c>
      <c r="FX107" s="1">
        <f t="shared" si="535"/>
        <v>0</v>
      </c>
      <c r="FY107" s="1">
        <f t="shared" si="536"/>
        <v>2.8447134829448824</v>
      </c>
      <c r="FZ107" s="1">
        <f t="shared" si="632"/>
        <v>0.35000000000000142</v>
      </c>
      <c r="GA107" s="1">
        <f t="shared" si="633"/>
        <v>0</v>
      </c>
      <c r="GB107" s="3">
        <f t="shared" si="662"/>
        <v>-0.39082709476344168</v>
      </c>
      <c r="GC107" s="1">
        <f t="shared" si="634"/>
        <v>0.35000000000000142</v>
      </c>
      <c r="GD107" s="1">
        <f t="shared" si="537"/>
        <v>0</v>
      </c>
      <c r="GE107" s="1">
        <f t="shared" si="635"/>
        <v>1000</v>
      </c>
      <c r="GF107" s="1">
        <f t="shared" si="636"/>
        <v>359.45700000000147</v>
      </c>
      <c r="GG107" s="1">
        <f t="shared" si="637"/>
        <v>350.00000000000142</v>
      </c>
      <c r="GH107" s="2">
        <f t="shared" si="638"/>
        <v>350</v>
      </c>
      <c r="GI107" s="1">
        <f t="shared" si="639"/>
        <v>0</v>
      </c>
      <c r="GJ107" s="3">
        <f t="shared" si="640"/>
        <v>0</v>
      </c>
      <c r="GK107" s="1">
        <f t="shared" si="641"/>
        <v>0</v>
      </c>
      <c r="GL107" s="13">
        <f t="shared" si="642"/>
        <v>10</v>
      </c>
      <c r="GM107" s="13">
        <f t="shared" si="643"/>
        <v>10</v>
      </c>
      <c r="GN107" s="3">
        <f t="shared" si="671"/>
        <v>0</v>
      </c>
      <c r="GO107" s="15">
        <f t="shared" si="538"/>
        <v>0</v>
      </c>
      <c r="GP107" s="15">
        <f t="shared" si="539"/>
        <v>0</v>
      </c>
      <c r="GQ107" s="15">
        <f t="shared" si="540"/>
        <v>0</v>
      </c>
      <c r="GR107" s="16">
        <f t="shared" si="541"/>
        <v>0.11196123576601093</v>
      </c>
      <c r="GS107" s="16">
        <f t="shared" si="542"/>
        <v>-1.4211065315397797E-2</v>
      </c>
      <c r="GT107" s="16">
        <f t="shared" si="543"/>
        <v>2.848750170450618</v>
      </c>
      <c r="GU107" s="3">
        <f t="shared" si="544"/>
        <v>0</v>
      </c>
      <c r="GV107" s="22">
        <f t="shared" si="545"/>
        <v>-100</v>
      </c>
      <c r="GW107" s="3">
        <f t="shared" si="546"/>
        <v>-100</v>
      </c>
      <c r="GX107" s="3">
        <f t="shared" si="547"/>
        <v>-100</v>
      </c>
      <c r="GY107" s="1">
        <f t="shared" si="548"/>
        <v>100</v>
      </c>
      <c r="GZ107" s="1">
        <f t="shared" si="549"/>
        <v>0</v>
      </c>
      <c r="HA107" s="1">
        <f t="shared" si="550"/>
        <v>2.848750170450618</v>
      </c>
      <c r="HB107" s="1">
        <f t="shared" si="644"/>
        <v>0.35000000000000142</v>
      </c>
      <c r="HC107" s="1">
        <f t="shared" si="645"/>
        <v>0</v>
      </c>
      <c r="HD107" s="3">
        <f t="shared" si="663"/>
        <v>-0.38774801173042012</v>
      </c>
      <c r="HE107" s="1">
        <f t="shared" si="646"/>
        <v>0.35000000000000142</v>
      </c>
      <c r="HF107" s="1">
        <f t="shared" si="551"/>
        <v>0</v>
      </c>
      <c r="HG107" s="1">
        <f t="shared" si="647"/>
        <v>1000</v>
      </c>
      <c r="HH107" s="1">
        <f t="shared" si="648"/>
        <v>359.45700000000147</v>
      </c>
      <c r="HI107" s="1">
        <f t="shared" si="649"/>
        <v>350.00000000000142</v>
      </c>
      <c r="HJ107" s="2">
        <f t="shared" si="650"/>
        <v>350</v>
      </c>
      <c r="HK107" s="1">
        <f t="shared" si="651"/>
        <v>0</v>
      </c>
      <c r="HL107" s="3">
        <f t="shared" si="652"/>
        <v>0</v>
      </c>
      <c r="HM107" s="1">
        <f t="shared" si="653"/>
        <v>0</v>
      </c>
      <c r="HN107" s="13">
        <f t="shared" si="654"/>
        <v>10</v>
      </c>
      <c r="HO107" s="13">
        <f t="shared" si="655"/>
        <v>10</v>
      </c>
      <c r="HP107" s="3">
        <f t="shared" si="672"/>
        <v>0</v>
      </c>
      <c r="HQ107" s="15">
        <f t="shared" si="552"/>
        <v>0</v>
      </c>
      <c r="HR107" s="15">
        <f t="shared" si="553"/>
        <v>0</v>
      </c>
      <c r="HS107" s="15">
        <f t="shared" si="554"/>
        <v>0</v>
      </c>
      <c r="HT107" s="16">
        <f t="shared" si="555"/>
        <v>0.11483865718023739</v>
      </c>
      <c r="HU107" s="16">
        <f t="shared" si="556"/>
        <v>-1.4812203692930884E-2</v>
      </c>
      <c r="HV107" s="16">
        <f t="shared" si="557"/>
        <v>2.8510264534873113</v>
      </c>
      <c r="HW107" s="3">
        <f t="shared" si="558"/>
        <v>0</v>
      </c>
      <c r="HX107" s="3"/>
      <c r="HY107" s="3"/>
      <c r="HZ107" s="3"/>
      <c r="IA107" s="3"/>
      <c r="IB107" s="3"/>
      <c r="IC107" s="3"/>
      <c r="ID107" s="3"/>
      <c r="IE107"/>
      <c r="IF107" s="1"/>
      <c r="IG107"/>
      <c r="IH107" s="2"/>
    </row>
    <row r="108" spans="1:242" s="4" customFormat="1">
      <c r="A108" s="9">
        <v>82</v>
      </c>
      <c r="B108" s="9">
        <f t="shared" si="449"/>
        <v>100</v>
      </c>
      <c r="C108" s="9">
        <v>0</v>
      </c>
      <c r="D108" s="9">
        <v>-100</v>
      </c>
      <c r="E108" s="9">
        <f t="shared" si="559"/>
        <v>0</v>
      </c>
      <c r="F108" s="9">
        <f t="shared" si="560"/>
        <v>0</v>
      </c>
      <c r="G108" s="9">
        <v>95</v>
      </c>
      <c r="H108" s="10">
        <f t="shared" si="664"/>
        <v>2.7685000000000048</v>
      </c>
      <c r="I108" s="12">
        <f t="shared" si="450"/>
        <v>-100</v>
      </c>
      <c r="J108" s="14">
        <f t="shared" si="451"/>
        <v>100</v>
      </c>
      <c r="K108" s="14">
        <f t="shared" si="452"/>
        <v>0</v>
      </c>
      <c r="L108" s="1">
        <f t="shared" si="453"/>
        <v>2.7360760000000051</v>
      </c>
      <c r="M108" s="1">
        <f t="shared" si="454"/>
        <v>0.38615347365413744</v>
      </c>
      <c r="N108" s="1">
        <f t="shared" si="561"/>
        <v>0.35000000000000142</v>
      </c>
      <c r="O108" s="1">
        <f t="shared" si="562"/>
        <v>0.34999999999999681</v>
      </c>
      <c r="P108" s="1">
        <f t="shared" si="563"/>
        <v>0</v>
      </c>
      <c r="Q108" s="1">
        <f t="shared" si="656"/>
        <v>0.17715384273191323</v>
      </c>
      <c r="R108" s="3">
        <f t="shared" si="455"/>
        <v>0</v>
      </c>
      <c r="S108" s="3">
        <f t="shared" si="564"/>
        <v>1000</v>
      </c>
      <c r="T108" s="3">
        <f t="shared" si="565"/>
        <v>3.5</v>
      </c>
      <c r="U108" s="3">
        <f t="shared" si="566"/>
        <v>350.00000000000142</v>
      </c>
      <c r="V108" s="1">
        <f t="shared" si="567"/>
        <v>350</v>
      </c>
      <c r="W108" s="1">
        <f t="shared" si="568"/>
        <v>0</v>
      </c>
      <c r="X108" s="3">
        <f t="shared" si="569"/>
        <v>0</v>
      </c>
      <c r="Y108" s="3">
        <f t="shared" si="570"/>
        <v>0</v>
      </c>
      <c r="Z108" s="13">
        <f t="shared" si="571"/>
        <v>10</v>
      </c>
      <c r="AA108" s="13">
        <f t="shared" si="572"/>
        <v>10</v>
      </c>
      <c r="AB108" s="3">
        <f t="shared" si="665"/>
        <v>0</v>
      </c>
      <c r="AC108" s="15">
        <f t="shared" si="456"/>
        <v>0</v>
      </c>
      <c r="AD108" s="15">
        <f t="shared" si="457"/>
        <v>0</v>
      </c>
      <c r="AE108" s="15">
        <f t="shared" si="458"/>
        <v>0</v>
      </c>
      <c r="AF108" s="16">
        <f t="shared" si="459"/>
        <v>0.10415782022520459</v>
      </c>
      <c r="AG108" s="16">
        <f t="shared" si="460"/>
        <v>-1.2491991095951544E-2</v>
      </c>
      <c r="AH108" s="16">
        <f t="shared" si="461"/>
        <v>2.860165829129258</v>
      </c>
      <c r="AI108" s="3"/>
      <c r="AJ108" s="22">
        <f t="shared" si="462"/>
        <v>-100</v>
      </c>
      <c r="AK108" s="3">
        <f t="shared" si="463"/>
        <v>-100</v>
      </c>
      <c r="AL108" s="3">
        <f t="shared" si="464"/>
        <v>-100</v>
      </c>
      <c r="AM108" s="1">
        <f t="shared" si="465"/>
        <v>100</v>
      </c>
      <c r="AN108" s="1">
        <f t="shared" si="466"/>
        <v>0</v>
      </c>
      <c r="AO108" s="1">
        <f t="shared" si="467"/>
        <v>2.860165829129258</v>
      </c>
      <c r="AP108" s="1">
        <f t="shared" si="573"/>
        <v>0.35000000000000142</v>
      </c>
      <c r="AQ108" s="1">
        <f t="shared" si="574"/>
        <v>0</v>
      </c>
      <c r="AR108" s="3">
        <f t="shared" si="657"/>
        <v>-0.36650355119596562</v>
      </c>
      <c r="AS108" s="1">
        <f t="shared" si="575"/>
        <v>0</v>
      </c>
      <c r="AT108" s="1">
        <f t="shared" si="468"/>
        <v>0</v>
      </c>
      <c r="AU108" s="1">
        <f t="shared" si="576"/>
        <v>1000</v>
      </c>
      <c r="AV108" s="1">
        <f t="shared" si="577"/>
        <v>0</v>
      </c>
      <c r="AW108" s="1">
        <f t="shared" si="578"/>
        <v>350.00000000000142</v>
      </c>
      <c r="AX108" s="2">
        <f t="shared" si="579"/>
        <v>350</v>
      </c>
      <c r="AY108" s="1">
        <f t="shared" si="580"/>
        <v>0</v>
      </c>
      <c r="AZ108" s="3">
        <f t="shared" si="581"/>
        <v>0</v>
      </c>
      <c r="BA108" s="1">
        <f t="shared" si="582"/>
        <v>0</v>
      </c>
      <c r="BB108" s="13">
        <f t="shared" si="583"/>
        <v>10</v>
      </c>
      <c r="BC108" s="13">
        <f t="shared" si="584"/>
        <v>10</v>
      </c>
      <c r="BD108" s="3">
        <f t="shared" si="666"/>
        <v>0</v>
      </c>
      <c r="BE108" s="15">
        <f t="shared" si="469"/>
        <v>0</v>
      </c>
      <c r="BF108" s="15">
        <f t="shared" si="470"/>
        <v>0</v>
      </c>
      <c r="BG108" s="15">
        <f t="shared" si="471"/>
        <v>0</v>
      </c>
      <c r="BH108" s="16">
        <f t="shared" si="472"/>
        <v>8.9936396369708918E-2</v>
      </c>
      <c r="BI108" s="16">
        <f t="shared" si="473"/>
        <v>-9.3242575025501914E-3</v>
      </c>
      <c r="BJ108" s="16">
        <f t="shared" si="474"/>
        <v>2.8491121388671634</v>
      </c>
      <c r="BK108" s="3">
        <f t="shared" si="475"/>
        <v>0</v>
      </c>
      <c r="BL108" s="22">
        <f t="shared" si="476"/>
        <v>-100</v>
      </c>
      <c r="BM108" s="3">
        <f t="shared" si="477"/>
        <v>-100</v>
      </c>
      <c r="BN108" s="3">
        <f t="shared" si="478"/>
        <v>-100</v>
      </c>
      <c r="BO108" s="1">
        <f t="shared" si="479"/>
        <v>100</v>
      </c>
      <c r="BP108" s="1">
        <f t="shared" si="480"/>
        <v>0</v>
      </c>
      <c r="BQ108" s="1">
        <f t="shared" si="481"/>
        <v>2.8491121388671634</v>
      </c>
      <c r="BR108" s="1">
        <f t="shared" si="585"/>
        <v>0.35000000000000142</v>
      </c>
      <c r="BS108" s="1">
        <f t="shared" si="586"/>
        <v>0</v>
      </c>
      <c r="BT108" s="3">
        <f t="shared" si="658"/>
        <v>-0.44750961533660361</v>
      </c>
      <c r="BU108" s="1">
        <f t="shared" si="587"/>
        <v>0.35000000000000142</v>
      </c>
      <c r="BV108" s="1">
        <f t="shared" si="588"/>
        <v>0</v>
      </c>
      <c r="BW108" s="1">
        <f t="shared" si="589"/>
        <v>1000</v>
      </c>
      <c r="BX108" s="1">
        <f t="shared" si="590"/>
        <v>359.45700000000147</v>
      </c>
      <c r="BY108" s="1">
        <f t="shared" si="591"/>
        <v>350.00000000000142</v>
      </c>
      <c r="BZ108" s="2">
        <f t="shared" si="592"/>
        <v>350</v>
      </c>
      <c r="CA108" s="1">
        <f t="shared" si="593"/>
        <v>0</v>
      </c>
      <c r="CB108" s="3">
        <f t="shared" si="594"/>
        <v>0</v>
      </c>
      <c r="CC108" s="1">
        <f t="shared" si="595"/>
        <v>0</v>
      </c>
      <c r="CD108" s="13">
        <v>10</v>
      </c>
      <c r="CE108" s="13">
        <v>10</v>
      </c>
      <c r="CF108" s="3">
        <f t="shared" si="667"/>
        <v>0</v>
      </c>
      <c r="CG108" s="15">
        <f t="shared" si="482"/>
        <v>0</v>
      </c>
      <c r="CH108" s="15">
        <f t="shared" si="483"/>
        <v>0</v>
      </c>
      <c r="CI108" s="15">
        <f t="shared" si="484"/>
        <v>0</v>
      </c>
      <c r="CJ108" s="16">
        <f t="shared" si="485"/>
        <v>0.10171040155412286</v>
      </c>
      <c r="CK108" s="16">
        <f t="shared" si="486"/>
        <v>-1.2202065953340042E-2</v>
      </c>
      <c r="CL108" s="16">
        <f t="shared" si="487"/>
        <v>2.8580083356007879</v>
      </c>
      <c r="CM108" s="3">
        <f t="shared" si="488"/>
        <v>0</v>
      </c>
      <c r="CN108" s="22">
        <f t="shared" si="489"/>
        <v>-100</v>
      </c>
      <c r="CO108" s="3">
        <f t="shared" si="490"/>
        <v>-100</v>
      </c>
      <c r="CP108" s="3">
        <f t="shared" si="491"/>
        <v>-100</v>
      </c>
      <c r="CQ108" s="1">
        <f t="shared" si="492"/>
        <v>100</v>
      </c>
      <c r="CR108" s="1">
        <f t="shared" si="493"/>
        <v>0</v>
      </c>
      <c r="CS108" s="1">
        <f t="shared" si="494"/>
        <v>2.8580083356007879</v>
      </c>
      <c r="CT108" s="1">
        <f t="shared" si="596"/>
        <v>0.35000000000000142</v>
      </c>
      <c r="CU108" s="1">
        <f t="shared" si="597"/>
        <v>0</v>
      </c>
      <c r="CV108" s="3">
        <f t="shared" si="659"/>
        <v>-0.39563774455521705</v>
      </c>
      <c r="CW108" s="1">
        <f t="shared" si="598"/>
        <v>0.35000000000000142</v>
      </c>
      <c r="CX108" s="1">
        <f t="shared" si="495"/>
        <v>0</v>
      </c>
      <c r="CY108" s="1">
        <f t="shared" si="599"/>
        <v>1000</v>
      </c>
      <c r="CZ108" s="1">
        <f t="shared" si="600"/>
        <v>359.45700000000147</v>
      </c>
      <c r="DA108" s="1">
        <f t="shared" si="601"/>
        <v>350.00000000000142</v>
      </c>
      <c r="DB108" s="2">
        <f t="shared" si="602"/>
        <v>350</v>
      </c>
      <c r="DC108" s="1">
        <f t="shared" si="603"/>
        <v>0</v>
      </c>
      <c r="DD108" s="3">
        <f t="shared" si="604"/>
        <v>0</v>
      </c>
      <c r="DE108" s="1">
        <f t="shared" si="605"/>
        <v>0</v>
      </c>
      <c r="DF108" s="13">
        <f t="shared" si="606"/>
        <v>10</v>
      </c>
      <c r="DG108" s="13">
        <f t="shared" si="607"/>
        <v>10</v>
      </c>
      <c r="DH108" s="3">
        <f t="shared" si="668"/>
        <v>0</v>
      </c>
      <c r="DI108" s="15">
        <f t="shared" si="496"/>
        <v>0</v>
      </c>
      <c r="DJ108" s="15">
        <f t="shared" si="497"/>
        <v>0</v>
      </c>
      <c r="DK108" s="15">
        <f t="shared" si="498"/>
        <v>0</v>
      </c>
      <c r="DL108" s="16">
        <f t="shared" si="499"/>
        <v>0.10552351623518244</v>
      </c>
      <c r="DM108" s="16">
        <f t="shared" si="500"/>
        <v>-1.3091783824453255E-2</v>
      </c>
      <c r="DN108" s="16">
        <f t="shared" si="501"/>
        <v>2.8609317324107342</v>
      </c>
      <c r="DO108" s="3">
        <f t="shared" si="502"/>
        <v>0</v>
      </c>
      <c r="DP108" s="22">
        <f t="shared" si="503"/>
        <v>-100</v>
      </c>
      <c r="DQ108" s="3">
        <f t="shared" si="504"/>
        <v>-100</v>
      </c>
      <c r="DR108" s="3">
        <f t="shared" si="505"/>
        <v>-100</v>
      </c>
      <c r="DS108" s="1">
        <f t="shared" si="506"/>
        <v>100</v>
      </c>
      <c r="DT108" s="1">
        <f t="shared" si="507"/>
        <v>0</v>
      </c>
      <c r="DU108" s="1">
        <f t="shared" si="508"/>
        <v>2.8609317324107342</v>
      </c>
      <c r="DV108" s="1">
        <f t="shared" si="608"/>
        <v>0.35000000000000142</v>
      </c>
      <c r="DW108" s="1">
        <f t="shared" si="609"/>
        <v>0</v>
      </c>
      <c r="DX108" s="3">
        <f t="shared" si="660"/>
        <v>-0.39000557217755683</v>
      </c>
      <c r="DY108" s="1">
        <f t="shared" si="610"/>
        <v>0.35000000000000142</v>
      </c>
      <c r="DZ108" s="1">
        <f t="shared" si="509"/>
        <v>0</v>
      </c>
      <c r="EA108" s="1">
        <f t="shared" si="611"/>
        <v>1000</v>
      </c>
      <c r="EB108" s="1">
        <f t="shared" si="612"/>
        <v>359.45700000000147</v>
      </c>
      <c r="EC108" s="1">
        <f t="shared" si="613"/>
        <v>350.00000000000142</v>
      </c>
      <c r="ED108" s="2">
        <f t="shared" si="614"/>
        <v>350</v>
      </c>
      <c r="EE108" s="1">
        <f t="shared" si="615"/>
        <v>0</v>
      </c>
      <c r="EF108" s="3">
        <f t="shared" si="616"/>
        <v>0</v>
      </c>
      <c r="EG108" s="1">
        <f t="shared" si="617"/>
        <v>0</v>
      </c>
      <c r="EH108" s="13">
        <f t="shared" si="618"/>
        <v>10</v>
      </c>
      <c r="EI108" s="13">
        <f t="shared" si="619"/>
        <v>10</v>
      </c>
      <c r="EJ108" s="3">
        <f t="shared" si="669"/>
        <v>0</v>
      </c>
      <c r="EK108" s="15">
        <f t="shared" si="510"/>
        <v>0</v>
      </c>
      <c r="EL108" s="15">
        <f t="shared" si="511"/>
        <v>0</v>
      </c>
      <c r="EM108" s="15">
        <f t="shared" si="512"/>
        <v>0</v>
      </c>
      <c r="EN108" s="16">
        <f t="shared" si="513"/>
        <v>0.1113618495838035</v>
      </c>
      <c r="EO108" s="16">
        <f t="shared" si="514"/>
        <v>-1.4289789746124751E-2</v>
      </c>
      <c r="EP108" s="16">
        <f t="shared" si="515"/>
        <v>2.8655720598376835</v>
      </c>
      <c r="EQ108" s="3">
        <f t="shared" si="516"/>
        <v>0</v>
      </c>
      <c r="ER108" s="22">
        <f t="shared" si="517"/>
        <v>-100</v>
      </c>
      <c r="ES108" s="3">
        <f t="shared" si="518"/>
        <v>-100</v>
      </c>
      <c r="ET108" s="3">
        <f t="shared" si="519"/>
        <v>-100</v>
      </c>
      <c r="EU108" s="1">
        <f t="shared" si="520"/>
        <v>100</v>
      </c>
      <c r="EV108" s="1">
        <f t="shared" si="521"/>
        <v>0</v>
      </c>
      <c r="EW108" s="1">
        <f t="shared" si="522"/>
        <v>2.8655720598376835</v>
      </c>
      <c r="EX108" s="1">
        <f t="shared" si="620"/>
        <v>0.35000000000000142</v>
      </c>
      <c r="EY108" s="1">
        <f t="shared" si="621"/>
        <v>0</v>
      </c>
      <c r="EZ108" s="3">
        <f t="shared" si="661"/>
        <v>-0.37290196323715286</v>
      </c>
      <c r="FA108" s="1">
        <f t="shared" si="622"/>
        <v>0.35000000000000142</v>
      </c>
      <c r="FB108" s="1">
        <f t="shared" si="523"/>
        <v>0</v>
      </c>
      <c r="FC108" s="1">
        <f t="shared" si="623"/>
        <v>1000</v>
      </c>
      <c r="FD108" s="1">
        <f t="shared" si="624"/>
        <v>359.45700000000147</v>
      </c>
      <c r="FE108" s="1">
        <f t="shared" si="625"/>
        <v>350.00000000000142</v>
      </c>
      <c r="FF108" s="2">
        <f t="shared" si="626"/>
        <v>350</v>
      </c>
      <c r="FG108" s="1">
        <f t="shared" si="627"/>
        <v>0</v>
      </c>
      <c r="FH108" s="3">
        <f t="shared" si="628"/>
        <v>0</v>
      </c>
      <c r="FI108" s="1">
        <f t="shared" si="629"/>
        <v>0</v>
      </c>
      <c r="FJ108" s="13">
        <f t="shared" si="630"/>
        <v>10</v>
      </c>
      <c r="FK108" s="13">
        <f t="shared" si="631"/>
        <v>10</v>
      </c>
      <c r="FL108" s="3">
        <f t="shared" si="670"/>
        <v>0</v>
      </c>
      <c r="FM108" s="15">
        <f t="shared" si="524"/>
        <v>0</v>
      </c>
      <c r="FN108" s="15">
        <f t="shared" si="525"/>
        <v>0</v>
      </c>
      <c r="FO108" s="15">
        <f t="shared" si="526"/>
        <v>0</v>
      </c>
      <c r="FP108" s="16">
        <f t="shared" si="527"/>
        <v>0.10665021008022682</v>
      </c>
      <c r="FQ108" s="16">
        <f t="shared" si="528"/>
        <v>-1.2936727135348922E-2</v>
      </c>
      <c r="FR108" s="16">
        <f t="shared" si="529"/>
        <v>2.8622134829448824</v>
      </c>
      <c r="FS108" s="3">
        <f t="shared" si="530"/>
        <v>0</v>
      </c>
      <c r="FT108" s="22">
        <f t="shared" si="531"/>
        <v>-100</v>
      </c>
      <c r="FU108" s="3">
        <f t="shared" si="532"/>
        <v>-100</v>
      </c>
      <c r="FV108" s="3">
        <f t="shared" si="533"/>
        <v>-100</v>
      </c>
      <c r="FW108" s="1">
        <f t="shared" si="534"/>
        <v>100</v>
      </c>
      <c r="FX108" s="1">
        <f t="shared" si="535"/>
        <v>0</v>
      </c>
      <c r="FY108" s="1">
        <f t="shared" si="536"/>
        <v>2.8622134829448824</v>
      </c>
      <c r="FZ108" s="1">
        <f t="shared" si="632"/>
        <v>0.35000000000000142</v>
      </c>
      <c r="GA108" s="1">
        <f t="shared" si="633"/>
        <v>0</v>
      </c>
      <c r="GB108" s="3">
        <f t="shared" si="662"/>
        <v>-0.39082709476344168</v>
      </c>
      <c r="GC108" s="1">
        <f t="shared" si="634"/>
        <v>0.35000000000000142</v>
      </c>
      <c r="GD108" s="1">
        <f t="shared" si="537"/>
        <v>0</v>
      </c>
      <c r="GE108" s="1">
        <f t="shared" si="635"/>
        <v>1000</v>
      </c>
      <c r="GF108" s="1">
        <f t="shared" si="636"/>
        <v>359.45700000000147</v>
      </c>
      <c r="GG108" s="1">
        <f t="shared" si="637"/>
        <v>350.00000000000142</v>
      </c>
      <c r="GH108" s="2">
        <f t="shared" si="638"/>
        <v>350</v>
      </c>
      <c r="GI108" s="1">
        <f t="shared" si="639"/>
        <v>0</v>
      </c>
      <c r="GJ108" s="3">
        <f t="shared" si="640"/>
        <v>0</v>
      </c>
      <c r="GK108" s="1">
        <f t="shared" si="641"/>
        <v>0</v>
      </c>
      <c r="GL108" s="13">
        <f t="shared" si="642"/>
        <v>10</v>
      </c>
      <c r="GM108" s="13">
        <f t="shared" si="643"/>
        <v>10</v>
      </c>
      <c r="GN108" s="3">
        <f t="shared" si="671"/>
        <v>0</v>
      </c>
      <c r="GO108" s="15">
        <f t="shared" si="538"/>
        <v>0</v>
      </c>
      <c r="GP108" s="15">
        <f t="shared" si="539"/>
        <v>0</v>
      </c>
      <c r="GQ108" s="15">
        <f t="shared" si="540"/>
        <v>0</v>
      </c>
      <c r="GR108" s="16">
        <f t="shared" si="541"/>
        <v>0.11196123576601093</v>
      </c>
      <c r="GS108" s="16">
        <f t="shared" si="542"/>
        <v>-1.4211065315397797E-2</v>
      </c>
      <c r="GT108" s="16">
        <f t="shared" si="543"/>
        <v>2.866250170450618</v>
      </c>
      <c r="GU108" s="3">
        <f t="shared" si="544"/>
        <v>0</v>
      </c>
      <c r="GV108" s="22">
        <f t="shared" si="545"/>
        <v>-100</v>
      </c>
      <c r="GW108" s="3">
        <f t="shared" si="546"/>
        <v>-100</v>
      </c>
      <c r="GX108" s="3">
        <f t="shared" si="547"/>
        <v>-100</v>
      </c>
      <c r="GY108" s="1">
        <f t="shared" si="548"/>
        <v>100</v>
      </c>
      <c r="GZ108" s="1">
        <f t="shared" si="549"/>
        <v>0</v>
      </c>
      <c r="HA108" s="1">
        <f t="shared" si="550"/>
        <v>2.866250170450618</v>
      </c>
      <c r="HB108" s="1">
        <f t="shared" si="644"/>
        <v>0.35000000000000142</v>
      </c>
      <c r="HC108" s="1">
        <f t="shared" si="645"/>
        <v>0</v>
      </c>
      <c r="HD108" s="3">
        <f t="shared" si="663"/>
        <v>-0.38774801173042012</v>
      </c>
      <c r="HE108" s="1">
        <f t="shared" si="646"/>
        <v>0.35000000000000142</v>
      </c>
      <c r="HF108" s="1">
        <f t="shared" si="551"/>
        <v>0</v>
      </c>
      <c r="HG108" s="1">
        <f t="shared" si="647"/>
        <v>1000</v>
      </c>
      <c r="HH108" s="1">
        <f t="shared" si="648"/>
        <v>359.45700000000147</v>
      </c>
      <c r="HI108" s="1">
        <f t="shared" si="649"/>
        <v>350.00000000000142</v>
      </c>
      <c r="HJ108" s="2">
        <f t="shared" si="650"/>
        <v>350</v>
      </c>
      <c r="HK108" s="1">
        <f t="shared" si="651"/>
        <v>0</v>
      </c>
      <c r="HL108" s="3">
        <f t="shared" si="652"/>
        <v>0</v>
      </c>
      <c r="HM108" s="1">
        <f t="shared" si="653"/>
        <v>0</v>
      </c>
      <c r="HN108" s="13">
        <f t="shared" si="654"/>
        <v>10</v>
      </c>
      <c r="HO108" s="13">
        <f t="shared" si="655"/>
        <v>10</v>
      </c>
      <c r="HP108" s="3">
        <f t="shared" si="672"/>
        <v>0</v>
      </c>
      <c r="HQ108" s="15">
        <f t="shared" si="552"/>
        <v>0</v>
      </c>
      <c r="HR108" s="15">
        <f t="shared" si="553"/>
        <v>0</v>
      </c>
      <c r="HS108" s="15">
        <f t="shared" si="554"/>
        <v>0</v>
      </c>
      <c r="HT108" s="16">
        <f t="shared" si="555"/>
        <v>0.11483865718023739</v>
      </c>
      <c r="HU108" s="16">
        <f t="shared" si="556"/>
        <v>-1.4812203692930884E-2</v>
      </c>
      <c r="HV108" s="16">
        <f t="shared" si="557"/>
        <v>2.8685264534873114</v>
      </c>
      <c r="HW108" s="3">
        <f t="shared" si="558"/>
        <v>0</v>
      </c>
      <c r="HX108" s="3"/>
      <c r="HY108" s="3"/>
      <c r="HZ108" s="3"/>
      <c r="IA108" s="3"/>
      <c r="IB108" s="3"/>
      <c r="IC108" s="3"/>
      <c r="ID108" s="3"/>
      <c r="IE108"/>
      <c r="IF108" s="1"/>
      <c r="IG108"/>
      <c r="IH108" s="2"/>
    </row>
    <row r="109" spans="1:242" s="4" customFormat="1">
      <c r="A109" s="9">
        <v>83</v>
      </c>
      <c r="B109" s="9">
        <f t="shared" si="449"/>
        <v>100</v>
      </c>
      <c r="C109" s="9">
        <v>0</v>
      </c>
      <c r="D109" s="9">
        <v>-100</v>
      </c>
      <c r="E109" s="9">
        <f t="shared" si="559"/>
        <v>0</v>
      </c>
      <c r="F109" s="9">
        <f t="shared" si="560"/>
        <v>0</v>
      </c>
      <c r="G109" s="9">
        <v>90</v>
      </c>
      <c r="H109" s="10">
        <f t="shared" si="664"/>
        <v>2.7860000000000049</v>
      </c>
      <c r="I109" s="12">
        <f t="shared" si="450"/>
        <v>-100</v>
      </c>
      <c r="J109" s="14">
        <f t="shared" si="451"/>
        <v>100</v>
      </c>
      <c r="K109" s="14">
        <f t="shared" si="452"/>
        <v>0</v>
      </c>
      <c r="L109" s="1">
        <f t="shared" si="453"/>
        <v>2.7535760000000051</v>
      </c>
      <c r="M109" s="1">
        <f t="shared" si="454"/>
        <v>0.40319306392501852</v>
      </c>
      <c r="N109" s="1">
        <f t="shared" si="561"/>
        <v>0.35000000000000142</v>
      </c>
      <c r="O109" s="1">
        <f t="shared" si="562"/>
        <v>0.35000000000000592</v>
      </c>
      <c r="P109" s="1">
        <f t="shared" si="563"/>
        <v>0</v>
      </c>
      <c r="Q109" s="1">
        <f t="shared" si="656"/>
        <v>0.17715384273191323</v>
      </c>
      <c r="R109" s="3">
        <f t="shared" si="455"/>
        <v>0</v>
      </c>
      <c r="S109" s="3">
        <f t="shared" si="564"/>
        <v>1000</v>
      </c>
      <c r="T109" s="3">
        <f t="shared" si="565"/>
        <v>3.5</v>
      </c>
      <c r="U109" s="3">
        <f t="shared" si="566"/>
        <v>350.00000000000142</v>
      </c>
      <c r="V109" s="1">
        <f t="shared" si="567"/>
        <v>350</v>
      </c>
      <c r="W109" s="1">
        <f t="shared" si="568"/>
        <v>0</v>
      </c>
      <c r="X109" s="3">
        <f t="shared" si="569"/>
        <v>0</v>
      </c>
      <c r="Y109" s="3">
        <f t="shared" si="570"/>
        <v>0</v>
      </c>
      <c r="Z109" s="13">
        <f t="shared" si="571"/>
        <v>10</v>
      </c>
      <c r="AA109" s="13">
        <f t="shared" si="572"/>
        <v>10</v>
      </c>
      <c r="AB109" s="3">
        <f t="shared" si="665"/>
        <v>0</v>
      </c>
      <c r="AC109" s="15">
        <f t="shared" si="456"/>
        <v>0</v>
      </c>
      <c r="AD109" s="15">
        <f t="shared" si="457"/>
        <v>0</v>
      </c>
      <c r="AE109" s="15">
        <f t="shared" si="458"/>
        <v>0</v>
      </c>
      <c r="AF109" s="16">
        <f t="shared" si="459"/>
        <v>0.10415782022520459</v>
      </c>
      <c r="AG109" s="16">
        <f t="shared" si="460"/>
        <v>-1.2491991095951544E-2</v>
      </c>
      <c r="AH109" s="16">
        <f t="shared" si="461"/>
        <v>2.8776658291292581</v>
      </c>
      <c r="AI109" s="3"/>
      <c r="AJ109" s="22">
        <f t="shared" si="462"/>
        <v>-100</v>
      </c>
      <c r="AK109" s="3">
        <f t="shared" si="463"/>
        <v>-100</v>
      </c>
      <c r="AL109" s="3">
        <f t="shared" si="464"/>
        <v>-100</v>
      </c>
      <c r="AM109" s="1">
        <f t="shared" si="465"/>
        <v>100</v>
      </c>
      <c r="AN109" s="1">
        <f t="shared" si="466"/>
        <v>0</v>
      </c>
      <c r="AO109" s="1">
        <f t="shared" si="467"/>
        <v>2.8776658291292581</v>
      </c>
      <c r="AP109" s="1">
        <f t="shared" si="573"/>
        <v>0.35000000000000142</v>
      </c>
      <c r="AQ109" s="1">
        <f t="shared" si="574"/>
        <v>0</v>
      </c>
      <c r="AR109" s="3">
        <f t="shared" si="657"/>
        <v>-0.36650355119596562</v>
      </c>
      <c r="AS109" s="1">
        <f t="shared" si="575"/>
        <v>0</v>
      </c>
      <c r="AT109" s="1">
        <f t="shared" si="468"/>
        <v>0</v>
      </c>
      <c r="AU109" s="1">
        <f t="shared" si="576"/>
        <v>1000</v>
      </c>
      <c r="AV109" s="1">
        <f t="shared" si="577"/>
        <v>0</v>
      </c>
      <c r="AW109" s="1">
        <f t="shared" si="578"/>
        <v>350.00000000000142</v>
      </c>
      <c r="AX109" s="2">
        <f t="shared" si="579"/>
        <v>350</v>
      </c>
      <c r="AY109" s="1">
        <f t="shared" si="580"/>
        <v>0</v>
      </c>
      <c r="AZ109" s="3">
        <f t="shared" si="581"/>
        <v>0</v>
      </c>
      <c r="BA109" s="1">
        <f t="shared" si="582"/>
        <v>0</v>
      </c>
      <c r="BB109" s="13">
        <f t="shared" si="583"/>
        <v>10</v>
      </c>
      <c r="BC109" s="13">
        <f t="shared" si="584"/>
        <v>10</v>
      </c>
      <c r="BD109" s="3">
        <f t="shared" si="666"/>
        <v>0</v>
      </c>
      <c r="BE109" s="15">
        <f t="shared" si="469"/>
        <v>0</v>
      </c>
      <c r="BF109" s="15">
        <f t="shared" si="470"/>
        <v>0</v>
      </c>
      <c r="BG109" s="15">
        <f t="shared" si="471"/>
        <v>0</v>
      </c>
      <c r="BH109" s="16">
        <f t="shared" si="472"/>
        <v>8.9936396369708918E-2</v>
      </c>
      <c r="BI109" s="16">
        <f t="shared" si="473"/>
        <v>-9.3242575025501914E-3</v>
      </c>
      <c r="BJ109" s="16">
        <f t="shared" si="474"/>
        <v>2.8666121388671635</v>
      </c>
      <c r="BK109" s="3">
        <f t="shared" si="475"/>
        <v>0</v>
      </c>
      <c r="BL109" s="22">
        <f t="shared" si="476"/>
        <v>-100</v>
      </c>
      <c r="BM109" s="3">
        <f t="shared" si="477"/>
        <v>-100</v>
      </c>
      <c r="BN109" s="3">
        <f t="shared" si="478"/>
        <v>-100</v>
      </c>
      <c r="BO109" s="1">
        <f t="shared" si="479"/>
        <v>100</v>
      </c>
      <c r="BP109" s="1">
        <f t="shared" si="480"/>
        <v>0</v>
      </c>
      <c r="BQ109" s="1">
        <f t="shared" si="481"/>
        <v>2.8666121388671635</v>
      </c>
      <c r="BR109" s="1">
        <f t="shared" si="585"/>
        <v>0.35000000000000142</v>
      </c>
      <c r="BS109" s="1">
        <f t="shared" si="586"/>
        <v>0</v>
      </c>
      <c r="BT109" s="3">
        <f t="shared" si="658"/>
        <v>-0.44750961533660361</v>
      </c>
      <c r="BU109" s="1">
        <f t="shared" si="587"/>
        <v>0.35000000000000142</v>
      </c>
      <c r="BV109" s="1">
        <f t="shared" si="588"/>
        <v>0</v>
      </c>
      <c r="BW109" s="1">
        <f t="shared" si="589"/>
        <v>1000</v>
      </c>
      <c r="BX109" s="1">
        <f t="shared" si="590"/>
        <v>359.45700000000147</v>
      </c>
      <c r="BY109" s="1">
        <f t="shared" si="591"/>
        <v>350.00000000000142</v>
      </c>
      <c r="BZ109" s="2">
        <f t="shared" si="592"/>
        <v>350</v>
      </c>
      <c r="CA109" s="1">
        <f t="shared" si="593"/>
        <v>0</v>
      </c>
      <c r="CB109" s="3">
        <f t="shared" si="594"/>
        <v>0</v>
      </c>
      <c r="CC109" s="1">
        <f t="shared" si="595"/>
        <v>0</v>
      </c>
      <c r="CD109" s="13">
        <v>10</v>
      </c>
      <c r="CE109" s="13">
        <v>10</v>
      </c>
      <c r="CF109" s="3">
        <f t="shared" si="667"/>
        <v>0</v>
      </c>
      <c r="CG109" s="15">
        <f t="shared" si="482"/>
        <v>0</v>
      </c>
      <c r="CH109" s="15">
        <f t="shared" si="483"/>
        <v>0</v>
      </c>
      <c r="CI109" s="15">
        <f t="shared" si="484"/>
        <v>0</v>
      </c>
      <c r="CJ109" s="16">
        <f t="shared" si="485"/>
        <v>0.10171040155412286</v>
      </c>
      <c r="CK109" s="16">
        <f t="shared" si="486"/>
        <v>-1.2202065953340042E-2</v>
      </c>
      <c r="CL109" s="16">
        <f t="shared" si="487"/>
        <v>2.875508335600788</v>
      </c>
      <c r="CM109" s="3">
        <f t="shared" si="488"/>
        <v>0</v>
      </c>
      <c r="CN109" s="22">
        <f t="shared" si="489"/>
        <v>-100</v>
      </c>
      <c r="CO109" s="3">
        <f t="shared" si="490"/>
        <v>-100</v>
      </c>
      <c r="CP109" s="3">
        <f t="shared" si="491"/>
        <v>-100</v>
      </c>
      <c r="CQ109" s="1">
        <f t="shared" si="492"/>
        <v>100</v>
      </c>
      <c r="CR109" s="1">
        <f t="shared" si="493"/>
        <v>0</v>
      </c>
      <c r="CS109" s="1">
        <f t="shared" si="494"/>
        <v>2.875508335600788</v>
      </c>
      <c r="CT109" s="1">
        <f t="shared" si="596"/>
        <v>0.35000000000000142</v>
      </c>
      <c r="CU109" s="1">
        <f t="shared" si="597"/>
        <v>0</v>
      </c>
      <c r="CV109" s="3">
        <f t="shared" si="659"/>
        <v>-0.39563774455521705</v>
      </c>
      <c r="CW109" s="1">
        <f t="shared" si="598"/>
        <v>0.35000000000000142</v>
      </c>
      <c r="CX109" s="1">
        <f t="shared" si="495"/>
        <v>0</v>
      </c>
      <c r="CY109" s="1">
        <f t="shared" si="599"/>
        <v>1000</v>
      </c>
      <c r="CZ109" s="1">
        <f t="shared" si="600"/>
        <v>359.45700000000147</v>
      </c>
      <c r="DA109" s="1">
        <f t="shared" si="601"/>
        <v>350.00000000000142</v>
      </c>
      <c r="DB109" s="2">
        <f t="shared" si="602"/>
        <v>350</v>
      </c>
      <c r="DC109" s="1">
        <f t="shared" si="603"/>
        <v>0</v>
      </c>
      <c r="DD109" s="3">
        <f t="shared" si="604"/>
        <v>0</v>
      </c>
      <c r="DE109" s="1">
        <f t="shared" si="605"/>
        <v>0</v>
      </c>
      <c r="DF109" s="13">
        <f t="shared" si="606"/>
        <v>10</v>
      </c>
      <c r="DG109" s="13">
        <f t="shared" si="607"/>
        <v>10</v>
      </c>
      <c r="DH109" s="3">
        <f t="shared" si="668"/>
        <v>0</v>
      </c>
      <c r="DI109" s="15">
        <f t="shared" si="496"/>
        <v>0</v>
      </c>
      <c r="DJ109" s="15">
        <f t="shared" si="497"/>
        <v>0</v>
      </c>
      <c r="DK109" s="15">
        <f t="shared" si="498"/>
        <v>0</v>
      </c>
      <c r="DL109" s="16">
        <f t="shared" si="499"/>
        <v>0.10552351623518244</v>
      </c>
      <c r="DM109" s="16">
        <f t="shared" si="500"/>
        <v>-1.3091783824453255E-2</v>
      </c>
      <c r="DN109" s="16">
        <f t="shared" si="501"/>
        <v>2.8784317324107342</v>
      </c>
      <c r="DO109" s="3">
        <f t="shared" si="502"/>
        <v>0</v>
      </c>
      <c r="DP109" s="22">
        <f t="shared" si="503"/>
        <v>-100</v>
      </c>
      <c r="DQ109" s="3">
        <f t="shared" si="504"/>
        <v>-100</v>
      </c>
      <c r="DR109" s="3">
        <f t="shared" si="505"/>
        <v>-100</v>
      </c>
      <c r="DS109" s="1">
        <f t="shared" si="506"/>
        <v>100</v>
      </c>
      <c r="DT109" s="1">
        <f t="shared" si="507"/>
        <v>0</v>
      </c>
      <c r="DU109" s="1">
        <f t="shared" si="508"/>
        <v>2.8784317324107342</v>
      </c>
      <c r="DV109" s="1">
        <f t="shared" si="608"/>
        <v>0.35000000000000142</v>
      </c>
      <c r="DW109" s="1">
        <f t="shared" si="609"/>
        <v>0</v>
      </c>
      <c r="DX109" s="3">
        <f t="shared" si="660"/>
        <v>-0.39000557217755683</v>
      </c>
      <c r="DY109" s="1">
        <f t="shared" si="610"/>
        <v>0.35000000000000142</v>
      </c>
      <c r="DZ109" s="1">
        <f t="shared" si="509"/>
        <v>0</v>
      </c>
      <c r="EA109" s="1">
        <f t="shared" si="611"/>
        <v>1000</v>
      </c>
      <c r="EB109" s="1">
        <f t="shared" si="612"/>
        <v>359.45700000000147</v>
      </c>
      <c r="EC109" s="1">
        <f t="shared" si="613"/>
        <v>350.00000000000142</v>
      </c>
      <c r="ED109" s="2">
        <f t="shared" si="614"/>
        <v>350</v>
      </c>
      <c r="EE109" s="1">
        <f t="shared" si="615"/>
        <v>0</v>
      </c>
      <c r="EF109" s="3">
        <f t="shared" si="616"/>
        <v>0</v>
      </c>
      <c r="EG109" s="1">
        <f t="shared" si="617"/>
        <v>0</v>
      </c>
      <c r="EH109" s="13">
        <f t="shared" si="618"/>
        <v>10</v>
      </c>
      <c r="EI109" s="13">
        <f t="shared" si="619"/>
        <v>10</v>
      </c>
      <c r="EJ109" s="3">
        <f t="shared" si="669"/>
        <v>0</v>
      </c>
      <c r="EK109" s="15">
        <f t="shared" si="510"/>
        <v>0</v>
      </c>
      <c r="EL109" s="15">
        <f t="shared" si="511"/>
        <v>0</v>
      </c>
      <c r="EM109" s="15">
        <f t="shared" si="512"/>
        <v>0</v>
      </c>
      <c r="EN109" s="16">
        <f t="shared" si="513"/>
        <v>0.1113618495838035</v>
      </c>
      <c r="EO109" s="16">
        <f t="shared" si="514"/>
        <v>-1.4289789746124751E-2</v>
      </c>
      <c r="EP109" s="16">
        <f t="shared" si="515"/>
        <v>2.8830720598376836</v>
      </c>
      <c r="EQ109" s="3">
        <f t="shared" si="516"/>
        <v>0</v>
      </c>
      <c r="ER109" s="22">
        <f t="shared" si="517"/>
        <v>-100</v>
      </c>
      <c r="ES109" s="3">
        <f t="shared" si="518"/>
        <v>-100</v>
      </c>
      <c r="ET109" s="3">
        <f t="shared" si="519"/>
        <v>-100</v>
      </c>
      <c r="EU109" s="1">
        <f t="shared" si="520"/>
        <v>100</v>
      </c>
      <c r="EV109" s="1">
        <f t="shared" si="521"/>
        <v>0</v>
      </c>
      <c r="EW109" s="1">
        <f t="shared" si="522"/>
        <v>2.8830720598376836</v>
      </c>
      <c r="EX109" s="1">
        <f t="shared" si="620"/>
        <v>0.35000000000000142</v>
      </c>
      <c r="EY109" s="1">
        <f t="shared" si="621"/>
        <v>0</v>
      </c>
      <c r="EZ109" s="3">
        <f t="shared" si="661"/>
        <v>-0.37290196323715286</v>
      </c>
      <c r="FA109" s="1">
        <f t="shared" si="622"/>
        <v>0.35000000000000142</v>
      </c>
      <c r="FB109" s="1">
        <f t="shared" si="523"/>
        <v>0</v>
      </c>
      <c r="FC109" s="1">
        <f t="shared" si="623"/>
        <v>1000</v>
      </c>
      <c r="FD109" s="1">
        <f t="shared" si="624"/>
        <v>359.45700000000147</v>
      </c>
      <c r="FE109" s="1">
        <f t="shared" si="625"/>
        <v>350.00000000000142</v>
      </c>
      <c r="FF109" s="2">
        <f t="shared" si="626"/>
        <v>350</v>
      </c>
      <c r="FG109" s="1">
        <f t="shared" si="627"/>
        <v>0</v>
      </c>
      <c r="FH109" s="3">
        <f t="shared" si="628"/>
        <v>0</v>
      </c>
      <c r="FI109" s="1">
        <f t="shared" si="629"/>
        <v>0</v>
      </c>
      <c r="FJ109" s="13">
        <f t="shared" si="630"/>
        <v>10</v>
      </c>
      <c r="FK109" s="13">
        <f t="shared" si="631"/>
        <v>10</v>
      </c>
      <c r="FL109" s="3">
        <f t="shared" si="670"/>
        <v>0</v>
      </c>
      <c r="FM109" s="15">
        <f t="shared" si="524"/>
        <v>0</v>
      </c>
      <c r="FN109" s="15">
        <f t="shared" si="525"/>
        <v>0</v>
      </c>
      <c r="FO109" s="15">
        <f t="shared" si="526"/>
        <v>0</v>
      </c>
      <c r="FP109" s="16">
        <f t="shared" si="527"/>
        <v>0.10665021008022682</v>
      </c>
      <c r="FQ109" s="16">
        <f t="shared" si="528"/>
        <v>-1.2936727135348922E-2</v>
      </c>
      <c r="FR109" s="16">
        <f t="shared" si="529"/>
        <v>2.8797134829448825</v>
      </c>
      <c r="FS109" s="3">
        <f t="shared" si="530"/>
        <v>0</v>
      </c>
      <c r="FT109" s="22">
        <f t="shared" si="531"/>
        <v>-100</v>
      </c>
      <c r="FU109" s="3">
        <f t="shared" si="532"/>
        <v>-100</v>
      </c>
      <c r="FV109" s="3">
        <f t="shared" si="533"/>
        <v>-100</v>
      </c>
      <c r="FW109" s="1">
        <f t="shared" si="534"/>
        <v>100</v>
      </c>
      <c r="FX109" s="1">
        <f t="shared" si="535"/>
        <v>0</v>
      </c>
      <c r="FY109" s="1">
        <f t="shared" si="536"/>
        <v>2.8797134829448825</v>
      </c>
      <c r="FZ109" s="1">
        <f t="shared" si="632"/>
        <v>0.35000000000000142</v>
      </c>
      <c r="GA109" s="1">
        <f t="shared" si="633"/>
        <v>0</v>
      </c>
      <c r="GB109" s="3">
        <f t="shared" si="662"/>
        <v>-0.39082709476344168</v>
      </c>
      <c r="GC109" s="1">
        <f t="shared" si="634"/>
        <v>0.35000000000000142</v>
      </c>
      <c r="GD109" s="1">
        <f t="shared" si="537"/>
        <v>0</v>
      </c>
      <c r="GE109" s="1">
        <f t="shared" si="635"/>
        <v>1000</v>
      </c>
      <c r="GF109" s="1">
        <f t="shared" si="636"/>
        <v>359.45700000000147</v>
      </c>
      <c r="GG109" s="1">
        <f t="shared" si="637"/>
        <v>350.00000000000142</v>
      </c>
      <c r="GH109" s="2">
        <f t="shared" si="638"/>
        <v>350</v>
      </c>
      <c r="GI109" s="1">
        <f t="shared" si="639"/>
        <v>0</v>
      </c>
      <c r="GJ109" s="3">
        <f t="shared" si="640"/>
        <v>0</v>
      </c>
      <c r="GK109" s="1">
        <f t="shared" si="641"/>
        <v>0</v>
      </c>
      <c r="GL109" s="13">
        <f t="shared" si="642"/>
        <v>10</v>
      </c>
      <c r="GM109" s="13">
        <f t="shared" si="643"/>
        <v>10</v>
      </c>
      <c r="GN109" s="3">
        <f t="shared" si="671"/>
        <v>0</v>
      </c>
      <c r="GO109" s="15">
        <f t="shared" si="538"/>
        <v>0</v>
      </c>
      <c r="GP109" s="15">
        <f t="shared" si="539"/>
        <v>0</v>
      </c>
      <c r="GQ109" s="15">
        <f t="shared" si="540"/>
        <v>0</v>
      </c>
      <c r="GR109" s="16">
        <f t="shared" si="541"/>
        <v>0.11196123576601093</v>
      </c>
      <c r="GS109" s="16">
        <f t="shared" si="542"/>
        <v>-1.4211065315397797E-2</v>
      </c>
      <c r="GT109" s="16">
        <f t="shared" si="543"/>
        <v>2.8837501704506181</v>
      </c>
      <c r="GU109" s="3">
        <f t="shared" si="544"/>
        <v>0</v>
      </c>
      <c r="GV109" s="22">
        <f t="shared" si="545"/>
        <v>-100</v>
      </c>
      <c r="GW109" s="3">
        <f t="shared" si="546"/>
        <v>-100</v>
      </c>
      <c r="GX109" s="3">
        <f t="shared" si="547"/>
        <v>-100</v>
      </c>
      <c r="GY109" s="1">
        <f t="shared" si="548"/>
        <v>100</v>
      </c>
      <c r="GZ109" s="1">
        <f t="shared" si="549"/>
        <v>0</v>
      </c>
      <c r="HA109" s="1">
        <f t="shared" si="550"/>
        <v>2.8837501704506181</v>
      </c>
      <c r="HB109" s="1">
        <f t="shared" si="644"/>
        <v>0.35000000000000142</v>
      </c>
      <c r="HC109" s="1">
        <f t="shared" si="645"/>
        <v>0</v>
      </c>
      <c r="HD109" s="3">
        <f t="shared" si="663"/>
        <v>-0.38774801173042012</v>
      </c>
      <c r="HE109" s="1">
        <f t="shared" si="646"/>
        <v>0.35000000000000142</v>
      </c>
      <c r="HF109" s="1">
        <f t="shared" si="551"/>
        <v>0</v>
      </c>
      <c r="HG109" s="1">
        <f t="shared" si="647"/>
        <v>1000</v>
      </c>
      <c r="HH109" s="1">
        <f t="shared" si="648"/>
        <v>359.45700000000147</v>
      </c>
      <c r="HI109" s="1">
        <f t="shared" si="649"/>
        <v>350.00000000000142</v>
      </c>
      <c r="HJ109" s="2">
        <f t="shared" si="650"/>
        <v>350</v>
      </c>
      <c r="HK109" s="1">
        <f t="shared" si="651"/>
        <v>0</v>
      </c>
      <c r="HL109" s="3">
        <f t="shared" si="652"/>
        <v>0</v>
      </c>
      <c r="HM109" s="1">
        <f t="shared" si="653"/>
        <v>0</v>
      </c>
      <c r="HN109" s="13">
        <f t="shared" si="654"/>
        <v>10</v>
      </c>
      <c r="HO109" s="13">
        <f t="shared" si="655"/>
        <v>10</v>
      </c>
      <c r="HP109" s="3">
        <f t="shared" si="672"/>
        <v>0</v>
      </c>
      <c r="HQ109" s="15">
        <f t="shared" si="552"/>
        <v>0</v>
      </c>
      <c r="HR109" s="15">
        <f t="shared" si="553"/>
        <v>0</v>
      </c>
      <c r="HS109" s="15">
        <f t="shared" si="554"/>
        <v>0</v>
      </c>
      <c r="HT109" s="16">
        <f t="shared" si="555"/>
        <v>0.11483865718023739</v>
      </c>
      <c r="HU109" s="16">
        <f t="shared" si="556"/>
        <v>-1.4812203692930884E-2</v>
      </c>
      <c r="HV109" s="16">
        <f t="shared" si="557"/>
        <v>2.8860264534873115</v>
      </c>
      <c r="HW109" s="3">
        <f t="shared" si="558"/>
        <v>0</v>
      </c>
      <c r="HX109" s="3"/>
      <c r="HY109" s="3"/>
      <c r="HZ109" s="3"/>
      <c r="IA109" s="3"/>
      <c r="IB109" s="3"/>
      <c r="IC109" s="3"/>
      <c r="ID109" s="3"/>
      <c r="IE109"/>
      <c r="IF109" s="1"/>
      <c r="IG109"/>
      <c r="IH109" s="2"/>
    </row>
    <row r="110" spans="1:242" s="4" customFormat="1">
      <c r="A110" s="9">
        <v>84</v>
      </c>
      <c r="B110" s="9">
        <f t="shared" si="449"/>
        <v>100</v>
      </c>
      <c r="C110" s="9">
        <v>0</v>
      </c>
      <c r="D110" s="9">
        <v>-100</v>
      </c>
      <c r="E110" s="9">
        <f t="shared" si="559"/>
        <v>0</v>
      </c>
      <c r="F110" s="9">
        <f t="shared" si="560"/>
        <v>0</v>
      </c>
      <c r="G110" s="9">
        <v>85</v>
      </c>
      <c r="H110" s="10">
        <f t="shared" si="664"/>
        <v>2.803500000000005</v>
      </c>
      <c r="I110" s="12">
        <f t="shared" si="450"/>
        <v>-100</v>
      </c>
      <c r="J110" s="14">
        <f t="shared" si="451"/>
        <v>100</v>
      </c>
      <c r="K110" s="14">
        <f t="shared" si="452"/>
        <v>0</v>
      </c>
      <c r="L110" s="1">
        <f t="shared" si="453"/>
        <v>2.7710760000000052</v>
      </c>
      <c r="M110" s="1">
        <f t="shared" si="454"/>
        <v>0.42023265419589917</v>
      </c>
      <c r="N110" s="1">
        <f t="shared" si="561"/>
        <v>0.35000000000000142</v>
      </c>
      <c r="O110" s="1">
        <f t="shared" si="562"/>
        <v>0.34999999999999681</v>
      </c>
      <c r="P110" s="1">
        <f t="shared" si="563"/>
        <v>0</v>
      </c>
      <c r="Q110" s="1">
        <f t="shared" si="656"/>
        <v>0.17715384273191323</v>
      </c>
      <c r="R110" s="3">
        <f t="shared" si="455"/>
        <v>0</v>
      </c>
      <c r="S110" s="3">
        <f t="shared" si="564"/>
        <v>1000</v>
      </c>
      <c r="T110" s="3">
        <f t="shared" si="565"/>
        <v>3.5</v>
      </c>
      <c r="U110" s="3">
        <f t="shared" si="566"/>
        <v>350.00000000000142</v>
      </c>
      <c r="V110" s="1">
        <f t="shared" si="567"/>
        <v>350</v>
      </c>
      <c r="W110" s="1">
        <f t="shared" si="568"/>
        <v>0</v>
      </c>
      <c r="X110" s="3">
        <f t="shared" si="569"/>
        <v>0</v>
      </c>
      <c r="Y110" s="3">
        <f t="shared" si="570"/>
        <v>0</v>
      </c>
      <c r="Z110" s="13">
        <f t="shared" si="571"/>
        <v>10</v>
      </c>
      <c r="AA110" s="13">
        <f t="shared" si="572"/>
        <v>10</v>
      </c>
      <c r="AB110" s="3">
        <f t="shared" si="665"/>
        <v>0</v>
      </c>
      <c r="AC110" s="15">
        <f t="shared" si="456"/>
        <v>0</v>
      </c>
      <c r="AD110" s="15">
        <f t="shared" si="457"/>
        <v>0</v>
      </c>
      <c r="AE110" s="15">
        <f t="shared" si="458"/>
        <v>0</v>
      </c>
      <c r="AF110" s="16">
        <f t="shared" si="459"/>
        <v>0.10415782022520459</v>
      </c>
      <c r="AG110" s="16">
        <f t="shared" si="460"/>
        <v>-1.2491991095951544E-2</v>
      </c>
      <c r="AH110" s="16">
        <f t="shared" si="461"/>
        <v>2.8951658291292581</v>
      </c>
      <c r="AI110" s="3"/>
      <c r="AJ110" s="22">
        <f t="shared" si="462"/>
        <v>-100</v>
      </c>
      <c r="AK110" s="3">
        <f t="shared" si="463"/>
        <v>-100</v>
      </c>
      <c r="AL110" s="3">
        <f t="shared" si="464"/>
        <v>-100</v>
      </c>
      <c r="AM110" s="1">
        <f t="shared" si="465"/>
        <v>100</v>
      </c>
      <c r="AN110" s="1">
        <f t="shared" si="466"/>
        <v>0</v>
      </c>
      <c r="AO110" s="1">
        <f t="shared" si="467"/>
        <v>2.8951658291292581</v>
      </c>
      <c r="AP110" s="1">
        <f t="shared" si="573"/>
        <v>0.35000000000000142</v>
      </c>
      <c r="AQ110" s="1">
        <f t="shared" si="574"/>
        <v>0</v>
      </c>
      <c r="AR110" s="3">
        <f t="shared" si="657"/>
        <v>-0.36650355119596562</v>
      </c>
      <c r="AS110" s="1">
        <f t="shared" si="575"/>
        <v>0</v>
      </c>
      <c r="AT110" s="1">
        <f t="shared" si="468"/>
        <v>0</v>
      </c>
      <c r="AU110" s="1">
        <f t="shared" si="576"/>
        <v>1000</v>
      </c>
      <c r="AV110" s="1">
        <f t="shared" si="577"/>
        <v>0</v>
      </c>
      <c r="AW110" s="1">
        <f t="shared" si="578"/>
        <v>350.00000000000142</v>
      </c>
      <c r="AX110" s="2">
        <f t="shared" si="579"/>
        <v>350</v>
      </c>
      <c r="AY110" s="1">
        <f t="shared" si="580"/>
        <v>0</v>
      </c>
      <c r="AZ110" s="3">
        <f t="shared" si="581"/>
        <v>0</v>
      </c>
      <c r="BA110" s="1">
        <f t="shared" si="582"/>
        <v>0</v>
      </c>
      <c r="BB110" s="13">
        <f t="shared" si="583"/>
        <v>10</v>
      </c>
      <c r="BC110" s="13">
        <f t="shared" si="584"/>
        <v>10</v>
      </c>
      <c r="BD110" s="3">
        <f t="shared" si="666"/>
        <v>0</v>
      </c>
      <c r="BE110" s="15">
        <f t="shared" si="469"/>
        <v>0</v>
      </c>
      <c r="BF110" s="15">
        <f t="shared" si="470"/>
        <v>0</v>
      </c>
      <c r="BG110" s="15">
        <f t="shared" si="471"/>
        <v>0</v>
      </c>
      <c r="BH110" s="16">
        <f t="shared" si="472"/>
        <v>8.9936396369708918E-2</v>
      </c>
      <c r="BI110" s="16">
        <f t="shared" si="473"/>
        <v>-9.3242575025501914E-3</v>
      </c>
      <c r="BJ110" s="16">
        <f t="shared" si="474"/>
        <v>2.8841121388671636</v>
      </c>
      <c r="BK110" s="3">
        <f t="shared" si="475"/>
        <v>0</v>
      </c>
      <c r="BL110" s="22">
        <f t="shared" si="476"/>
        <v>-100</v>
      </c>
      <c r="BM110" s="3">
        <f t="shared" si="477"/>
        <v>-100</v>
      </c>
      <c r="BN110" s="3">
        <f t="shared" si="478"/>
        <v>-100</v>
      </c>
      <c r="BO110" s="1">
        <f t="shared" si="479"/>
        <v>100</v>
      </c>
      <c r="BP110" s="1">
        <f t="shared" si="480"/>
        <v>0</v>
      </c>
      <c r="BQ110" s="1">
        <f t="shared" si="481"/>
        <v>2.8841121388671636</v>
      </c>
      <c r="BR110" s="1">
        <f t="shared" si="585"/>
        <v>0.35000000000000142</v>
      </c>
      <c r="BS110" s="1">
        <f t="shared" si="586"/>
        <v>0</v>
      </c>
      <c r="BT110" s="3">
        <f t="shared" si="658"/>
        <v>-0.44750961533660361</v>
      </c>
      <c r="BU110" s="1">
        <f t="shared" si="587"/>
        <v>0.35000000000000142</v>
      </c>
      <c r="BV110" s="1">
        <f t="shared" si="588"/>
        <v>0</v>
      </c>
      <c r="BW110" s="1">
        <f t="shared" si="589"/>
        <v>1000</v>
      </c>
      <c r="BX110" s="1">
        <f t="shared" si="590"/>
        <v>359.45700000000147</v>
      </c>
      <c r="BY110" s="1">
        <f t="shared" si="591"/>
        <v>350.00000000000142</v>
      </c>
      <c r="BZ110" s="2">
        <f t="shared" si="592"/>
        <v>350</v>
      </c>
      <c r="CA110" s="1">
        <f t="shared" si="593"/>
        <v>0</v>
      </c>
      <c r="CB110" s="3">
        <f t="shared" si="594"/>
        <v>0</v>
      </c>
      <c r="CC110" s="1">
        <f t="shared" si="595"/>
        <v>0</v>
      </c>
      <c r="CD110" s="13">
        <v>10</v>
      </c>
      <c r="CE110" s="13">
        <v>10</v>
      </c>
      <c r="CF110" s="3">
        <f t="shared" si="667"/>
        <v>0</v>
      </c>
      <c r="CG110" s="15">
        <f t="shared" si="482"/>
        <v>0</v>
      </c>
      <c r="CH110" s="15">
        <f t="shared" si="483"/>
        <v>0</v>
      </c>
      <c r="CI110" s="15">
        <f t="shared" si="484"/>
        <v>0</v>
      </c>
      <c r="CJ110" s="16">
        <f t="shared" si="485"/>
        <v>0.10171040155412286</v>
      </c>
      <c r="CK110" s="16">
        <f t="shared" si="486"/>
        <v>-1.2202065953340042E-2</v>
      </c>
      <c r="CL110" s="16">
        <f t="shared" si="487"/>
        <v>2.8930083356007881</v>
      </c>
      <c r="CM110" s="3">
        <f t="shared" si="488"/>
        <v>0</v>
      </c>
      <c r="CN110" s="22">
        <f t="shared" si="489"/>
        <v>-100</v>
      </c>
      <c r="CO110" s="3">
        <f t="shared" si="490"/>
        <v>-100</v>
      </c>
      <c r="CP110" s="3">
        <f t="shared" si="491"/>
        <v>-100</v>
      </c>
      <c r="CQ110" s="1">
        <f t="shared" si="492"/>
        <v>100</v>
      </c>
      <c r="CR110" s="1">
        <f t="shared" si="493"/>
        <v>0</v>
      </c>
      <c r="CS110" s="1">
        <f t="shared" si="494"/>
        <v>2.8930083356007881</v>
      </c>
      <c r="CT110" s="1">
        <f t="shared" si="596"/>
        <v>0.35000000000000142</v>
      </c>
      <c r="CU110" s="1">
        <f t="shared" si="597"/>
        <v>0</v>
      </c>
      <c r="CV110" s="3">
        <f t="shared" si="659"/>
        <v>-0.39563774455521705</v>
      </c>
      <c r="CW110" s="1">
        <f t="shared" si="598"/>
        <v>0.35000000000000142</v>
      </c>
      <c r="CX110" s="1">
        <f t="shared" si="495"/>
        <v>0</v>
      </c>
      <c r="CY110" s="1">
        <f t="shared" si="599"/>
        <v>1000</v>
      </c>
      <c r="CZ110" s="1">
        <f t="shared" si="600"/>
        <v>359.45700000000147</v>
      </c>
      <c r="DA110" s="1">
        <f t="shared" si="601"/>
        <v>350.00000000000142</v>
      </c>
      <c r="DB110" s="2">
        <f t="shared" si="602"/>
        <v>350</v>
      </c>
      <c r="DC110" s="1">
        <f t="shared" si="603"/>
        <v>0</v>
      </c>
      <c r="DD110" s="3">
        <f t="shared" si="604"/>
        <v>0</v>
      </c>
      <c r="DE110" s="1">
        <f t="shared" si="605"/>
        <v>0</v>
      </c>
      <c r="DF110" s="13">
        <f t="shared" si="606"/>
        <v>10</v>
      </c>
      <c r="DG110" s="13">
        <f t="shared" si="607"/>
        <v>10</v>
      </c>
      <c r="DH110" s="3">
        <f t="shared" si="668"/>
        <v>0</v>
      </c>
      <c r="DI110" s="15">
        <f t="shared" si="496"/>
        <v>0</v>
      </c>
      <c r="DJ110" s="15">
        <f t="shared" si="497"/>
        <v>0</v>
      </c>
      <c r="DK110" s="15">
        <f t="shared" si="498"/>
        <v>0</v>
      </c>
      <c r="DL110" s="16">
        <f t="shared" si="499"/>
        <v>0.10552351623518244</v>
      </c>
      <c r="DM110" s="16">
        <f t="shared" si="500"/>
        <v>-1.3091783824453255E-2</v>
      </c>
      <c r="DN110" s="16">
        <f t="shared" si="501"/>
        <v>2.8959317324107343</v>
      </c>
      <c r="DO110" s="3">
        <f t="shared" si="502"/>
        <v>0</v>
      </c>
      <c r="DP110" s="22">
        <f t="shared" si="503"/>
        <v>-100</v>
      </c>
      <c r="DQ110" s="3">
        <f t="shared" si="504"/>
        <v>-100</v>
      </c>
      <c r="DR110" s="3">
        <f t="shared" si="505"/>
        <v>-100</v>
      </c>
      <c r="DS110" s="1">
        <f t="shared" si="506"/>
        <v>100</v>
      </c>
      <c r="DT110" s="1">
        <f t="shared" si="507"/>
        <v>0</v>
      </c>
      <c r="DU110" s="1">
        <f t="shared" si="508"/>
        <v>2.8959317324107343</v>
      </c>
      <c r="DV110" s="1">
        <f t="shared" si="608"/>
        <v>0.35000000000000142</v>
      </c>
      <c r="DW110" s="1">
        <f t="shared" si="609"/>
        <v>0</v>
      </c>
      <c r="DX110" s="3">
        <f t="shared" si="660"/>
        <v>-0.39000557217755683</v>
      </c>
      <c r="DY110" s="1">
        <f t="shared" si="610"/>
        <v>0.35000000000000142</v>
      </c>
      <c r="DZ110" s="1">
        <f t="shared" si="509"/>
        <v>0</v>
      </c>
      <c r="EA110" s="1">
        <f t="shared" si="611"/>
        <v>1000</v>
      </c>
      <c r="EB110" s="1">
        <f t="shared" si="612"/>
        <v>359.45700000000147</v>
      </c>
      <c r="EC110" s="1">
        <f t="shared" si="613"/>
        <v>350.00000000000142</v>
      </c>
      <c r="ED110" s="2">
        <f t="shared" si="614"/>
        <v>350</v>
      </c>
      <c r="EE110" s="1">
        <f t="shared" si="615"/>
        <v>0</v>
      </c>
      <c r="EF110" s="3">
        <f t="shared" si="616"/>
        <v>0</v>
      </c>
      <c r="EG110" s="1">
        <f t="shared" si="617"/>
        <v>0</v>
      </c>
      <c r="EH110" s="13">
        <f t="shared" si="618"/>
        <v>10</v>
      </c>
      <c r="EI110" s="13">
        <f t="shared" si="619"/>
        <v>10</v>
      </c>
      <c r="EJ110" s="3">
        <f t="shared" si="669"/>
        <v>0</v>
      </c>
      <c r="EK110" s="15">
        <f t="shared" si="510"/>
        <v>0</v>
      </c>
      <c r="EL110" s="15">
        <f t="shared" si="511"/>
        <v>0</v>
      </c>
      <c r="EM110" s="15">
        <f t="shared" si="512"/>
        <v>0</v>
      </c>
      <c r="EN110" s="16">
        <f t="shared" si="513"/>
        <v>0.1113618495838035</v>
      </c>
      <c r="EO110" s="16">
        <f t="shared" si="514"/>
        <v>-1.4289789746124751E-2</v>
      </c>
      <c r="EP110" s="16">
        <f t="shared" si="515"/>
        <v>2.9005720598376836</v>
      </c>
      <c r="EQ110" s="3">
        <f t="shared" si="516"/>
        <v>0</v>
      </c>
      <c r="ER110" s="22">
        <f t="shared" si="517"/>
        <v>-100</v>
      </c>
      <c r="ES110" s="3">
        <f t="shared" si="518"/>
        <v>-100</v>
      </c>
      <c r="ET110" s="3">
        <f t="shared" si="519"/>
        <v>-100</v>
      </c>
      <c r="EU110" s="1">
        <f t="shared" si="520"/>
        <v>100</v>
      </c>
      <c r="EV110" s="1">
        <f t="shared" si="521"/>
        <v>0</v>
      </c>
      <c r="EW110" s="1">
        <f t="shared" si="522"/>
        <v>2.9005720598376836</v>
      </c>
      <c r="EX110" s="1">
        <f t="shared" si="620"/>
        <v>0.35000000000000142</v>
      </c>
      <c r="EY110" s="1">
        <f t="shared" si="621"/>
        <v>0</v>
      </c>
      <c r="EZ110" s="3">
        <f t="shared" si="661"/>
        <v>-0.37290196323715286</v>
      </c>
      <c r="FA110" s="1">
        <f t="shared" si="622"/>
        <v>0.35000000000000142</v>
      </c>
      <c r="FB110" s="1">
        <f t="shared" si="523"/>
        <v>0</v>
      </c>
      <c r="FC110" s="1">
        <f t="shared" si="623"/>
        <v>1000</v>
      </c>
      <c r="FD110" s="1">
        <f t="shared" si="624"/>
        <v>359.45700000000147</v>
      </c>
      <c r="FE110" s="1">
        <f t="shared" si="625"/>
        <v>350.00000000000142</v>
      </c>
      <c r="FF110" s="2">
        <f t="shared" si="626"/>
        <v>350</v>
      </c>
      <c r="FG110" s="1">
        <f t="shared" si="627"/>
        <v>0</v>
      </c>
      <c r="FH110" s="3">
        <f t="shared" si="628"/>
        <v>0</v>
      </c>
      <c r="FI110" s="1">
        <f t="shared" si="629"/>
        <v>0</v>
      </c>
      <c r="FJ110" s="13">
        <f t="shared" si="630"/>
        <v>10</v>
      </c>
      <c r="FK110" s="13">
        <f t="shared" si="631"/>
        <v>10</v>
      </c>
      <c r="FL110" s="3">
        <f t="shared" si="670"/>
        <v>0</v>
      </c>
      <c r="FM110" s="15">
        <f t="shared" si="524"/>
        <v>0</v>
      </c>
      <c r="FN110" s="15">
        <f t="shared" si="525"/>
        <v>0</v>
      </c>
      <c r="FO110" s="15">
        <f t="shared" si="526"/>
        <v>0</v>
      </c>
      <c r="FP110" s="16">
        <f t="shared" si="527"/>
        <v>0.10665021008022682</v>
      </c>
      <c r="FQ110" s="16">
        <f t="shared" si="528"/>
        <v>-1.2936727135348922E-2</v>
      </c>
      <c r="FR110" s="16">
        <f t="shared" si="529"/>
        <v>2.8972134829448826</v>
      </c>
      <c r="FS110" s="3">
        <f t="shared" si="530"/>
        <v>0</v>
      </c>
      <c r="FT110" s="22">
        <f t="shared" si="531"/>
        <v>-100</v>
      </c>
      <c r="FU110" s="3">
        <f t="shared" si="532"/>
        <v>-100</v>
      </c>
      <c r="FV110" s="3">
        <f t="shared" si="533"/>
        <v>-100</v>
      </c>
      <c r="FW110" s="1">
        <f t="shared" si="534"/>
        <v>100</v>
      </c>
      <c r="FX110" s="1">
        <f t="shared" si="535"/>
        <v>0</v>
      </c>
      <c r="FY110" s="1">
        <f t="shared" si="536"/>
        <v>2.8972134829448826</v>
      </c>
      <c r="FZ110" s="1">
        <f t="shared" si="632"/>
        <v>0.35000000000000142</v>
      </c>
      <c r="GA110" s="1">
        <f t="shared" si="633"/>
        <v>0</v>
      </c>
      <c r="GB110" s="3">
        <f t="shared" si="662"/>
        <v>-0.39082709476344168</v>
      </c>
      <c r="GC110" s="1">
        <f t="shared" si="634"/>
        <v>0.35000000000000142</v>
      </c>
      <c r="GD110" s="1">
        <f t="shared" si="537"/>
        <v>0</v>
      </c>
      <c r="GE110" s="1">
        <f t="shared" si="635"/>
        <v>1000</v>
      </c>
      <c r="GF110" s="1">
        <f t="shared" si="636"/>
        <v>359.45700000000147</v>
      </c>
      <c r="GG110" s="1">
        <f t="shared" si="637"/>
        <v>350.00000000000142</v>
      </c>
      <c r="GH110" s="2">
        <f t="shared" si="638"/>
        <v>350</v>
      </c>
      <c r="GI110" s="1">
        <f t="shared" si="639"/>
        <v>0</v>
      </c>
      <c r="GJ110" s="3">
        <f t="shared" si="640"/>
        <v>0</v>
      </c>
      <c r="GK110" s="1">
        <f t="shared" si="641"/>
        <v>0</v>
      </c>
      <c r="GL110" s="13">
        <f t="shared" si="642"/>
        <v>10</v>
      </c>
      <c r="GM110" s="13">
        <f t="shared" si="643"/>
        <v>10</v>
      </c>
      <c r="GN110" s="3">
        <f t="shared" si="671"/>
        <v>0</v>
      </c>
      <c r="GO110" s="15">
        <f t="shared" si="538"/>
        <v>0</v>
      </c>
      <c r="GP110" s="15">
        <f t="shared" si="539"/>
        <v>0</v>
      </c>
      <c r="GQ110" s="15">
        <f t="shared" si="540"/>
        <v>0</v>
      </c>
      <c r="GR110" s="16">
        <f t="shared" si="541"/>
        <v>0.11196123576601093</v>
      </c>
      <c r="GS110" s="16">
        <f t="shared" si="542"/>
        <v>-1.4211065315397797E-2</v>
      </c>
      <c r="GT110" s="16">
        <f t="shared" si="543"/>
        <v>2.9012501704506182</v>
      </c>
      <c r="GU110" s="3">
        <f t="shared" si="544"/>
        <v>0</v>
      </c>
      <c r="GV110" s="22">
        <f t="shared" si="545"/>
        <v>-100</v>
      </c>
      <c r="GW110" s="3">
        <f t="shared" si="546"/>
        <v>-100</v>
      </c>
      <c r="GX110" s="3">
        <f t="shared" si="547"/>
        <v>-100</v>
      </c>
      <c r="GY110" s="1">
        <f t="shared" si="548"/>
        <v>100</v>
      </c>
      <c r="GZ110" s="1">
        <f t="shared" si="549"/>
        <v>0</v>
      </c>
      <c r="HA110" s="1">
        <f t="shared" si="550"/>
        <v>2.9012501704506182</v>
      </c>
      <c r="HB110" s="1">
        <f t="shared" si="644"/>
        <v>0.35000000000000142</v>
      </c>
      <c r="HC110" s="1">
        <f t="shared" si="645"/>
        <v>0</v>
      </c>
      <c r="HD110" s="3">
        <f t="shared" si="663"/>
        <v>-0.38774801173042012</v>
      </c>
      <c r="HE110" s="1">
        <f t="shared" si="646"/>
        <v>0.35000000000000142</v>
      </c>
      <c r="HF110" s="1">
        <f t="shared" si="551"/>
        <v>0</v>
      </c>
      <c r="HG110" s="1">
        <f t="shared" si="647"/>
        <v>1000</v>
      </c>
      <c r="HH110" s="1">
        <f t="shared" si="648"/>
        <v>359.45700000000147</v>
      </c>
      <c r="HI110" s="1">
        <f t="shared" si="649"/>
        <v>350.00000000000142</v>
      </c>
      <c r="HJ110" s="2">
        <f t="shared" si="650"/>
        <v>350</v>
      </c>
      <c r="HK110" s="1">
        <f t="shared" si="651"/>
        <v>0</v>
      </c>
      <c r="HL110" s="3">
        <f t="shared" si="652"/>
        <v>0</v>
      </c>
      <c r="HM110" s="1">
        <f t="shared" si="653"/>
        <v>0</v>
      </c>
      <c r="HN110" s="13">
        <f t="shared" si="654"/>
        <v>10</v>
      </c>
      <c r="HO110" s="13">
        <f t="shared" si="655"/>
        <v>10</v>
      </c>
      <c r="HP110" s="3">
        <f t="shared" si="672"/>
        <v>0</v>
      </c>
      <c r="HQ110" s="15">
        <f t="shared" si="552"/>
        <v>0</v>
      </c>
      <c r="HR110" s="15">
        <f t="shared" si="553"/>
        <v>0</v>
      </c>
      <c r="HS110" s="15">
        <f t="shared" si="554"/>
        <v>0</v>
      </c>
      <c r="HT110" s="16">
        <f t="shared" si="555"/>
        <v>0.11483865718023739</v>
      </c>
      <c r="HU110" s="16">
        <f t="shared" si="556"/>
        <v>-1.4812203692930884E-2</v>
      </c>
      <c r="HV110" s="16">
        <f t="shared" si="557"/>
        <v>2.9035264534873115</v>
      </c>
      <c r="HW110" s="3">
        <f t="shared" si="558"/>
        <v>0</v>
      </c>
      <c r="HX110" s="3"/>
      <c r="HY110" s="3"/>
      <c r="HZ110" s="3"/>
      <c r="IA110" s="3"/>
      <c r="IB110" s="3"/>
      <c r="IC110" s="3"/>
      <c r="ID110" s="3"/>
      <c r="IE110"/>
      <c r="IF110" s="1"/>
      <c r="IG110"/>
      <c r="IH110" s="2"/>
    </row>
    <row r="111" spans="1:242" s="4" customFormat="1">
      <c r="A111" s="9">
        <v>85</v>
      </c>
      <c r="B111" s="9">
        <f t="shared" si="449"/>
        <v>100</v>
      </c>
      <c r="C111" s="9">
        <v>0</v>
      </c>
      <c r="D111" s="9">
        <v>-100</v>
      </c>
      <c r="E111" s="9">
        <f t="shared" si="559"/>
        <v>0</v>
      </c>
      <c r="F111" s="9">
        <f t="shared" si="560"/>
        <v>0</v>
      </c>
      <c r="G111" s="9">
        <v>80</v>
      </c>
      <c r="H111" s="10">
        <f t="shared" si="664"/>
        <v>2.8210000000000051</v>
      </c>
      <c r="I111" s="12">
        <f t="shared" si="450"/>
        <v>-100</v>
      </c>
      <c r="J111" s="14">
        <f t="shared" si="451"/>
        <v>100</v>
      </c>
      <c r="K111" s="14">
        <f t="shared" si="452"/>
        <v>0</v>
      </c>
      <c r="L111" s="1">
        <f t="shared" si="453"/>
        <v>2.7885760000000053</v>
      </c>
      <c r="M111" s="1">
        <f t="shared" si="454"/>
        <v>0.43727224446678026</v>
      </c>
      <c r="N111" s="1">
        <f t="shared" si="561"/>
        <v>0.35000000000000142</v>
      </c>
      <c r="O111" s="1">
        <f t="shared" si="562"/>
        <v>0.35000000000000592</v>
      </c>
      <c r="P111" s="1">
        <f t="shared" si="563"/>
        <v>0</v>
      </c>
      <c r="Q111" s="1">
        <f t="shared" si="656"/>
        <v>0.17715384273191323</v>
      </c>
      <c r="R111" s="3">
        <f t="shared" si="455"/>
        <v>0</v>
      </c>
      <c r="S111" s="3">
        <f t="shared" si="564"/>
        <v>1000</v>
      </c>
      <c r="T111" s="3">
        <f t="shared" si="565"/>
        <v>3.5</v>
      </c>
      <c r="U111" s="3">
        <f t="shared" si="566"/>
        <v>350.00000000000142</v>
      </c>
      <c r="V111" s="1">
        <f t="shared" si="567"/>
        <v>350</v>
      </c>
      <c r="W111" s="1">
        <f t="shared" si="568"/>
        <v>0</v>
      </c>
      <c r="X111" s="3">
        <f t="shared" si="569"/>
        <v>0</v>
      </c>
      <c r="Y111" s="3">
        <f t="shared" si="570"/>
        <v>0</v>
      </c>
      <c r="Z111" s="13">
        <f t="shared" si="571"/>
        <v>10</v>
      </c>
      <c r="AA111" s="13">
        <f t="shared" si="572"/>
        <v>10</v>
      </c>
      <c r="AB111" s="3">
        <f t="shared" si="665"/>
        <v>0</v>
      </c>
      <c r="AC111" s="15">
        <f t="shared" si="456"/>
        <v>0</v>
      </c>
      <c r="AD111" s="15">
        <f t="shared" si="457"/>
        <v>0</v>
      </c>
      <c r="AE111" s="15">
        <f t="shared" si="458"/>
        <v>0</v>
      </c>
      <c r="AF111" s="16">
        <f t="shared" si="459"/>
        <v>0.10415782022520459</v>
      </c>
      <c r="AG111" s="16">
        <f t="shared" si="460"/>
        <v>-1.2491991095951544E-2</v>
      </c>
      <c r="AH111" s="16">
        <f t="shared" si="461"/>
        <v>2.9126658291292582</v>
      </c>
      <c r="AI111" s="3"/>
      <c r="AJ111" s="22">
        <f t="shared" si="462"/>
        <v>-100</v>
      </c>
      <c r="AK111" s="3">
        <f t="shared" si="463"/>
        <v>-100</v>
      </c>
      <c r="AL111" s="3">
        <f t="shared" si="464"/>
        <v>-100</v>
      </c>
      <c r="AM111" s="1">
        <f t="shared" si="465"/>
        <v>100</v>
      </c>
      <c r="AN111" s="1">
        <f t="shared" si="466"/>
        <v>0</v>
      </c>
      <c r="AO111" s="1">
        <f t="shared" si="467"/>
        <v>2.9126658291292582</v>
      </c>
      <c r="AP111" s="1">
        <f t="shared" si="573"/>
        <v>0.35000000000000142</v>
      </c>
      <c r="AQ111" s="1">
        <f t="shared" si="574"/>
        <v>0</v>
      </c>
      <c r="AR111" s="3">
        <f t="shared" si="657"/>
        <v>-0.36650355119596562</v>
      </c>
      <c r="AS111" s="1">
        <f t="shared" si="575"/>
        <v>0</v>
      </c>
      <c r="AT111" s="1">
        <f t="shared" si="468"/>
        <v>0</v>
      </c>
      <c r="AU111" s="1">
        <f t="shared" si="576"/>
        <v>1000</v>
      </c>
      <c r="AV111" s="1">
        <f t="shared" si="577"/>
        <v>0</v>
      </c>
      <c r="AW111" s="1">
        <f t="shared" si="578"/>
        <v>350.00000000000142</v>
      </c>
      <c r="AX111" s="2">
        <f t="shared" si="579"/>
        <v>350</v>
      </c>
      <c r="AY111" s="1">
        <f t="shared" si="580"/>
        <v>0</v>
      </c>
      <c r="AZ111" s="3">
        <f t="shared" si="581"/>
        <v>0</v>
      </c>
      <c r="BA111" s="1">
        <f t="shared" si="582"/>
        <v>0</v>
      </c>
      <c r="BB111" s="13">
        <f t="shared" si="583"/>
        <v>10</v>
      </c>
      <c r="BC111" s="13">
        <f t="shared" si="584"/>
        <v>10</v>
      </c>
      <c r="BD111" s="3">
        <f t="shared" si="666"/>
        <v>0</v>
      </c>
      <c r="BE111" s="15">
        <f t="shared" si="469"/>
        <v>0</v>
      </c>
      <c r="BF111" s="15">
        <f t="shared" si="470"/>
        <v>0</v>
      </c>
      <c r="BG111" s="15">
        <f t="shared" si="471"/>
        <v>0</v>
      </c>
      <c r="BH111" s="16">
        <f t="shared" si="472"/>
        <v>8.9936396369708918E-2</v>
      </c>
      <c r="BI111" s="16">
        <f t="shared" si="473"/>
        <v>-9.3242575025501914E-3</v>
      </c>
      <c r="BJ111" s="16">
        <f t="shared" si="474"/>
        <v>2.9016121388671636</v>
      </c>
      <c r="BK111" s="3">
        <f t="shared" si="475"/>
        <v>0</v>
      </c>
      <c r="BL111" s="22">
        <f t="shared" si="476"/>
        <v>-100</v>
      </c>
      <c r="BM111" s="3">
        <f t="shared" si="477"/>
        <v>-100</v>
      </c>
      <c r="BN111" s="3">
        <f t="shared" si="478"/>
        <v>-100</v>
      </c>
      <c r="BO111" s="1">
        <f t="shared" si="479"/>
        <v>100</v>
      </c>
      <c r="BP111" s="1">
        <f t="shared" si="480"/>
        <v>0</v>
      </c>
      <c r="BQ111" s="1">
        <f t="shared" si="481"/>
        <v>2.9016121388671636</v>
      </c>
      <c r="BR111" s="1">
        <f t="shared" si="585"/>
        <v>0.35000000000000142</v>
      </c>
      <c r="BS111" s="1">
        <f t="shared" si="586"/>
        <v>0</v>
      </c>
      <c r="BT111" s="3">
        <f t="shared" si="658"/>
        <v>-0.44750961533660361</v>
      </c>
      <c r="BU111" s="1">
        <f t="shared" si="587"/>
        <v>0.35000000000000142</v>
      </c>
      <c r="BV111" s="1">
        <f t="shared" si="588"/>
        <v>0</v>
      </c>
      <c r="BW111" s="1">
        <f t="shared" si="589"/>
        <v>1000</v>
      </c>
      <c r="BX111" s="1">
        <f t="shared" si="590"/>
        <v>359.45700000000147</v>
      </c>
      <c r="BY111" s="1">
        <f t="shared" si="591"/>
        <v>350.00000000000142</v>
      </c>
      <c r="BZ111" s="2">
        <f t="shared" si="592"/>
        <v>350</v>
      </c>
      <c r="CA111" s="1">
        <f t="shared" si="593"/>
        <v>0</v>
      </c>
      <c r="CB111" s="3">
        <f t="shared" si="594"/>
        <v>0</v>
      </c>
      <c r="CC111" s="1">
        <f t="shared" si="595"/>
        <v>0</v>
      </c>
      <c r="CD111" s="13">
        <v>10</v>
      </c>
      <c r="CE111" s="13">
        <v>10</v>
      </c>
      <c r="CF111" s="3">
        <f t="shared" si="667"/>
        <v>0</v>
      </c>
      <c r="CG111" s="15">
        <f t="shared" si="482"/>
        <v>0</v>
      </c>
      <c r="CH111" s="15">
        <f t="shared" si="483"/>
        <v>0</v>
      </c>
      <c r="CI111" s="15">
        <f t="shared" si="484"/>
        <v>0</v>
      </c>
      <c r="CJ111" s="16">
        <f t="shared" si="485"/>
        <v>0.10171040155412286</v>
      </c>
      <c r="CK111" s="16">
        <f t="shared" si="486"/>
        <v>-1.2202065953340042E-2</v>
      </c>
      <c r="CL111" s="16">
        <f t="shared" si="487"/>
        <v>2.9105083356007881</v>
      </c>
      <c r="CM111" s="3">
        <f t="shared" si="488"/>
        <v>0</v>
      </c>
      <c r="CN111" s="22">
        <f t="shared" si="489"/>
        <v>-100</v>
      </c>
      <c r="CO111" s="3">
        <f t="shared" si="490"/>
        <v>-100</v>
      </c>
      <c r="CP111" s="3">
        <f t="shared" si="491"/>
        <v>-100</v>
      </c>
      <c r="CQ111" s="1">
        <f t="shared" si="492"/>
        <v>100</v>
      </c>
      <c r="CR111" s="1">
        <f t="shared" si="493"/>
        <v>0</v>
      </c>
      <c r="CS111" s="1">
        <f t="shared" si="494"/>
        <v>2.9105083356007881</v>
      </c>
      <c r="CT111" s="1">
        <f t="shared" si="596"/>
        <v>0.35000000000000142</v>
      </c>
      <c r="CU111" s="1">
        <f t="shared" si="597"/>
        <v>0</v>
      </c>
      <c r="CV111" s="3">
        <f t="shared" si="659"/>
        <v>-0.39563774455521705</v>
      </c>
      <c r="CW111" s="1">
        <f t="shared" si="598"/>
        <v>0.35000000000000142</v>
      </c>
      <c r="CX111" s="1">
        <f t="shared" si="495"/>
        <v>0</v>
      </c>
      <c r="CY111" s="1">
        <f t="shared" si="599"/>
        <v>1000</v>
      </c>
      <c r="CZ111" s="1">
        <f t="shared" si="600"/>
        <v>359.45700000000147</v>
      </c>
      <c r="DA111" s="1">
        <f t="shared" si="601"/>
        <v>350.00000000000142</v>
      </c>
      <c r="DB111" s="2">
        <f t="shared" si="602"/>
        <v>350</v>
      </c>
      <c r="DC111" s="1">
        <f t="shared" si="603"/>
        <v>0</v>
      </c>
      <c r="DD111" s="3">
        <f t="shared" si="604"/>
        <v>0</v>
      </c>
      <c r="DE111" s="1">
        <f t="shared" si="605"/>
        <v>0</v>
      </c>
      <c r="DF111" s="13">
        <f t="shared" si="606"/>
        <v>10</v>
      </c>
      <c r="DG111" s="13">
        <f t="shared" si="607"/>
        <v>10</v>
      </c>
      <c r="DH111" s="3">
        <f t="shared" si="668"/>
        <v>0</v>
      </c>
      <c r="DI111" s="15">
        <f t="shared" si="496"/>
        <v>0</v>
      </c>
      <c r="DJ111" s="15">
        <f t="shared" si="497"/>
        <v>0</v>
      </c>
      <c r="DK111" s="15">
        <f t="shared" si="498"/>
        <v>0</v>
      </c>
      <c r="DL111" s="16">
        <f t="shared" si="499"/>
        <v>0.10552351623518244</v>
      </c>
      <c r="DM111" s="16">
        <f t="shared" si="500"/>
        <v>-1.3091783824453255E-2</v>
      </c>
      <c r="DN111" s="16">
        <f t="shared" si="501"/>
        <v>2.9134317324107344</v>
      </c>
      <c r="DO111" s="3">
        <f t="shared" si="502"/>
        <v>0</v>
      </c>
      <c r="DP111" s="22">
        <f t="shared" si="503"/>
        <v>-100</v>
      </c>
      <c r="DQ111" s="3">
        <f t="shared" si="504"/>
        <v>-100</v>
      </c>
      <c r="DR111" s="3">
        <f t="shared" si="505"/>
        <v>-100</v>
      </c>
      <c r="DS111" s="1">
        <f t="shared" si="506"/>
        <v>100</v>
      </c>
      <c r="DT111" s="1">
        <f t="shared" si="507"/>
        <v>0</v>
      </c>
      <c r="DU111" s="1">
        <f t="shared" si="508"/>
        <v>2.9134317324107344</v>
      </c>
      <c r="DV111" s="1">
        <f t="shared" si="608"/>
        <v>0.35000000000000142</v>
      </c>
      <c r="DW111" s="1">
        <f t="shared" si="609"/>
        <v>0</v>
      </c>
      <c r="DX111" s="3">
        <f t="shared" si="660"/>
        <v>-0.39000557217755683</v>
      </c>
      <c r="DY111" s="1">
        <f t="shared" si="610"/>
        <v>0.35000000000000142</v>
      </c>
      <c r="DZ111" s="1">
        <f t="shared" si="509"/>
        <v>0</v>
      </c>
      <c r="EA111" s="1">
        <f t="shared" si="611"/>
        <v>1000</v>
      </c>
      <c r="EB111" s="1">
        <f t="shared" si="612"/>
        <v>359.45700000000147</v>
      </c>
      <c r="EC111" s="1">
        <f t="shared" si="613"/>
        <v>350.00000000000142</v>
      </c>
      <c r="ED111" s="2">
        <f t="shared" si="614"/>
        <v>350</v>
      </c>
      <c r="EE111" s="1">
        <f t="shared" si="615"/>
        <v>0</v>
      </c>
      <c r="EF111" s="3">
        <f t="shared" si="616"/>
        <v>0</v>
      </c>
      <c r="EG111" s="1">
        <f t="shared" si="617"/>
        <v>0</v>
      </c>
      <c r="EH111" s="13">
        <f t="shared" si="618"/>
        <v>10</v>
      </c>
      <c r="EI111" s="13">
        <f t="shared" si="619"/>
        <v>10</v>
      </c>
      <c r="EJ111" s="3">
        <f t="shared" si="669"/>
        <v>0</v>
      </c>
      <c r="EK111" s="15">
        <f t="shared" si="510"/>
        <v>0</v>
      </c>
      <c r="EL111" s="15">
        <f t="shared" si="511"/>
        <v>0</v>
      </c>
      <c r="EM111" s="15">
        <f t="shared" si="512"/>
        <v>0</v>
      </c>
      <c r="EN111" s="16">
        <f t="shared" si="513"/>
        <v>0.1113618495838035</v>
      </c>
      <c r="EO111" s="16">
        <f t="shared" si="514"/>
        <v>-1.4289789746124751E-2</v>
      </c>
      <c r="EP111" s="16">
        <f t="shared" si="515"/>
        <v>2.9180720598376837</v>
      </c>
      <c r="EQ111" s="3">
        <f t="shared" si="516"/>
        <v>0</v>
      </c>
      <c r="ER111" s="22">
        <f t="shared" si="517"/>
        <v>-100</v>
      </c>
      <c r="ES111" s="3">
        <f t="shared" si="518"/>
        <v>-100</v>
      </c>
      <c r="ET111" s="3">
        <f t="shared" si="519"/>
        <v>-100</v>
      </c>
      <c r="EU111" s="1">
        <f t="shared" si="520"/>
        <v>100</v>
      </c>
      <c r="EV111" s="1">
        <f t="shared" si="521"/>
        <v>0</v>
      </c>
      <c r="EW111" s="1">
        <f t="shared" si="522"/>
        <v>2.9180720598376837</v>
      </c>
      <c r="EX111" s="1">
        <f t="shared" si="620"/>
        <v>0.35000000000000142</v>
      </c>
      <c r="EY111" s="1">
        <f t="shared" si="621"/>
        <v>0</v>
      </c>
      <c r="EZ111" s="3">
        <f t="shared" si="661"/>
        <v>-0.37290196323715286</v>
      </c>
      <c r="FA111" s="1">
        <f t="shared" si="622"/>
        <v>0.35000000000000142</v>
      </c>
      <c r="FB111" s="1">
        <f t="shared" si="523"/>
        <v>0</v>
      </c>
      <c r="FC111" s="1">
        <f t="shared" si="623"/>
        <v>1000</v>
      </c>
      <c r="FD111" s="1">
        <f t="shared" si="624"/>
        <v>359.45700000000147</v>
      </c>
      <c r="FE111" s="1">
        <f t="shared" si="625"/>
        <v>350.00000000000142</v>
      </c>
      <c r="FF111" s="2">
        <f t="shared" si="626"/>
        <v>350</v>
      </c>
      <c r="FG111" s="1">
        <f t="shared" si="627"/>
        <v>0</v>
      </c>
      <c r="FH111" s="3">
        <f t="shared" si="628"/>
        <v>0</v>
      </c>
      <c r="FI111" s="1">
        <f t="shared" si="629"/>
        <v>0</v>
      </c>
      <c r="FJ111" s="13">
        <f t="shared" si="630"/>
        <v>10</v>
      </c>
      <c r="FK111" s="13">
        <f t="shared" si="631"/>
        <v>10</v>
      </c>
      <c r="FL111" s="3">
        <f t="shared" si="670"/>
        <v>0</v>
      </c>
      <c r="FM111" s="15">
        <f t="shared" si="524"/>
        <v>0</v>
      </c>
      <c r="FN111" s="15">
        <f t="shared" si="525"/>
        <v>0</v>
      </c>
      <c r="FO111" s="15">
        <f t="shared" si="526"/>
        <v>0</v>
      </c>
      <c r="FP111" s="16">
        <f t="shared" si="527"/>
        <v>0.10665021008022682</v>
      </c>
      <c r="FQ111" s="16">
        <f t="shared" si="528"/>
        <v>-1.2936727135348922E-2</v>
      </c>
      <c r="FR111" s="16">
        <f t="shared" si="529"/>
        <v>2.9147134829448826</v>
      </c>
      <c r="FS111" s="3">
        <f t="shared" si="530"/>
        <v>0</v>
      </c>
      <c r="FT111" s="22">
        <f t="shared" si="531"/>
        <v>-100</v>
      </c>
      <c r="FU111" s="3">
        <f t="shared" si="532"/>
        <v>-100</v>
      </c>
      <c r="FV111" s="3">
        <f t="shared" si="533"/>
        <v>-100</v>
      </c>
      <c r="FW111" s="1">
        <f t="shared" si="534"/>
        <v>100</v>
      </c>
      <c r="FX111" s="1">
        <f t="shared" si="535"/>
        <v>0</v>
      </c>
      <c r="FY111" s="1">
        <f t="shared" si="536"/>
        <v>2.9147134829448826</v>
      </c>
      <c r="FZ111" s="1">
        <f t="shared" si="632"/>
        <v>0.35000000000000142</v>
      </c>
      <c r="GA111" s="1">
        <f t="shared" si="633"/>
        <v>0</v>
      </c>
      <c r="GB111" s="3">
        <f t="shared" si="662"/>
        <v>-0.39082709476344168</v>
      </c>
      <c r="GC111" s="1">
        <f t="shared" si="634"/>
        <v>0.35000000000000142</v>
      </c>
      <c r="GD111" s="1">
        <f t="shared" si="537"/>
        <v>0</v>
      </c>
      <c r="GE111" s="1">
        <f t="shared" si="635"/>
        <v>1000</v>
      </c>
      <c r="GF111" s="1">
        <f t="shared" si="636"/>
        <v>359.45700000000147</v>
      </c>
      <c r="GG111" s="1">
        <f t="shared" si="637"/>
        <v>350.00000000000142</v>
      </c>
      <c r="GH111" s="2">
        <f t="shared" si="638"/>
        <v>350</v>
      </c>
      <c r="GI111" s="1">
        <f t="shared" si="639"/>
        <v>0</v>
      </c>
      <c r="GJ111" s="3">
        <f t="shared" si="640"/>
        <v>0</v>
      </c>
      <c r="GK111" s="1">
        <f t="shared" si="641"/>
        <v>0</v>
      </c>
      <c r="GL111" s="13">
        <f t="shared" si="642"/>
        <v>10</v>
      </c>
      <c r="GM111" s="13">
        <f t="shared" si="643"/>
        <v>10</v>
      </c>
      <c r="GN111" s="3">
        <f t="shared" si="671"/>
        <v>0</v>
      </c>
      <c r="GO111" s="15">
        <f t="shared" si="538"/>
        <v>0</v>
      </c>
      <c r="GP111" s="15">
        <f t="shared" si="539"/>
        <v>0</v>
      </c>
      <c r="GQ111" s="15">
        <f t="shared" si="540"/>
        <v>0</v>
      </c>
      <c r="GR111" s="16">
        <f t="shared" si="541"/>
        <v>0.11196123576601093</v>
      </c>
      <c r="GS111" s="16">
        <f t="shared" si="542"/>
        <v>-1.4211065315397797E-2</v>
      </c>
      <c r="GT111" s="16">
        <f t="shared" si="543"/>
        <v>2.9187501704506182</v>
      </c>
      <c r="GU111" s="3">
        <f t="shared" si="544"/>
        <v>0</v>
      </c>
      <c r="GV111" s="22">
        <f t="shared" si="545"/>
        <v>-100</v>
      </c>
      <c r="GW111" s="3">
        <f t="shared" si="546"/>
        <v>-100</v>
      </c>
      <c r="GX111" s="3">
        <f t="shared" si="547"/>
        <v>-100</v>
      </c>
      <c r="GY111" s="1">
        <f t="shared" si="548"/>
        <v>100</v>
      </c>
      <c r="GZ111" s="1">
        <f t="shared" si="549"/>
        <v>0</v>
      </c>
      <c r="HA111" s="1">
        <f t="shared" si="550"/>
        <v>2.9187501704506182</v>
      </c>
      <c r="HB111" s="1">
        <f t="shared" si="644"/>
        <v>0.35000000000000142</v>
      </c>
      <c r="HC111" s="1">
        <f t="shared" si="645"/>
        <v>0</v>
      </c>
      <c r="HD111" s="3">
        <f t="shared" si="663"/>
        <v>-0.38774801173042012</v>
      </c>
      <c r="HE111" s="1">
        <f t="shared" si="646"/>
        <v>0.35000000000000142</v>
      </c>
      <c r="HF111" s="1">
        <f t="shared" si="551"/>
        <v>0</v>
      </c>
      <c r="HG111" s="1">
        <f t="shared" si="647"/>
        <v>1000</v>
      </c>
      <c r="HH111" s="1">
        <f t="shared" si="648"/>
        <v>359.45700000000147</v>
      </c>
      <c r="HI111" s="1">
        <f t="shared" si="649"/>
        <v>350.00000000000142</v>
      </c>
      <c r="HJ111" s="2">
        <f t="shared" si="650"/>
        <v>350</v>
      </c>
      <c r="HK111" s="1">
        <f t="shared" si="651"/>
        <v>0</v>
      </c>
      <c r="HL111" s="3">
        <f t="shared" si="652"/>
        <v>0</v>
      </c>
      <c r="HM111" s="1">
        <f t="shared" si="653"/>
        <v>0</v>
      </c>
      <c r="HN111" s="13">
        <f t="shared" si="654"/>
        <v>10</v>
      </c>
      <c r="HO111" s="13">
        <f t="shared" si="655"/>
        <v>10</v>
      </c>
      <c r="HP111" s="3">
        <f t="shared" si="672"/>
        <v>0</v>
      </c>
      <c r="HQ111" s="15">
        <f t="shared" si="552"/>
        <v>0</v>
      </c>
      <c r="HR111" s="15">
        <f t="shared" si="553"/>
        <v>0</v>
      </c>
      <c r="HS111" s="15">
        <f t="shared" si="554"/>
        <v>0</v>
      </c>
      <c r="HT111" s="16">
        <f t="shared" si="555"/>
        <v>0.11483865718023739</v>
      </c>
      <c r="HU111" s="16">
        <f t="shared" si="556"/>
        <v>-1.4812203692930884E-2</v>
      </c>
      <c r="HV111" s="16">
        <f t="shared" si="557"/>
        <v>2.9210264534873116</v>
      </c>
      <c r="HW111" s="3">
        <f t="shared" si="558"/>
        <v>0</v>
      </c>
      <c r="HX111" s="3"/>
      <c r="HY111" s="3"/>
      <c r="HZ111" s="3"/>
      <c r="IA111" s="3"/>
      <c r="IB111" s="3"/>
      <c r="IC111" s="3"/>
      <c r="ID111" s="3"/>
      <c r="IE111" s="9"/>
      <c r="IF111" s="1"/>
      <c r="IG111" s="14"/>
      <c r="IH111" s="2"/>
    </row>
    <row r="112" spans="1:242" s="4" customFormat="1">
      <c r="A112" s="9">
        <v>86</v>
      </c>
      <c r="B112" s="9">
        <f t="shared" si="449"/>
        <v>100</v>
      </c>
      <c r="C112" s="9">
        <v>0</v>
      </c>
      <c r="D112" s="9">
        <v>-100</v>
      </c>
      <c r="E112" s="9">
        <f t="shared" si="559"/>
        <v>0</v>
      </c>
      <c r="F112" s="9">
        <f t="shared" si="560"/>
        <v>0</v>
      </c>
      <c r="G112" s="9">
        <v>75</v>
      </c>
      <c r="H112" s="10">
        <f t="shared" si="664"/>
        <v>2.8385000000000051</v>
      </c>
      <c r="I112" s="12">
        <f t="shared" si="450"/>
        <v>-100</v>
      </c>
      <c r="J112" s="14">
        <f t="shared" si="451"/>
        <v>100</v>
      </c>
      <c r="K112" s="14">
        <f t="shared" si="452"/>
        <v>0</v>
      </c>
      <c r="L112" s="1">
        <f t="shared" si="453"/>
        <v>2.8060760000000053</v>
      </c>
      <c r="M112" s="1">
        <f t="shared" si="454"/>
        <v>0.4543118347376609</v>
      </c>
      <c r="N112" s="1">
        <f t="shared" si="561"/>
        <v>0.35000000000000142</v>
      </c>
      <c r="O112" s="1">
        <f t="shared" si="562"/>
        <v>0.34999999999999681</v>
      </c>
      <c r="P112" s="1">
        <f t="shared" si="563"/>
        <v>0</v>
      </c>
      <c r="Q112" s="1">
        <f t="shared" si="656"/>
        <v>0.17715384273191323</v>
      </c>
      <c r="R112" s="3">
        <f t="shared" si="455"/>
        <v>0</v>
      </c>
      <c r="S112" s="3">
        <f t="shared" si="564"/>
        <v>1000</v>
      </c>
      <c r="T112" s="3">
        <f t="shared" si="565"/>
        <v>3.5</v>
      </c>
      <c r="U112" s="3">
        <f t="shared" si="566"/>
        <v>350.00000000000142</v>
      </c>
      <c r="V112" s="1">
        <f t="shared" si="567"/>
        <v>350</v>
      </c>
      <c r="W112" s="1">
        <f t="shared" si="568"/>
        <v>0</v>
      </c>
      <c r="X112" s="3">
        <f t="shared" si="569"/>
        <v>0</v>
      </c>
      <c r="Y112" s="3">
        <f t="shared" si="570"/>
        <v>0</v>
      </c>
      <c r="Z112" s="13">
        <f t="shared" si="571"/>
        <v>10</v>
      </c>
      <c r="AA112" s="13">
        <f t="shared" si="572"/>
        <v>10</v>
      </c>
      <c r="AB112" s="3">
        <f t="shared" si="665"/>
        <v>0</v>
      </c>
      <c r="AC112" s="15">
        <f t="shared" si="456"/>
        <v>0</v>
      </c>
      <c r="AD112" s="15">
        <f t="shared" si="457"/>
        <v>0</v>
      </c>
      <c r="AE112" s="15">
        <f t="shared" si="458"/>
        <v>0</v>
      </c>
      <c r="AF112" s="16">
        <f t="shared" si="459"/>
        <v>0.10415782022520459</v>
      </c>
      <c r="AG112" s="16">
        <f t="shared" si="460"/>
        <v>-1.2491991095951544E-2</v>
      </c>
      <c r="AH112" s="16">
        <f t="shared" si="461"/>
        <v>2.9301658291292583</v>
      </c>
      <c r="AI112" s="3"/>
      <c r="AJ112" s="22">
        <f t="shared" si="462"/>
        <v>-100</v>
      </c>
      <c r="AK112" s="3">
        <f t="shared" si="463"/>
        <v>-100</v>
      </c>
      <c r="AL112" s="3">
        <f t="shared" si="464"/>
        <v>-100</v>
      </c>
      <c r="AM112" s="1">
        <f t="shared" si="465"/>
        <v>100</v>
      </c>
      <c r="AN112" s="1">
        <f t="shared" si="466"/>
        <v>0</v>
      </c>
      <c r="AO112" s="1">
        <f t="shared" si="467"/>
        <v>2.9301658291292583</v>
      </c>
      <c r="AP112" s="1">
        <f t="shared" si="573"/>
        <v>0.35000000000000142</v>
      </c>
      <c r="AQ112" s="1">
        <f t="shared" si="574"/>
        <v>0</v>
      </c>
      <c r="AR112" s="3">
        <f t="shared" si="657"/>
        <v>-0.36650355119596562</v>
      </c>
      <c r="AS112" s="1">
        <f t="shared" si="575"/>
        <v>0</v>
      </c>
      <c r="AT112" s="1">
        <f t="shared" si="468"/>
        <v>0</v>
      </c>
      <c r="AU112" s="1">
        <f t="shared" si="576"/>
        <v>1000</v>
      </c>
      <c r="AV112" s="1">
        <f t="shared" si="577"/>
        <v>0</v>
      </c>
      <c r="AW112" s="1">
        <f t="shared" si="578"/>
        <v>350.00000000000142</v>
      </c>
      <c r="AX112" s="2">
        <f t="shared" si="579"/>
        <v>350</v>
      </c>
      <c r="AY112" s="1">
        <f t="shared" si="580"/>
        <v>0</v>
      </c>
      <c r="AZ112" s="3">
        <f t="shared" si="581"/>
        <v>0</v>
      </c>
      <c r="BA112" s="1">
        <f t="shared" si="582"/>
        <v>0</v>
      </c>
      <c r="BB112" s="13">
        <f t="shared" si="583"/>
        <v>10</v>
      </c>
      <c r="BC112" s="13">
        <f t="shared" si="584"/>
        <v>10</v>
      </c>
      <c r="BD112" s="3">
        <f t="shared" si="666"/>
        <v>0</v>
      </c>
      <c r="BE112" s="15">
        <f t="shared" si="469"/>
        <v>0</v>
      </c>
      <c r="BF112" s="15">
        <f t="shared" si="470"/>
        <v>0</v>
      </c>
      <c r="BG112" s="15">
        <f t="shared" si="471"/>
        <v>0</v>
      </c>
      <c r="BH112" s="16">
        <f t="shared" si="472"/>
        <v>8.9936396369708918E-2</v>
      </c>
      <c r="BI112" s="16">
        <f t="shared" si="473"/>
        <v>-9.3242575025501914E-3</v>
      </c>
      <c r="BJ112" s="16">
        <f t="shared" si="474"/>
        <v>2.9191121388671637</v>
      </c>
      <c r="BK112" s="3">
        <f t="shared" si="475"/>
        <v>0</v>
      </c>
      <c r="BL112" s="22">
        <f t="shared" si="476"/>
        <v>-100</v>
      </c>
      <c r="BM112" s="3">
        <f t="shared" si="477"/>
        <v>-100</v>
      </c>
      <c r="BN112" s="3">
        <f t="shared" si="478"/>
        <v>-100</v>
      </c>
      <c r="BO112" s="1">
        <f t="shared" si="479"/>
        <v>100</v>
      </c>
      <c r="BP112" s="1">
        <f t="shared" si="480"/>
        <v>0</v>
      </c>
      <c r="BQ112" s="1">
        <f t="shared" si="481"/>
        <v>2.9191121388671637</v>
      </c>
      <c r="BR112" s="1">
        <f t="shared" si="585"/>
        <v>0.35000000000000142</v>
      </c>
      <c r="BS112" s="1">
        <f t="shared" si="586"/>
        <v>0</v>
      </c>
      <c r="BT112" s="3">
        <f t="shared" si="658"/>
        <v>-0.44750961533660361</v>
      </c>
      <c r="BU112" s="1">
        <f t="shared" si="587"/>
        <v>0.35000000000000142</v>
      </c>
      <c r="BV112" s="1">
        <f t="shared" si="588"/>
        <v>0</v>
      </c>
      <c r="BW112" s="1">
        <f t="shared" si="589"/>
        <v>1000</v>
      </c>
      <c r="BX112" s="1">
        <f t="shared" si="590"/>
        <v>359.45700000000147</v>
      </c>
      <c r="BY112" s="1">
        <f t="shared" si="591"/>
        <v>350.00000000000142</v>
      </c>
      <c r="BZ112" s="2">
        <f t="shared" si="592"/>
        <v>350</v>
      </c>
      <c r="CA112" s="1">
        <f t="shared" si="593"/>
        <v>0</v>
      </c>
      <c r="CB112" s="3">
        <f t="shared" si="594"/>
        <v>0</v>
      </c>
      <c r="CC112" s="1">
        <f t="shared" si="595"/>
        <v>0</v>
      </c>
      <c r="CD112" s="13">
        <v>10</v>
      </c>
      <c r="CE112" s="13">
        <v>10</v>
      </c>
      <c r="CF112" s="3">
        <f t="shared" si="667"/>
        <v>0</v>
      </c>
      <c r="CG112" s="15">
        <f t="shared" si="482"/>
        <v>0</v>
      </c>
      <c r="CH112" s="15">
        <f t="shared" si="483"/>
        <v>0</v>
      </c>
      <c r="CI112" s="15">
        <f t="shared" si="484"/>
        <v>0</v>
      </c>
      <c r="CJ112" s="16">
        <f t="shared" si="485"/>
        <v>0.10171040155412286</v>
      </c>
      <c r="CK112" s="16">
        <f t="shared" si="486"/>
        <v>-1.2202065953340042E-2</v>
      </c>
      <c r="CL112" s="16">
        <f t="shared" si="487"/>
        <v>2.9280083356007882</v>
      </c>
      <c r="CM112" s="3">
        <f t="shared" si="488"/>
        <v>0</v>
      </c>
      <c r="CN112" s="22">
        <f t="shared" si="489"/>
        <v>-100</v>
      </c>
      <c r="CO112" s="3">
        <f t="shared" si="490"/>
        <v>-100</v>
      </c>
      <c r="CP112" s="3">
        <f t="shared" si="491"/>
        <v>-100</v>
      </c>
      <c r="CQ112" s="1">
        <f t="shared" si="492"/>
        <v>100</v>
      </c>
      <c r="CR112" s="1">
        <f t="shared" si="493"/>
        <v>0</v>
      </c>
      <c r="CS112" s="1">
        <f t="shared" si="494"/>
        <v>2.9280083356007882</v>
      </c>
      <c r="CT112" s="1">
        <f t="shared" si="596"/>
        <v>0.35000000000000142</v>
      </c>
      <c r="CU112" s="1">
        <f t="shared" si="597"/>
        <v>0</v>
      </c>
      <c r="CV112" s="3">
        <f t="shared" si="659"/>
        <v>-0.39563774455521705</v>
      </c>
      <c r="CW112" s="1">
        <f t="shared" si="598"/>
        <v>0.35000000000000142</v>
      </c>
      <c r="CX112" s="1">
        <f t="shared" si="495"/>
        <v>0</v>
      </c>
      <c r="CY112" s="1">
        <f t="shared" si="599"/>
        <v>1000</v>
      </c>
      <c r="CZ112" s="1">
        <f t="shared" si="600"/>
        <v>359.45700000000147</v>
      </c>
      <c r="DA112" s="1">
        <f t="shared" si="601"/>
        <v>350.00000000000142</v>
      </c>
      <c r="DB112" s="2">
        <f t="shared" si="602"/>
        <v>350</v>
      </c>
      <c r="DC112" s="1">
        <f t="shared" si="603"/>
        <v>0</v>
      </c>
      <c r="DD112" s="3">
        <f t="shared" si="604"/>
        <v>0</v>
      </c>
      <c r="DE112" s="1">
        <f t="shared" si="605"/>
        <v>0</v>
      </c>
      <c r="DF112" s="13">
        <f t="shared" si="606"/>
        <v>10</v>
      </c>
      <c r="DG112" s="13">
        <f t="shared" si="607"/>
        <v>10</v>
      </c>
      <c r="DH112" s="3">
        <f t="shared" si="668"/>
        <v>0</v>
      </c>
      <c r="DI112" s="15">
        <f t="shared" si="496"/>
        <v>0</v>
      </c>
      <c r="DJ112" s="15">
        <f t="shared" si="497"/>
        <v>0</v>
      </c>
      <c r="DK112" s="15">
        <f t="shared" si="498"/>
        <v>0</v>
      </c>
      <c r="DL112" s="16">
        <f t="shared" si="499"/>
        <v>0.10552351623518244</v>
      </c>
      <c r="DM112" s="16">
        <f t="shared" si="500"/>
        <v>-1.3091783824453255E-2</v>
      </c>
      <c r="DN112" s="16">
        <f t="shared" si="501"/>
        <v>2.9309317324107345</v>
      </c>
      <c r="DO112" s="3">
        <f t="shared" si="502"/>
        <v>0</v>
      </c>
      <c r="DP112" s="22">
        <f t="shared" si="503"/>
        <v>-100</v>
      </c>
      <c r="DQ112" s="3">
        <f t="shared" si="504"/>
        <v>-100</v>
      </c>
      <c r="DR112" s="3">
        <f t="shared" si="505"/>
        <v>-100</v>
      </c>
      <c r="DS112" s="1">
        <f t="shared" si="506"/>
        <v>100</v>
      </c>
      <c r="DT112" s="1">
        <f t="shared" si="507"/>
        <v>0</v>
      </c>
      <c r="DU112" s="1">
        <f t="shared" si="508"/>
        <v>2.9309317324107345</v>
      </c>
      <c r="DV112" s="1">
        <f t="shared" si="608"/>
        <v>0.35000000000000142</v>
      </c>
      <c r="DW112" s="1">
        <f t="shared" si="609"/>
        <v>0</v>
      </c>
      <c r="DX112" s="3">
        <f t="shared" si="660"/>
        <v>-0.39000557217755683</v>
      </c>
      <c r="DY112" s="1">
        <f t="shared" si="610"/>
        <v>0.35000000000000142</v>
      </c>
      <c r="DZ112" s="1">
        <f t="shared" si="509"/>
        <v>0</v>
      </c>
      <c r="EA112" s="1">
        <f t="shared" si="611"/>
        <v>1000</v>
      </c>
      <c r="EB112" s="1">
        <f t="shared" si="612"/>
        <v>359.45700000000147</v>
      </c>
      <c r="EC112" s="1">
        <f t="shared" si="613"/>
        <v>350.00000000000142</v>
      </c>
      <c r="ED112" s="2">
        <f t="shared" si="614"/>
        <v>350</v>
      </c>
      <c r="EE112" s="1">
        <f t="shared" si="615"/>
        <v>0</v>
      </c>
      <c r="EF112" s="3">
        <f t="shared" si="616"/>
        <v>0</v>
      </c>
      <c r="EG112" s="1">
        <f t="shared" si="617"/>
        <v>0</v>
      </c>
      <c r="EH112" s="13">
        <f t="shared" si="618"/>
        <v>10</v>
      </c>
      <c r="EI112" s="13">
        <f t="shared" si="619"/>
        <v>10</v>
      </c>
      <c r="EJ112" s="3">
        <f t="shared" si="669"/>
        <v>0</v>
      </c>
      <c r="EK112" s="15">
        <f t="shared" si="510"/>
        <v>0</v>
      </c>
      <c r="EL112" s="15">
        <f t="shared" si="511"/>
        <v>0</v>
      </c>
      <c r="EM112" s="15">
        <f t="shared" si="512"/>
        <v>0</v>
      </c>
      <c r="EN112" s="16">
        <f t="shared" si="513"/>
        <v>0.1113618495838035</v>
      </c>
      <c r="EO112" s="16">
        <f t="shared" si="514"/>
        <v>-1.4289789746124751E-2</v>
      </c>
      <c r="EP112" s="16">
        <f t="shared" si="515"/>
        <v>2.9355720598376838</v>
      </c>
      <c r="EQ112" s="3">
        <f t="shared" si="516"/>
        <v>0</v>
      </c>
      <c r="ER112" s="22">
        <f t="shared" si="517"/>
        <v>-100</v>
      </c>
      <c r="ES112" s="3">
        <f t="shared" si="518"/>
        <v>-100</v>
      </c>
      <c r="ET112" s="3">
        <f t="shared" si="519"/>
        <v>-100</v>
      </c>
      <c r="EU112" s="1">
        <f t="shared" si="520"/>
        <v>100</v>
      </c>
      <c r="EV112" s="1">
        <f t="shared" si="521"/>
        <v>0</v>
      </c>
      <c r="EW112" s="1">
        <f t="shared" si="522"/>
        <v>2.9355720598376838</v>
      </c>
      <c r="EX112" s="1">
        <f t="shared" si="620"/>
        <v>0.35000000000000142</v>
      </c>
      <c r="EY112" s="1">
        <f t="shared" si="621"/>
        <v>0</v>
      </c>
      <c r="EZ112" s="3">
        <f t="shared" si="661"/>
        <v>-0.37290196323715286</v>
      </c>
      <c r="FA112" s="1">
        <f t="shared" si="622"/>
        <v>0.35000000000000142</v>
      </c>
      <c r="FB112" s="1">
        <f t="shared" si="523"/>
        <v>0</v>
      </c>
      <c r="FC112" s="1">
        <f t="shared" si="623"/>
        <v>1000</v>
      </c>
      <c r="FD112" s="1">
        <f t="shared" si="624"/>
        <v>359.45700000000147</v>
      </c>
      <c r="FE112" s="1">
        <f t="shared" si="625"/>
        <v>350.00000000000142</v>
      </c>
      <c r="FF112" s="2">
        <f t="shared" si="626"/>
        <v>350</v>
      </c>
      <c r="FG112" s="1">
        <f t="shared" si="627"/>
        <v>0</v>
      </c>
      <c r="FH112" s="3">
        <f t="shared" si="628"/>
        <v>0</v>
      </c>
      <c r="FI112" s="1">
        <f t="shared" si="629"/>
        <v>0</v>
      </c>
      <c r="FJ112" s="13">
        <f t="shared" si="630"/>
        <v>10</v>
      </c>
      <c r="FK112" s="13">
        <f t="shared" si="631"/>
        <v>10</v>
      </c>
      <c r="FL112" s="3">
        <f t="shared" si="670"/>
        <v>0</v>
      </c>
      <c r="FM112" s="15">
        <f t="shared" si="524"/>
        <v>0</v>
      </c>
      <c r="FN112" s="15">
        <f t="shared" si="525"/>
        <v>0</v>
      </c>
      <c r="FO112" s="15">
        <f t="shared" si="526"/>
        <v>0</v>
      </c>
      <c r="FP112" s="16">
        <f t="shared" si="527"/>
        <v>0.10665021008022682</v>
      </c>
      <c r="FQ112" s="16">
        <f t="shared" si="528"/>
        <v>-1.2936727135348922E-2</v>
      </c>
      <c r="FR112" s="16">
        <f t="shared" si="529"/>
        <v>2.9322134829448827</v>
      </c>
      <c r="FS112" s="3">
        <f t="shared" si="530"/>
        <v>0</v>
      </c>
      <c r="FT112" s="22">
        <f t="shared" si="531"/>
        <v>-100</v>
      </c>
      <c r="FU112" s="3">
        <f t="shared" si="532"/>
        <v>-100</v>
      </c>
      <c r="FV112" s="3">
        <f t="shared" si="533"/>
        <v>-100</v>
      </c>
      <c r="FW112" s="1">
        <f t="shared" si="534"/>
        <v>100</v>
      </c>
      <c r="FX112" s="1">
        <f t="shared" si="535"/>
        <v>0</v>
      </c>
      <c r="FY112" s="1">
        <f t="shared" si="536"/>
        <v>2.9322134829448827</v>
      </c>
      <c r="FZ112" s="1">
        <f t="shared" si="632"/>
        <v>0.35000000000000142</v>
      </c>
      <c r="GA112" s="1">
        <f t="shared" si="633"/>
        <v>0</v>
      </c>
      <c r="GB112" s="3">
        <f t="shared" si="662"/>
        <v>-0.39082709476344168</v>
      </c>
      <c r="GC112" s="1">
        <f t="shared" si="634"/>
        <v>0.35000000000000142</v>
      </c>
      <c r="GD112" s="1">
        <f t="shared" si="537"/>
        <v>0</v>
      </c>
      <c r="GE112" s="1">
        <f t="shared" si="635"/>
        <v>1000</v>
      </c>
      <c r="GF112" s="1">
        <f t="shared" si="636"/>
        <v>359.45700000000147</v>
      </c>
      <c r="GG112" s="1">
        <f t="shared" si="637"/>
        <v>350.00000000000142</v>
      </c>
      <c r="GH112" s="2">
        <f t="shared" si="638"/>
        <v>350</v>
      </c>
      <c r="GI112" s="1">
        <f t="shared" si="639"/>
        <v>0</v>
      </c>
      <c r="GJ112" s="3">
        <f t="shared" si="640"/>
        <v>0</v>
      </c>
      <c r="GK112" s="1">
        <f t="shared" si="641"/>
        <v>0</v>
      </c>
      <c r="GL112" s="13">
        <f t="shared" si="642"/>
        <v>10</v>
      </c>
      <c r="GM112" s="13">
        <f t="shared" si="643"/>
        <v>10</v>
      </c>
      <c r="GN112" s="3">
        <f t="shared" si="671"/>
        <v>0</v>
      </c>
      <c r="GO112" s="15">
        <f t="shared" si="538"/>
        <v>0</v>
      </c>
      <c r="GP112" s="15">
        <f t="shared" si="539"/>
        <v>0</v>
      </c>
      <c r="GQ112" s="15">
        <f t="shared" si="540"/>
        <v>0</v>
      </c>
      <c r="GR112" s="16">
        <f t="shared" si="541"/>
        <v>0.11196123576601093</v>
      </c>
      <c r="GS112" s="16">
        <f t="shared" si="542"/>
        <v>-1.4211065315397797E-2</v>
      </c>
      <c r="GT112" s="16">
        <f t="shared" si="543"/>
        <v>2.9362501704506183</v>
      </c>
      <c r="GU112" s="3">
        <f t="shared" si="544"/>
        <v>0</v>
      </c>
      <c r="GV112" s="22">
        <f t="shared" si="545"/>
        <v>-100</v>
      </c>
      <c r="GW112" s="3">
        <f t="shared" si="546"/>
        <v>-100</v>
      </c>
      <c r="GX112" s="3">
        <f t="shared" si="547"/>
        <v>-100</v>
      </c>
      <c r="GY112" s="1">
        <f t="shared" si="548"/>
        <v>100</v>
      </c>
      <c r="GZ112" s="1">
        <f t="shared" si="549"/>
        <v>0</v>
      </c>
      <c r="HA112" s="1">
        <f t="shared" si="550"/>
        <v>2.9362501704506183</v>
      </c>
      <c r="HB112" s="1">
        <f t="shared" si="644"/>
        <v>0.35000000000000142</v>
      </c>
      <c r="HC112" s="1">
        <f t="shared" si="645"/>
        <v>0</v>
      </c>
      <c r="HD112" s="3">
        <f t="shared" si="663"/>
        <v>-0.38774801173042012</v>
      </c>
      <c r="HE112" s="1">
        <f t="shared" si="646"/>
        <v>0.35000000000000142</v>
      </c>
      <c r="HF112" s="1">
        <f t="shared" si="551"/>
        <v>0</v>
      </c>
      <c r="HG112" s="1">
        <f t="shared" si="647"/>
        <v>1000</v>
      </c>
      <c r="HH112" s="1">
        <f t="shared" si="648"/>
        <v>359.45700000000147</v>
      </c>
      <c r="HI112" s="1">
        <f t="shared" si="649"/>
        <v>350.00000000000142</v>
      </c>
      <c r="HJ112" s="2">
        <f t="shared" si="650"/>
        <v>350</v>
      </c>
      <c r="HK112" s="1">
        <f t="shared" si="651"/>
        <v>0</v>
      </c>
      <c r="HL112" s="3">
        <f t="shared" si="652"/>
        <v>0</v>
      </c>
      <c r="HM112" s="1">
        <f t="shared" si="653"/>
        <v>0</v>
      </c>
      <c r="HN112" s="13">
        <f t="shared" si="654"/>
        <v>10</v>
      </c>
      <c r="HO112" s="13">
        <f t="shared" si="655"/>
        <v>10</v>
      </c>
      <c r="HP112" s="3">
        <f t="shared" si="672"/>
        <v>0</v>
      </c>
      <c r="HQ112" s="15">
        <f t="shared" si="552"/>
        <v>0</v>
      </c>
      <c r="HR112" s="15">
        <f t="shared" si="553"/>
        <v>0</v>
      </c>
      <c r="HS112" s="15">
        <f t="shared" si="554"/>
        <v>0</v>
      </c>
      <c r="HT112" s="16">
        <f t="shared" si="555"/>
        <v>0.11483865718023739</v>
      </c>
      <c r="HU112" s="16">
        <f t="shared" si="556"/>
        <v>-1.4812203692930884E-2</v>
      </c>
      <c r="HV112" s="16">
        <f t="shared" si="557"/>
        <v>2.9385264534873117</v>
      </c>
      <c r="HW112" s="3">
        <f t="shared" si="558"/>
        <v>0</v>
      </c>
      <c r="HX112" s="3"/>
      <c r="HY112" s="3"/>
      <c r="HZ112" s="3"/>
      <c r="IA112" s="3"/>
      <c r="IB112" s="3"/>
      <c r="IC112" s="3"/>
      <c r="ID112" s="3"/>
      <c r="IE112" s="9"/>
      <c r="IF112" s="1"/>
      <c r="IG112" s="14"/>
      <c r="IH112" s="2"/>
    </row>
    <row r="113" spans="1:242" s="4" customFormat="1">
      <c r="A113" s="9">
        <v>87</v>
      </c>
      <c r="B113" s="9">
        <f t="shared" si="449"/>
        <v>100</v>
      </c>
      <c r="C113" s="9">
        <v>0</v>
      </c>
      <c r="D113" s="9">
        <v>-100</v>
      </c>
      <c r="E113" s="9">
        <f t="shared" si="559"/>
        <v>0</v>
      </c>
      <c r="F113" s="9">
        <f t="shared" si="560"/>
        <v>0</v>
      </c>
      <c r="G113" s="9">
        <v>70</v>
      </c>
      <c r="H113" s="10">
        <f t="shared" si="664"/>
        <v>2.8560000000000052</v>
      </c>
      <c r="I113" s="12">
        <f t="shared" si="450"/>
        <v>-100</v>
      </c>
      <c r="J113" s="14">
        <f t="shared" si="451"/>
        <v>100</v>
      </c>
      <c r="K113" s="14">
        <f t="shared" si="452"/>
        <v>0</v>
      </c>
      <c r="L113" s="1">
        <f t="shared" si="453"/>
        <v>2.8235760000000054</v>
      </c>
      <c r="M113" s="1">
        <f t="shared" si="454"/>
        <v>0.47135142500854199</v>
      </c>
      <c r="N113" s="1">
        <f t="shared" si="561"/>
        <v>0.35000000000000142</v>
      </c>
      <c r="O113" s="1">
        <f t="shared" si="562"/>
        <v>0.35000000000000592</v>
      </c>
      <c r="P113" s="1">
        <f t="shared" si="563"/>
        <v>0</v>
      </c>
      <c r="Q113" s="1">
        <f t="shared" si="656"/>
        <v>0.17715384273191323</v>
      </c>
      <c r="R113" s="3">
        <f t="shared" si="455"/>
        <v>0</v>
      </c>
      <c r="S113" s="3">
        <f t="shared" si="564"/>
        <v>1000</v>
      </c>
      <c r="T113" s="3">
        <f t="shared" si="565"/>
        <v>3.5</v>
      </c>
      <c r="U113" s="3">
        <f t="shared" si="566"/>
        <v>350.00000000000142</v>
      </c>
      <c r="V113" s="1">
        <f t="shared" si="567"/>
        <v>350</v>
      </c>
      <c r="W113" s="1">
        <f t="shared" si="568"/>
        <v>0</v>
      </c>
      <c r="X113" s="3">
        <f t="shared" si="569"/>
        <v>0</v>
      </c>
      <c r="Y113" s="3">
        <f t="shared" si="570"/>
        <v>0</v>
      </c>
      <c r="Z113" s="13">
        <f t="shared" si="571"/>
        <v>10</v>
      </c>
      <c r="AA113" s="13">
        <f t="shared" si="572"/>
        <v>10</v>
      </c>
      <c r="AB113" s="3">
        <f t="shared" si="665"/>
        <v>0</v>
      </c>
      <c r="AC113" s="15">
        <f t="shared" si="456"/>
        <v>0</v>
      </c>
      <c r="AD113" s="15">
        <f t="shared" si="457"/>
        <v>0</v>
      </c>
      <c r="AE113" s="15">
        <f t="shared" si="458"/>
        <v>0</v>
      </c>
      <c r="AF113" s="16">
        <f t="shared" si="459"/>
        <v>0.10415782022520459</v>
      </c>
      <c r="AG113" s="16">
        <f t="shared" si="460"/>
        <v>-1.2491991095951544E-2</v>
      </c>
      <c r="AH113" s="16">
        <f t="shared" si="461"/>
        <v>2.9476658291292583</v>
      </c>
      <c r="AI113" s="3"/>
      <c r="AJ113" s="22">
        <f t="shared" si="462"/>
        <v>-100</v>
      </c>
      <c r="AK113" s="3">
        <f t="shared" si="463"/>
        <v>-100</v>
      </c>
      <c r="AL113" s="3">
        <f t="shared" si="464"/>
        <v>-100</v>
      </c>
      <c r="AM113" s="1">
        <f t="shared" si="465"/>
        <v>100</v>
      </c>
      <c r="AN113" s="1">
        <f t="shared" si="466"/>
        <v>0</v>
      </c>
      <c r="AO113" s="1">
        <f t="shared" si="467"/>
        <v>2.9476658291292583</v>
      </c>
      <c r="AP113" s="1">
        <f t="shared" si="573"/>
        <v>0.35000000000000142</v>
      </c>
      <c r="AQ113" s="1">
        <f t="shared" si="574"/>
        <v>0</v>
      </c>
      <c r="AR113" s="3">
        <f t="shared" si="657"/>
        <v>-0.36650355119596562</v>
      </c>
      <c r="AS113" s="1">
        <f t="shared" si="575"/>
        <v>0</v>
      </c>
      <c r="AT113" s="1">
        <f t="shared" si="468"/>
        <v>0</v>
      </c>
      <c r="AU113" s="1">
        <f t="shared" si="576"/>
        <v>1000</v>
      </c>
      <c r="AV113" s="1">
        <f t="shared" si="577"/>
        <v>0</v>
      </c>
      <c r="AW113" s="1">
        <f t="shared" si="578"/>
        <v>350.00000000000142</v>
      </c>
      <c r="AX113" s="2">
        <f t="shared" si="579"/>
        <v>350</v>
      </c>
      <c r="AY113" s="1">
        <f t="shared" si="580"/>
        <v>0</v>
      </c>
      <c r="AZ113" s="3">
        <f t="shared" si="581"/>
        <v>0</v>
      </c>
      <c r="BA113" s="1">
        <f t="shared" si="582"/>
        <v>0</v>
      </c>
      <c r="BB113" s="13">
        <f t="shared" si="583"/>
        <v>10</v>
      </c>
      <c r="BC113" s="13">
        <f t="shared" si="584"/>
        <v>10</v>
      </c>
      <c r="BD113" s="3">
        <f t="shared" si="666"/>
        <v>0</v>
      </c>
      <c r="BE113" s="15">
        <f t="shared" si="469"/>
        <v>0</v>
      </c>
      <c r="BF113" s="15">
        <f t="shared" si="470"/>
        <v>0</v>
      </c>
      <c r="BG113" s="15">
        <f t="shared" si="471"/>
        <v>0</v>
      </c>
      <c r="BH113" s="16">
        <f t="shared" si="472"/>
        <v>8.9936396369708918E-2</v>
      </c>
      <c r="BI113" s="16">
        <f t="shared" si="473"/>
        <v>-9.3242575025501914E-3</v>
      </c>
      <c r="BJ113" s="16">
        <f t="shared" si="474"/>
        <v>2.9366121388671638</v>
      </c>
      <c r="BK113" s="3">
        <f t="shared" si="475"/>
        <v>0</v>
      </c>
      <c r="BL113" s="22">
        <f t="shared" si="476"/>
        <v>-100</v>
      </c>
      <c r="BM113" s="3">
        <f t="shared" si="477"/>
        <v>-100</v>
      </c>
      <c r="BN113" s="3">
        <f t="shared" si="478"/>
        <v>-100</v>
      </c>
      <c r="BO113" s="1">
        <f t="shared" si="479"/>
        <v>100</v>
      </c>
      <c r="BP113" s="1">
        <f t="shared" si="480"/>
        <v>0</v>
      </c>
      <c r="BQ113" s="1">
        <f t="shared" si="481"/>
        <v>2.9366121388671638</v>
      </c>
      <c r="BR113" s="1">
        <f t="shared" si="585"/>
        <v>0.35000000000000142</v>
      </c>
      <c r="BS113" s="1">
        <f t="shared" si="586"/>
        <v>0</v>
      </c>
      <c r="BT113" s="3">
        <f t="shared" si="658"/>
        <v>-0.44750961533660361</v>
      </c>
      <c r="BU113" s="1">
        <f t="shared" si="587"/>
        <v>0.35000000000000142</v>
      </c>
      <c r="BV113" s="1">
        <f t="shared" si="588"/>
        <v>0</v>
      </c>
      <c r="BW113" s="1">
        <f t="shared" si="589"/>
        <v>1000</v>
      </c>
      <c r="BX113" s="1">
        <f t="shared" si="590"/>
        <v>359.45700000000147</v>
      </c>
      <c r="BY113" s="1">
        <f t="shared" si="591"/>
        <v>350.00000000000142</v>
      </c>
      <c r="BZ113" s="2">
        <f t="shared" si="592"/>
        <v>350</v>
      </c>
      <c r="CA113" s="1">
        <f t="shared" si="593"/>
        <v>0</v>
      </c>
      <c r="CB113" s="3">
        <f t="shared" si="594"/>
        <v>0</v>
      </c>
      <c r="CC113" s="1">
        <f t="shared" si="595"/>
        <v>0</v>
      </c>
      <c r="CD113" s="13">
        <v>10</v>
      </c>
      <c r="CE113" s="13">
        <v>10</v>
      </c>
      <c r="CF113" s="3">
        <f t="shared" si="667"/>
        <v>0</v>
      </c>
      <c r="CG113" s="15">
        <f t="shared" si="482"/>
        <v>0</v>
      </c>
      <c r="CH113" s="15">
        <f t="shared" si="483"/>
        <v>0</v>
      </c>
      <c r="CI113" s="15">
        <f t="shared" si="484"/>
        <v>0</v>
      </c>
      <c r="CJ113" s="16">
        <f t="shared" si="485"/>
        <v>0.10171040155412286</v>
      </c>
      <c r="CK113" s="16">
        <f t="shared" si="486"/>
        <v>-1.2202065953340042E-2</v>
      </c>
      <c r="CL113" s="16">
        <f t="shared" si="487"/>
        <v>2.9455083356007883</v>
      </c>
      <c r="CM113" s="3">
        <f t="shared" si="488"/>
        <v>0</v>
      </c>
      <c r="CN113" s="22">
        <f t="shared" si="489"/>
        <v>-100</v>
      </c>
      <c r="CO113" s="3">
        <f t="shared" si="490"/>
        <v>-100</v>
      </c>
      <c r="CP113" s="3">
        <f t="shared" si="491"/>
        <v>-100</v>
      </c>
      <c r="CQ113" s="1">
        <f t="shared" si="492"/>
        <v>100</v>
      </c>
      <c r="CR113" s="1">
        <f t="shared" si="493"/>
        <v>0</v>
      </c>
      <c r="CS113" s="1">
        <f t="shared" si="494"/>
        <v>2.9455083356007883</v>
      </c>
      <c r="CT113" s="1">
        <f t="shared" si="596"/>
        <v>0.35000000000000142</v>
      </c>
      <c r="CU113" s="1">
        <f t="shared" si="597"/>
        <v>0</v>
      </c>
      <c r="CV113" s="3">
        <f t="shared" si="659"/>
        <v>-0.39563774455521705</v>
      </c>
      <c r="CW113" s="1">
        <f t="shared" si="598"/>
        <v>0.35000000000000142</v>
      </c>
      <c r="CX113" s="1">
        <f t="shared" si="495"/>
        <v>0</v>
      </c>
      <c r="CY113" s="1">
        <f t="shared" si="599"/>
        <v>1000</v>
      </c>
      <c r="CZ113" s="1">
        <f t="shared" si="600"/>
        <v>359.45700000000147</v>
      </c>
      <c r="DA113" s="1">
        <f t="shared" si="601"/>
        <v>350.00000000000142</v>
      </c>
      <c r="DB113" s="2">
        <f t="shared" si="602"/>
        <v>350</v>
      </c>
      <c r="DC113" s="1">
        <f t="shared" si="603"/>
        <v>0</v>
      </c>
      <c r="DD113" s="3">
        <f t="shared" si="604"/>
        <v>0</v>
      </c>
      <c r="DE113" s="1">
        <f t="shared" si="605"/>
        <v>0</v>
      </c>
      <c r="DF113" s="13">
        <f t="shared" si="606"/>
        <v>10</v>
      </c>
      <c r="DG113" s="13">
        <f t="shared" si="607"/>
        <v>10</v>
      </c>
      <c r="DH113" s="3">
        <f t="shared" si="668"/>
        <v>0</v>
      </c>
      <c r="DI113" s="15">
        <f t="shared" si="496"/>
        <v>0</v>
      </c>
      <c r="DJ113" s="15">
        <f t="shared" si="497"/>
        <v>0</v>
      </c>
      <c r="DK113" s="15">
        <f t="shared" si="498"/>
        <v>0</v>
      </c>
      <c r="DL113" s="16">
        <f t="shared" si="499"/>
        <v>0.10552351623518244</v>
      </c>
      <c r="DM113" s="16">
        <f t="shared" si="500"/>
        <v>-1.3091783824453255E-2</v>
      </c>
      <c r="DN113" s="16">
        <f t="shared" si="501"/>
        <v>2.9484317324107345</v>
      </c>
      <c r="DO113" s="3">
        <f t="shared" si="502"/>
        <v>0</v>
      </c>
      <c r="DP113" s="22">
        <f t="shared" si="503"/>
        <v>-100</v>
      </c>
      <c r="DQ113" s="3">
        <f t="shared" si="504"/>
        <v>-100</v>
      </c>
      <c r="DR113" s="3">
        <f t="shared" si="505"/>
        <v>-100</v>
      </c>
      <c r="DS113" s="1">
        <f t="shared" si="506"/>
        <v>100</v>
      </c>
      <c r="DT113" s="1">
        <f t="shared" si="507"/>
        <v>0</v>
      </c>
      <c r="DU113" s="1">
        <f t="shared" si="508"/>
        <v>2.9484317324107345</v>
      </c>
      <c r="DV113" s="1">
        <f t="shared" si="608"/>
        <v>0.35000000000000142</v>
      </c>
      <c r="DW113" s="1">
        <f t="shared" si="609"/>
        <v>0</v>
      </c>
      <c r="DX113" s="3">
        <f t="shared" si="660"/>
        <v>-0.39000557217755683</v>
      </c>
      <c r="DY113" s="1">
        <f t="shared" si="610"/>
        <v>0.35000000000000142</v>
      </c>
      <c r="DZ113" s="1">
        <f t="shared" si="509"/>
        <v>0</v>
      </c>
      <c r="EA113" s="1">
        <f t="shared" si="611"/>
        <v>1000</v>
      </c>
      <c r="EB113" s="1">
        <f t="shared" si="612"/>
        <v>359.45700000000147</v>
      </c>
      <c r="EC113" s="1">
        <f t="shared" si="613"/>
        <v>350.00000000000142</v>
      </c>
      <c r="ED113" s="2">
        <f t="shared" si="614"/>
        <v>350</v>
      </c>
      <c r="EE113" s="1">
        <f t="shared" si="615"/>
        <v>0</v>
      </c>
      <c r="EF113" s="3">
        <f t="shared" si="616"/>
        <v>0</v>
      </c>
      <c r="EG113" s="1">
        <f t="shared" si="617"/>
        <v>0</v>
      </c>
      <c r="EH113" s="13">
        <f t="shared" si="618"/>
        <v>10</v>
      </c>
      <c r="EI113" s="13">
        <f t="shared" si="619"/>
        <v>10</v>
      </c>
      <c r="EJ113" s="3">
        <f t="shared" si="669"/>
        <v>0</v>
      </c>
      <c r="EK113" s="15">
        <f t="shared" si="510"/>
        <v>0</v>
      </c>
      <c r="EL113" s="15">
        <f t="shared" si="511"/>
        <v>0</v>
      </c>
      <c r="EM113" s="15">
        <f t="shared" si="512"/>
        <v>0</v>
      </c>
      <c r="EN113" s="16">
        <f t="shared" si="513"/>
        <v>0.1113618495838035</v>
      </c>
      <c r="EO113" s="16">
        <f t="shared" si="514"/>
        <v>-1.4289789746124751E-2</v>
      </c>
      <c r="EP113" s="16">
        <f t="shared" si="515"/>
        <v>2.9530720598376838</v>
      </c>
      <c r="EQ113" s="3">
        <f t="shared" si="516"/>
        <v>0</v>
      </c>
      <c r="ER113" s="22">
        <f t="shared" si="517"/>
        <v>-100</v>
      </c>
      <c r="ES113" s="3">
        <f t="shared" si="518"/>
        <v>-100</v>
      </c>
      <c r="ET113" s="3">
        <f t="shared" si="519"/>
        <v>-100</v>
      </c>
      <c r="EU113" s="1">
        <f t="shared" si="520"/>
        <v>100</v>
      </c>
      <c r="EV113" s="1">
        <f t="shared" si="521"/>
        <v>0</v>
      </c>
      <c r="EW113" s="1">
        <f t="shared" si="522"/>
        <v>2.9530720598376838</v>
      </c>
      <c r="EX113" s="1">
        <f t="shared" si="620"/>
        <v>0.35000000000000142</v>
      </c>
      <c r="EY113" s="1">
        <f t="shared" si="621"/>
        <v>0</v>
      </c>
      <c r="EZ113" s="3">
        <f t="shared" si="661"/>
        <v>-0.37290196323715286</v>
      </c>
      <c r="FA113" s="1">
        <f t="shared" si="622"/>
        <v>0.35000000000000142</v>
      </c>
      <c r="FB113" s="1">
        <f t="shared" si="523"/>
        <v>0</v>
      </c>
      <c r="FC113" s="1">
        <f t="shared" si="623"/>
        <v>1000</v>
      </c>
      <c r="FD113" s="1">
        <f t="shared" si="624"/>
        <v>359.45700000000147</v>
      </c>
      <c r="FE113" s="1">
        <f t="shared" si="625"/>
        <v>350.00000000000142</v>
      </c>
      <c r="FF113" s="2">
        <f t="shared" si="626"/>
        <v>350</v>
      </c>
      <c r="FG113" s="1">
        <f t="shared" si="627"/>
        <v>0</v>
      </c>
      <c r="FH113" s="3">
        <f t="shared" si="628"/>
        <v>0</v>
      </c>
      <c r="FI113" s="1">
        <f t="shared" si="629"/>
        <v>0</v>
      </c>
      <c r="FJ113" s="13">
        <f t="shared" si="630"/>
        <v>10</v>
      </c>
      <c r="FK113" s="13">
        <f t="shared" si="631"/>
        <v>10</v>
      </c>
      <c r="FL113" s="3">
        <f t="shared" si="670"/>
        <v>0</v>
      </c>
      <c r="FM113" s="15">
        <f t="shared" si="524"/>
        <v>0</v>
      </c>
      <c r="FN113" s="15">
        <f t="shared" si="525"/>
        <v>0</v>
      </c>
      <c r="FO113" s="15">
        <f t="shared" si="526"/>
        <v>0</v>
      </c>
      <c r="FP113" s="16">
        <f t="shared" si="527"/>
        <v>0.10665021008022682</v>
      </c>
      <c r="FQ113" s="16">
        <f t="shared" si="528"/>
        <v>-1.2936727135348922E-2</v>
      </c>
      <c r="FR113" s="16">
        <f t="shared" si="529"/>
        <v>2.9497134829448828</v>
      </c>
      <c r="FS113" s="3">
        <f t="shared" si="530"/>
        <v>0</v>
      </c>
      <c r="FT113" s="22">
        <f t="shared" si="531"/>
        <v>-100</v>
      </c>
      <c r="FU113" s="3">
        <f t="shared" si="532"/>
        <v>-100</v>
      </c>
      <c r="FV113" s="3">
        <f t="shared" si="533"/>
        <v>-100</v>
      </c>
      <c r="FW113" s="1">
        <f t="shared" si="534"/>
        <v>100</v>
      </c>
      <c r="FX113" s="1">
        <f t="shared" si="535"/>
        <v>0</v>
      </c>
      <c r="FY113" s="1">
        <f t="shared" si="536"/>
        <v>2.9497134829448828</v>
      </c>
      <c r="FZ113" s="1">
        <f t="shared" si="632"/>
        <v>0.35000000000000142</v>
      </c>
      <c r="GA113" s="1">
        <f t="shared" si="633"/>
        <v>0</v>
      </c>
      <c r="GB113" s="3">
        <f t="shared" si="662"/>
        <v>-0.39082709476344168</v>
      </c>
      <c r="GC113" s="1">
        <f t="shared" si="634"/>
        <v>0.35000000000000142</v>
      </c>
      <c r="GD113" s="1">
        <f t="shared" si="537"/>
        <v>0</v>
      </c>
      <c r="GE113" s="1">
        <f t="shared" si="635"/>
        <v>1000</v>
      </c>
      <c r="GF113" s="1">
        <f t="shared" si="636"/>
        <v>359.45700000000147</v>
      </c>
      <c r="GG113" s="1">
        <f t="shared" si="637"/>
        <v>350.00000000000142</v>
      </c>
      <c r="GH113" s="2">
        <f t="shared" si="638"/>
        <v>350</v>
      </c>
      <c r="GI113" s="1">
        <f t="shared" si="639"/>
        <v>0</v>
      </c>
      <c r="GJ113" s="3">
        <f t="shared" si="640"/>
        <v>0</v>
      </c>
      <c r="GK113" s="1">
        <f t="shared" si="641"/>
        <v>0</v>
      </c>
      <c r="GL113" s="13">
        <f t="shared" si="642"/>
        <v>10</v>
      </c>
      <c r="GM113" s="13">
        <f t="shared" si="643"/>
        <v>10</v>
      </c>
      <c r="GN113" s="3">
        <f t="shared" si="671"/>
        <v>0</v>
      </c>
      <c r="GO113" s="15">
        <f t="shared" si="538"/>
        <v>0</v>
      </c>
      <c r="GP113" s="15">
        <f t="shared" si="539"/>
        <v>0</v>
      </c>
      <c r="GQ113" s="15">
        <f t="shared" si="540"/>
        <v>0</v>
      </c>
      <c r="GR113" s="16">
        <f t="shared" si="541"/>
        <v>0.11196123576601093</v>
      </c>
      <c r="GS113" s="16">
        <f t="shared" si="542"/>
        <v>-1.4211065315397797E-2</v>
      </c>
      <c r="GT113" s="16">
        <f t="shared" si="543"/>
        <v>2.9537501704506184</v>
      </c>
      <c r="GU113" s="3">
        <f t="shared" si="544"/>
        <v>0</v>
      </c>
      <c r="GV113" s="22">
        <f t="shared" si="545"/>
        <v>-100</v>
      </c>
      <c r="GW113" s="3">
        <f t="shared" si="546"/>
        <v>-100</v>
      </c>
      <c r="GX113" s="3">
        <f t="shared" si="547"/>
        <v>-100</v>
      </c>
      <c r="GY113" s="1">
        <f t="shared" si="548"/>
        <v>100</v>
      </c>
      <c r="GZ113" s="1">
        <f t="shared" si="549"/>
        <v>0</v>
      </c>
      <c r="HA113" s="1">
        <f t="shared" si="550"/>
        <v>2.9537501704506184</v>
      </c>
      <c r="HB113" s="1">
        <f t="shared" si="644"/>
        <v>0.35000000000000142</v>
      </c>
      <c r="HC113" s="1">
        <f t="shared" si="645"/>
        <v>0</v>
      </c>
      <c r="HD113" s="3">
        <f t="shared" si="663"/>
        <v>-0.38774801173042012</v>
      </c>
      <c r="HE113" s="1">
        <f t="shared" si="646"/>
        <v>0.35000000000000142</v>
      </c>
      <c r="HF113" s="1">
        <f t="shared" si="551"/>
        <v>0</v>
      </c>
      <c r="HG113" s="1">
        <f t="shared" si="647"/>
        <v>1000</v>
      </c>
      <c r="HH113" s="1">
        <f t="shared" si="648"/>
        <v>359.45700000000147</v>
      </c>
      <c r="HI113" s="1">
        <f t="shared" si="649"/>
        <v>350.00000000000142</v>
      </c>
      <c r="HJ113" s="2">
        <f t="shared" si="650"/>
        <v>350</v>
      </c>
      <c r="HK113" s="1">
        <f t="shared" si="651"/>
        <v>0</v>
      </c>
      <c r="HL113" s="3">
        <f t="shared" si="652"/>
        <v>0</v>
      </c>
      <c r="HM113" s="1">
        <f t="shared" si="653"/>
        <v>0</v>
      </c>
      <c r="HN113" s="13">
        <f t="shared" si="654"/>
        <v>10</v>
      </c>
      <c r="HO113" s="13">
        <f t="shared" si="655"/>
        <v>10</v>
      </c>
      <c r="HP113" s="3">
        <f t="shared" si="672"/>
        <v>0</v>
      </c>
      <c r="HQ113" s="15">
        <f t="shared" si="552"/>
        <v>0</v>
      </c>
      <c r="HR113" s="15">
        <f t="shared" si="553"/>
        <v>0</v>
      </c>
      <c r="HS113" s="15">
        <f t="shared" si="554"/>
        <v>0</v>
      </c>
      <c r="HT113" s="16">
        <f t="shared" si="555"/>
        <v>0.11483865718023739</v>
      </c>
      <c r="HU113" s="16">
        <f t="shared" si="556"/>
        <v>-1.4812203692930884E-2</v>
      </c>
      <c r="HV113" s="16">
        <f t="shared" si="557"/>
        <v>2.9560264534873117</v>
      </c>
      <c r="HW113" s="3">
        <f t="shared" si="558"/>
        <v>0</v>
      </c>
      <c r="HX113" s="3"/>
      <c r="HY113" s="3"/>
      <c r="HZ113" s="3"/>
      <c r="IA113" s="3"/>
      <c r="IB113" s="3"/>
      <c r="IC113" s="3"/>
      <c r="ID113" s="3"/>
      <c r="IE113" s="9"/>
      <c r="IF113" s="1"/>
      <c r="IG113" s="14"/>
      <c r="IH113" s="2"/>
    </row>
    <row r="114" spans="1:242" s="4" customFormat="1">
      <c r="A114" s="10">
        <v>88</v>
      </c>
      <c r="B114" s="10">
        <f t="shared" si="449"/>
        <v>100</v>
      </c>
      <c r="C114" s="9">
        <v>0</v>
      </c>
      <c r="D114" s="9">
        <v>-100</v>
      </c>
      <c r="E114" s="9">
        <f t="shared" si="559"/>
        <v>0</v>
      </c>
      <c r="F114" s="9">
        <f t="shared" si="560"/>
        <v>0</v>
      </c>
      <c r="G114" s="10">
        <v>65</v>
      </c>
      <c r="H114" s="10">
        <f t="shared" si="664"/>
        <v>2.8735000000000053</v>
      </c>
      <c r="I114" s="12">
        <f t="shared" si="450"/>
        <v>-100</v>
      </c>
      <c r="J114" s="14">
        <f t="shared" si="451"/>
        <v>100</v>
      </c>
      <c r="K114" s="14">
        <f t="shared" si="452"/>
        <v>0</v>
      </c>
      <c r="L114" s="1">
        <f t="shared" si="453"/>
        <v>2.8410760000000055</v>
      </c>
      <c r="M114" s="1">
        <f t="shared" si="454"/>
        <v>0.48839101527942264</v>
      </c>
      <c r="N114" s="1">
        <f t="shared" si="561"/>
        <v>0.35000000000000142</v>
      </c>
      <c r="O114" s="1">
        <f t="shared" si="562"/>
        <v>0.34999999999999681</v>
      </c>
      <c r="P114" s="1">
        <f t="shared" si="563"/>
        <v>0</v>
      </c>
      <c r="Q114" s="1">
        <f t="shared" si="656"/>
        <v>0.17715384273191323</v>
      </c>
      <c r="R114" s="3">
        <f t="shared" si="455"/>
        <v>0</v>
      </c>
      <c r="S114" s="3">
        <f t="shared" si="564"/>
        <v>1000</v>
      </c>
      <c r="T114" s="3">
        <f t="shared" si="565"/>
        <v>3.5</v>
      </c>
      <c r="U114" s="3">
        <f t="shared" si="566"/>
        <v>350.00000000000142</v>
      </c>
      <c r="V114" s="1">
        <f t="shared" si="567"/>
        <v>350</v>
      </c>
      <c r="W114" s="1">
        <f t="shared" si="568"/>
        <v>0</v>
      </c>
      <c r="X114" s="3">
        <f t="shared" si="569"/>
        <v>0</v>
      </c>
      <c r="Y114" s="3">
        <f t="shared" si="570"/>
        <v>0</v>
      </c>
      <c r="Z114" s="13">
        <f t="shared" si="571"/>
        <v>10</v>
      </c>
      <c r="AA114" s="13">
        <f t="shared" si="572"/>
        <v>10</v>
      </c>
      <c r="AB114" s="3">
        <f t="shared" si="665"/>
        <v>0</v>
      </c>
      <c r="AC114" s="15">
        <f t="shared" si="456"/>
        <v>0</v>
      </c>
      <c r="AD114" s="15">
        <f t="shared" si="457"/>
        <v>0</v>
      </c>
      <c r="AE114" s="15">
        <f t="shared" si="458"/>
        <v>0</v>
      </c>
      <c r="AF114" s="16">
        <f t="shared" si="459"/>
        <v>0.10415782022520459</v>
      </c>
      <c r="AG114" s="16">
        <f t="shared" si="460"/>
        <v>-1.2491991095951544E-2</v>
      </c>
      <c r="AH114" s="16">
        <f t="shared" si="461"/>
        <v>2.9651658291292584</v>
      </c>
      <c r="AI114" s="3"/>
      <c r="AJ114" s="22">
        <f t="shared" si="462"/>
        <v>-100</v>
      </c>
      <c r="AK114" s="3">
        <f t="shared" si="463"/>
        <v>-100</v>
      </c>
      <c r="AL114" s="3">
        <f t="shared" si="464"/>
        <v>-100</v>
      </c>
      <c r="AM114" s="1">
        <f t="shared" si="465"/>
        <v>100</v>
      </c>
      <c r="AN114" s="1">
        <f t="shared" si="466"/>
        <v>0</v>
      </c>
      <c r="AO114" s="1">
        <f t="shared" si="467"/>
        <v>2.9651658291292584</v>
      </c>
      <c r="AP114" s="1">
        <f t="shared" si="573"/>
        <v>0.35000000000000142</v>
      </c>
      <c r="AQ114" s="1">
        <f t="shared" si="574"/>
        <v>0</v>
      </c>
      <c r="AR114" s="3">
        <f t="shared" si="657"/>
        <v>-0.36650355119596562</v>
      </c>
      <c r="AS114" s="1">
        <f t="shared" si="575"/>
        <v>0</v>
      </c>
      <c r="AT114" s="1">
        <f t="shared" si="468"/>
        <v>0</v>
      </c>
      <c r="AU114" s="1">
        <f t="shared" si="576"/>
        <v>1000</v>
      </c>
      <c r="AV114" s="1">
        <f t="shared" si="577"/>
        <v>0</v>
      </c>
      <c r="AW114" s="1">
        <f t="shared" si="578"/>
        <v>350.00000000000142</v>
      </c>
      <c r="AX114" s="2">
        <f t="shared" si="579"/>
        <v>350</v>
      </c>
      <c r="AY114" s="1">
        <f t="shared" si="580"/>
        <v>0</v>
      </c>
      <c r="AZ114" s="3">
        <f t="shared" si="581"/>
        <v>0</v>
      </c>
      <c r="BA114" s="1">
        <f t="shared" si="582"/>
        <v>0</v>
      </c>
      <c r="BB114" s="13">
        <f t="shared" si="583"/>
        <v>10</v>
      </c>
      <c r="BC114" s="13">
        <f t="shared" si="584"/>
        <v>10</v>
      </c>
      <c r="BD114" s="3">
        <f t="shared" si="666"/>
        <v>0</v>
      </c>
      <c r="BE114" s="15">
        <f t="shared" si="469"/>
        <v>0</v>
      </c>
      <c r="BF114" s="15">
        <f t="shared" si="470"/>
        <v>0</v>
      </c>
      <c r="BG114" s="15">
        <f t="shared" si="471"/>
        <v>0</v>
      </c>
      <c r="BH114" s="16">
        <f t="shared" si="472"/>
        <v>8.9936396369708918E-2</v>
      </c>
      <c r="BI114" s="16">
        <f t="shared" si="473"/>
        <v>-9.3242575025501914E-3</v>
      </c>
      <c r="BJ114" s="16">
        <f t="shared" si="474"/>
        <v>2.9541121388671638</v>
      </c>
      <c r="BK114" s="3">
        <f t="shared" si="475"/>
        <v>0</v>
      </c>
      <c r="BL114" s="22">
        <f t="shared" si="476"/>
        <v>-100</v>
      </c>
      <c r="BM114" s="3">
        <f t="shared" si="477"/>
        <v>-100</v>
      </c>
      <c r="BN114" s="3">
        <f t="shared" si="478"/>
        <v>-100</v>
      </c>
      <c r="BO114" s="1">
        <f t="shared" si="479"/>
        <v>100</v>
      </c>
      <c r="BP114" s="1">
        <f t="shared" si="480"/>
        <v>0</v>
      </c>
      <c r="BQ114" s="1">
        <f t="shared" si="481"/>
        <v>2.9541121388671638</v>
      </c>
      <c r="BR114" s="1">
        <f t="shared" si="585"/>
        <v>0.35000000000000142</v>
      </c>
      <c r="BS114" s="1">
        <f t="shared" si="586"/>
        <v>0</v>
      </c>
      <c r="BT114" s="3">
        <f t="shared" si="658"/>
        <v>-0.44750961533660361</v>
      </c>
      <c r="BU114" s="1">
        <f t="shared" si="587"/>
        <v>0.35000000000000142</v>
      </c>
      <c r="BV114" s="1">
        <f t="shared" si="588"/>
        <v>0</v>
      </c>
      <c r="BW114" s="1">
        <f t="shared" si="589"/>
        <v>1000</v>
      </c>
      <c r="BX114" s="1">
        <f t="shared" si="590"/>
        <v>359.45700000000147</v>
      </c>
      <c r="BY114" s="1">
        <f t="shared" si="591"/>
        <v>350.00000000000142</v>
      </c>
      <c r="BZ114" s="2">
        <f t="shared" si="592"/>
        <v>350</v>
      </c>
      <c r="CA114" s="1">
        <f t="shared" si="593"/>
        <v>0</v>
      </c>
      <c r="CB114" s="3">
        <f t="shared" si="594"/>
        <v>0</v>
      </c>
      <c r="CC114" s="1">
        <f t="shared" si="595"/>
        <v>0</v>
      </c>
      <c r="CD114" s="13">
        <v>10</v>
      </c>
      <c r="CE114" s="13">
        <v>10</v>
      </c>
      <c r="CF114" s="3">
        <f t="shared" si="667"/>
        <v>0</v>
      </c>
      <c r="CG114" s="15">
        <f t="shared" si="482"/>
        <v>0</v>
      </c>
      <c r="CH114" s="15">
        <f t="shared" si="483"/>
        <v>0</v>
      </c>
      <c r="CI114" s="15">
        <f t="shared" si="484"/>
        <v>0</v>
      </c>
      <c r="CJ114" s="16">
        <f t="shared" si="485"/>
        <v>0.10171040155412286</v>
      </c>
      <c r="CK114" s="16">
        <f t="shared" si="486"/>
        <v>-1.2202065953340042E-2</v>
      </c>
      <c r="CL114" s="16">
        <f t="shared" si="487"/>
        <v>2.9630083356007884</v>
      </c>
      <c r="CM114" s="3">
        <f t="shared" si="488"/>
        <v>0</v>
      </c>
      <c r="CN114" s="22">
        <f t="shared" si="489"/>
        <v>-100</v>
      </c>
      <c r="CO114" s="3">
        <f t="shared" si="490"/>
        <v>-100</v>
      </c>
      <c r="CP114" s="3">
        <f t="shared" si="491"/>
        <v>-100</v>
      </c>
      <c r="CQ114" s="1">
        <f t="shared" si="492"/>
        <v>100</v>
      </c>
      <c r="CR114" s="1">
        <f t="shared" si="493"/>
        <v>0</v>
      </c>
      <c r="CS114" s="1">
        <f t="shared" si="494"/>
        <v>2.9630083356007884</v>
      </c>
      <c r="CT114" s="1">
        <f t="shared" si="596"/>
        <v>0.35000000000000142</v>
      </c>
      <c r="CU114" s="1">
        <f t="shared" si="597"/>
        <v>0</v>
      </c>
      <c r="CV114" s="3">
        <f t="shared" si="659"/>
        <v>-0.39563774455521705</v>
      </c>
      <c r="CW114" s="1">
        <f t="shared" si="598"/>
        <v>0.35000000000000142</v>
      </c>
      <c r="CX114" s="1">
        <f t="shared" si="495"/>
        <v>0</v>
      </c>
      <c r="CY114" s="1">
        <f t="shared" si="599"/>
        <v>1000</v>
      </c>
      <c r="CZ114" s="1">
        <f t="shared" si="600"/>
        <v>359.45700000000147</v>
      </c>
      <c r="DA114" s="1">
        <f t="shared" si="601"/>
        <v>350.00000000000142</v>
      </c>
      <c r="DB114" s="2">
        <f t="shared" si="602"/>
        <v>350</v>
      </c>
      <c r="DC114" s="1">
        <f t="shared" si="603"/>
        <v>0</v>
      </c>
      <c r="DD114" s="3">
        <f t="shared" si="604"/>
        <v>0</v>
      </c>
      <c r="DE114" s="1">
        <f t="shared" si="605"/>
        <v>0</v>
      </c>
      <c r="DF114" s="13">
        <f t="shared" si="606"/>
        <v>10</v>
      </c>
      <c r="DG114" s="13">
        <f t="shared" si="607"/>
        <v>10</v>
      </c>
      <c r="DH114" s="3">
        <f t="shared" si="668"/>
        <v>0</v>
      </c>
      <c r="DI114" s="15">
        <f t="shared" si="496"/>
        <v>0</v>
      </c>
      <c r="DJ114" s="15">
        <f t="shared" si="497"/>
        <v>0</v>
      </c>
      <c r="DK114" s="15">
        <f t="shared" si="498"/>
        <v>0</v>
      </c>
      <c r="DL114" s="16">
        <f t="shared" si="499"/>
        <v>0.10552351623518244</v>
      </c>
      <c r="DM114" s="16">
        <f t="shared" si="500"/>
        <v>-1.3091783824453255E-2</v>
      </c>
      <c r="DN114" s="16">
        <f t="shared" si="501"/>
        <v>2.9659317324107346</v>
      </c>
      <c r="DO114" s="3">
        <f t="shared" si="502"/>
        <v>0</v>
      </c>
      <c r="DP114" s="22">
        <f t="shared" si="503"/>
        <v>-100</v>
      </c>
      <c r="DQ114" s="3">
        <f t="shared" si="504"/>
        <v>-100</v>
      </c>
      <c r="DR114" s="3">
        <f t="shared" si="505"/>
        <v>-100</v>
      </c>
      <c r="DS114" s="1">
        <f t="shared" si="506"/>
        <v>100</v>
      </c>
      <c r="DT114" s="1">
        <f t="shared" si="507"/>
        <v>0</v>
      </c>
      <c r="DU114" s="1">
        <f t="shared" si="508"/>
        <v>2.9659317324107346</v>
      </c>
      <c r="DV114" s="1">
        <f t="shared" si="608"/>
        <v>0.35000000000000142</v>
      </c>
      <c r="DW114" s="1">
        <f t="shared" si="609"/>
        <v>0</v>
      </c>
      <c r="DX114" s="3">
        <f t="shared" si="660"/>
        <v>-0.39000557217755683</v>
      </c>
      <c r="DY114" s="1">
        <f t="shared" si="610"/>
        <v>0.35000000000000142</v>
      </c>
      <c r="DZ114" s="1">
        <f t="shared" si="509"/>
        <v>0</v>
      </c>
      <c r="EA114" s="1">
        <f t="shared" si="611"/>
        <v>1000</v>
      </c>
      <c r="EB114" s="1">
        <f t="shared" si="612"/>
        <v>359.45700000000147</v>
      </c>
      <c r="EC114" s="1">
        <f t="shared" si="613"/>
        <v>350.00000000000142</v>
      </c>
      <c r="ED114" s="2">
        <f t="shared" si="614"/>
        <v>350</v>
      </c>
      <c r="EE114" s="1">
        <f t="shared" si="615"/>
        <v>0</v>
      </c>
      <c r="EF114" s="3">
        <f t="shared" si="616"/>
        <v>0</v>
      </c>
      <c r="EG114" s="1">
        <f t="shared" si="617"/>
        <v>0</v>
      </c>
      <c r="EH114" s="13">
        <f t="shared" si="618"/>
        <v>10</v>
      </c>
      <c r="EI114" s="13">
        <f t="shared" si="619"/>
        <v>10</v>
      </c>
      <c r="EJ114" s="3">
        <f t="shared" si="669"/>
        <v>0</v>
      </c>
      <c r="EK114" s="15">
        <f t="shared" si="510"/>
        <v>0</v>
      </c>
      <c r="EL114" s="15">
        <f t="shared" si="511"/>
        <v>0</v>
      </c>
      <c r="EM114" s="15">
        <f t="shared" si="512"/>
        <v>0</v>
      </c>
      <c r="EN114" s="16">
        <f t="shared" si="513"/>
        <v>0.1113618495838035</v>
      </c>
      <c r="EO114" s="16">
        <f t="shared" si="514"/>
        <v>-1.4289789746124751E-2</v>
      </c>
      <c r="EP114" s="16">
        <f t="shared" si="515"/>
        <v>2.9705720598376839</v>
      </c>
      <c r="EQ114" s="3">
        <f t="shared" si="516"/>
        <v>0</v>
      </c>
      <c r="ER114" s="22">
        <f t="shared" si="517"/>
        <v>-100</v>
      </c>
      <c r="ES114" s="3">
        <f t="shared" si="518"/>
        <v>-100</v>
      </c>
      <c r="ET114" s="3">
        <f t="shared" si="519"/>
        <v>-100</v>
      </c>
      <c r="EU114" s="1">
        <f t="shared" si="520"/>
        <v>100</v>
      </c>
      <c r="EV114" s="1">
        <f t="shared" si="521"/>
        <v>0</v>
      </c>
      <c r="EW114" s="1">
        <f t="shared" si="522"/>
        <v>2.9705720598376839</v>
      </c>
      <c r="EX114" s="1">
        <f t="shared" si="620"/>
        <v>0.35000000000000142</v>
      </c>
      <c r="EY114" s="1">
        <f t="shared" si="621"/>
        <v>0</v>
      </c>
      <c r="EZ114" s="3">
        <f t="shared" si="661"/>
        <v>-0.37290196323715286</v>
      </c>
      <c r="FA114" s="1">
        <f t="shared" si="622"/>
        <v>0.35000000000000142</v>
      </c>
      <c r="FB114" s="1">
        <f t="shared" si="523"/>
        <v>0</v>
      </c>
      <c r="FC114" s="1">
        <f t="shared" si="623"/>
        <v>1000</v>
      </c>
      <c r="FD114" s="1">
        <f t="shared" si="624"/>
        <v>359.45700000000147</v>
      </c>
      <c r="FE114" s="1">
        <f t="shared" si="625"/>
        <v>350.00000000000142</v>
      </c>
      <c r="FF114" s="2">
        <f t="shared" si="626"/>
        <v>350</v>
      </c>
      <c r="FG114" s="1">
        <f t="shared" si="627"/>
        <v>0</v>
      </c>
      <c r="FH114" s="3">
        <f t="shared" si="628"/>
        <v>0</v>
      </c>
      <c r="FI114" s="1">
        <f t="shared" si="629"/>
        <v>0</v>
      </c>
      <c r="FJ114" s="13">
        <f t="shared" si="630"/>
        <v>10</v>
      </c>
      <c r="FK114" s="13">
        <f t="shared" si="631"/>
        <v>10</v>
      </c>
      <c r="FL114" s="3">
        <f t="shared" si="670"/>
        <v>0</v>
      </c>
      <c r="FM114" s="15">
        <f t="shared" si="524"/>
        <v>0</v>
      </c>
      <c r="FN114" s="15">
        <f t="shared" si="525"/>
        <v>0</v>
      </c>
      <c r="FO114" s="15">
        <f t="shared" si="526"/>
        <v>0</v>
      </c>
      <c r="FP114" s="16">
        <f t="shared" si="527"/>
        <v>0.10665021008022682</v>
      </c>
      <c r="FQ114" s="16">
        <f t="shared" si="528"/>
        <v>-1.2936727135348922E-2</v>
      </c>
      <c r="FR114" s="16">
        <f t="shared" si="529"/>
        <v>2.9672134829448829</v>
      </c>
      <c r="FS114" s="3">
        <f t="shared" si="530"/>
        <v>0</v>
      </c>
      <c r="FT114" s="22">
        <f t="shared" si="531"/>
        <v>-100</v>
      </c>
      <c r="FU114" s="3">
        <f t="shared" si="532"/>
        <v>-100</v>
      </c>
      <c r="FV114" s="3">
        <f t="shared" si="533"/>
        <v>-100</v>
      </c>
      <c r="FW114" s="1">
        <f t="shared" si="534"/>
        <v>100</v>
      </c>
      <c r="FX114" s="1">
        <f t="shared" si="535"/>
        <v>0</v>
      </c>
      <c r="FY114" s="1">
        <f t="shared" si="536"/>
        <v>2.9672134829448829</v>
      </c>
      <c r="FZ114" s="1">
        <f t="shared" si="632"/>
        <v>0.35000000000000142</v>
      </c>
      <c r="GA114" s="1">
        <f t="shared" si="633"/>
        <v>0</v>
      </c>
      <c r="GB114" s="3">
        <f t="shared" si="662"/>
        <v>-0.39082709476344168</v>
      </c>
      <c r="GC114" s="1">
        <f t="shared" si="634"/>
        <v>0.35000000000000142</v>
      </c>
      <c r="GD114" s="1">
        <f t="shared" si="537"/>
        <v>0</v>
      </c>
      <c r="GE114" s="1">
        <f t="shared" si="635"/>
        <v>1000</v>
      </c>
      <c r="GF114" s="1">
        <f t="shared" si="636"/>
        <v>359.45700000000147</v>
      </c>
      <c r="GG114" s="1">
        <f t="shared" si="637"/>
        <v>350.00000000000142</v>
      </c>
      <c r="GH114" s="2">
        <f t="shared" si="638"/>
        <v>350</v>
      </c>
      <c r="GI114" s="1">
        <f t="shared" si="639"/>
        <v>0</v>
      </c>
      <c r="GJ114" s="3">
        <f t="shared" si="640"/>
        <v>0</v>
      </c>
      <c r="GK114" s="1">
        <f t="shared" si="641"/>
        <v>0</v>
      </c>
      <c r="GL114" s="13">
        <f t="shared" si="642"/>
        <v>10</v>
      </c>
      <c r="GM114" s="13">
        <f t="shared" si="643"/>
        <v>10</v>
      </c>
      <c r="GN114" s="3">
        <f t="shared" si="671"/>
        <v>0</v>
      </c>
      <c r="GO114" s="15">
        <f t="shared" si="538"/>
        <v>0</v>
      </c>
      <c r="GP114" s="15">
        <f t="shared" si="539"/>
        <v>0</v>
      </c>
      <c r="GQ114" s="15">
        <f t="shared" si="540"/>
        <v>0</v>
      </c>
      <c r="GR114" s="16">
        <f t="shared" si="541"/>
        <v>0.11196123576601093</v>
      </c>
      <c r="GS114" s="16">
        <f t="shared" si="542"/>
        <v>-1.4211065315397797E-2</v>
      </c>
      <c r="GT114" s="16">
        <f t="shared" si="543"/>
        <v>2.9712501704506185</v>
      </c>
      <c r="GU114" s="3">
        <f t="shared" si="544"/>
        <v>0</v>
      </c>
      <c r="GV114" s="22">
        <f t="shared" si="545"/>
        <v>-100</v>
      </c>
      <c r="GW114" s="3">
        <f t="shared" si="546"/>
        <v>-100</v>
      </c>
      <c r="GX114" s="3">
        <f t="shared" si="547"/>
        <v>-100</v>
      </c>
      <c r="GY114" s="1">
        <f t="shared" si="548"/>
        <v>100</v>
      </c>
      <c r="GZ114" s="1">
        <f t="shared" si="549"/>
        <v>0</v>
      </c>
      <c r="HA114" s="1">
        <f t="shared" si="550"/>
        <v>2.9712501704506185</v>
      </c>
      <c r="HB114" s="1">
        <f t="shared" si="644"/>
        <v>0.35000000000000142</v>
      </c>
      <c r="HC114" s="1">
        <f t="shared" si="645"/>
        <v>0</v>
      </c>
      <c r="HD114" s="3">
        <f t="shared" si="663"/>
        <v>-0.38774801173042012</v>
      </c>
      <c r="HE114" s="1">
        <f t="shared" si="646"/>
        <v>0.35000000000000142</v>
      </c>
      <c r="HF114" s="1">
        <f t="shared" si="551"/>
        <v>0</v>
      </c>
      <c r="HG114" s="1">
        <f t="shared" si="647"/>
        <v>1000</v>
      </c>
      <c r="HH114" s="1">
        <f t="shared" si="648"/>
        <v>359.45700000000147</v>
      </c>
      <c r="HI114" s="1">
        <f t="shared" si="649"/>
        <v>350.00000000000142</v>
      </c>
      <c r="HJ114" s="2">
        <f t="shared" si="650"/>
        <v>350</v>
      </c>
      <c r="HK114" s="1">
        <f t="shared" si="651"/>
        <v>0</v>
      </c>
      <c r="HL114" s="3">
        <f t="shared" si="652"/>
        <v>0</v>
      </c>
      <c r="HM114" s="1">
        <f t="shared" si="653"/>
        <v>0</v>
      </c>
      <c r="HN114" s="13">
        <f t="shared" si="654"/>
        <v>10</v>
      </c>
      <c r="HO114" s="13">
        <f t="shared" si="655"/>
        <v>10</v>
      </c>
      <c r="HP114" s="3">
        <f t="shared" si="672"/>
        <v>0</v>
      </c>
      <c r="HQ114" s="15">
        <f t="shared" si="552"/>
        <v>0</v>
      </c>
      <c r="HR114" s="15">
        <f t="shared" si="553"/>
        <v>0</v>
      </c>
      <c r="HS114" s="15">
        <f t="shared" si="554"/>
        <v>0</v>
      </c>
      <c r="HT114" s="16">
        <f t="shared" si="555"/>
        <v>0.11483865718023739</v>
      </c>
      <c r="HU114" s="16">
        <f t="shared" si="556"/>
        <v>-1.4812203692930884E-2</v>
      </c>
      <c r="HV114" s="16">
        <f t="shared" si="557"/>
        <v>2.9735264534873118</v>
      </c>
      <c r="HW114" s="3">
        <f t="shared" si="558"/>
        <v>0</v>
      </c>
      <c r="HX114" s="3"/>
      <c r="HY114" s="3"/>
      <c r="HZ114" s="3"/>
      <c r="IA114" s="3"/>
      <c r="IB114" s="3"/>
      <c r="IC114" s="3"/>
      <c r="ID114" s="3"/>
      <c r="IE114" s="9"/>
      <c r="IF114" s="1"/>
      <c r="IG114" s="14"/>
    </row>
    <row r="115" spans="1:242" s="4" customFormat="1">
      <c r="A115" s="10">
        <v>89</v>
      </c>
      <c r="B115" s="10">
        <f t="shared" ref="B115:B126" si="673">C115-D115</f>
        <v>100</v>
      </c>
      <c r="C115" s="9">
        <v>0</v>
      </c>
      <c r="D115" s="9">
        <v>-100</v>
      </c>
      <c r="E115" s="9">
        <f t="shared" si="559"/>
        <v>0</v>
      </c>
      <c r="F115" s="9">
        <f t="shared" si="560"/>
        <v>0</v>
      </c>
      <c r="G115" s="10">
        <v>60</v>
      </c>
      <c r="H115" s="10">
        <f t="shared" si="664"/>
        <v>2.8910000000000053</v>
      </c>
      <c r="I115" s="12">
        <f t="shared" ref="I115:I126" si="674">IF((-H115*$D$13)-$D$15/2&gt;D115,(-H115*$D$13)-$D$15/2,$D115)</f>
        <v>-100</v>
      </c>
      <c r="J115" s="14">
        <f t="shared" ref="J115:J126" si="675">IF(-I115&lt;$B115,-I115+($D$15/2),$B115)</f>
        <v>100</v>
      </c>
      <c r="K115" s="14">
        <f t="shared" ref="K115:K126" si="676">IF(-(J115+$D$19)&gt;0,-(J115+$D$19),0)</f>
        <v>0</v>
      </c>
      <c r="L115" s="1">
        <f t="shared" ref="L115:L126" si="677">$H115-((((P116/$B$4)+$B$12)*(($D$15/2)*(($D$15/3)+(I115-$D115))))+(($B$12*(I115-$D115)^2)/2))/($C115-$D115)</f>
        <v>2.8585760000000056</v>
      </c>
      <c r="M115" s="1">
        <f t="shared" ref="M115:M126" si="678">(L115+(((P116/$B$4)+$B$12)*($D$15/2)))*($B$10/$B$11)+(I115*($B$11-$B$10)/$B$11)</f>
        <v>0.50543060555030372</v>
      </c>
      <c r="N115" s="1">
        <f t="shared" si="561"/>
        <v>0.35000000000000142</v>
      </c>
      <c r="O115" s="1">
        <f t="shared" si="562"/>
        <v>0.35000000000000592</v>
      </c>
      <c r="P115" s="1">
        <f t="shared" si="563"/>
        <v>0</v>
      </c>
      <c r="Q115" s="1">
        <f t="shared" si="656"/>
        <v>0.17715384273191323</v>
      </c>
      <c r="R115" s="3">
        <f t="shared" ref="R115:R126" si="679">(I115-$D115)*$B$14/($C115-$D115)</f>
        <v>0</v>
      </c>
      <c r="S115" s="3">
        <f t="shared" si="564"/>
        <v>1000</v>
      </c>
      <c r="T115" s="3">
        <f t="shared" si="565"/>
        <v>3.5</v>
      </c>
      <c r="U115" s="3">
        <f t="shared" si="566"/>
        <v>350.00000000000142</v>
      </c>
      <c r="V115" s="1">
        <f t="shared" si="567"/>
        <v>350</v>
      </c>
      <c r="W115" s="1">
        <f t="shared" si="568"/>
        <v>0</v>
      </c>
      <c r="X115" s="3">
        <f t="shared" si="569"/>
        <v>0</v>
      </c>
      <c r="Y115" s="3">
        <f t="shared" si="570"/>
        <v>0</v>
      </c>
      <c r="Z115" s="13">
        <f t="shared" si="571"/>
        <v>10</v>
      </c>
      <c r="AA115" s="13">
        <f t="shared" si="572"/>
        <v>10</v>
      </c>
      <c r="AB115" s="3">
        <f t="shared" si="665"/>
        <v>0</v>
      </c>
      <c r="AC115" s="15">
        <f t="shared" ref="AC115:AC125" si="680">(($D115-$D116)/$B115)*0.0386/2</f>
        <v>0</v>
      </c>
      <c r="AD115" s="15">
        <f t="shared" ref="AD115:AD126" si="681">(AB115/$B$14)*$B$12*$E115</f>
        <v>0</v>
      </c>
      <c r="AE115" s="15">
        <f t="shared" ref="AE115:AE126" si="682">((AB115/$B$14)^2)*$B$12*$F115/2</f>
        <v>0</v>
      </c>
      <c r="AF115" s="16">
        <f t="shared" ref="AF115:AF126" si="683">AF114+AD115</f>
        <v>0.10415782022520459</v>
      </c>
      <c r="AG115" s="16">
        <f t="shared" ref="AG115:AG126" si="684">AG114+AE115</f>
        <v>-1.2491991095951544E-2</v>
      </c>
      <c r="AH115" s="16">
        <f t="shared" ref="AH115:AH126" si="685">$H115+AF115+AG115</f>
        <v>2.9826658291292585</v>
      </c>
      <c r="AI115" s="3"/>
      <c r="AJ115" s="22">
        <f t="shared" ref="AJ115:AJ126" si="686">IF(AND((AB115/$B$14)*($C115-$D115)+$D115+($D$15)/2&lt;&gt;AJ114,AJ114&lt;&gt;$D115),IF((AB115/$B$14)*($C115-$D115)+$D115+($D$15)/2&lt;0,(AB115/$B$14)*($C115-$D115)+$D115+($D$15)/2,0),$D115)</f>
        <v>-100</v>
      </c>
      <c r="AK115" s="3">
        <f t="shared" ref="AK115:AK126" si="687">ROUND(IF((AB115/$B$14)*($C115-$D115)+$D115&gt;$D115,(AB115/$B$14)*($C115-$D115)+$D115,$D115),3)</f>
        <v>-100</v>
      </c>
      <c r="AL115" s="3">
        <f t="shared" ref="AL115:AL126" si="688">ROUND(IF(((AB115/$B$14)*($C115-$D115)+$D115-($D$15)/2)&gt;$D115,(AB115/$B$14)*($C115-$D115)+$D115-($D$15)/2,$D115),3)</f>
        <v>-100</v>
      </c>
      <c r="AM115" s="1">
        <f t="shared" ref="AM115:AM126" si="689">-AK115</f>
        <v>100</v>
      </c>
      <c r="AN115" s="1">
        <f t="shared" ref="AN115:AN126" si="690">AK115+($C115-$D115)</f>
        <v>0</v>
      </c>
      <c r="AO115" s="1">
        <f t="shared" ref="AO115:AO126" si="691">IF(AL115&gt;$D115,AH115-((((AQ116/$B$4)+$B$12)*(((AJ115-AL115)/2)*(((AJ115-AL115)/3)+(AL115-$D115))))+(($B$12*(AL115-$D115)^2)/2))/($C115-$D115),AH115-(((AQ116/$B$4)+$B$12)*((AJ115-$D115)^3)/(6*$D$15*$B$19)))</f>
        <v>2.9826658291292585</v>
      </c>
      <c r="AP115" s="1">
        <f t="shared" si="573"/>
        <v>0.35000000000000142</v>
      </c>
      <c r="AQ115" s="1">
        <f t="shared" si="574"/>
        <v>0</v>
      </c>
      <c r="AR115" s="3">
        <f t="shared" si="657"/>
        <v>-0.36650355119596562</v>
      </c>
      <c r="AS115" s="1">
        <f t="shared" si="575"/>
        <v>0</v>
      </c>
      <c r="AT115" s="1">
        <f t="shared" ref="AT115:AT126" si="692">AB115</f>
        <v>0</v>
      </c>
      <c r="AU115" s="1">
        <f t="shared" si="576"/>
        <v>1000</v>
      </c>
      <c r="AV115" s="1">
        <f t="shared" si="577"/>
        <v>0</v>
      </c>
      <c r="AW115" s="1">
        <f t="shared" si="578"/>
        <v>350.00000000000142</v>
      </c>
      <c r="AX115" s="2">
        <f t="shared" si="579"/>
        <v>350</v>
      </c>
      <c r="AY115" s="1">
        <f t="shared" si="580"/>
        <v>0</v>
      </c>
      <c r="AZ115" s="3">
        <f t="shared" si="581"/>
        <v>0</v>
      </c>
      <c r="BA115" s="1">
        <f t="shared" si="582"/>
        <v>0</v>
      </c>
      <c r="BB115" s="13">
        <f t="shared" si="583"/>
        <v>10</v>
      </c>
      <c r="BC115" s="13">
        <f t="shared" si="584"/>
        <v>10</v>
      </c>
      <c r="BD115" s="3">
        <f t="shared" si="666"/>
        <v>0</v>
      </c>
      <c r="BE115" s="15">
        <f t="shared" ref="BE115:BE125" si="693">(($D115-$D116)/$B115)*0.0386/2</f>
        <v>0</v>
      </c>
      <c r="BF115" s="15">
        <f t="shared" ref="BF115:BF125" si="694">(BD115/$B$14)*$B$12*$E115</f>
        <v>0</v>
      </c>
      <c r="BG115" s="15">
        <f t="shared" ref="BG115:BG125" si="695">((BD115/$B$14)^2)*$B$12*$F115/2</f>
        <v>0</v>
      </c>
      <c r="BH115" s="16">
        <f t="shared" ref="BH115:BH126" si="696">BH114+BF115</f>
        <v>8.9936396369708918E-2</v>
      </c>
      <c r="BI115" s="16">
        <f t="shared" ref="BI115:BI126" si="697">BI114+BG115</f>
        <v>-9.3242575025501914E-3</v>
      </c>
      <c r="BJ115" s="16">
        <f t="shared" ref="BJ115:BJ126" si="698">$H115+BH115+BI115</f>
        <v>2.9716121388671639</v>
      </c>
      <c r="BK115" s="3">
        <f t="shared" ref="BK115:BK126" si="699">BD115-AB115</f>
        <v>0</v>
      </c>
      <c r="BL115" s="22">
        <f t="shared" ref="BL115:BL126" si="700">IF(AND((BD115/$B$14)*($C115-$D115)+$D115+($D$15)/2&lt;&gt;BL114,BL114&lt;&gt;$D115),IF((BD115/$B$14)*($C115-$D115)+$D115+($D$15)/2&lt;0,(BD115/$B$14)*($C115-$D115)+$D115+($D$15)/2,0),$D115)</f>
        <v>-100</v>
      </c>
      <c r="BM115" s="3">
        <f t="shared" ref="BM115:BM126" si="701">ROUND(IF((BD115/$B$14)*($C115-$D115)+$D115&gt;$D115,(BD115/$B$14)*($C115-$D115)+$D115,$D115),3)</f>
        <v>-100</v>
      </c>
      <c r="BN115" s="3">
        <f t="shared" ref="BN115:BN126" si="702">ROUND(IF(((BD115/$B$14)*($C115-$D115)+$D115-($D$15)/2)&gt;$D115,(BD115/$B$14)*($C115-$D115)+$D115-($D$15)/2,$D115),3)</f>
        <v>-100</v>
      </c>
      <c r="BO115" s="1">
        <f t="shared" ref="BO115:BO126" si="703">-BM115</f>
        <v>100</v>
      </c>
      <c r="BP115" s="1">
        <f t="shared" ref="BP115:BP126" si="704">BM115+($C115-$D115)</f>
        <v>0</v>
      </c>
      <c r="BQ115" s="1">
        <f t="shared" ref="BQ115:BQ126" si="705">IF(BN115&gt;$D115,BJ115-((((BS116/$B$4)+$B$12)*(((BL115-BN115)/2)*(((BL115-BN115)/3)+(BN115-$D115))))+(($B$12*(BN115-$D115)^2)/2))/($C115-$D115),BJ115-(((BS116/$B$4)+$B$12)*((BL115-$D115)^3)/(6*$D$15*$B$19)))</f>
        <v>2.9716121388671639</v>
      </c>
      <c r="BR115" s="1">
        <f t="shared" si="585"/>
        <v>0.35000000000000142</v>
      </c>
      <c r="BS115" s="1">
        <f t="shared" si="586"/>
        <v>0</v>
      </c>
      <c r="BT115" s="3">
        <f t="shared" si="658"/>
        <v>-0.44750961533660361</v>
      </c>
      <c r="BU115" s="1">
        <f t="shared" si="587"/>
        <v>0.35000000000000142</v>
      </c>
      <c r="BV115" s="1">
        <f t="shared" si="588"/>
        <v>0</v>
      </c>
      <c r="BW115" s="1">
        <f t="shared" si="589"/>
        <v>1000</v>
      </c>
      <c r="BX115" s="1">
        <f t="shared" si="590"/>
        <v>359.45700000000147</v>
      </c>
      <c r="BY115" s="1">
        <f t="shared" si="591"/>
        <v>350.00000000000142</v>
      </c>
      <c r="BZ115" s="2">
        <f t="shared" si="592"/>
        <v>350</v>
      </c>
      <c r="CA115" s="1">
        <f t="shared" si="593"/>
        <v>0</v>
      </c>
      <c r="CB115" s="3">
        <f t="shared" si="594"/>
        <v>0</v>
      </c>
      <c r="CC115" s="1">
        <f t="shared" si="595"/>
        <v>0</v>
      </c>
      <c r="CD115" s="13">
        <v>10</v>
      </c>
      <c r="CE115" s="13">
        <v>10</v>
      </c>
      <c r="CF115" s="3">
        <f t="shared" si="667"/>
        <v>0</v>
      </c>
      <c r="CG115" s="15">
        <f t="shared" ref="CG115:CG125" si="706">(($D115-$D116)/$B115)*0.0386/2</f>
        <v>0</v>
      </c>
      <c r="CH115" s="15">
        <f t="shared" ref="CH115:CH126" si="707">(CF115/$B$14)*$B$12*$E115</f>
        <v>0</v>
      </c>
      <c r="CI115" s="15">
        <f t="shared" ref="CI115:CI126" si="708">((CF115/$B$14)^2)*$B$12*$F115/2</f>
        <v>0</v>
      </c>
      <c r="CJ115" s="16">
        <f t="shared" ref="CJ115:CJ126" si="709">CJ114+CH115</f>
        <v>0.10171040155412286</v>
      </c>
      <c r="CK115" s="16">
        <f t="shared" ref="CK115:CK126" si="710">CK114+CI115</f>
        <v>-1.2202065953340042E-2</v>
      </c>
      <c r="CL115" s="16">
        <f t="shared" ref="CL115:CL126" si="711">$H115+CJ115+CK115</f>
        <v>2.9805083356007884</v>
      </c>
      <c r="CM115" s="3">
        <f t="shared" ref="CM115:CM126" si="712">CF115-BD115</f>
        <v>0</v>
      </c>
      <c r="CN115" s="22">
        <f t="shared" ref="CN115:CN126" si="713">IF(AND((CF115/$B$14)*($C115-$D115)+$D115+($D$15)/2&lt;&gt;CN114,CN114&lt;&gt;$D115),IF((CF115/$B$14)*($C115-$D115)+$D115+($D$15)/2&lt;0,(CF115/$B$14)*($C115-$D115)+$D115+($D$15)/2,0),$D115)</f>
        <v>-100</v>
      </c>
      <c r="CO115" s="3">
        <f t="shared" ref="CO115:CO126" si="714">ROUND(IF((CF115/$B$14)*($C115-$D115)+$D115&gt;$D115,(CF115/$B$14)*($C115-$D115)+$D115,$D115),3)</f>
        <v>-100</v>
      </c>
      <c r="CP115" s="3">
        <f t="shared" ref="CP115:CP126" si="715">ROUND(IF(((CF115/$B$14)*($C115-$D115)+$D115-($D$15)/2)&gt;$D115,(CF115/$B$14)*($C115-$D115)+$D115-($D$15)/2,$D115),3)</f>
        <v>-100</v>
      </c>
      <c r="CQ115" s="1">
        <f t="shared" ref="CQ115:CQ126" si="716">-CO115</f>
        <v>100</v>
      </c>
      <c r="CR115" s="1">
        <f t="shared" ref="CR115:CR126" si="717">CO115+($C115-$D115)</f>
        <v>0</v>
      </c>
      <c r="CS115" s="1">
        <f t="shared" ref="CS115:CS126" si="718">IF(CP115&gt;$D115,CL115-((((CU116/$B$4)+$B$12)*(((CN115-CP115)/2)*(((CN115-CP115)/3)+(CP115-$D115))))+(($B$12*(CP115-$D115)^2)/2))/($C115-$D115),CL115-(((CU116/$B$4)+$B$12)*((CN115-$D115)^3)/(6*$D$15*$B$19)))</f>
        <v>2.9805083356007884</v>
      </c>
      <c r="CT115" s="1">
        <f t="shared" si="596"/>
        <v>0.35000000000000142</v>
      </c>
      <c r="CU115" s="1">
        <f t="shared" si="597"/>
        <v>0</v>
      </c>
      <c r="CV115" s="3">
        <f t="shared" si="659"/>
        <v>-0.39563774455521705</v>
      </c>
      <c r="CW115" s="1">
        <f t="shared" si="598"/>
        <v>0.35000000000000142</v>
      </c>
      <c r="CX115" s="1">
        <f t="shared" ref="CX115:CX126" si="719">CF115</f>
        <v>0</v>
      </c>
      <c r="CY115" s="1">
        <f t="shared" si="599"/>
        <v>1000</v>
      </c>
      <c r="CZ115" s="1">
        <f t="shared" si="600"/>
        <v>359.45700000000147</v>
      </c>
      <c r="DA115" s="1">
        <f t="shared" si="601"/>
        <v>350.00000000000142</v>
      </c>
      <c r="DB115" s="2">
        <f t="shared" si="602"/>
        <v>350</v>
      </c>
      <c r="DC115" s="1">
        <f t="shared" si="603"/>
        <v>0</v>
      </c>
      <c r="DD115" s="3">
        <f t="shared" si="604"/>
        <v>0</v>
      </c>
      <c r="DE115" s="1">
        <f t="shared" si="605"/>
        <v>0</v>
      </c>
      <c r="DF115" s="13">
        <f t="shared" si="606"/>
        <v>10</v>
      </c>
      <c r="DG115" s="13">
        <f t="shared" si="607"/>
        <v>10</v>
      </c>
      <c r="DH115" s="3">
        <f t="shared" si="668"/>
        <v>0</v>
      </c>
      <c r="DI115" s="15">
        <f t="shared" ref="DI115:DI125" si="720">(($D115-$D116)/$B115)*0.0386/2</f>
        <v>0</v>
      </c>
      <c r="DJ115" s="15">
        <f t="shared" ref="DJ115:DJ126" si="721">(DH115/$B$14)*$B$12*$E115</f>
        <v>0</v>
      </c>
      <c r="DK115" s="15">
        <f t="shared" ref="DK115:DK126" si="722">((DH115/$B$14)^2)*$B$12*$F115/2</f>
        <v>0</v>
      </c>
      <c r="DL115" s="16">
        <f t="shared" ref="DL115:DL126" si="723">DL114+DJ115</f>
        <v>0.10552351623518244</v>
      </c>
      <c r="DM115" s="16">
        <f t="shared" ref="DM115:DM126" si="724">DM114+DK115</f>
        <v>-1.3091783824453255E-2</v>
      </c>
      <c r="DN115" s="16">
        <f t="shared" ref="DN115:DN126" si="725">$H115+DL115+DM115</f>
        <v>2.9834317324107347</v>
      </c>
      <c r="DO115" s="3">
        <f t="shared" si="502"/>
        <v>0</v>
      </c>
      <c r="DP115" s="22">
        <f t="shared" ref="DP115:DP126" si="726">IF(AND((DH115/$B$14)*($C115-$D115)+$D115+($D$15)/2&lt;&gt;DP114,DP114&lt;&gt;$D115),IF((DH115/$B$14)*($C115-$D115)+$D115+($D$15)/2&lt;0,(DH115/$B$14)*($C115-$D115)+$D115+($D$15)/2,0),$D115)</f>
        <v>-100</v>
      </c>
      <c r="DQ115" s="3">
        <f t="shared" ref="DQ115:DQ126" si="727">ROUND(IF((DH115/$B$14)*($C115-$D115)+$D115&gt;$D115,(DH115/$B$14)*($C115-$D115)+$D115,$D115),3)</f>
        <v>-100</v>
      </c>
      <c r="DR115" s="3">
        <f t="shared" ref="DR115:DR126" si="728">ROUND(IF(((DH115/$B$14)*($C115-$D115)+$D115-($D$15)/2)&gt;$D115,(DH115/$B$14)*($C115-$D115)+$D115-($D$15)/2,$D115),3)</f>
        <v>-100</v>
      </c>
      <c r="DS115" s="1">
        <f t="shared" ref="DS115:DS126" si="729">-DQ115</f>
        <v>100</v>
      </c>
      <c r="DT115" s="1">
        <f t="shared" ref="DT115:DT126" si="730">DQ115+($C115-$D115)</f>
        <v>0</v>
      </c>
      <c r="DU115" s="1">
        <f t="shared" ref="DU115:DU126" si="731">IF(DR115&gt;$D115,DN115-((((DW116/$B$4)+$B$12)*(((DP115-DR115)/2)*(((DP115-DR115)/3)+(DR115-$D115))))+(($B$12*(DR115-$D115)^2)/2))/($C115-$D115),DN115-(((DW116/$B$4)+$B$12)*((DP115-$D115)^3)/(6*$D$15*$B$19)))</f>
        <v>2.9834317324107347</v>
      </c>
      <c r="DV115" s="1">
        <f t="shared" si="608"/>
        <v>0.35000000000000142</v>
      </c>
      <c r="DW115" s="1">
        <f t="shared" si="609"/>
        <v>0</v>
      </c>
      <c r="DX115" s="3">
        <f t="shared" si="660"/>
        <v>-0.39000557217755683</v>
      </c>
      <c r="DY115" s="1">
        <f t="shared" si="610"/>
        <v>0.35000000000000142</v>
      </c>
      <c r="DZ115" s="1">
        <f t="shared" ref="DZ115:DZ126" si="732">DH115</f>
        <v>0</v>
      </c>
      <c r="EA115" s="1">
        <f t="shared" si="611"/>
        <v>1000</v>
      </c>
      <c r="EB115" s="1">
        <f t="shared" si="612"/>
        <v>359.45700000000147</v>
      </c>
      <c r="EC115" s="1">
        <f t="shared" si="613"/>
        <v>350.00000000000142</v>
      </c>
      <c r="ED115" s="2">
        <f t="shared" si="614"/>
        <v>350</v>
      </c>
      <c r="EE115" s="1">
        <f t="shared" si="615"/>
        <v>0</v>
      </c>
      <c r="EF115" s="3">
        <f t="shared" si="616"/>
        <v>0</v>
      </c>
      <c r="EG115" s="1">
        <f t="shared" si="617"/>
        <v>0</v>
      </c>
      <c r="EH115" s="13">
        <f t="shared" si="618"/>
        <v>10</v>
      </c>
      <c r="EI115" s="13">
        <f t="shared" si="619"/>
        <v>10</v>
      </c>
      <c r="EJ115" s="3">
        <f t="shared" si="669"/>
        <v>0</v>
      </c>
      <c r="EK115" s="15">
        <f t="shared" ref="EK115:EK125" si="733">(($D115-$D116)/$B115)*0.0386/2</f>
        <v>0</v>
      </c>
      <c r="EL115" s="15">
        <f t="shared" ref="EL115:EL126" si="734">(EJ115/$B$14)*$B$12*$E115</f>
        <v>0</v>
      </c>
      <c r="EM115" s="15">
        <f t="shared" ref="EM115:EM126" si="735">((EJ115/$B$14)^2)*$B$12*$F115/2</f>
        <v>0</v>
      </c>
      <c r="EN115" s="16">
        <f t="shared" ref="EN115:EN126" si="736">EN114+EL115</f>
        <v>0.1113618495838035</v>
      </c>
      <c r="EO115" s="16">
        <f t="shared" ref="EO115:EO126" si="737">EO114+EM115</f>
        <v>-1.4289789746124751E-2</v>
      </c>
      <c r="EP115" s="16">
        <f t="shared" ref="EP115:EP126" si="738">$H115+EN115+EO115</f>
        <v>2.988072059837684</v>
      </c>
      <c r="EQ115" s="3">
        <f t="shared" si="516"/>
        <v>0</v>
      </c>
      <c r="ER115" s="22">
        <f t="shared" ref="ER115:ER126" si="739">IF(AND((EJ115/$B$14)*($C115-$D115)+$D115+($D$15)/2&lt;&gt;ER114,ER114&lt;&gt;$D115),IF((EJ115/$B$14)*($C115-$D115)+$D115+($D$15)/2&lt;0,(EJ115/$B$14)*($C115-$D115)+$D115+($D$15)/2,0),$D115)</f>
        <v>-100</v>
      </c>
      <c r="ES115" s="3">
        <f t="shared" ref="ES115:ES126" si="740">ROUND(IF((EJ115/$B$14)*($C115-$D115)+$D115&gt;$D115,(EJ115/$B$14)*($C115-$D115)+$D115,$D115),3)</f>
        <v>-100</v>
      </c>
      <c r="ET115" s="3">
        <f t="shared" ref="ET115:ET126" si="741">ROUND(IF(((EJ115/$B$14)*($C115-$D115)+$D115-($D$15)/2)&gt;$D115,(EJ115/$B$14)*($C115-$D115)+$D115-($D$15)/2,$D115),3)</f>
        <v>-100</v>
      </c>
      <c r="EU115" s="1">
        <f t="shared" ref="EU115:EU126" si="742">-ES115</f>
        <v>100</v>
      </c>
      <c r="EV115" s="1">
        <f t="shared" ref="EV115:EV126" si="743">ES115+($C115-$D115)</f>
        <v>0</v>
      </c>
      <c r="EW115" s="1">
        <f t="shared" ref="EW115:EW126" si="744">IF(ET115&gt;$D115,EP115-((((EY116/$B$4)+$B$12)*(((ER115-ET115)/2)*(((ER115-ET115)/3)+(ET115-$D115))))+(($B$12*(ET115-$D115)^2)/2))/($C115-$D115),EP115-(((EY116/$B$4)+$B$12)*((ER115-$D115)^3)/(6*$D$15*$B$19)))</f>
        <v>2.988072059837684</v>
      </c>
      <c r="EX115" s="1">
        <f t="shared" si="620"/>
        <v>0.35000000000000142</v>
      </c>
      <c r="EY115" s="1">
        <f t="shared" si="621"/>
        <v>0</v>
      </c>
      <c r="EZ115" s="3">
        <f t="shared" si="661"/>
        <v>-0.37290196323715286</v>
      </c>
      <c r="FA115" s="1">
        <f t="shared" si="622"/>
        <v>0.35000000000000142</v>
      </c>
      <c r="FB115" s="1">
        <f t="shared" ref="FB115:FB126" si="745">EJ115</f>
        <v>0</v>
      </c>
      <c r="FC115" s="1">
        <f t="shared" si="623"/>
        <v>1000</v>
      </c>
      <c r="FD115" s="1">
        <f t="shared" si="624"/>
        <v>359.45700000000147</v>
      </c>
      <c r="FE115" s="1">
        <f t="shared" si="625"/>
        <v>350.00000000000142</v>
      </c>
      <c r="FF115" s="2">
        <f t="shared" si="626"/>
        <v>350</v>
      </c>
      <c r="FG115" s="1">
        <f t="shared" si="627"/>
        <v>0</v>
      </c>
      <c r="FH115" s="3">
        <f t="shared" si="628"/>
        <v>0</v>
      </c>
      <c r="FI115" s="1">
        <f t="shared" si="629"/>
        <v>0</v>
      </c>
      <c r="FJ115" s="13">
        <f t="shared" si="630"/>
        <v>10</v>
      </c>
      <c r="FK115" s="13">
        <f t="shared" si="631"/>
        <v>10</v>
      </c>
      <c r="FL115" s="3">
        <f t="shared" si="670"/>
        <v>0</v>
      </c>
      <c r="FM115" s="15">
        <f t="shared" ref="FM115:FM125" si="746">(($D115-$D116)/$B115)*0.0386/2</f>
        <v>0</v>
      </c>
      <c r="FN115" s="15">
        <f t="shared" ref="FN115:FN126" si="747">(FL115/$B$14)*$B$12*$E115</f>
        <v>0</v>
      </c>
      <c r="FO115" s="15">
        <f t="shared" ref="FO115:FO126" si="748">((FL115/$B$14)^2)*$B$12*$F115/2</f>
        <v>0</v>
      </c>
      <c r="FP115" s="16">
        <f t="shared" ref="FP115:FP126" si="749">FP114+FN115</f>
        <v>0.10665021008022682</v>
      </c>
      <c r="FQ115" s="16">
        <f t="shared" ref="FQ115:FQ126" si="750">FQ114+FO115</f>
        <v>-1.2936727135348922E-2</v>
      </c>
      <c r="FR115" s="16">
        <f t="shared" ref="FR115:FR126" si="751">$H115+FP115+FQ115</f>
        <v>2.9847134829448829</v>
      </c>
      <c r="FS115" s="3">
        <f t="shared" si="530"/>
        <v>0</v>
      </c>
      <c r="FT115" s="22">
        <f t="shared" ref="FT115:FT126" si="752">IF(AND((FL115/$B$14)*($C115-$D115)+$D115+($D$15)/2&lt;&gt;FT114,FT114&lt;&gt;$D115),IF((FL115/$B$14)*($C115-$D115)+$D115+($D$15)/2&lt;0,(FL115/$B$14)*($C115-$D115)+$D115+($D$15)/2,0),$D115)</f>
        <v>-100</v>
      </c>
      <c r="FU115" s="3">
        <f t="shared" ref="FU115:FU126" si="753">ROUND(IF((FL115/$B$14)*($C115-$D115)+$D115&gt;$D115,(FL115/$B$14)*($C115-$D115)+$D115,$D115),3)</f>
        <v>-100</v>
      </c>
      <c r="FV115" s="3">
        <f t="shared" ref="FV115:FV126" si="754">ROUND(IF(((FL115/$B$14)*($C115-$D115)+$D115-($D$15)/2)&gt;$D115,(FL115/$B$14)*($C115-$D115)+$D115-($D$15)/2,$D115),3)</f>
        <v>-100</v>
      </c>
      <c r="FW115" s="1">
        <f t="shared" ref="FW115:FW126" si="755">-FU115</f>
        <v>100</v>
      </c>
      <c r="FX115" s="1">
        <f t="shared" ref="FX115:FX126" si="756">FU115+($C115-$D115)</f>
        <v>0</v>
      </c>
      <c r="FY115" s="1">
        <f t="shared" ref="FY115:FY126" si="757">IF(FV115&gt;$D115,FR115-((((GA116/$B$4)+$B$12)*(((FT115-FV115)/2)*(((FT115-FV115)/3)+(FV115-$D115))))+(($B$12*(FV115-$D115)^2)/2))/($C115-$D115),FR115-(((GA116/$B$4)+$B$12)*((FT115-$D115)^3)/(6*$D$15*$B$19)))</f>
        <v>2.9847134829448829</v>
      </c>
      <c r="FZ115" s="1">
        <f t="shared" si="632"/>
        <v>0.35000000000000142</v>
      </c>
      <c r="GA115" s="1">
        <f t="shared" si="633"/>
        <v>0</v>
      </c>
      <c r="GB115" s="3">
        <f t="shared" si="662"/>
        <v>-0.39082709476344168</v>
      </c>
      <c r="GC115" s="1">
        <f t="shared" si="634"/>
        <v>0.35000000000000142</v>
      </c>
      <c r="GD115" s="1">
        <f t="shared" ref="GD115:GD126" si="758">FL115</f>
        <v>0</v>
      </c>
      <c r="GE115" s="1">
        <f t="shared" si="635"/>
        <v>1000</v>
      </c>
      <c r="GF115" s="1">
        <f t="shared" si="636"/>
        <v>359.45700000000147</v>
      </c>
      <c r="GG115" s="1">
        <f t="shared" si="637"/>
        <v>350.00000000000142</v>
      </c>
      <c r="GH115" s="2">
        <f t="shared" si="638"/>
        <v>350</v>
      </c>
      <c r="GI115" s="1">
        <f t="shared" si="639"/>
        <v>0</v>
      </c>
      <c r="GJ115" s="3">
        <f t="shared" si="640"/>
        <v>0</v>
      </c>
      <c r="GK115" s="1">
        <f t="shared" si="641"/>
        <v>0</v>
      </c>
      <c r="GL115" s="13">
        <f t="shared" si="642"/>
        <v>10</v>
      </c>
      <c r="GM115" s="13">
        <f t="shared" si="643"/>
        <v>10</v>
      </c>
      <c r="GN115" s="3">
        <f t="shared" si="671"/>
        <v>0</v>
      </c>
      <c r="GO115" s="15">
        <f t="shared" ref="GO115:GO125" si="759">(($D115-$D116)/$B115)*0.0386/2</f>
        <v>0</v>
      </c>
      <c r="GP115" s="15">
        <f t="shared" ref="GP115:GP126" si="760">(GN115/$B$14)*$B$12*$E115</f>
        <v>0</v>
      </c>
      <c r="GQ115" s="15">
        <f t="shared" ref="GQ115:GQ126" si="761">((GN115/$B$14)^2)*$B$12*$F115/2</f>
        <v>0</v>
      </c>
      <c r="GR115" s="16">
        <f t="shared" ref="GR115:GR126" si="762">GR114+GP115</f>
        <v>0.11196123576601093</v>
      </c>
      <c r="GS115" s="16">
        <f t="shared" ref="GS115:GS126" si="763">GS114+GQ115</f>
        <v>-1.4211065315397797E-2</v>
      </c>
      <c r="GT115" s="16">
        <f t="shared" ref="GT115:GT126" si="764">$H115+GR115+GS115</f>
        <v>2.9887501704506185</v>
      </c>
      <c r="GU115" s="3">
        <f t="shared" si="544"/>
        <v>0</v>
      </c>
      <c r="GV115" s="22">
        <f t="shared" ref="GV115:GV126" si="765">IF(AND((GN115/$B$14)*($C115-$D115)+$D115+($D$15)/2&lt;&gt;GV114,GV114&lt;&gt;$D115),IF((GN115/$B$14)*($C115-$D115)+$D115+($D$15)/2&lt;0,(GN115/$B$14)*($C115-$D115)+$D115+($D$15)/2,0),$D115)</f>
        <v>-100</v>
      </c>
      <c r="GW115" s="3">
        <f t="shared" ref="GW115:GW126" si="766">ROUND(IF((GN115/$B$14)*($C115-$D115)+$D115&gt;$D115,(GN115/$B$14)*($C115-$D115)+$D115,$D115),3)</f>
        <v>-100</v>
      </c>
      <c r="GX115" s="3">
        <f t="shared" ref="GX115:GX126" si="767">ROUND(IF(((GN115/$B$14)*($C115-$D115)+$D115-($D$15)/2)&gt;$D115,(GN115/$B$14)*($C115-$D115)+$D115-($D$15)/2,$D115),3)</f>
        <v>-100</v>
      </c>
      <c r="GY115" s="1">
        <f t="shared" ref="GY115:GY126" si="768">-GW115</f>
        <v>100</v>
      </c>
      <c r="GZ115" s="1">
        <f t="shared" ref="GZ115:GZ126" si="769">GW115+($C115-$D115)</f>
        <v>0</v>
      </c>
      <c r="HA115" s="1">
        <f t="shared" ref="HA115:HA126" si="770">IF(GX115&gt;$D115,GT115-((((HC116/$B$4)+$B$12)*(((GV115-GX115)/2)*(((GV115-GX115)/3)+(GX115-$D115))))+(($B$12*(GX115-$D115)^2)/2))/($C115-$D115),GT115-(((HC116/$B$4)+$B$12)*((GV115-$D115)^3)/(6*$D$15*$B$19)))</f>
        <v>2.9887501704506185</v>
      </c>
      <c r="HB115" s="1">
        <f t="shared" si="644"/>
        <v>0.35000000000000142</v>
      </c>
      <c r="HC115" s="1">
        <f t="shared" si="645"/>
        <v>0</v>
      </c>
      <c r="HD115" s="3">
        <f t="shared" si="663"/>
        <v>-0.38774801173042012</v>
      </c>
      <c r="HE115" s="1">
        <f t="shared" si="646"/>
        <v>0.35000000000000142</v>
      </c>
      <c r="HF115" s="1">
        <f t="shared" ref="HF115:HF126" si="771">GN115</f>
        <v>0</v>
      </c>
      <c r="HG115" s="1">
        <f t="shared" si="647"/>
        <v>1000</v>
      </c>
      <c r="HH115" s="1">
        <f t="shared" si="648"/>
        <v>359.45700000000147</v>
      </c>
      <c r="HI115" s="1">
        <f t="shared" si="649"/>
        <v>350.00000000000142</v>
      </c>
      <c r="HJ115" s="2">
        <f t="shared" si="650"/>
        <v>350</v>
      </c>
      <c r="HK115" s="1">
        <f t="shared" si="651"/>
        <v>0</v>
      </c>
      <c r="HL115" s="3">
        <f t="shared" si="652"/>
        <v>0</v>
      </c>
      <c r="HM115" s="1">
        <f t="shared" si="653"/>
        <v>0</v>
      </c>
      <c r="HN115" s="13">
        <f t="shared" si="654"/>
        <v>10</v>
      </c>
      <c r="HO115" s="13">
        <f t="shared" si="655"/>
        <v>10</v>
      </c>
      <c r="HP115" s="3">
        <f t="shared" si="672"/>
        <v>0</v>
      </c>
      <c r="HQ115" s="15">
        <f t="shared" ref="HQ115:HQ125" si="772">(($D115-$D116)/$B115)*0.0386/2</f>
        <v>0</v>
      </c>
      <c r="HR115" s="15">
        <f t="shared" ref="HR115:HR126" si="773">(HP115/$B$14)*$B$12*$E115</f>
        <v>0</v>
      </c>
      <c r="HS115" s="15">
        <f t="shared" ref="HS115:HS126" si="774">((HP115/$B$14)^2)*$B$12*$F115/2</f>
        <v>0</v>
      </c>
      <c r="HT115" s="16">
        <f t="shared" ref="HT115:HT126" si="775">HT114+HR115</f>
        <v>0.11483865718023739</v>
      </c>
      <c r="HU115" s="16">
        <f t="shared" ref="HU115:HU126" si="776">HU114+HS115</f>
        <v>-1.4812203692930884E-2</v>
      </c>
      <c r="HV115" s="16">
        <f t="shared" ref="HV115:HV126" si="777">$H115+HT115+HU115</f>
        <v>2.9910264534873119</v>
      </c>
      <c r="HW115" s="3">
        <f t="shared" si="558"/>
        <v>0</v>
      </c>
      <c r="HX115" s="3"/>
      <c r="HY115" s="3"/>
      <c r="HZ115" s="3"/>
      <c r="IA115" s="3"/>
      <c r="IB115" s="3"/>
      <c r="IC115" s="3"/>
      <c r="ID115" s="3"/>
      <c r="IE115" s="9"/>
      <c r="IF115" s="1"/>
      <c r="IG115" s="14"/>
    </row>
    <row r="116" spans="1:242" s="4" customFormat="1">
      <c r="A116" s="10">
        <v>90</v>
      </c>
      <c r="B116" s="10">
        <f t="shared" si="673"/>
        <v>100</v>
      </c>
      <c r="C116" s="9">
        <v>0</v>
      </c>
      <c r="D116" s="9">
        <v>-100</v>
      </c>
      <c r="E116" s="9">
        <f t="shared" ref="E116:E126" si="778">D115-D116</f>
        <v>0</v>
      </c>
      <c r="F116" s="9">
        <f t="shared" ref="F116:F126" si="779">B115-B116</f>
        <v>0</v>
      </c>
      <c r="G116" s="10">
        <v>55</v>
      </c>
      <c r="H116" s="10">
        <f t="shared" si="664"/>
        <v>2.9085000000000054</v>
      </c>
      <c r="I116" s="12">
        <f t="shared" si="674"/>
        <v>-100</v>
      </c>
      <c r="J116" s="14">
        <f t="shared" si="675"/>
        <v>100</v>
      </c>
      <c r="K116" s="14">
        <f t="shared" si="676"/>
        <v>0</v>
      </c>
      <c r="L116" s="1">
        <f t="shared" si="677"/>
        <v>2.8760760000000056</v>
      </c>
      <c r="M116" s="1">
        <f t="shared" si="678"/>
        <v>0.52247019582118437</v>
      </c>
      <c r="N116" s="1">
        <f t="shared" ref="N116:N126" si="780">IF(($G116-$G115)&lt;0,-$B$4*(L116-L115)/($G116-$G115),0)</f>
        <v>0.35000000000000142</v>
      </c>
      <c r="O116" s="1">
        <f t="shared" ref="O116:O126" si="781">IF(($G116-$G115)&lt;0,-$B$5*(M116-M115)/($G116-$G115),0)</f>
        <v>0.34999999999999681</v>
      </c>
      <c r="P116" s="1">
        <f t="shared" ref="P116:P126" si="782">IF(($G116=$G115),0,(($B$8*$B$19)/J115)*((I116-I115)/($G116-$G115)))</f>
        <v>0</v>
      </c>
      <c r="Q116" s="1">
        <f t="shared" si="656"/>
        <v>0.17715384273191323</v>
      </c>
      <c r="R116" s="3">
        <f t="shared" si="679"/>
        <v>0</v>
      </c>
      <c r="S116" s="3">
        <f t="shared" ref="S116:S126" si="783">$B$10*(1+($B$12*((R116+R115)/2)/$B$14))</f>
        <v>1000</v>
      </c>
      <c r="T116" s="3">
        <f t="shared" ref="T116:T126" si="784">IF(I116&gt;-100,O116*$B$11,$B$8*$B$10/$B$19)</f>
        <v>3.5</v>
      </c>
      <c r="U116" s="3">
        <f t="shared" ref="U116:U126" si="785">N116*$B$10</f>
        <v>350.00000000000142</v>
      </c>
      <c r="V116" s="1">
        <f t="shared" ref="V116:V126" si="786">$B$8*$B$10</f>
        <v>350</v>
      </c>
      <c r="W116" s="1">
        <f t="shared" ref="W116:W126" si="787">IF(($G117-$G116)&lt;0,(R117-R116)/($G117-$G116),0)</f>
        <v>0</v>
      </c>
      <c r="X116" s="3">
        <f t="shared" ref="X116:X126" si="788">((T116*$B$14)*((K116+K115)/2))/$B$19</f>
        <v>0</v>
      </c>
      <c r="Y116" s="3">
        <f t="shared" ref="Y116:Y126" si="789">((R116+R115)/2)*(T116-V116)</f>
        <v>0</v>
      </c>
      <c r="Z116" s="13">
        <f t="shared" ref="Z116:Z125" si="790">IF(W116=0,10,-Y116/(V116*W116))</f>
        <v>10</v>
      </c>
      <c r="AA116" s="13">
        <f t="shared" ref="AA116:AA126" si="791">IF(Z116&gt;0,Z116,10)</f>
        <v>10</v>
      </c>
      <c r="AB116" s="3">
        <f t="shared" si="665"/>
        <v>0</v>
      </c>
      <c r="AC116" s="15">
        <f t="shared" si="680"/>
        <v>0</v>
      </c>
      <c r="AD116" s="15">
        <f t="shared" si="681"/>
        <v>0</v>
      </c>
      <c r="AE116" s="15">
        <f t="shared" si="682"/>
        <v>0</v>
      </c>
      <c r="AF116" s="16">
        <f t="shared" si="683"/>
        <v>0.10415782022520459</v>
      </c>
      <c r="AG116" s="16">
        <f t="shared" si="684"/>
        <v>-1.2491991095951544E-2</v>
      </c>
      <c r="AH116" s="16">
        <f t="shared" si="685"/>
        <v>3.0001658291292586</v>
      </c>
      <c r="AI116" s="3"/>
      <c r="AJ116" s="22">
        <f t="shared" si="686"/>
        <v>-100</v>
      </c>
      <c r="AK116" s="3">
        <f t="shared" si="687"/>
        <v>-100</v>
      </c>
      <c r="AL116" s="3">
        <f t="shared" si="688"/>
        <v>-100</v>
      </c>
      <c r="AM116" s="1">
        <f t="shared" si="689"/>
        <v>100</v>
      </c>
      <c r="AN116" s="1">
        <f t="shared" si="690"/>
        <v>0</v>
      </c>
      <c r="AO116" s="1">
        <f t="shared" si="691"/>
        <v>3.0001658291292586</v>
      </c>
      <c r="AP116" s="1">
        <f t="shared" ref="AP116:AP126" si="792">IF(($G116=$G115),0,-$B$4*(AO116-AO115)/($G116-$G115))</f>
        <v>0.35000000000000142</v>
      </c>
      <c r="AQ116" s="1">
        <f t="shared" ref="AQ116:AQ126" si="793">IF(($G116=$G115),0,(($B$8*$B$19+ABS(Q116*K116))/
J116)*((AB116-AB115)*$B$19/$B$14/($G116-$G115)))</f>
        <v>0</v>
      </c>
      <c r="AR116" s="3">
        <f t="shared" si="657"/>
        <v>-0.36650355119596562</v>
      </c>
      <c r="AS116" s="1">
        <f t="shared" ref="AS116:AS126" si="794">IF(($G116=$G115),0,IF(AN116&gt;5,((AX116-(AW116*AM116/$B115))*$B115/AN116)/$B$11,AS115))</f>
        <v>0</v>
      </c>
      <c r="AT116" s="1">
        <f t="shared" si="692"/>
        <v>0</v>
      </c>
      <c r="AU116" s="1">
        <f t="shared" ref="AU116:AU126" si="795">$B$10*(1+($B$12*(AT116)/$B$14))</f>
        <v>1000</v>
      </c>
      <c r="AV116" s="1">
        <f t="shared" ref="AV116:AV126" si="796">AS116*$B$11</f>
        <v>0</v>
      </c>
      <c r="AW116" s="1">
        <f t="shared" ref="AW116:AW126" si="797">AP116*$B$10</f>
        <v>350.00000000000142</v>
      </c>
      <c r="AX116" s="2">
        <f t="shared" ref="AX116:AX126" si="798">$B$8*$B$10*100/$B115</f>
        <v>350</v>
      </c>
      <c r="AY116" s="1">
        <f t="shared" ref="AY116:AY126" si="799">IF(($G117-$G116)&lt;0,(AT117-AT116)/($G117-$G116),0)</f>
        <v>0</v>
      </c>
      <c r="AZ116" s="3">
        <f t="shared" ref="AZ116:AZ126" si="800">IF(AJ116&gt;$D115,(((AS116*AU116*AB116)*((AN116)))+(AP116*AU116*AB116*(AJ116-AK116)))/$B$19,0)</f>
        <v>0</v>
      </c>
      <c r="BA116" s="1">
        <f t="shared" ref="BA116:BA126" si="801">AZ116-(AT116)*(AX116)</f>
        <v>0</v>
      </c>
      <c r="BB116" s="13">
        <f t="shared" ref="BB116:BB125" si="802">IF(AY116=0,10,-BA116/(AX116*AY116))</f>
        <v>10</v>
      </c>
      <c r="BC116" s="13">
        <f t="shared" ref="BC116:BC126" si="803">IF(BB116&gt;0,BB116,10)</f>
        <v>10</v>
      </c>
      <c r="BD116" s="3">
        <f t="shared" si="666"/>
        <v>0</v>
      </c>
      <c r="BE116" s="15">
        <f t="shared" si="693"/>
        <v>0</v>
      </c>
      <c r="BF116" s="15">
        <f t="shared" si="694"/>
        <v>0</v>
      </c>
      <c r="BG116" s="15">
        <f t="shared" si="695"/>
        <v>0</v>
      </c>
      <c r="BH116" s="16">
        <f t="shared" si="696"/>
        <v>8.9936396369708918E-2</v>
      </c>
      <c r="BI116" s="16">
        <f t="shared" si="697"/>
        <v>-9.3242575025501914E-3</v>
      </c>
      <c r="BJ116" s="16">
        <f t="shared" si="698"/>
        <v>2.989112138867164</v>
      </c>
      <c r="BK116" s="3">
        <f t="shared" si="699"/>
        <v>0</v>
      </c>
      <c r="BL116" s="22">
        <f t="shared" si="700"/>
        <v>-100</v>
      </c>
      <c r="BM116" s="3">
        <f t="shared" si="701"/>
        <v>-100</v>
      </c>
      <c r="BN116" s="3">
        <f t="shared" si="702"/>
        <v>-100</v>
      </c>
      <c r="BO116" s="1">
        <f t="shared" si="703"/>
        <v>100</v>
      </c>
      <c r="BP116" s="1">
        <f t="shared" si="704"/>
        <v>0</v>
      </c>
      <c r="BQ116" s="1">
        <f t="shared" si="705"/>
        <v>2.989112138867164</v>
      </c>
      <c r="BR116" s="1">
        <f t="shared" ref="BR116:BR126" si="804">IF(($G116=$G115),0,-$B$4*(BQ116-BQ115)/($G116-$G115))</f>
        <v>0.35000000000000142</v>
      </c>
      <c r="BS116" s="1">
        <f t="shared" ref="BS116:BS126" si="805">IF(($G116=$G115),0,(($B$8*$B$19+ABS(AS116*AN116))/
AM116)*((BD116-BD115)*$B$19/$B$14/($G116-$G115)))</f>
        <v>0</v>
      </c>
      <c r="BT116" s="3">
        <f t="shared" si="658"/>
        <v>-0.44750961533660361</v>
      </c>
      <c r="BU116" s="1">
        <f t="shared" ref="BU116:BU126" si="806">IF(($G116=$G115),0,IF(BP116&gt;5,((BZ116-(BY116*BO116/$B115))*$B115/BP116)/$B$11,BR116))</f>
        <v>0.35000000000000142</v>
      </c>
      <c r="BV116" s="1">
        <f t="shared" si="588"/>
        <v>0</v>
      </c>
      <c r="BW116" s="1">
        <f t="shared" ref="BW116:BW126" si="807">$B$10*(1+($B$12*(BV116)/$B$14))</f>
        <v>1000</v>
      </c>
      <c r="BX116" s="1">
        <f t="shared" ref="BX116:BX126" si="808">BU116*$B$11</f>
        <v>359.45700000000147</v>
      </c>
      <c r="BY116" s="1">
        <f t="shared" ref="BY116:BY126" si="809">BR116*$B$10</f>
        <v>350.00000000000142</v>
      </c>
      <c r="BZ116" s="2">
        <f t="shared" ref="BZ116:BZ126" si="810">$B$8*$B$10*100/$B115</f>
        <v>350</v>
      </c>
      <c r="CA116" s="1">
        <f t="shared" ref="CA116:CA126" si="811">IF(($G117-$G116)&lt;0,(BV117-BV116)/($G117-$G116),0)</f>
        <v>0</v>
      </c>
      <c r="CB116" s="3">
        <f t="shared" ref="CB116:CB126" si="812">IF(BL116&gt;$D115,(((BU116*BW116*BD116)*((BP116)))+(BR116*BW116*BD116*(BL116-BM116)))/$B$19,0)</f>
        <v>0</v>
      </c>
      <c r="CC116" s="1">
        <f t="shared" ref="CC116:CC126" si="813">CB116-(BV116)*(BZ116)</f>
        <v>0</v>
      </c>
      <c r="CD116" s="13">
        <v>10</v>
      </c>
      <c r="CE116" s="13">
        <v>10</v>
      </c>
      <c r="CF116" s="3">
        <f t="shared" si="667"/>
        <v>0</v>
      </c>
      <c r="CG116" s="15">
        <f t="shared" si="706"/>
        <v>0</v>
      </c>
      <c r="CH116" s="15">
        <f t="shared" si="707"/>
        <v>0</v>
      </c>
      <c r="CI116" s="15">
        <f t="shared" si="708"/>
        <v>0</v>
      </c>
      <c r="CJ116" s="16">
        <f t="shared" si="709"/>
        <v>0.10171040155412286</v>
      </c>
      <c r="CK116" s="16">
        <f t="shared" si="710"/>
        <v>-1.2202065953340042E-2</v>
      </c>
      <c r="CL116" s="16">
        <f t="shared" si="711"/>
        <v>2.9980083356007885</v>
      </c>
      <c r="CM116" s="3">
        <f t="shared" si="712"/>
        <v>0</v>
      </c>
      <c r="CN116" s="22">
        <f t="shared" si="713"/>
        <v>-100</v>
      </c>
      <c r="CO116" s="3">
        <f t="shared" si="714"/>
        <v>-100</v>
      </c>
      <c r="CP116" s="3">
        <f t="shared" si="715"/>
        <v>-100</v>
      </c>
      <c r="CQ116" s="1">
        <f t="shared" si="716"/>
        <v>100</v>
      </c>
      <c r="CR116" s="1">
        <f t="shared" si="717"/>
        <v>0</v>
      </c>
      <c r="CS116" s="1">
        <f t="shared" si="718"/>
        <v>2.9980083356007885</v>
      </c>
      <c r="CT116" s="1">
        <f t="shared" ref="CT116:CT126" si="814">IF(($G116=$G115),0,-$B$4*(CS116-CS115)/($G116-$G115))</f>
        <v>0.35000000000000142</v>
      </c>
      <c r="CU116" s="1">
        <f t="shared" ref="CU116:CU126" si="815">IF(($G116=$G115),0,(($B$8*$B$19+ABS(BU116*BP116))/
BO116)*((CF116-CF115)*$B$19/$B$14/($G116-$G115)))</f>
        <v>0</v>
      </c>
      <c r="CV116" s="3">
        <f t="shared" si="659"/>
        <v>-0.39563774455521705</v>
      </c>
      <c r="CW116" s="1">
        <f t="shared" ref="CW116:CW126" si="816">IF(($G116=$G115),0,IF(CR116&gt;5,((DB116-(DA116*CQ116/$B115))*$B115/CR116)/$B$11,CT116))</f>
        <v>0.35000000000000142</v>
      </c>
      <c r="CX116" s="1">
        <f t="shared" si="719"/>
        <v>0</v>
      </c>
      <c r="CY116" s="1">
        <f t="shared" ref="CY116:CY126" si="817">$B$10*(1+($B$12*(CX116)/$B$14))</f>
        <v>1000</v>
      </c>
      <c r="CZ116" s="1">
        <f t="shared" ref="CZ116:CZ126" si="818">CW116*$B$11</f>
        <v>359.45700000000147</v>
      </c>
      <c r="DA116" s="1">
        <f t="shared" ref="DA116:DA126" si="819">CT116*$B$10</f>
        <v>350.00000000000142</v>
      </c>
      <c r="DB116" s="2">
        <f t="shared" ref="DB116:DB126" si="820">$B$8*$B$10*100/$B115</f>
        <v>350</v>
      </c>
      <c r="DC116" s="1">
        <f t="shared" ref="DC116:DC126" si="821">IF(($G117-$G116)&lt;0,(CX117-CX116)/($G117-$G116),0)</f>
        <v>0</v>
      </c>
      <c r="DD116" s="3">
        <f t="shared" ref="DD116:DD126" si="822">IF(CN116&gt;$D115,(((CW116*CY116*CF116)*((CR116)))+(CT116*CY116*CF116*(CN116-CO116)))/$B$19,0)</f>
        <v>0</v>
      </c>
      <c r="DE116" s="1">
        <f t="shared" ref="DE116:DE126" si="823">DD116-(CX116)*(DB116)</f>
        <v>0</v>
      </c>
      <c r="DF116" s="13">
        <f t="shared" ref="DF116:DF125" si="824">IF(DC116=0,10,-DE116/(DB116*DC116))</f>
        <v>10</v>
      </c>
      <c r="DG116" s="13">
        <f t="shared" ref="DG116:DG126" si="825">IF(DF116&gt;0,DF116,10)</f>
        <v>10</v>
      </c>
      <c r="DH116" s="3">
        <f t="shared" si="668"/>
        <v>0</v>
      </c>
      <c r="DI116" s="15">
        <f t="shared" si="720"/>
        <v>0</v>
      </c>
      <c r="DJ116" s="15">
        <f t="shared" si="721"/>
        <v>0</v>
      </c>
      <c r="DK116" s="15">
        <f t="shared" si="722"/>
        <v>0</v>
      </c>
      <c r="DL116" s="16">
        <f t="shared" si="723"/>
        <v>0.10552351623518244</v>
      </c>
      <c r="DM116" s="16">
        <f t="shared" si="724"/>
        <v>-1.3091783824453255E-2</v>
      </c>
      <c r="DN116" s="16">
        <f t="shared" si="725"/>
        <v>3.0009317324107347</v>
      </c>
      <c r="DO116" s="3">
        <f t="shared" si="502"/>
        <v>0</v>
      </c>
      <c r="DP116" s="22">
        <f t="shared" si="726"/>
        <v>-100</v>
      </c>
      <c r="DQ116" s="3">
        <f t="shared" si="727"/>
        <v>-100</v>
      </c>
      <c r="DR116" s="3">
        <f t="shared" si="728"/>
        <v>-100</v>
      </c>
      <c r="DS116" s="1">
        <f t="shared" si="729"/>
        <v>100</v>
      </c>
      <c r="DT116" s="1">
        <f t="shared" si="730"/>
        <v>0</v>
      </c>
      <c r="DU116" s="1">
        <f t="shared" si="731"/>
        <v>3.0009317324107347</v>
      </c>
      <c r="DV116" s="1">
        <f t="shared" ref="DV116:DV126" si="826">IF(($G116=$G115),0,-$B$4*(DU116-DU115)/($G116-$G115))</f>
        <v>0.35000000000000142</v>
      </c>
      <c r="DW116" s="1">
        <f t="shared" ref="DW116:DW126" si="827">IF(($G116=$G115),0,(($B$8*$B$19+ABS(CW116*CR116))/
CQ116)*((DH116-DH115)*$B$19/$B$14/($G116-$G115)))</f>
        <v>0</v>
      </c>
      <c r="DX116" s="3">
        <f t="shared" si="660"/>
        <v>-0.39000557217755683</v>
      </c>
      <c r="DY116" s="1">
        <f t="shared" ref="DY116:DY126" si="828">IF(($G116=$G115),0,IF(DT116&gt;5,((ED116-(EC116*DS116/$B115))*$B115/DT116)/$B$11,DV116))</f>
        <v>0.35000000000000142</v>
      </c>
      <c r="DZ116" s="1">
        <f t="shared" si="732"/>
        <v>0</v>
      </c>
      <c r="EA116" s="1">
        <f t="shared" ref="EA116:EA126" si="829">$B$10*(1+($B$12*(DZ116)/$B$14))</f>
        <v>1000</v>
      </c>
      <c r="EB116" s="1">
        <f t="shared" ref="EB116:EB126" si="830">DY116*$B$11</f>
        <v>359.45700000000147</v>
      </c>
      <c r="EC116" s="1">
        <f t="shared" ref="EC116:EC126" si="831">DV116*$B$10</f>
        <v>350.00000000000142</v>
      </c>
      <c r="ED116" s="2">
        <f t="shared" ref="ED116:ED126" si="832">$B$8*$B$10*100/$B115</f>
        <v>350</v>
      </c>
      <c r="EE116" s="1">
        <f t="shared" ref="EE116:EE126" si="833">IF(($G117-$G116)&lt;0,(DZ117-DZ116)/($G117-$G116),0)</f>
        <v>0</v>
      </c>
      <c r="EF116" s="3">
        <f t="shared" ref="EF116:EF126" si="834">IF(DP116&gt;$D115,(((DY116*EA116*DH116)*((DT116)))+(DV116*EA116*DH116*(DP116-DQ116)))/$B$19,0)</f>
        <v>0</v>
      </c>
      <c r="EG116" s="1">
        <f t="shared" ref="EG116:EG126" si="835">EF116-(DZ116)*(ED116)</f>
        <v>0</v>
      </c>
      <c r="EH116" s="13">
        <f t="shared" ref="EH116:EH125" si="836">IF(EE116=0,10,-EG116/(ED116*EE116))</f>
        <v>10</v>
      </c>
      <c r="EI116" s="13">
        <f t="shared" ref="EI116:EI126" si="837">IF(EH116&gt;0,EH116,10)</f>
        <v>10</v>
      </c>
      <c r="EJ116" s="3">
        <f t="shared" si="669"/>
        <v>0</v>
      </c>
      <c r="EK116" s="15">
        <f t="shared" si="733"/>
        <v>0</v>
      </c>
      <c r="EL116" s="15">
        <f t="shared" si="734"/>
        <v>0</v>
      </c>
      <c r="EM116" s="15">
        <f t="shared" si="735"/>
        <v>0</v>
      </c>
      <c r="EN116" s="16">
        <f t="shared" si="736"/>
        <v>0.1113618495838035</v>
      </c>
      <c r="EO116" s="16">
        <f t="shared" si="737"/>
        <v>-1.4289789746124751E-2</v>
      </c>
      <c r="EP116" s="16">
        <f t="shared" si="738"/>
        <v>3.0055720598376841</v>
      </c>
      <c r="EQ116" s="3">
        <f t="shared" si="516"/>
        <v>0</v>
      </c>
      <c r="ER116" s="22">
        <f t="shared" si="739"/>
        <v>-100</v>
      </c>
      <c r="ES116" s="3">
        <f t="shared" si="740"/>
        <v>-100</v>
      </c>
      <c r="ET116" s="3">
        <f t="shared" si="741"/>
        <v>-100</v>
      </c>
      <c r="EU116" s="1">
        <f t="shared" si="742"/>
        <v>100</v>
      </c>
      <c r="EV116" s="1">
        <f t="shared" si="743"/>
        <v>0</v>
      </c>
      <c r="EW116" s="1">
        <f t="shared" si="744"/>
        <v>3.0055720598376841</v>
      </c>
      <c r="EX116" s="1">
        <f t="shared" ref="EX116:EX126" si="838">IF(($G116=$G115),0,-$B$4*(EW116-EW115)/($G116-$G115))</f>
        <v>0.35000000000000142</v>
      </c>
      <c r="EY116" s="1">
        <f t="shared" ref="EY116:EY126" si="839">IF(($G116=$G115),0,(($B$8*$B$19+ABS(DY116*DT116))/
DS116)*((EJ116-EJ115)*$B$19/$B$14/($G116-$G115)))</f>
        <v>0</v>
      </c>
      <c r="EZ116" s="3">
        <f t="shared" si="661"/>
        <v>-0.37290196323715286</v>
      </c>
      <c r="FA116" s="1">
        <f t="shared" ref="FA116:FA126" si="840">IF(($G116=$G115),0,IF(EV116&gt;5,((FF116-(FE116*EU116/$B115))*$B115/EV116)/$B$11,EX116))</f>
        <v>0.35000000000000142</v>
      </c>
      <c r="FB116" s="1">
        <f t="shared" si="745"/>
        <v>0</v>
      </c>
      <c r="FC116" s="1">
        <f t="shared" ref="FC116:FC126" si="841">$B$10*(1+($B$12*(FB116)/$B$14))</f>
        <v>1000</v>
      </c>
      <c r="FD116" s="1">
        <f t="shared" ref="FD116:FD126" si="842">FA116*$B$11</f>
        <v>359.45700000000147</v>
      </c>
      <c r="FE116" s="1">
        <f t="shared" ref="FE116:FE126" si="843">EX116*$B$10</f>
        <v>350.00000000000142</v>
      </c>
      <c r="FF116" s="2">
        <f t="shared" ref="FF116:FF126" si="844">$B$8*$B$10*100/$B115</f>
        <v>350</v>
      </c>
      <c r="FG116" s="1">
        <f t="shared" ref="FG116:FG126" si="845">IF(($G117-$G116)&lt;0,(FB117-FB116)/($G117-$G116),0)</f>
        <v>0</v>
      </c>
      <c r="FH116" s="3">
        <f t="shared" ref="FH116:FH126" si="846">IF(ER116&gt;$D115,(((FA116*FC116*EJ116)*((EV116)))+(EX116*FC116*EJ116*(ER116-ES116)))/$B$19,0)</f>
        <v>0</v>
      </c>
      <c r="FI116" s="1">
        <f t="shared" ref="FI116:FI126" si="847">FH116-(FB116)*(FF116)</f>
        <v>0</v>
      </c>
      <c r="FJ116" s="13">
        <f t="shared" ref="FJ116:FJ125" si="848">IF(FG116=0,10,-FI116/(FF116*FG116))</f>
        <v>10</v>
      </c>
      <c r="FK116" s="13">
        <f t="shared" ref="FK116:FK126" si="849">IF(FJ116&gt;0,FJ116,10)</f>
        <v>10</v>
      </c>
      <c r="FL116" s="3">
        <f t="shared" si="670"/>
        <v>0</v>
      </c>
      <c r="FM116" s="15">
        <f t="shared" si="746"/>
        <v>0</v>
      </c>
      <c r="FN116" s="15">
        <f t="shared" si="747"/>
        <v>0</v>
      </c>
      <c r="FO116" s="15">
        <f t="shared" si="748"/>
        <v>0</v>
      </c>
      <c r="FP116" s="16">
        <f t="shared" si="749"/>
        <v>0.10665021008022682</v>
      </c>
      <c r="FQ116" s="16">
        <f t="shared" si="750"/>
        <v>-1.2936727135348922E-2</v>
      </c>
      <c r="FR116" s="16">
        <f t="shared" si="751"/>
        <v>3.002213482944883</v>
      </c>
      <c r="FS116" s="3">
        <f t="shared" si="530"/>
        <v>0</v>
      </c>
      <c r="FT116" s="22">
        <f t="shared" si="752"/>
        <v>-100</v>
      </c>
      <c r="FU116" s="3">
        <f t="shared" si="753"/>
        <v>-100</v>
      </c>
      <c r="FV116" s="3">
        <f t="shared" si="754"/>
        <v>-100</v>
      </c>
      <c r="FW116" s="1">
        <f t="shared" si="755"/>
        <v>100</v>
      </c>
      <c r="FX116" s="1">
        <f t="shared" si="756"/>
        <v>0</v>
      </c>
      <c r="FY116" s="1">
        <f t="shared" si="757"/>
        <v>3.002213482944883</v>
      </c>
      <c r="FZ116" s="1">
        <f t="shared" ref="FZ116:FZ126" si="850">IF(($G116=$G115),0,-$B$4*(FY116-FY115)/($G116-$G115))</f>
        <v>0.35000000000000142</v>
      </c>
      <c r="GA116" s="1">
        <f t="shared" ref="GA116:GA126" si="851">IF(($G116=$G115),0,(($B$8*$B$19+ABS(FA116*EV116))/
EU116)*((FL116-FL115)*$B$19/$B$14/($G116-$G115)))</f>
        <v>0</v>
      </c>
      <c r="GB116" s="3">
        <f t="shared" si="662"/>
        <v>-0.39082709476344168</v>
      </c>
      <c r="GC116" s="1">
        <f t="shared" ref="GC116:GC126" si="852">IF(($G116=$G115),0,IF(FX116&gt;5,((GH116-(GG116*FW116/$B115))*$B115/FX116)/$B$11,FZ116))</f>
        <v>0.35000000000000142</v>
      </c>
      <c r="GD116" s="1">
        <f t="shared" si="758"/>
        <v>0</v>
      </c>
      <c r="GE116" s="1">
        <f t="shared" ref="GE116:GE126" si="853">$B$10*(1+($B$12*(GD116)/$B$14))</f>
        <v>1000</v>
      </c>
      <c r="GF116" s="1">
        <f t="shared" ref="GF116:GF126" si="854">GC116*$B$11</f>
        <v>359.45700000000147</v>
      </c>
      <c r="GG116" s="1">
        <f t="shared" ref="GG116:GG126" si="855">FZ116*$B$10</f>
        <v>350.00000000000142</v>
      </c>
      <c r="GH116" s="2">
        <f t="shared" ref="GH116:GH126" si="856">$B$8*$B$10*100/$B115</f>
        <v>350</v>
      </c>
      <c r="GI116" s="1">
        <f t="shared" ref="GI116:GI126" si="857">IF(($G117-$G116)&lt;0,(GD117-GD116)/($G117-$G116),0)</f>
        <v>0</v>
      </c>
      <c r="GJ116" s="3">
        <f t="shared" ref="GJ116:GJ126" si="858">IF(FT116&gt;$D115,(((GC116*GE116*FL116)*((FX116)))+(FZ116*GE116*FL116*(FT116-FU116)))/$B$19,0)</f>
        <v>0</v>
      </c>
      <c r="GK116" s="1">
        <f t="shared" ref="GK116:GK126" si="859">GJ116-(GD116)*(GH116)</f>
        <v>0</v>
      </c>
      <c r="GL116" s="13">
        <f t="shared" ref="GL116:GL125" si="860">IF(GI116=0,10,-GK116/(GH116*GI116))</f>
        <v>10</v>
      </c>
      <c r="GM116" s="13">
        <f t="shared" ref="GM116:GM126" si="861">IF(GL116&gt;0,GL116,10)</f>
        <v>10</v>
      </c>
      <c r="GN116" s="3">
        <f t="shared" si="671"/>
        <v>0</v>
      </c>
      <c r="GO116" s="15">
        <f t="shared" si="759"/>
        <v>0</v>
      </c>
      <c r="GP116" s="15">
        <f t="shared" si="760"/>
        <v>0</v>
      </c>
      <c r="GQ116" s="15">
        <f t="shared" si="761"/>
        <v>0</v>
      </c>
      <c r="GR116" s="16">
        <f t="shared" si="762"/>
        <v>0.11196123576601093</v>
      </c>
      <c r="GS116" s="16">
        <f t="shared" si="763"/>
        <v>-1.4211065315397797E-2</v>
      </c>
      <c r="GT116" s="16">
        <f t="shared" si="764"/>
        <v>3.0062501704506186</v>
      </c>
      <c r="GU116" s="3">
        <f t="shared" si="544"/>
        <v>0</v>
      </c>
      <c r="GV116" s="22">
        <f t="shared" si="765"/>
        <v>-100</v>
      </c>
      <c r="GW116" s="3">
        <f t="shared" si="766"/>
        <v>-100</v>
      </c>
      <c r="GX116" s="3">
        <f t="shared" si="767"/>
        <v>-100</v>
      </c>
      <c r="GY116" s="1">
        <f t="shared" si="768"/>
        <v>100</v>
      </c>
      <c r="GZ116" s="1">
        <f t="shared" si="769"/>
        <v>0</v>
      </c>
      <c r="HA116" s="1">
        <f t="shared" si="770"/>
        <v>3.0062501704506186</v>
      </c>
      <c r="HB116" s="1">
        <f t="shared" ref="HB116:HB126" si="862">IF(($G116=$G115),0,-$B$4*(HA116-HA115)/($G116-$G115))</f>
        <v>0.35000000000000142</v>
      </c>
      <c r="HC116" s="1">
        <f t="shared" ref="HC116:HC126" si="863">IF(($G116=$G115),0,(($B$8*$B$19+ABS(GC116*FX116))/
FW116)*((GN116-GN115)*$B$19/$B$14/($G116-$G115)))</f>
        <v>0</v>
      </c>
      <c r="HD116" s="3">
        <f t="shared" si="663"/>
        <v>-0.38774801173042012</v>
      </c>
      <c r="HE116" s="1">
        <f t="shared" ref="HE116:HE126" si="864">IF(($G116=$G115),0,IF(GZ116&gt;5,((HJ116-(HI116*GY116/$B115))*$B115/GZ116)/$B$11,HB116))</f>
        <v>0.35000000000000142</v>
      </c>
      <c r="HF116" s="1">
        <f t="shared" si="771"/>
        <v>0</v>
      </c>
      <c r="HG116" s="1">
        <f t="shared" ref="HG116:HG126" si="865">$B$10*(1+($B$12*(HF116)/$B$14))</f>
        <v>1000</v>
      </c>
      <c r="HH116" s="1">
        <f t="shared" ref="HH116:HH126" si="866">HE116*$B$11</f>
        <v>359.45700000000147</v>
      </c>
      <c r="HI116" s="1">
        <f t="shared" ref="HI116:HI126" si="867">HB116*$B$10</f>
        <v>350.00000000000142</v>
      </c>
      <c r="HJ116" s="2">
        <f t="shared" ref="HJ116:HJ126" si="868">$B$8*$B$10*100/$B115</f>
        <v>350</v>
      </c>
      <c r="HK116" s="1">
        <f t="shared" ref="HK116:HK126" si="869">IF(($G117-$G116)&lt;0,(HF117-HF116)/($G117-$G116),0)</f>
        <v>0</v>
      </c>
      <c r="HL116" s="3">
        <f t="shared" ref="HL116:HL126" si="870">IF(GV116&gt;$D115,(((HE116*HG116*GN116)*((GZ116)))+(HB116*HG116*GN116*(GV116-GW116)))/$B$19,0)</f>
        <v>0</v>
      </c>
      <c r="HM116" s="1">
        <f t="shared" ref="HM116:HM126" si="871">HL116-(HF116)*(HJ116)</f>
        <v>0</v>
      </c>
      <c r="HN116" s="13">
        <f t="shared" ref="HN116:HN125" si="872">IF(HK116=0,10,-HM116/(HJ116*HK116))</f>
        <v>10</v>
      </c>
      <c r="HO116" s="13">
        <f t="shared" ref="HO116:HO126" si="873">IF(HN116&gt;0,HN116,10)</f>
        <v>10</v>
      </c>
      <c r="HP116" s="3">
        <f t="shared" si="672"/>
        <v>0</v>
      </c>
      <c r="HQ116" s="15">
        <f t="shared" si="772"/>
        <v>0</v>
      </c>
      <c r="HR116" s="15">
        <f t="shared" si="773"/>
        <v>0</v>
      </c>
      <c r="HS116" s="15">
        <f t="shared" si="774"/>
        <v>0</v>
      </c>
      <c r="HT116" s="16">
        <f t="shared" si="775"/>
        <v>0.11483865718023739</v>
      </c>
      <c r="HU116" s="16">
        <f t="shared" si="776"/>
        <v>-1.4812203692930884E-2</v>
      </c>
      <c r="HV116" s="16">
        <f t="shared" si="777"/>
        <v>3.008526453487312</v>
      </c>
      <c r="HW116" s="3">
        <f t="shared" si="558"/>
        <v>0</v>
      </c>
      <c r="HX116" s="3"/>
      <c r="HY116" s="3"/>
      <c r="HZ116" s="3"/>
      <c r="IA116" s="3"/>
      <c r="IB116" s="3"/>
      <c r="IC116" s="3"/>
      <c r="ID116" s="3"/>
      <c r="IE116" s="9"/>
      <c r="IF116" s="1"/>
      <c r="IG116" s="14"/>
    </row>
    <row r="117" spans="1:242" s="4" customFormat="1">
      <c r="A117" s="10">
        <v>91</v>
      </c>
      <c r="B117" s="10">
        <f t="shared" si="673"/>
        <v>100</v>
      </c>
      <c r="C117" s="9">
        <v>0</v>
      </c>
      <c r="D117" s="9">
        <v>-100</v>
      </c>
      <c r="E117" s="9">
        <f t="shared" si="778"/>
        <v>0</v>
      </c>
      <c r="F117" s="9">
        <f t="shared" si="779"/>
        <v>0</v>
      </c>
      <c r="G117" s="10">
        <v>50</v>
      </c>
      <c r="H117" s="10">
        <f t="shared" si="664"/>
        <v>2.9260000000000055</v>
      </c>
      <c r="I117" s="12">
        <f t="shared" si="674"/>
        <v>-100</v>
      </c>
      <c r="J117" s="14">
        <f t="shared" si="675"/>
        <v>100</v>
      </c>
      <c r="K117" s="14">
        <f t="shared" si="676"/>
        <v>0</v>
      </c>
      <c r="L117" s="1">
        <f t="shared" si="677"/>
        <v>2.8935760000000057</v>
      </c>
      <c r="M117" s="1">
        <f t="shared" si="678"/>
        <v>0.53950978609206546</v>
      </c>
      <c r="N117" s="1">
        <f t="shared" si="780"/>
        <v>0.35000000000000142</v>
      </c>
      <c r="O117" s="1">
        <f t="shared" si="781"/>
        <v>0.35000000000000592</v>
      </c>
      <c r="P117" s="1">
        <f t="shared" si="782"/>
        <v>0</v>
      </c>
      <c r="Q117" s="1">
        <f t="shared" ref="Q117:Q126" si="874">Q116</f>
        <v>0.17715384273191323</v>
      </c>
      <c r="R117" s="3">
        <f t="shared" si="679"/>
        <v>0</v>
      </c>
      <c r="S117" s="3">
        <f t="shared" si="783"/>
        <v>1000</v>
      </c>
      <c r="T117" s="3">
        <f t="shared" si="784"/>
        <v>3.5</v>
      </c>
      <c r="U117" s="3">
        <f t="shared" si="785"/>
        <v>350.00000000000142</v>
      </c>
      <c r="V117" s="1">
        <f t="shared" si="786"/>
        <v>350</v>
      </c>
      <c r="W117" s="1">
        <f t="shared" si="787"/>
        <v>0</v>
      </c>
      <c r="X117" s="3">
        <f t="shared" si="788"/>
        <v>0</v>
      </c>
      <c r="Y117" s="3">
        <f t="shared" si="789"/>
        <v>0</v>
      </c>
      <c r="Z117" s="13">
        <f t="shared" si="790"/>
        <v>10</v>
      </c>
      <c r="AA117" s="13">
        <f t="shared" si="791"/>
        <v>10</v>
      </c>
      <c r="AB117" s="3">
        <f t="shared" si="665"/>
        <v>0</v>
      </c>
      <c r="AC117" s="15">
        <f t="shared" si="680"/>
        <v>0</v>
      </c>
      <c r="AD117" s="15">
        <f t="shared" si="681"/>
        <v>0</v>
      </c>
      <c r="AE117" s="15">
        <f t="shared" si="682"/>
        <v>0</v>
      </c>
      <c r="AF117" s="16">
        <f t="shared" si="683"/>
        <v>0.10415782022520459</v>
      </c>
      <c r="AG117" s="16">
        <f t="shared" si="684"/>
        <v>-1.2491991095951544E-2</v>
      </c>
      <c r="AH117" s="16">
        <f t="shared" si="685"/>
        <v>3.0176658291292586</v>
      </c>
      <c r="AI117" s="3"/>
      <c r="AJ117" s="22">
        <f t="shared" si="686"/>
        <v>-100</v>
      </c>
      <c r="AK117" s="3">
        <f t="shared" si="687"/>
        <v>-100</v>
      </c>
      <c r="AL117" s="3">
        <f t="shared" si="688"/>
        <v>-100</v>
      </c>
      <c r="AM117" s="1">
        <f t="shared" si="689"/>
        <v>100</v>
      </c>
      <c r="AN117" s="1">
        <f t="shared" si="690"/>
        <v>0</v>
      </c>
      <c r="AO117" s="1">
        <f t="shared" si="691"/>
        <v>3.0176658291292586</v>
      </c>
      <c r="AP117" s="1">
        <f t="shared" si="792"/>
        <v>0.35000000000000142</v>
      </c>
      <c r="AQ117" s="1">
        <f t="shared" si="793"/>
        <v>0</v>
      </c>
      <c r="AR117" s="3">
        <f t="shared" ref="AR117:AR126" si="875">AR116</f>
        <v>-0.36650355119596562</v>
      </c>
      <c r="AS117" s="1">
        <f t="shared" si="794"/>
        <v>0</v>
      </c>
      <c r="AT117" s="1">
        <f t="shared" si="692"/>
        <v>0</v>
      </c>
      <c r="AU117" s="1">
        <f t="shared" si="795"/>
        <v>1000</v>
      </c>
      <c r="AV117" s="1">
        <f t="shared" si="796"/>
        <v>0</v>
      </c>
      <c r="AW117" s="1">
        <f t="shared" si="797"/>
        <v>350.00000000000142</v>
      </c>
      <c r="AX117" s="2">
        <f t="shared" si="798"/>
        <v>350</v>
      </c>
      <c r="AY117" s="1">
        <f t="shared" si="799"/>
        <v>0</v>
      </c>
      <c r="AZ117" s="3">
        <f t="shared" si="800"/>
        <v>0</v>
      </c>
      <c r="BA117" s="1">
        <f t="shared" si="801"/>
        <v>0</v>
      </c>
      <c r="BB117" s="13">
        <f t="shared" si="802"/>
        <v>10</v>
      </c>
      <c r="BC117" s="13">
        <f t="shared" si="803"/>
        <v>10</v>
      </c>
      <c r="BD117" s="3">
        <f t="shared" si="666"/>
        <v>0</v>
      </c>
      <c r="BE117" s="15">
        <f t="shared" si="693"/>
        <v>0</v>
      </c>
      <c r="BF117" s="15">
        <f t="shared" si="694"/>
        <v>0</v>
      </c>
      <c r="BG117" s="15">
        <f t="shared" si="695"/>
        <v>0</v>
      </c>
      <c r="BH117" s="16">
        <f t="shared" si="696"/>
        <v>8.9936396369708918E-2</v>
      </c>
      <c r="BI117" s="16">
        <f t="shared" si="697"/>
        <v>-9.3242575025501914E-3</v>
      </c>
      <c r="BJ117" s="16">
        <f t="shared" si="698"/>
        <v>3.0066121388671641</v>
      </c>
      <c r="BK117" s="3">
        <f t="shared" si="699"/>
        <v>0</v>
      </c>
      <c r="BL117" s="22">
        <f t="shared" si="700"/>
        <v>-100</v>
      </c>
      <c r="BM117" s="3">
        <f t="shared" si="701"/>
        <v>-100</v>
      </c>
      <c r="BN117" s="3">
        <f t="shared" si="702"/>
        <v>-100</v>
      </c>
      <c r="BO117" s="1">
        <f t="shared" si="703"/>
        <v>100</v>
      </c>
      <c r="BP117" s="1">
        <f t="shared" si="704"/>
        <v>0</v>
      </c>
      <c r="BQ117" s="1">
        <f t="shared" si="705"/>
        <v>3.0066121388671641</v>
      </c>
      <c r="BR117" s="1">
        <f t="shared" si="804"/>
        <v>0.35000000000000142</v>
      </c>
      <c r="BS117" s="1">
        <f t="shared" si="805"/>
        <v>0</v>
      </c>
      <c r="BT117" s="3">
        <f t="shared" ref="BT117:BT126" si="876">BT116</f>
        <v>-0.44750961533660361</v>
      </c>
      <c r="BU117" s="1">
        <f t="shared" si="806"/>
        <v>0.35000000000000142</v>
      </c>
      <c r="BV117" s="1">
        <f t="shared" si="588"/>
        <v>0</v>
      </c>
      <c r="BW117" s="1">
        <f t="shared" si="807"/>
        <v>1000</v>
      </c>
      <c r="BX117" s="1">
        <f t="shared" si="808"/>
        <v>359.45700000000147</v>
      </c>
      <c r="BY117" s="1">
        <f t="shared" si="809"/>
        <v>350.00000000000142</v>
      </c>
      <c r="BZ117" s="2">
        <f t="shared" si="810"/>
        <v>350</v>
      </c>
      <c r="CA117" s="1">
        <f t="shared" si="811"/>
        <v>0</v>
      </c>
      <c r="CB117" s="3">
        <f t="shared" si="812"/>
        <v>0</v>
      </c>
      <c r="CC117" s="1">
        <f t="shared" si="813"/>
        <v>0</v>
      </c>
      <c r="CD117" s="13">
        <v>10</v>
      </c>
      <c r="CE117" s="13">
        <v>10</v>
      </c>
      <c r="CF117" s="3">
        <f t="shared" si="667"/>
        <v>0</v>
      </c>
      <c r="CG117" s="15">
        <f t="shared" si="706"/>
        <v>0</v>
      </c>
      <c r="CH117" s="15">
        <f t="shared" si="707"/>
        <v>0</v>
      </c>
      <c r="CI117" s="15">
        <f t="shared" si="708"/>
        <v>0</v>
      </c>
      <c r="CJ117" s="16">
        <f t="shared" si="709"/>
        <v>0.10171040155412286</v>
      </c>
      <c r="CK117" s="16">
        <f t="shared" si="710"/>
        <v>-1.2202065953340042E-2</v>
      </c>
      <c r="CL117" s="16">
        <f t="shared" si="711"/>
        <v>3.0155083356007886</v>
      </c>
      <c r="CM117" s="3">
        <f t="shared" si="712"/>
        <v>0</v>
      </c>
      <c r="CN117" s="22">
        <f t="shared" si="713"/>
        <v>-100</v>
      </c>
      <c r="CO117" s="3">
        <f t="shared" si="714"/>
        <v>-100</v>
      </c>
      <c r="CP117" s="3">
        <f t="shared" si="715"/>
        <v>-100</v>
      </c>
      <c r="CQ117" s="1">
        <f t="shared" si="716"/>
        <v>100</v>
      </c>
      <c r="CR117" s="1">
        <f t="shared" si="717"/>
        <v>0</v>
      </c>
      <c r="CS117" s="1">
        <f t="shared" si="718"/>
        <v>3.0155083356007886</v>
      </c>
      <c r="CT117" s="1">
        <f t="shared" si="814"/>
        <v>0.35000000000000142</v>
      </c>
      <c r="CU117" s="1">
        <f t="shared" si="815"/>
        <v>0</v>
      </c>
      <c r="CV117" s="3">
        <f t="shared" ref="CV117:CV126" si="877">CV116</f>
        <v>-0.39563774455521705</v>
      </c>
      <c r="CW117" s="1">
        <f t="shared" si="816"/>
        <v>0.35000000000000142</v>
      </c>
      <c r="CX117" s="1">
        <f t="shared" si="719"/>
        <v>0</v>
      </c>
      <c r="CY117" s="1">
        <f t="shared" si="817"/>
        <v>1000</v>
      </c>
      <c r="CZ117" s="1">
        <f t="shared" si="818"/>
        <v>359.45700000000147</v>
      </c>
      <c r="DA117" s="1">
        <f t="shared" si="819"/>
        <v>350.00000000000142</v>
      </c>
      <c r="DB117" s="2">
        <f t="shared" si="820"/>
        <v>350</v>
      </c>
      <c r="DC117" s="1">
        <f t="shared" si="821"/>
        <v>0</v>
      </c>
      <c r="DD117" s="3">
        <f t="shared" si="822"/>
        <v>0</v>
      </c>
      <c r="DE117" s="1">
        <f t="shared" si="823"/>
        <v>0</v>
      </c>
      <c r="DF117" s="13">
        <f t="shared" si="824"/>
        <v>10</v>
      </c>
      <c r="DG117" s="13">
        <f t="shared" si="825"/>
        <v>10</v>
      </c>
      <c r="DH117" s="3">
        <f t="shared" si="668"/>
        <v>0</v>
      </c>
      <c r="DI117" s="15">
        <f t="shared" si="720"/>
        <v>0</v>
      </c>
      <c r="DJ117" s="15">
        <f t="shared" si="721"/>
        <v>0</v>
      </c>
      <c r="DK117" s="15">
        <f t="shared" si="722"/>
        <v>0</v>
      </c>
      <c r="DL117" s="16">
        <f t="shared" si="723"/>
        <v>0.10552351623518244</v>
      </c>
      <c r="DM117" s="16">
        <f t="shared" si="724"/>
        <v>-1.3091783824453255E-2</v>
      </c>
      <c r="DN117" s="16">
        <f t="shared" si="725"/>
        <v>3.0184317324107348</v>
      </c>
      <c r="DO117" s="3">
        <f t="shared" si="502"/>
        <v>0</v>
      </c>
      <c r="DP117" s="22">
        <f t="shared" si="726"/>
        <v>-100</v>
      </c>
      <c r="DQ117" s="3">
        <f t="shared" si="727"/>
        <v>-100</v>
      </c>
      <c r="DR117" s="3">
        <f t="shared" si="728"/>
        <v>-100</v>
      </c>
      <c r="DS117" s="1">
        <f t="shared" si="729"/>
        <v>100</v>
      </c>
      <c r="DT117" s="1">
        <f t="shared" si="730"/>
        <v>0</v>
      </c>
      <c r="DU117" s="1">
        <f t="shared" si="731"/>
        <v>3.0184317324107348</v>
      </c>
      <c r="DV117" s="1">
        <f t="shared" si="826"/>
        <v>0.35000000000000142</v>
      </c>
      <c r="DW117" s="1">
        <f t="shared" si="827"/>
        <v>0</v>
      </c>
      <c r="DX117" s="3">
        <f t="shared" ref="DX117:DX126" si="878">DX116</f>
        <v>-0.39000557217755683</v>
      </c>
      <c r="DY117" s="1">
        <f t="shared" si="828"/>
        <v>0.35000000000000142</v>
      </c>
      <c r="DZ117" s="1">
        <f t="shared" si="732"/>
        <v>0</v>
      </c>
      <c r="EA117" s="1">
        <f t="shared" si="829"/>
        <v>1000</v>
      </c>
      <c r="EB117" s="1">
        <f t="shared" si="830"/>
        <v>359.45700000000147</v>
      </c>
      <c r="EC117" s="1">
        <f t="shared" si="831"/>
        <v>350.00000000000142</v>
      </c>
      <c r="ED117" s="2">
        <f t="shared" si="832"/>
        <v>350</v>
      </c>
      <c r="EE117" s="1">
        <f t="shared" si="833"/>
        <v>0</v>
      </c>
      <c r="EF117" s="3">
        <f t="shared" si="834"/>
        <v>0</v>
      </c>
      <c r="EG117" s="1">
        <f t="shared" si="835"/>
        <v>0</v>
      </c>
      <c r="EH117" s="13">
        <f t="shared" si="836"/>
        <v>10</v>
      </c>
      <c r="EI117" s="13">
        <f t="shared" si="837"/>
        <v>10</v>
      </c>
      <c r="EJ117" s="3">
        <f t="shared" si="669"/>
        <v>0</v>
      </c>
      <c r="EK117" s="15">
        <f t="shared" si="733"/>
        <v>0</v>
      </c>
      <c r="EL117" s="15">
        <f t="shared" si="734"/>
        <v>0</v>
      </c>
      <c r="EM117" s="15">
        <f t="shared" si="735"/>
        <v>0</v>
      </c>
      <c r="EN117" s="16">
        <f t="shared" si="736"/>
        <v>0.1113618495838035</v>
      </c>
      <c r="EO117" s="16">
        <f t="shared" si="737"/>
        <v>-1.4289789746124751E-2</v>
      </c>
      <c r="EP117" s="16">
        <f t="shared" si="738"/>
        <v>3.0230720598376841</v>
      </c>
      <c r="EQ117" s="3">
        <f t="shared" si="516"/>
        <v>0</v>
      </c>
      <c r="ER117" s="22">
        <f t="shared" si="739"/>
        <v>-100</v>
      </c>
      <c r="ES117" s="3">
        <f t="shared" si="740"/>
        <v>-100</v>
      </c>
      <c r="ET117" s="3">
        <f t="shared" si="741"/>
        <v>-100</v>
      </c>
      <c r="EU117" s="1">
        <f t="shared" si="742"/>
        <v>100</v>
      </c>
      <c r="EV117" s="1">
        <f t="shared" si="743"/>
        <v>0</v>
      </c>
      <c r="EW117" s="1">
        <f t="shared" si="744"/>
        <v>3.0230720598376841</v>
      </c>
      <c r="EX117" s="1">
        <f t="shared" si="838"/>
        <v>0.35000000000000142</v>
      </c>
      <c r="EY117" s="1">
        <f t="shared" si="839"/>
        <v>0</v>
      </c>
      <c r="EZ117" s="3">
        <f t="shared" ref="EZ117:EZ126" si="879">EZ116</f>
        <v>-0.37290196323715286</v>
      </c>
      <c r="FA117" s="1">
        <f t="shared" si="840"/>
        <v>0.35000000000000142</v>
      </c>
      <c r="FB117" s="1">
        <f t="shared" si="745"/>
        <v>0</v>
      </c>
      <c r="FC117" s="1">
        <f t="shared" si="841"/>
        <v>1000</v>
      </c>
      <c r="FD117" s="1">
        <f t="shared" si="842"/>
        <v>359.45700000000147</v>
      </c>
      <c r="FE117" s="1">
        <f t="shared" si="843"/>
        <v>350.00000000000142</v>
      </c>
      <c r="FF117" s="2">
        <f t="shared" si="844"/>
        <v>350</v>
      </c>
      <c r="FG117" s="1">
        <f t="shared" si="845"/>
        <v>0</v>
      </c>
      <c r="FH117" s="3">
        <f t="shared" si="846"/>
        <v>0</v>
      </c>
      <c r="FI117" s="1">
        <f t="shared" si="847"/>
        <v>0</v>
      </c>
      <c r="FJ117" s="13">
        <f t="shared" si="848"/>
        <v>10</v>
      </c>
      <c r="FK117" s="13">
        <f t="shared" si="849"/>
        <v>10</v>
      </c>
      <c r="FL117" s="3">
        <f t="shared" si="670"/>
        <v>0</v>
      </c>
      <c r="FM117" s="15">
        <f t="shared" si="746"/>
        <v>0</v>
      </c>
      <c r="FN117" s="15">
        <f t="shared" si="747"/>
        <v>0</v>
      </c>
      <c r="FO117" s="15">
        <f t="shared" si="748"/>
        <v>0</v>
      </c>
      <c r="FP117" s="16">
        <f t="shared" si="749"/>
        <v>0.10665021008022682</v>
      </c>
      <c r="FQ117" s="16">
        <f t="shared" si="750"/>
        <v>-1.2936727135348922E-2</v>
      </c>
      <c r="FR117" s="16">
        <f t="shared" si="751"/>
        <v>3.0197134829448831</v>
      </c>
      <c r="FS117" s="3">
        <f t="shared" si="530"/>
        <v>0</v>
      </c>
      <c r="FT117" s="22">
        <f t="shared" si="752"/>
        <v>-100</v>
      </c>
      <c r="FU117" s="3">
        <f t="shared" si="753"/>
        <v>-100</v>
      </c>
      <c r="FV117" s="3">
        <f t="shared" si="754"/>
        <v>-100</v>
      </c>
      <c r="FW117" s="1">
        <f t="shared" si="755"/>
        <v>100</v>
      </c>
      <c r="FX117" s="1">
        <f t="shared" si="756"/>
        <v>0</v>
      </c>
      <c r="FY117" s="1">
        <f t="shared" si="757"/>
        <v>3.0197134829448831</v>
      </c>
      <c r="FZ117" s="1">
        <f t="shared" si="850"/>
        <v>0.35000000000000142</v>
      </c>
      <c r="GA117" s="1">
        <f t="shared" si="851"/>
        <v>0</v>
      </c>
      <c r="GB117" s="3">
        <f t="shared" ref="GB117:GB126" si="880">GB116</f>
        <v>-0.39082709476344168</v>
      </c>
      <c r="GC117" s="1">
        <f t="shared" si="852"/>
        <v>0.35000000000000142</v>
      </c>
      <c r="GD117" s="1">
        <f t="shared" si="758"/>
        <v>0</v>
      </c>
      <c r="GE117" s="1">
        <f t="shared" si="853"/>
        <v>1000</v>
      </c>
      <c r="GF117" s="1">
        <f t="shared" si="854"/>
        <v>359.45700000000147</v>
      </c>
      <c r="GG117" s="1">
        <f t="shared" si="855"/>
        <v>350.00000000000142</v>
      </c>
      <c r="GH117" s="2">
        <f t="shared" si="856"/>
        <v>350</v>
      </c>
      <c r="GI117" s="1">
        <f t="shared" si="857"/>
        <v>0</v>
      </c>
      <c r="GJ117" s="3">
        <f t="shared" si="858"/>
        <v>0</v>
      </c>
      <c r="GK117" s="1">
        <f t="shared" si="859"/>
        <v>0</v>
      </c>
      <c r="GL117" s="13">
        <f t="shared" si="860"/>
        <v>10</v>
      </c>
      <c r="GM117" s="13">
        <f t="shared" si="861"/>
        <v>10</v>
      </c>
      <c r="GN117" s="3">
        <f t="shared" si="671"/>
        <v>0</v>
      </c>
      <c r="GO117" s="15">
        <f t="shared" si="759"/>
        <v>0</v>
      </c>
      <c r="GP117" s="15">
        <f t="shared" si="760"/>
        <v>0</v>
      </c>
      <c r="GQ117" s="15">
        <f t="shared" si="761"/>
        <v>0</v>
      </c>
      <c r="GR117" s="16">
        <f t="shared" si="762"/>
        <v>0.11196123576601093</v>
      </c>
      <c r="GS117" s="16">
        <f t="shared" si="763"/>
        <v>-1.4211065315397797E-2</v>
      </c>
      <c r="GT117" s="16">
        <f t="shared" si="764"/>
        <v>3.0237501704506187</v>
      </c>
      <c r="GU117" s="3">
        <f t="shared" si="544"/>
        <v>0</v>
      </c>
      <c r="GV117" s="22">
        <f t="shared" si="765"/>
        <v>-100</v>
      </c>
      <c r="GW117" s="3">
        <f t="shared" si="766"/>
        <v>-100</v>
      </c>
      <c r="GX117" s="3">
        <f t="shared" si="767"/>
        <v>-100</v>
      </c>
      <c r="GY117" s="1">
        <f t="shared" si="768"/>
        <v>100</v>
      </c>
      <c r="GZ117" s="1">
        <f t="shared" si="769"/>
        <v>0</v>
      </c>
      <c r="HA117" s="1">
        <f t="shared" si="770"/>
        <v>3.0237501704506187</v>
      </c>
      <c r="HB117" s="1">
        <f t="shared" si="862"/>
        <v>0.35000000000000142</v>
      </c>
      <c r="HC117" s="1">
        <f t="shared" si="863"/>
        <v>0</v>
      </c>
      <c r="HD117" s="3">
        <f t="shared" ref="HD117:HD126" si="881">HD116</f>
        <v>-0.38774801173042012</v>
      </c>
      <c r="HE117" s="1">
        <f t="shared" si="864"/>
        <v>0.35000000000000142</v>
      </c>
      <c r="HF117" s="1">
        <f t="shared" si="771"/>
        <v>0</v>
      </c>
      <c r="HG117" s="1">
        <f t="shared" si="865"/>
        <v>1000</v>
      </c>
      <c r="HH117" s="1">
        <f t="shared" si="866"/>
        <v>359.45700000000147</v>
      </c>
      <c r="HI117" s="1">
        <f t="shared" si="867"/>
        <v>350.00000000000142</v>
      </c>
      <c r="HJ117" s="2">
        <f t="shared" si="868"/>
        <v>350</v>
      </c>
      <c r="HK117" s="1">
        <f t="shared" si="869"/>
        <v>0</v>
      </c>
      <c r="HL117" s="3">
        <f t="shared" si="870"/>
        <v>0</v>
      </c>
      <c r="HM117" s="1">
        <f t="shared" si="871"/>
        <v>0</v>
      </c>
      <c r="HN117" s="13">
        <f t="shared" si="872"/>
        <v>10</v>
      </c>
      <c r="HO117" s="13">
        <f t="shared" si="873"/>
        <v>10</v>
      </c>
      <c r="HP117" s="3">
        <f t="shared" si="672"/>
        <v>0</v>
      </c>
      <c r="HQ117" s="15">
        <f t="shared" si="772"/>
        <v>0</v>
      </c>
      <c r="HR117" s="15">
        <f t="shared" si="773"/>
        <v>0</v>
      </c>
      <c r="HS117" s="15">
        <f t="shared" si="774"/>
        <v>0</v>
      </c>
      <c r="HT117" s="16">
        <f t="shared" si="775"/>
        <v>0.11483865718023739</v>
      </c>
      <c r="HU117" s="16">
        <f t="shared" si="776"/>
        <v>-1.4812203692930884E-2</v>
      </c>
      <c r="HV117" s="16">
        <f t="shared" si="777"/>
        <v>3.026026453487312</v>
      </c>
      <c r="HW117" s="3">
        <f t="shared" si="558"/>
        <v>0</v>
      </c>
      <c r="HX117" s="3"/>
      <c r="HY117" s="3"/>
      <c r="HZ117" s="3"/>
      <c r="IA117" s="3"/>
      <c r="IB117" s="3"/>
      <c r="IC117" s="3"/>
      <c r="ID117" s="3"/>
      <c r="IE117" s="9"/>
      <c r="IF117" s="1"/>
      <c r="IG117" s="14"/>
    </row>
    <row r="118" spans="1:242">
      <c r="A118" s="10">
        <v>92</v>
      </c>
      <c r="B118" s="10">
        <f t="shared" si="673"/>
        <v>100</v>
      </c>
      <c r="C118" s="9">
        <v>0</v>
      </c>
      <c r="D118" s="9">
        <v>-100</v>
      </c>
      <c r="E118" s="9">
        <f t="shared" si="778"/>
        <v>0</v>
      </c>
      <c r="F118" s="9">
        <f t="shared" si="779"/>
        <v>0</v>
      </c>
      <c r="G118" s="10">
        <v>45</v>
      </c>
      <c r="H118" s="10">
        <f t="shared" si="664"/>
        <v>2.9435000000000056</v>
      </c>
      <c r="I118" s="12">
        <f t="shared" si="674"/>
        <v>-100</v>
      </c>
      <c r="J118" s="14">
        <f t="shared" si="675"/>
        <v>100</v>
      </c>
      <c r="K118" s="14">
        <f t="shared" si="676"/>
        <v>0</v>
      </c>
      <c r="L118" s="1">
        <f t="shared" si="677"/>
        <v>2.9110760000000058</v>
      </c>
      <c r="M118" s="1">
        <f t="shared" si="678"/>
        <v>0.5565493763629461</v>
      </c>
      <c r="N118" s="1">
        <f t="shared" si="780"/>
        <v>0.35000000000000142</v>
      </c>
      <c r="O118" s="1">
        <f t="shared" si="781"/>
        <v>0.34999999999999681</v>
      </c>
      <c r="P118" s="1">
        <f t="shared" si="782"/>
        <v>0</v>
      </c>
      <c r="Q118" s="1">
        <f t="shared" si="874"/>
        <v>0.17715384273191323</v>
      </c>
      <c r="R118" s="1">
        <f t="shared" si="679"/>
        <v>0</v>
      </c>
      <c r="S118" s="1">
        <f t="shared" si="783"/>
        <v>1000</v>
      </c>
      <c r="T118" s="1">
        <f t="shared" si="784"/>
        <v>3.5</v>
      </c>
      <c r="U118" s="1">
        <f t="shared" si="785"/>
        <v>350.00000000000142</v>
      </c>
      <c r="V118" s="1">
        <f t="shared" si="786"/>
        <v>350</v>
      </c>
      <c r="W118" s="1">
        <f t="shared" si="787"/>
        <v>0</v>
      </c>
      <c r="X118" s="1">
        <f t="shared" si="788"/>
        <v>0</v>
      </c>
      <c r="Y118" s="1">
        <f t="shared" si="789"/>
        <v>0</v>
      </c>
      <c r="Z118" s="13">
        <f t="shared" si="790"/>
        <v>10</v>
      </c>
      <c r="AA118" s="13">
        <f t="shared" si="791"/>
        <v>10</v>
      </c>
      <c r="AB118" s="3">
        <f t="shared" si="665"/>
        <v>0</v>
      </c>
      <c r="AC118" s="15">
        <f t="shared" si="680"/>
        <v>0</v>
      </c>
      <c r="AD118" s="15">
        <f t="shared" si="681"/>
        <v>0</v>
      </c>
      <c r="AE118" s="15">
        <f t="shared" si="682"/>
        <v>0</v>
      </c>
      <c r="AF118" s="16">
        <f t="shared" si="683"/>
        <v>0.10415782022520459</v>
      </c>
      <c r="AG118" s="16">
        <f t="shared" si="684"/>
        <v>-1.2491991095951544E-2</v>
      </c>
      <c r="AH118" s="16">
        <f t="shared" si="685"/>
        <v>3.0351658291292587</v>
      </c>
      <c r="AJ118" s="22">
        <f t="shared" si="686"/>
        <v>-100</v>
      </c>
      <c r="AK118" s="3">
        <f t="shared" si="687"/>
        <v>-100</v>
      </c>
      <c r="AL118" s="3">
        <f t="shared" si="688"/>
        <v>-100</v>
      </c>
      <c r="AM118" s="1">
        <f t="shared" si="689"/>
        <v>100</v>
      </c>
      <c r="AN118" s="1">
        <f t="shared" si="690"/>
        <v>0</v>
      </c>
      <c r="AO118" s="1">
        <f t="shared" si="691"/>
        <v>3.0351658291292587</v>
      </c>
      <c r="AP118" s="1">
        <f t="shared" si="792"/>
        <v>0.35000000000000142</v>
      </c>
      <c r="AQ118" s="1">
        <f t="shared" si="793"/>
        <v>0</v>
      </c>
      <c r="AR118" s="1">
        <f t="shared" si="875"/>
        <v>-0.36650355119596562</v>
      </c>
      <c r="AS118" s="1">
        <f t="shared" si="794"/>
        <v>0</v>
      </c>
      <c r="AT118" s="1">
        <f t="shared" si="692"/>
        <v>0</v>
      </c>
      <c r="AU118" s="1">
        <f t="shared" si="795"/>
        <v>1000</v>
      </c>
      <c r="AV118" s="1">
        <f t="shared" si="796"/>
        <v>0</v>
      </c>
      <c r="AW118" s="1">
        <f t="shared" si="797"/>
        <v>350.00000000000142</v>
      </c>
      <c r="AX118" s="2">
        <f t="shared" si="798"/>
        <v>350</v>
      </c>
      <c r="AY118" s="1">
        <f t="shared" si="799"/>
        <v>0</v>
      </c>
      <c r="AZ118" s="3">
        <f t="shared" si="800"/>
        <v>0</v>
      </c>
      <c r="BA118" s="1">
        <f t="shared" si="801"/>
        <v>0</v>
      </c>
      <c r="BB118" s="13">
        <f t="shared" si="802"/>
        <v>10</v>
      </c>
      <c r="BC118" s="13">
        <f t="shared" si="803"/>
        <v>10</v>
      </c>
      <c r="BD118" s="3">
        <f t="shared" si="666"/>
        <v>0</v>
      </c>
      <c r="BE118" s="15">
        <f t="shared" si="693"/>
        <v>0</v>
      </c>
      <c r="BF118" s="15">
        <f t="shared" si="694"/>
        <v>0</v>
      </c>
      <c r="BG118" s="15">
        <f t="shared" si="695"/>
        <v>0</v>
      </c>
      <c r="BH118" s="16">
        <f t="shared" si="696"/>
        <v>8.9936396369708918E-2</v>
      </c>
      <c r="BI118" s="16">
        <f t="shared" si="697"/>
        <v>-9.3242575025501914E-3</v>
      </c>
      <c r="BJ118" s="16">
        <f t="shared" si="698"/>
        <v>3.0241121388671641</v>
      </c>
      <c r="BK118" s="3">
        <f t="shared" si="699"/>
        <v>0</v>
      </c>
      <c r="BL118" s="22">
        <f t="shared" si="700"/>
        <v>-100</v>
      </c>
      <c r="BM118" s="3">
        <f t="shared" si="701"/>
        <v>-100</v>
      </c>
      <c r="BN118" s="3">
        <f t="shared" si="702"/>
        <v>-100</v>
      </c>
      <c r="BO118" s="1">
        <f t="shared" si="703"/>
        <v>100</v>
      </c>
      <c r="BP118" s="1">
        <f t="shared" si="704"/>
        <v>0</v>
      </c>
      <c r="BQ118" s="1">
        <f t="shared" si="705"/>
        <v>3.0241121388671641</v>
      </c>
      <c r="BR118" s="1">
        <f t="shared" si="804"/>
        <v>0.35000000000000142</v>
      </c>
      <c r="BS118" s="1">
        <f t="shared" si="805"/>
        <v>0</v>
      </c>
      <c r="BT118" s="1">
        <f t="shared" si="876"/>
        <v>-0.44750961533660361</v>
      </c>
      <c r="BU118" s="1">
        <f t="shared" si="806"/>
        <v>0.35000000000000142</v>
      </c>
      <c r="BV118" s="1">
        <f t="shared" si="588"/>
        <v>0</v>
      </c>
      <c r="BW118" s="1">
        <f t="shared" si="807"/>
        <v>1000</v>
      </c>
      <c r="BX118" s="1">
        <f t="shared" si="808"/>
        <v>359.45700000000147</v>
      </c>
      <c r="BY118" s="1">
        <f t="shared" si="809"/>
        <v>350.00000000000142</v>
      </c>
      <c r="BZ118" s="2">
        <f t="shared" si="810"/>
        <v>350</v>
      </c>
      <c r="CA118" s="1">
        <f t="shared" si="811"/>
        <v>0</v>
      </c>
      <c r="CB118" s="3">
        <f t="shared" si="812"/>
        <v>0</v>
      </c>
      <c r="CC118" s="1">
        <f t="shared" si="813"/>
        <v>0</v>
      </c>
      <c r="CD118" s="13">
        <v>10</v>
      </c>
      <c r="CE118" s="13">
        <v>10</v>
      </c>
      <c r="CF118" s="3">
        <f t="shared" si="667"/>
        <v>0</v>
      </c>
      <c r="CG118" s="15">
        <f t="shared" si="706"/>
        <v>0</v>
      </c>
      <c r="CH118" s="15">
        <f t="shared" si="707"/>
        <v>0</v>
      </c>
      <c r="CI118" s="15">
        <f t="shared" si="708"/>
        <v>0</v>
      </c>
      <c r="CJ118" s="16">
        <f t="shared" si="709"/>
        <v>0.10171040155412286</v>
      </c>
      <c r="CK118" s="16">
        <f t="shared" si="710"/>
        <v>-1.2202065953340042E-2</v>
      </c>
      <c r="CL118" s="16">
        <f t="shared" si="711"/>
        <v>3.0330083356007886</v>
      </c>
      <c r="CM118" s="3">
        <f t="shared" si="712"/>
        <v>0</v>
      </c>
      <c r="CN118" s="22">
        <f t="shared" si="713"/>
        <v>-100</v>
      </c>
      <c r="CO118" s="3">
        <f t="shared" si="714"/>
        <v>-100</v>
      </c>
      <c r="CP118" s="3">
        <f t="shared" si="715"/>
        <v>-100</v>
      </c>
      <c r="CQ118" s="1">
        <f t="shared" si="716"/>
        <v>100</v>
      </c>
      <c r="CR118" s="1">
        <f t="shared" si="717"/>
        <v>0</v>
      </c>
      <c r="CS118" s="1">
        <f t="shared" si="718"/>
        <v>3.0330083356007886</v>
      </c>
      <c r="CT118" s="1">
        <f t="shared" si="814"/>
        <v>0.35000000000000142</v>
      </c>
      <c r="CU118" s="1">
        <f t="shared" si="815"/>
        <v>0</v>
      </c>
      <c r="CV118" s="1">
        <f t="shared" si="877"/>
        <v>-0.39563774455521705</v>
      </c>
      <c r="CW118" s="1">
        <f t="shared" si="816"/>
        <v>0.35000000000000142</v>
      </c>
      <c r="CX118" s="1">
        <f t="shared" si="719"/>
        <v>0</v>
      </c>
      <c r="CY118" s="1">
        <f t="shared" si="817"/>
        <v>1000</v>
      </c>
      <c r="CZ118" s="1">
        <f t="shared" si="818"/>
        <v>359.45700000000147</v>
      </c>
      <c r="DA118" s="1">
        <f t="shared" si="819"/>
        <v>350.00000000000142</v>
      </c>
      <c r="DB118" s="2">
        <f t="shared" si="820"/>
        <v>350</v>
      </c>
      <c r="DC118" s="1">
        <f t="shared" si="821"/>
        <v>0</v>
      </c>
      <c r="DD118" s="3">
        <f t="shared" si="822"/>
        <v>0</v>
      </c>
      <c r="DE118" s="1">
        <f t="shared" si="823"/>
        <v>0</v>
      </c>
      <c r="DF118" s="13">
        <f t="shared" si="824"/>
        <v>10</v>
      </c>
      <c r="DG118" s="13">
        <f t="shared" si="825"/>
        <v>10</v>
      </c>
      <c r="DH118" s="3">
        <f t="shared" si="668"/>
        <v>0</v>
      </c>
      <c r="DI118" s="15">
        <f t="shared" si="720"/>
        <v>0</v>
      </c>
      <c r="DJ118" s="15">
        <f t="shared" si="721"/>
        <v>0</v>
      </c>
      <c r="DK118" s="15">
        <f t="shared" si="722"/>
        <v>0</v>
      </c>
      <c r="DL118" s="16">
        <f t="shared" si="723"/>
        <v>0.10552351623518244</v>
      </c>
      <c r="DM118" s="16">
        <f t="shared" si="724"/>
        <v>-1.3091783824453255E-2</v>
      </c>
      <c r="DN118" s="16">
        <f t="shared" si="725"/>
        <v>3.0359317324107349</v>
      </c>
      <c r="DO118" s="3">
        <f t="shared" si="502"/>
        <v>0</v>
      </c>
      <c r="DP118" s="22">
        <f t="shared" si="726"/>
        <v>-100</v>
      </c>
      <c r="DQ118" s="3">
        <f t="shared" si="727"/>
        <v>-100</v>
      </c>
      <c r="DR118" s="3">
        <f t="shared" si="728"/>
        <v>-100</v>
      </c>
      <c r="DS118" s="1">
        <f t="shared" si="729"/>
        <v>100</v>
      </c>
      <c r="DT118" s="1">
        <f t="shared" si="730"/>
        <v>0</v>
      </c>
      <c r="DU118" s="1">
        <f t="shared" si="731"/>
        <v>3.0359317324107349</v>
      </c>
      <c r="DV118" s="1">
        <f t="shared" si="826"/>
        <v>0.35000000000000142</v>
      </c>
      <c r="DW118" s="1">
        <f t="shared" si="827"/>
        <v>0</v>
      </c>
      <c r="DX118" s="1">
        <f t="shared" si="878"/>
        <v>-0.39000557217755683</v>
      </c>
      <c r="DY118" s="1">
        <f t="shared" si="828"/>
        <v>0.35000000000000142</v>
      </c>
      <c r="DZ118" s="1">
        <f t="shared" si="732"/>
        <v>0</v>
      </c>
      <c r="EA118" s="1">
        <f t="shared" si="829"/>
        <v>1000</v>
      </c>
      <c r="EB118" s="1">
        <f t="shared" si="830"/>
        <v>359.45700000000147</v>
      </c>
      <c r="EC118" s="1">
        <f t="shared" si="831"/>
        <v>350.00000000000142</v>
      </c>
      <c r="ED118" s="2">
        <f t="shared" si="832"/>
        <v>350</v>
      </c>
      <c r="EE118" s="1">
        <f t="shared" si="833"/>
        <v>0</v>
      </c>
      <c r="EF118" s="3">
        <f t="shared" si="834"/>
        <v>0</v>
      </c>
      <c r="EG118" s="1">
        <f t="shared" si="835"/>
        <v>0</v>
      </c>
      <c r="EH118" s="13">
        <f t="shared" si="836"/>
        <v>10</v>
      </c>
      <c r="EI118" s="13">
        <f t="shared" si="837"/>
        <v>10</v>
      </c>
      <c r="EJ118" s="3">
        <f t="shared" si="669"/>
        <v>0</v>
      </c>
      <c r="EK118" s="15">
        <f t="shared" si="733"/>
        <v>0</v>
      </c>
      <c r="EL118" s="15">
        <f t="shared" si="734"/>
        <v>0</v>
      </c>
      <c r="EM118" s="15">
        <f t="shared" si="735"/>
        <v>0</v>
      </c>
      <c r="EN118" s="16">
        <f t="shared" si="736"/>
        <v>0.1113618495838035</v>
      </c>
      <c r="EO118" s="16">
        <f t="shared" si="737"/>
        <v>-1.4289789746124751E-2</v>
      </c>
      <c r="EP118" s="16">
        <f t="shared" si="738"/>
        <v>3.0405720598376842</v>
      </c>
      <c r="EQ118" s="3">
        <f t="shared" si="516"/>
        <v>0</v>
      </c>
      <c r="ER118" s="22">
        <f t="shared" si="739"/>
        <v>-100</v>
      </c>
      <c r="ES118" s="3">
        <f t="shared" si="740"/>
        <v>-100</v>
      </c>
      <c r="ET118" s="3">
        <f t="shared" si="741"/>
        <v>-100</v>
      </c>
      <c r="EU118" s="1">
        <f t="shared" si="742"/>
        <v>100</v>
      </c>
      <c r="EV118" s="1">
        <f t="shared" si="743"/>
        <v>0</v>
      </c>
      <c r="EW118" s="1">
        <f t="shared" si="744"/>
        <v>3.0405720598376842</v>
      </c>
      <c r="EX118" s="1">
        <f t="shared" si="838"/>
        <v>0.35000000000000142</v>
      </c>
      <c r="EY118" s="1">
        <f t="shared" si="839"/>
        <v>0</v>
      </c>
      <c r="EZ118" s="1">
        <f t="shared" si="879"/>
        <v>-0.37290196323715286</v>
      </c>
      <c r="FA118" s="1">
        <f t="shared" si="840"/>
        <v>0.35000000000000142</v>
      </c>
      <c r="FB118" s="1">
        <f t="shared" si="745"/>
        <v>0</v>
      </c>
      <c r="FC118" s="1">
        <f t="shared" si="841"/>
        <v>1000</v>
      </c>
      <c r="FD118" s="1">
        <f t="shared" si="842"/>
        <v>359.45700000000147</v>
      </c>
      <c r="FE118" s="1">
        <f t="shared" si="843"/>
        <v>350.00000000000142</v>
      </c>
      <c r="FF118" s="2">
        <f t="shared" si="844"/>
        <v>350</v>
      </c>
      <c r="FG118" s="1">
        <f t="shared" si="845"/>
        <v>0</v>
      </c>
      <c r="FH118" s="3">
        <f t="shared" si="846"/>
        <v>0</v>
      </c>
      <c r="FI118" s="1">
        <f t="shared" si="847"/>
        <v>0</v>
      </c>
      <c r="FJ118" s="13">
        <f t="shared" si="848"/>
        <v>10</v>
      </c>
      <c r="FK118" s="13">
        <f t="shared" si="849"/>
        <v>10</v>
      </c>
      <c r="FL118" s="3">
        <f t="shared" si="670"/>
        <v>0</v>
      </c>
      <c r="FM118" s="15">
        <f t="shared" si="746"/>
        <v>0</v>
      </c>
      <c r="FN118" s="15">
        <f t="shared" si="747"/>
        <v>0</v>
      </c>
      <c r="FO118" s="15">
        <f t="shared" si="748"/>
        <v>0</v>
      </c>
      <c r="FP118" s="16">
        <f t="shared" si="749"/>
        <v>0.10665021008022682</v>
      </c>
      <c r="FQ118" s="16">
        <f t="shared" si="750"/>
        <v>-1.2936727135348922E-2</v>
      </c>
      <c r="FR118" s="16">
        <f t="shared" si="751"/>
        <v>3.0372134829448831</v>
      </c>
      <c r="FS118" s="3">
        <f t="shared" si="530"/>
        <v>0</v>
      </c>
      <c r="FT118" s="22">
        <f t="shared" si="752"/>
        <v>-100</v>
      </c>
      <c r="FU118" s="3">
        <f t="shared" si="753"/>
        <v>-100</v>
      </c>
      <c r="FV118" s="3">
        <f t="shared" si="754"/>
        <v>-100</v>
      </c>
      <c r="FW118" s="1">
        <f t="shared" si="755"/>
        <v>100</v>
      </c>
      <c r="FX118" s="1">
        <f t="shared" si="756"/>
        <v>0</v>
      </c>
      <c r="FY118" s="1">
        <f t="shared" si="757"/>
        <v>3.0372134829448831</v>
      </c>
      <c r="FZ118" s="1">
        <f t="shared" si="850"/>
        <v>0.35000000000000142</v>
      </c>
      <c r="GA118" s="1">
        <f t="shared" si="851"/>
        <v>0</v>
      </c>
      <c r="GB118" s="1">
        <f t="shared" si="880"/>
        <v>-0.39082709476344168</v>
      </c>
      <c r="GC118" s="1">
        <f t="shared" si="852"/>
        <v>0.35000000000000142</v>
      </c>
      <c r="GD118" s="1">
        <f t="shared" si="758"/>
        <v>0</v>
      </c>
      <c r="GE118" s="1">
        <f t="shared" si="853"/>
        <v>1000</v>
      </c>
      <c r="GF118" s="1">
        <f t="shared" si="854"/>
        <v>359.45700000000147</v>
      </c>
      <c r="GG118" s="1">
        <f t="shared" si="855"/>
        <v>350.00000000000142</v>
      </c>
      <c r="GH118" s="2">
        <f t="shared" si="856"/>
        <v>350</v>
      </c>
      <c r="GI118" s="1">
        <f t="shared" si="857"/>
        <v>0</v>
      </c>
      <c r="GJ118" s="3">
        <f t="shared" si="858"/>
        <v>0</v>
      </c>
      <c r="GK118" s="1">
        <f t="shared" si="859"/>
        <v>0</v>
      </c>
      <c r="GL118" s="13">
        <f t="shared" si="860"/>
        <v>10</v>
      </c>
      <c r="GM118" s="13">
        <f t="shared" si="861"/>
        <v>10</v>
      </c>
      <c r="GN118" s="3">
        <f t="shared" si="671"/>
        <v>0</v>
      </c>
      <c r="GO118" s="15">
        <f t="shared" si="759"/>
        <v>0</v>
      </c>
      <c r="GP118" s="15">
        <f t="shared" si="760"/>
        <v>0</v>
      </c>
      <c r="GQ118" s="15">
        <f t="shared" si="761"/>
        <v>0</v>
      </c>
      <c r="GR118" s="16">
        <f t="shared" si="762"/>
        <v>0.11196123576601093</v>
      </c>
      <c r="GS118" s="16">
        <f t="shared" si="763"/>
        <v>-1.4211065315397797E-2</v>
      </c>
      <c r="GT118" s="16">
        <f t="shared" si="764"/>
        <v>3.0412501704506187</v>
      </c>
      <c r="GU118" s="3">
        <f t="shared" si="544"/>
        <v>0</v>
      </c>
      <c r="GV118" s="22">
        <f t="shared" si="765"/>
        <v>-100</v>
      </c>
      <c r="GW118" s="3">
        <f t="shared" si="766"/>
        <v>-100</v>
      </c>
      <c r="GX118" s="3">
        <f t="shared" si="767"/>
        <v>-100</v>
      </c>
      <c r="GY118" s="1">
        <f t="shared" si="768"/>
        <v>100</v>
      </c>
      <c r="GZ118" s="1">
        <f t="shared" si="769"/>
        <v>0</v>
      </c>
      <c r="HA118" s="1">
        <f t="shared" si="770"/>
        <v>3.0412501704506187</v>
      </c>
      <c r="HB118" s="1">
        <f t="shared" si="862"/>
        <v>0.35000000000000142</v>
      </c>
      <c r="HC118" s="1">
        <f t="shared" si="863"/>
        <v>0</v>
      </c>
      <c r="HD118" s="1">
        <f t="shared" si="881"/>
        <v>-0.38774801173042012</v>
      </c>
      <c r="HE118" s="1">
        <f t="shared" si="864"/>
        <v>0.35000000000000142</v>
      </c>
      <c r="HF118" s="1">
        <f t="shared" si="771"/>
        <v>0</v>
      </c>
      <c r="HG118" s="1">
        <f t="shared" si="865"/>
        <v>1000</v>
      </c>
      <c r="HH118" s="1">
        <f t="shared" si="866"/>
        <v>359.45700000000147</v>
      </c>
      <c r="HI118" s="1">
        <f t="shared" si="867"/>
        <v>350.00000000000142</v>
      </c>
      <c r="HJ118" s="2">
        <f t="shared" si="868"/>
        <v>350</v>
      </c>
      <c r="HK118" s="1">
        <f t="shared" si="869"/>
        <v>0</v>
      </c>
      <c r="HL118" s="3">
        <f t="shared" si="870"/>
        <v>0</v>
      </c>
      <c r="HM118" s="1">
        <f t="shared" si="871"/>
        <v>0</v>
      </c>
      <c r="HN118" s="13">
        <f t="shared" si="872"/>
        <v>10</v>
      </c>
      <c r="HO118" s="13">
        <f t="shared" si="873"/>
        <v>10</v>
      </c>
      <c r="HP118" s="3">
        <f t="shared" si="672"/>
        <v>0</v>
      </c>
      <c r="HQ118" s="15">
        <f t="shared" si="772"/>
        <v>0</v>
      </c>
      <c r="HR118" s="15">
        <f t="shared" si="773"/>
        <v>0</v>
      </c>
      <c r="HS118" s="15">
        <f t="shared" si="774"/>
        <v>0</v>
      </c>
      <c r="HT118" s="16">
        <f t="shared" si="775"/>
        <v>0.11483865718023739</v>
      </c>
      <c r="HU118" s="16">
        <f t="shared" si="776"/>
        <v>-1.4812203692930884E-2</v>
      </c>
      <c r="HV118" s="16">
        <f t="shared" si="777"/>
        <v>3.0435264534873121</v>
      </c>
      <c r="HW118" s="3">
        <f t="shared" si="558"/>
        <v>0</v>
      </c>
      <c r="IA118" s="3"/>
      <c r="IB118" s="3"/>
      <c r="IC118" s="3"/>
      <c r="ID118" s="3"/>
      <c r="IH118" s="4"/>
    </row>
    <row r="119" spans="1:242">
      <c r="A119" s="10">
        <v>93</v>
      </c>
      <c r="B119" s="10">
        <f t="shared" si="673"/>
        <v>100</v>
      </c>
      <c r="C119" s="9">
        <v>0</v>
      </c>
      <c r="D119" s="9">
        <v>-100</v>
      </c>
      <c r="E119" s="9">
        <f t="shared" si="778"/>
        <v>0</v>
      </c>
      <c r="F119" s="9">
        <f t="shared" si="779"/>
        <v>0</v>
      </c>
      <c r="G119" s="10">
        <v>40</v>
      </c>
      <c r="H119" s="10">
        <f t="shared" si="664"/>
        <v>2.9610000000000056</v>
      </c>
      <c r="I119" s="12">
        <f t="shared" si="674"/>
        <v>-100</v>
      </c>
      <c r="J119" s="14">
        <f t="shared" si="675"/>
        <v>100</v>
      </c>
      <c r="K119" s="14">
        <f t="shared" si="676"/>
        <v>0</v>
      </c>
      <c r="L119" s="1">
        <f t="shared" si="677"/>
        <v>2.9285760000000058</v>
      </c>
      <c r="M119" s="1">
        <f t="shared" si="678"/>
        <v>0.57358896663382719</v>
      </c>
      <c r="N119" s="1">
        <f t="shared" si="780"/>
        <v>0.35000000000000142</v>
      </c>
      <c r="O119" s="1">
        <f t="shared" si="781"/>
        <v>0.35000000000000592</v>
      </c>
      <c r="P119" s="1">
        <f t="shared" si="782"/>
        <v>0</v>
      </c>
      <c r="Q119" s="1">
        <f t="shared" si="874"/>
        <v>0.17715384273191323</v>
      </c>
      <c r="R119" s="3">
        <f t="shared" si="679"/>
        <v>0</v>
      </c>
      <c r="S119" s="3">
        <f t="shared" si="783"/>
        <v>1000</v>
      </c>
      <c r="T119" s="3">
        <f t="shared" si="784"/>
        <v>3.5</v>
      </c>
      <c r="U119" s="3">
        <f t="shared" si="785"/>
        <v>350.00000000000142</v>
      </c>
      <c r="V119" s="1">
        <f t="shared" si="786"/>
        <v>350</v>
      </c>
      <c r="W119" s="1">
        <f t="shared" si="787"/>
        <v>0</v>
      </c>
      <c r="X119" s="3">
        <f t="shared" si="788"/>
        <v>0</v>
      </c>
      <c r="Y119" s="3">
        <f t="shared" si="789"/>
        <v>0</v>
      </c>
      <c r="Z119" s="13">
        <f t="shared" si="790"/>
        <v>10</v>
      </c>
      <c r="AA119" s="13">
        <f t="shared" si="791"/>
        <v>10</v>
      </c>
      <c r="AB119" s="3">
        <f t="shared" si="665"/>
        <v>0</v>
      </c>
      <c r="AC119" s="15">
        <f t="shared" si="680"/>
        <v>0</v>
      </c>
      <c r="AD119" s="15">
        <f t="shared" si="681"/>
        <v>0</v>
      </c>
      <c r="AE119" s="15">
        <f t="shared" si="682"/>
        <v>0</v>
      </c>
      <c r="AF119" s="16">
        <f t="shared" si="683"/>
        <v>0.10415782022520459</v>
      </c>
      <c r="AG119" s="16">
        <f t="shared" si="684"/>
        <v>-1.2491991095951544E-2</v>
      </c>
      <c r="AH119" s="16">
        <f t="shared" si="685"/>
        <v>3.0526658291292588</v>
      </c>
      <c r="AJ119" s="22">
        <f t="shared" si="686"/>
        <v>-100</v>
      </c>
      <c r="AK119" s="3">
        <f t="shared" si="687"/>
        <v>-100</v>
      </c>
      <c r="AL119" s="3">
        <f t="shared" si="688"/>
        <v>-100</v>
      </c>
      <c r="AM119" s="1">
        <f t="shared" si="689"/>
        <v>100</v>
      </c>
      <c r="AN119" s="1">
        <f t="shared" si="690"/>
        <v>0</v>
      </c>
      <c r="AO119" s="1">
        <f t="shared" si="691"/>
        <v>3.0526658291292588</v>
      </c>
      <c r="AP119" s="1">
        <f t="shared" si="792"/>
        <v>0.35000000000000142</v>
      </c>
      <c r="AQ119" s="1">
        <f t="shared" si="793"/>
        <v>0</v>
      </c>
      <c r="AR119" s="1">
        <f t="shared" si="875"/>
        <v>-0.36650355119596562</v>
      </c>
      <c r="AS119" s="1">
        <f t="shared" si="794"/>
        <v>0</v>
      </c>
      <c r="AT119" s="1">
        <f t="shared" si="692"/>
        <v>0</v>
      </c>
      <c r="AU119" s="1">
        <f t="shared" si="795"/>
        <v>1000</v>
      </c>
      <c r="AV119" s="1">
        <f t="shared" si="796"/>
        <v>0</v>
      </c>
      <c r="AW119" s="1">
        <f t="shared" si="797"/>
        <v>350.00000000000142</v>
      </c>
      <c r="AX119" s="2">
        <f t="shared" si="798"/>
        <v>350</v>
      </c>
      <c r="AY119" s="1">
        <f t="shared" si="799"/>
        <v>0</v>
      </c>
      <c r="AZ119" s="3">
        <f t="shared" si="800"/>
        <v>0</v>
      </c>
      <c r="BA119" s="1">
        <f t="shared" si="801"/>
        <v>0</v>
      </c>
      <c r="BB119" s="13">
        <f t="shared" si="802"/>
        <v>10</v>
      </c>
      <c r="BC119" s="13">
        <f t="shared" si="803"/>
        <v>10</v>
      </c>
      <c r="BD119" s="3">
        <f t="shared" si="666"/>
        <v>0</v>
      </c>
      <c r="BE119" s="15">
        <f t="shared" si="693"/>
        <v>0</v>
      </c>
      <c r="BF119" s="15">
        <f t="shared" si="694"/>
        <v>0</v>
      </c>
      <c r="BG119" s="15">
        <f t="shared" si="695"/>
        <v>0</v>
      </c>
      <c r="BH119" s="16">
        <f t="shared" si="696"/>
        <v>8.9936396369708918E-2</v>
      </c>
      <c r="BI119" s="16">
        <f t="shared" si="697"/>
        <v>-9.3242575025501914E-3</v>
      </c>
      <c r="BJ119" s="16">
        <f t="shared" si="698"/>
        <v>3.0416121388671642</v>
      </c>
      <c r="BK119" s="3">
        <f t="shared" si="699"/>
        <v>0</v>
      </c>
      <c r="BL119" s="22">
        <f t="shared" si="700"/>
        <v>-100</v>
      </c>
      <c r="BM119" s="3">
        <f t="shared" si="701"/>
        <v>-100</v>
      </c>
      <c r="BN119" s="3">
        <f t="shared" si="702"/>
        <v>-100</v>
      </c>
      <c r="BO119" s="1">
        <f t="shared" si="703"/>
        <v>100</v>
      </c>
      <c r="BP119" s="1">
        <f t="shared" si="704"/>
        <v>0</v>
      </c>
      <c r="BQ119" s="1">
        <f t="shared" si="705"/>
        <v>3.0416121388671642</v>
      </c>
      <c r="BR119" s="1">
        <f t="shared" si="804"/>
        <v>0.35000000000000142</v>
      </c>
      <c r="BS119" s="1">
        <f t="shared" si="805"/>
        <v>0</v>
      </c>
      <c r="BT119" s="1">
        <f t="shared" si="876"/>
        <v>-0.44750961533660361</v>
      </c>
      <c r="BU119" s="1">
        <f t="shared" si="806"/>
        <v>0.35000000000000142</v>
      </c>
      <c r="BV119" s="1">
        <f t="shared" si="588"/>
        <v>0</v>
      </c>
      <c r="BW119" s="1">
        <f t="shared" si="807"/>
        <v>1000</v>
      </c>
      <c r="BX119" s="1">
        <f t="shared" si="808"/>
        <v>359.45700000000147</v>
      </c>
      <c r="BY119" s="1">
        <f t="shared" si="809"/>
        <v>350.00000000000142</v>
      </c>
      <c r="BZ119" s="2">
        <f t="shared" si="810"/>
        <v>350</v>
      </c>
      <c r="CA119" s="1">
        <f t="shared" si="811"/>
        <v>0</v>
      </c>
      <c r="CB119" s="3">
        <f t="shared" si="812"/>
        <v>0</v>
      </c>
      <c r="CC119" s="1">
        <f t="shared" si="813"/>
        <v>0</v>
      </c>
      <c r="CD119" s="13">
        <v>10</v>
      </c>
      <c r="CE119" s="13">
        <v>10</v>
      </c>
      <c r="CF119" s="3">
        <f t="shared" si="667"/>
        <v>0</v>
      </c>
      <c r="CG119" s="15">
        <f t="shared" si="706"/>
        <v>0</v>
      </c>
      <c r="CH119" s="15">
        <f t="shared" si="707"/>
        <v>0</v>
      </c>
      <c r="CI119" s="15">
        <f t="shared" si="708"/>
        <v>0</v>
      </c>
      <c r="CJ119" s="16">
        <f t="shared" si="709"/>
        <v>0.10171040155412286</v>
      </c>
      <c r="CK119" s="16">
        <f t="shared" si="710"/>
        <v>-1.2202065953340042E-2</v>
      </c>
      <c r="CL119" s="16">
        <f t="shared" si="711"/>
        <v>3.0505083356007887</v>
      </c>
      <c r="CM119" s="3">
        <f t="shared" si="712"/>
        <v>0</v>
      </c>
      <c r="CN119" s="22">
        <f t="shared" si="713"/>
        <v>-100</v>
      </c>
      <c r="CO119" s="3">
        <f t="shared" si="714"/>
        <v>-100</v>
      </c>
      <c r="CP119" s="3">
        <f t="shared" si="715"/>
        <v>-100</v>
      </c>
      <c r="CQ119" s="1">
        <f t="shared" si="716"/>
        <v>100</v>
      </c>
      <c r="CR119" s="1">
        <f t="shared" si="717"/>
        <v>0</v>
      </c>
      <c r="CS119" s="1">
        <f t="shared" si="718"/>
        <v>3.0505083356007887</v>
      </c>
      <c r="CT119" s="1">
        <f t="shared" si="814"/>
        <v>0.35000000000000142</v>
      </c>
      <c r="CU119" s="1">
        <f t="shared" si="815"/>
        <v>0</v>
      </c>
      <c r="CV119" s="1">
        <f t="shared" si="877"/>
        <v>-0.39563774455521705</v>
      </c>
      <c r="CW119" s="1">
        <f t="shared" si="816"/>
        <v>0.35000000000000142</v>
      </c>
      <c r="CX119" s="1">
        <f t="shared" si="719"/>
        <v>0</v>
      </c>
      <c r="CY119" s="1">
        <f t="shared" si="817"/>
        <v>1000</v>
      </c>
      <c r="CZ119" s="1">
        <f t="shared" si="818"/>
        <v>359.45700000000147</v>
      </c>
      <c r="DA119" s="1">
        <f t="shared" si="819"/>
        <v>350.00000000000142</v>
      </c>
      <c r="DB119" s="2">
        <f t="shared" si="820"/>
        <v>350</v>
      </c>
      <c r="DC119" s="1">
        <f t="shared" si="821"/>
        <v>0</v>
      </c>
      <c r="DD119" s="3">
        <f t="shared" si="822"/>
        <v>0</v>
      </c>
      <c r="DE119" s="1">
        <f t="shared" si="823"/>
        <v>0</v>
      </c>
      <c r="DF119" s="13">
        <f t="shared" si="824"/>
        <v>10</v>
      </c>
      <c r="DG119" s="13">
        <f t="shared" si="825"/>
        <v>10</v>
      </c>
      <c r="DH119" s="3">
        <f t="shared" si="668"/>
        <v>0</v>
      </c>
      <c r="DI119" s="15">
        <f t="shared" si="720"/>
        <v>0</v>
      </c>
      <c r="DJ119" s="15">
        <f t="shared" si="721"/>
        <v>0</v>
      </c>
      <c r="DK119" s="15">
        <f t="shared" si="722"/>
        <v>0</v>
      </c>
      <c r="DL119" s="16">
        <f t="shared" si="723"/>
        <v>0.10552351623518244</v>
      </c>
      <c r="DM119" s="16">
        <f t="shared" si="724"/>
        <v>-1.3091783824453255E-2</v>
      </c>
      <c r="DN119" s="16">
        <f t="shared" si="725"/>
        <v>3.053431732410735</v>
      </c>
      <c r="DO119" s="3">
        <f t="shared" si="502"/>
        <v>0</v>
      </c>
      <c r="DP119" s="22">
        <f t="shared" si="726"/>
        <v>-100</v>
      </c>
      <c r="DQ119" s="3">
        <f t="shared" si="727"/>
        <v>-100</v>
      </c>
      <c r="DR119" s="3">
        <f t="shared" si="728"/>
        <v>-100</v>
      </c>
      <c r="DS119" s="1">
        <f t="shared" si="729"/>
        <v>100</v>
      </c>
      <c r="DT119" s="1">
        <f t="shared" si="730"/>
        <v>0</v>
      </c>
      <c r="DU119" s="1">
        <f t="shared" si="731"/>
        <v>3.053431732410735</v>
      </c>
      <c r="DV119" s="1">
        <f t="shared" si="826"/>
        <v>0.35000000000000142</v>
      </c>
      <c r="DW119" s="1">
        <f t="shared" si="827"/>
        <v>0</v>
      </c>
      <c r="DX119" s="1">
        <f t="shared" si="878"/>
        <v>-0.39000557217755683</v>
      </c>
      <c r="DY119" s="1">
        <f t="shared" si="828"/>
        <v>0.35000000000000142</v>
      </c>
      <c r="DZ119" s="1">
        <f t="shared" si="732"/>
        <v>0</v>
      </c>
      <c r="EA119" s="1">
        <f t="shared" si="829"/>
        <v>1000</v>
      </c>
      <c r="EB119" s="1">
        <f t="shared" si="830"/>
        <v>359.45700000000147</v>
      </c>
      <c r="EC119" s="1">
        <f t="shared" si="831"/>
        <v>350.00000000000142</v>
      </c>
      <c r="ED119" s="2">
        <f t="shared" si="832"/>
        <v>350</v>
      </c>
      <c r="EE119" s="1">
        <f t="shared" si="833"/>
        <v>0</v>
      </c>
      <c r="EF119" s="3">
        <f t="shared" si="834"/>
        <v>0</v>
      </c>
      <c r="EG119" s="1">
        <f t="shared" si="835"/>
        <v>0</v>
      </c>
      <c r="EH119" s="13">
        <f t="shared" si="836"/>
        <v>10</v>
      </c>
      <c r="EI119" s="13">
        <f t="shared" si="837"/>
        <v>10</v>
      </c>
      <c r="EJ119" s="3">
        <f t="shared" si="669"/>
        <v>0</v>
      </c>
      <c r="EK119" s="15">
        <f t="shared" si="733"/>
        <v>0</v>
      </c>
      <c r="EL119" s="15">
        <f t="shared" si="734"/>
        <v>0</v>
      </c>
      <c r="EM119" s="15">
        <f t="shared" si="735"/>
        <v>0</v>
      </c>
      <c r="EN119" s="16">
        <f t="shared" si="736"/>
        <v>0.1113618495838035</v>
      </c>
      <c r="EO119" s="16">
        <f t="shared" si="737"/>
        <v>-1.4289789746124751E-2</v>
      </c>
      <c r="EP119" s="16">
        <f t="shared" si="738"/>
        <v>3.0580720598376843</v>
      </c>
      <c r="EQ119" s="3">
        <f t="shared" si="516"/>
        <v>0</v>
      </c>
      <c r="ER119" s="22">
        <f t="shared" si="739"/>
        <v>-100</v>
      </c>
      <c r="ES119" s="3">
        <f t="shared" si="740"/>
        <v>-100</v>
      </c>
      <c r="ET119" s="3">
        <f t="shared" si="741"/>
        <v>-100</v>
      </c>
      <c r="EU119" s="1">
        <f t="shared" si="742"/>
        <v>100</v>
      </c>
      <c r="EV119" s="1">
        <f t="shared" si="743"/>
        <v>0</v>
      </c>
      <c r="EW119" s="1">
        <f t="shared" si="744"/>
        <v>3.0580720598376843</v>
      </c>
      <c r="EX119" s="1">
        <f t="shared" si="838"/>
        <v>0.35000000000000142</v>
      </c>
      <c r="EY119" s="1">
        <f t="shared" si="839"/>
        <v>0</v>
      </c>
      <c r="EZ119" s="1">
        <f t="shared" si="879"/>
        <v>-0.37290196323715286</v>
      </c>
      <c r="FA119" s="1">
        <f t="shared" si="840"/>
        <v>0.35000000000000142</v>
      </c>
      <c r="FB119" s="1">
        <f t="shared" si="745"/>
        <v>0</v>
      </c>
      <c r="FC119" s="1">
        <f t="shared" si="841"/>
        <v>1000</v>
      </c>
      <c r="FD119" s="1">
        <f t="shared" si="842"/>
        <v>359.45700000000147</v>
      </c>
      <c r="FE119" s="1">
        <f t="shared" si="843"/>
        <v>350.00000000000142</v>
      </c>
      <c r="FF119" s="2">
        <f t="shared" si="844"/>
        <v>350</v>
      </c>
      <c r="FG119" s="1">
        <f t="shared" si="845"/>
        <v>0</v>
      </c>
      <c r="FH119" s="3">
        <f t="shared" si="846"/>
        <v>0</v>
      </c>
      <c r="FI119" s="1">
        <f t="shared" si="847"/>
        <v>0</v>
      </c>
      <c r="FJ119" s="13">
        <f t="shared" si="848"/>
        <v>10</v>
      </c>
      <c r="FK119" s="13">
        <f t="shared" si="849"/>
        <v>10</v>
      </c>
      <c r="FL119" s="3">
        <f t="shared" si="670"/>
        <v>0</v>
      </c>
      <c r="FM119" s="15">
        <f t="shared" si="746"/>
        <v>0</v>
      </c>
      <c r="FN119" s="15">
        <f t="shared" si="747"/>
        <v>0</v>
      </c>
      <c r="FO119" s="15">
        <f t="shared" si="748"/>
        <v>0</v>
      </c>
      <c r="FP119" s="16">
        <f t="shared" si="749"/>
        <v>0.10665021008022682</v>
      </c>
      <c r="FQ119" s="16">
        <f t="shared" si="750"/>
        <v>-1.2936727135348922E-2</v>
      </c>
      <c r="FR119" s="16">
        <f t="shared" si="751"/>
        <v>3.0547134829448832</v>
      </c>
      <c r="FS119" s="3">
        <f t="shared" si="530"/>
        <v>0</v>
      </c>
      <c r="FT119" s="22">
        <f t="shared" si="752"/>
        <v>-100</v>
      </c>
      <c r="FU119" s="3">
        <f t="shared" si="753"/>
        <v>-100</v>
      </c>
      <c r="FV119" s="3">
        <f t="shared" si="754"/>
        <v>-100</v>
      </c>
      <c r="FW119" s="1">
        <f t="shared" si="755"/>
        <v>100</v>
      </c>
      <c r="FX119" s="1">
        <f t="shared" si="756"/>
        <v>0</v>
      </c>
      <c r="FY119" s="1">
        <f t="shared" si="757"/>
        <v>3.0547134829448832</v>
      </c>
      <c r="FZ119" s="1">
        <f t="shared" si="850"/>
        <v>0.35000000000000142</v>
      </c>
      <c r="GA119" s="1">
        <f t="shared" si="851"/>
        <v>0</v>
      </c>
      <c r="GB119" s="1">
        <f t="shared" si="880"/>
        <v>-0.39082709476344168</v>
      </c>
      <c r="GC119" s="1">
        <f t="shared" si="852"/>
        <v>0.35000000000000142</v>
      </c>
      <c r="GD119" s="1">
        <f t="shared" si="758"/>
        <v>0</v>
      </c>
      <c r="GE119" s="1">
        <f t="shared" si="853"/>
        <v>1000</v>
      </c>
      <c r="GF119" s="1">
        <f t="shared" si="854"/>
        <v>359.45700000000147</v>
      </c>
      <c r="GG119" s="1">
        <f t="shared" si="855"/>
        <v>350.00000000000142</v>
      </c>
      <c r="GH119" s="2">
        <f t="shared" si="856"/>
        <v>350</v>
      </c>
      <c r="GI119" s="1">
        <f t="shared" si="857"/>
        <v>0</v>
      </c>
      <c r="GJ119" s="3">
        <f t="shared" si="858"/>
        <v>0</v>
      </c>
      <c r="GK119" s="1">
        <f t="shared" si="859"/>
        <v>0</v>
      </c>
      <c r="GL119" s="13">
        <f t="shared" si="860"/>
        <v>10</v>
      </c>
      <c r="GM119" s="13">
        <f t="shared" si="861"/>
        <v>10</v>
      </c>
      <c r="GN119" s="3">
        <f t="shared" si="671"/>
        <v>0</v>
      </c>
      <c r="GO119" s="15">
        <f t="shared" si="759"/>
        <v>0</v>
      </c>
      <c r="GP119" s="15">
        <f t="shared" si="760"/>
        <v>0</v>
      </c>
      <c r="GQ119" s="15">
        <f t="shared" si="761"/>
        <v>0</v>
      </c>
      <c r="GR119" s="16">
        <f t="shared" si="762"/>
        <v>0.11196123576601093</v>
      </c>
      <c r="GS119" s="16">
        <f t="shared" si="763"/>
        <v>-1.4211065315397797E-2</v>
      </c>
      <c r="GT119" s="16">
        <f t="shared" si="764"/>
        <v>3.0587501704506188</v>
      </c>
      <c r="GU119" s="3">
        <f t="shared" si="544"/>
        <v>0</v>
      </c>
      <c r="GV119" s="22">
        <f t="shared" si="765"/>
        <v>-100</v>
      </c>
      <c r="GW119" s="3">
        <f t="shared" si="766"/>
        <v>-100</v>
      </c>
      <c r="GX119" s="3">
        <f t="shared" si="767"/>
        <v>-100</v>
      </c>
      <c r="GY119" s="1">
        <f t="shared" si="768"/>
        <v>100</v>
      </c>
      <c r="GZ119" s="1">
        <f t="shared" si="769"/>
        <v>0</v>
      </c>
      <c r="HA119" s="1">
        <f t="shared" si="770"/>
        <v>3.0587501704506188</v>
      </c>
      <c r="HB119" s="1">
        <f t="shared" si="862"/>
        <v>0.35000000000000142</v>
      </c>
      <c r="HC119" s="1">
        <f t="shared" si="863"/>
        <v>0</v>
      </c>
      <c r="HD119" s="1">
        <f t="shared" si="881"/>
        <v>-0.38774801173042012</v>
      </c>
      <c r="HE119" s="1">
        <f t="shared" si="864"/>
        <v>0.35000000000000142</v>
      </c>
      <c r="HF119" s="1">
        <f t="shared" si="771"/>
        <v>0</v>
      </c>
      <c r="HG119" s="1">
        <f t="shared" si="865"/>
        <v>1000</v>
      </c>
      <c r="HH119" s="1">
        <f t="shared" si="866"/>
        <v>359.45700000000147</v>
      </c>
      <c r="HI119" s="1">
        <f t="shared" si="867"/>
        <v>350.00000000000142</v>
      </c>
      <c r="HJ119" s="2">
        <f t="shared" si="868"/>
        <v>350</v>
      </c>
      <c r="HK119" s="1">
        <f t="shared" si="869"/>
        <v>0</v>
      </c>
      <c r="HL119" s="3">
        <f t="shared" si="870"/>
        <v>0</v>
      </c>
      <c r="HM119" s="1">
        <f t="shared" si="871"/>
        <v>0</v>
      </c>
      <c r="HN119" s="13">
        <f t="shared" si="872"/>
        <v>10</v>
      </c>
      <c r="HO119" s="13">
        <f t="shared" si="873"/>
        <v>10</v>
      </c>
      <c r="HP119" s="3">
        <f t="shared" si="672"/>
        <v>0</v>
      </c>
      <c r="HQ119" s="15">
        <f t="shared" si="772"/>
        <v>0</v>
      </c>
      <c r="HR119" s="15">
        <f t="shared" si="773"/>
        <v>0</v>
      </c>
      <c r="HS119" s="15">
        <f t="shared" si="774"/>
        <v>0</v>
      </c>
      <c r="HT119" s="16">
        <f t="shared" si="775"/>
        <v>0.11483865718023739</v>
      </c>
      <c r="HU119" s="16">
        <f t="shared" si="776"/>
        <v>-1.4812203692930884E-2</v>
      </c>
      <c r="HV119" s="16">
        <f t="shared" si="777"/>
        <v>3.0610264534873122</v>
      </c>
      <c r="HW119" s="3">
        <f t="shared" si="558"/>
        <v>0</v>
      </c>
      <c r="IA119" s="3"/>
      <c r="IB119" s="3"/>
      <c r="IC119" s="3"/>
      <c r="ID119" s="3"/>
      <c r="IH119" s="4"/>
    </row>
    <row r="120" spans="1:242">
      <c r="A120" s="10">
        <v>94</v>
      </c>
      <c r="B120" s="10">
        <f t="shared" si="673"/>
        <v>100</v>
      </c>
      <c r="C120" s="9">
        <v>0</v>
      </c>
      <c r="D120" s="9">
        <v>-100</v>
      </c>
      <c r="E120" s="9">
        <f t="shared" si="778"/>
        <v>0</v>
      </c>
      <c r="F120" s="9">
        <f t="shared" si="779"/>
        <v>0</v>
      </c>
      <c r="G120" s="10">
        <v>35</v>
      </c>
      <c r="H120" s="10">
        <f t="shared" si="664"/>
        <v>2.9785000000000057</v>
      </c>
      <c r="I120" s="12">
        <f t="shared" si="674"/>
        <v>-100</v>
      </c>
      <c r="J120" s="14">
        <f t="shared" si="675"/>
        <v>100</v>
      </c>
      <c r="K120" s="14">
        <f t="shared" si="676"/>
        <v>0</v>
      </c>
      <c r="L120" s="1">
        <f t="shared" si="677"/>
        <v>2.9460760000000059</v>
      </c>
      <c r="M120" s="1">
        <f t="shared" si="678"/>
        <v>0.59062855690470784</v>
      </c>
      <c r="N120" s="1">
        <f t="shared" si="780"/>
        <v>0.35000000000000142</v>
      </c>
      <c r="O120" s="1">
        <f t="shared" si="781"/>
        <v>0.34999999999999681</v>
      </c>
      <c r="P120" s="1">
        <f t="shared" si="782"/>
        <v>0</v>
      </c>
      <c r="Q120" s="1">
        <f t="shared" si="874"/>
        <v>0.17715384273191323</v>
      </c>
      <c r="R120" s="3">
        <f t="shared" si="679"/>
        <v>0</v>
      </c>
      <c r="S120" s="3">
        <f t="shared" si="783"/>
        <v>1000</v>
      </c>
      <c r="T120" s="3">
        <f t="shared" si="784"/>
        <v>3.5</v>
      </c>
      <c r="U120" s="3">
        <f t="shared" si="785"/>
        <v>350.00000000000142</v>
      </c>
      <c r="V120" s="1">
        <f t="shared" si="786"/>
        <v>350</v>
      </c>
      <c r="W120" s="1">
        <f t="shared" si="787"/>
        <v>0</v>
      </c>
      <c r="X120" s="3">
        <f t="shared" si="788"/>
        <v>0</v>
      </c>
      <c r="Y120" s="3">
        <f t="shared" si="789"/>
        <v>0</v>
      </c>
      <c r="Z120" s="13">
        <f t="shared" si="790"/>
        <v>10</v>
      </c>
      <c r="AA120" s="13">
        <f t="shared" si="791"/>
        <v>10</v>
      </c>
      <c r="AB120" s="3">
        <f t="shared" si="665"/>
        <v>0</v>
      </c>
      <c r="AC120" s="15">
        <f t="shared" si="680"/>
        <v>0</v>
      </c>
      <c r="AD120" s="15">
        <f t="shared" si="681"/>
        <v>0</v>
      </c>
      <c r="AE120" s="15">
        <f t="shared" si="682"/>
        <v>0</v>
      </c>
      <c r="AF120" s="16">
        <f t="shared" si="683"/>
        <v>0.10415782022520459</v>
      </c>
      <c r="AG120" s="16">
        <f t="shared" si="684"/>
        <v>-1.2491991095951544E-2</v>
      </c>
      <c r="AH120" s="16">
        <f t="shared" si="685"/>
        <v>3.0701658291292588</v>
      </c>
      <c r="AJ120" s="22">
        <f t="shared" si="686"/>
        <v>-100</v>
      </c>
      <c r="AK120" s="3">
        <f t="shared" si="687"/>
        <v>-100</v>
      </c>
      <c r="AL120" s="3">
        <f t="shared" si="688"/>
        <v>-100</v>
      </c>
      <c r="AM120" s="1">
        <f t="shared" si="689"/>
        <v>100</v>
      </c>
      <c r="AN120" s="1">
        <f t="shared" si="690"/>
        <v>0</v>
      </c>
      <c r="AO120" s="1">
        <f t="shared" si="691"/>
        <v>3.0701658291292588</v>
      </c>
      <c r="AP120" s="1">
        <f t="shared" si="792"/>
        <v>0.35000000000000142</v>
      </c>
      <c r="AQ120" s="1">
        <f t="shared" si="793"/>
        <v>0</v>
      </c>
      <c r="AR120" s="1">
        <f t="shared" si="875"/>
        <v>-0.36650355119596562</v>
      </c>
      <c r="AS120" s="1">
        <f t="shared" si="794"/>
        <v>0</v>
      </c>
      <c r="AT120" s="1">
        <f t="shared" si="692"/>
        <v>0</v>
      </c>
      <c r="AU120" s="1">
        <f t="shared" si="795"/>
        <v>1000</v>
      </c>
      <c r="AV120" s="1">
        <f t="shared" si="796"/>
        <v>0</v>
      </c>
      <c r="AW120" s="1">
        <f t="shared" si="797"/>
        <v>350.00000000000142</v>
      </c>
      <c r="AX120" s="2">
        <f t="shared" si="798"/>
        <v>350</v>
      </c>
      <c r="AY120" s="1">
        <f t="shared" si="799"/>
        <v>0</v>
      </c>
      <c r="AZ120" s="3">
        <f t="shared" si="800"/>
        <v>0</v>
      </c>
      <c r="BA120" s="1">
        <f t="shared" si="801"/>
        <v>0</v>
      </c>
      <c r="BB120" s="13">
        <f t="shared" si="802"/>
        <v>10</v>
      </c>
      <c r="BC120" s="13">
        <f t="shared" si="803"/>
        <v>10</v>
      </c>
      <c r="BD120" s="3">
        <f t="shared" si="666"/>
        <v>0</v>
      </c>
      <c r="BE120" s="15">
        <f t="shared" si="693"/>
        <v>0</v>
      </c>
      <c r="BF120" s="15">
        <f t="shared" si="694"/>
        <v>0</v>
      </c>
      <c r="BG120" s="15">
        <f t="shared" si="695"/>
        <v>0</v>
      </c>
      <c r="BH120" s="16">
        <f t="shared" si="696"/>
        <v>8.9936396369708918E-2</v>
      </c>
      <c r="BI120" s="16">
        <f t="shared" si="697"/>
        <v>-9.3242575025501914E-3</v>
      </c>
      <c r="BJ120" s="16">
        <f t="shared" si="698"/>
        <v>3.0591121388671643</v>
      </c>
      <c r="BK120" s="3">
        <f t="shared" si="699"/>
        <v>0</v>
      </c>
      <c r="BL120" s="22">
        <f t="shared" si="700"/>
        <v>-100</v>
      </c>
      <c r="BM120" s="3">
        <f t="shared" si="701"/>
        <v>-100</v>
      </c>
      <c r="BN120" s="3">
        <f t="shared" si="702"/>
        <v>-100</v>
      </c>
      <c r="BO120" s="1">
        <f t="shared" si="703"/>
        <v>100</v>
      </c>
      <c r="BP120" s="1">
        <f t="shared" si="704"/>
        <v>0</v>
      </c>
      <c r="BQ120" s="1">
        <f t="shared" si="705"/>
        <v>3.0591121388671643</v>
      </c>
      <c r="BR120" s="1">
        <f t="shared" si="804"/>
        <v>0.35000000000000142</v>
      </c>
      <c r="BS120" s="1">
        <f t="shared" si="805"/>
        <v>0</v>
      </c>
      <c r="BT120" s="1">
        <f t="shared" si="876"/>
        <v>-0.44750961533660361</v>
      </c>
      <c r="BU120" s="1">
        <f t="shared" si="806"/>
        <v>0.35000000000000142</v>
      </c>
      <c r="BV120" s="1">
        <f t="shared" si="588"/>
        <v>0</v>
      </c>
      <c r="BW120" s="1">
        <f t="shared" si="807"/>
        <v>1000</v>
      </c>
      <c r="BX120" s="1">
        <f t="shared" si="808"/>
        <v>359.45700000000147</v>
      </c>
      <c r="BY120" s="1">
        <f t="shared" si="809"/>
        <v>350.00000000000142</v>
      </c>
      <c r="BZ120" s="2">
        <f t="shared" si="810"/>
        <v>350</v>
      </c>
      <c r="CA120" s="1">
        <f t="shared" si="811"/>
        <v>0</v>
      </c>
      <c r="CB120" s="3">
        <f t="shared" si="812"/>
        <v>0</v>
      </c>
      <c r="CC120" s="1">
        <f t="shared" si="813"/>
        <v>0</v>
      </c>
      <c r="CD120" s="13">
        <v>10</v>
      </c>
      <c r="CE120" s="13">
        <v>10</v>
      </c>
      <c r="CF120" s="3">
        <f t="shared" si="667"/>
        <v>0</v>
      </c>
      <c r="CG120" s="15">
        <f t="shared" si="706"/>
        <v>0</v>
      </c>
      <c r="CH120" s="15">
        <f t="shared" si="707"/>
        <v>0</v>
      </c>
      <c r="CI120" s="15">
        <f t="shared" si="708"/>
        <v>0</v>
      </c>
      <c r="CJ120" s="16">
        <f t="shared" si="709"/>
        <v>0.10171040155412286</v>
      </c>
      <c r="CK120" s="16">
        <f t="shared" si="710"/>
        <v>-1.2202065953340042E-2</v>
      </c>
      <c r="CL120" s="16">
        <f t="shared" si="711"/>
        <v>3.0680083356007888</v>
      </c>
      <c r="CM120" s="3">
        <f t="shared" si="712"/>
        <v>0</v>
      </c>
      <c r="CN120" s="22">
        <f t="shared" si="713"/>
        <v>-100</v>
      </c>
      <c r="CO120" s="3">
        <f t="shared" si="714"/>
        <v>-100</v>
      </c>
      <c r="CP120" s="3">
        <f t="shared" si="715"/>
        <v>-100</v>
      </c>
      <c r="CQ120" s="1">
        <f t="shared" si="716"/>
        <v>100</v>
      </c>
      <c r="CR120" s="1">
        <f t="shared" si="717"/>
        <v>0</v>
      </c>
      <c r="CS120" s="1">
        <f t="shared" si="718"/>
        <v>3.0680083356007888</v>
      </c>
      <c r="CT120" s="1">
        <f t="shared" si="814"/>
        <v>0.35000000000000142</v>
      </c>
      <c r="CU120" s="1">
        <f t="shared" si="815"/>
        <v>0</v>
      </c>
      <c r="CV120" s="1">
        <f t="shared" si="877"/>
        <v>-0.39563774455521705</v>
      </c>
      <c r="CW120" s="1">
        <f t="shared" si="816"/>
        <v>0.35000000000000142</v>
      </c>
      <c r="CX120" s="1">
        <f t="shared" si="719"/>
        <v>0</v>
      </c>
      <c r="CY120" s="1">
        <f t="shared" si="817"/>
        <v>1000</v>
      </c>
      <c r="CZ120" s="1">
        <f t="shared" si="818"/>
        <v>359.45700000000147</v>
      </c>
      <c r="DA120" s="1">
        <f t="shared" si="819"/>
        <v>350.00000000000142</v>
      </c>
      <c r="DB120" s="2">
        <f t="shared" si="820"/>
        <v>350</v>
      </c>
      <c r="DC120" s="1">
        <f t="shared" si="821"/>
        <v>0</v>
      </c>
      <c r="DD120" s="3">
        <f t="shared" si="822"/>
        <v>0</v>
      </c>
      <c r="DE120" s="1">
        <f t="shared" si="823"/>
        <v>0</v>
      </c>
      <c r="DF120" s="13">
        <f t="shared" si="824"/>
        <v>10</v>
      </c>
      <c r="DG120" s="13">
        <f t="shared" si="825"/>
        <v>10</v>
      </c>
      <c r="DH120" s="3">
        <f t="shared" si="668"/>
        <v>0</v>
      </c>
      <c r="DI120" s="15">
        <f t="shared" si="720"/>
        <v>0</v>
      </c>
      <c r="DJ120" s="15">
        <f t="shared" si="721"/>
        <v>0</v>
      </c>
      <c r="DK120" s="15">
        <f t="shared" si="722"/>
        <v>0</v>
      </c>
      <c r="DL120" s="16">
        <f t="shared" si="723"/>
        <v>0.10552351623518244</v>
      </c>
      <c r="DM120" s="16">
        <f t="shared" si="724"/>
        <v>-1.3091783824453255E-2</v>
      </c>
      <c r="DN120" s="16">
        <f t="shared" si="725"/>
        <v>3.070931732410735</v>
      </c>
      <c r="DP120" s="22">
        <f t="shared" si="726"/>
        <v>-100</v>
      </c>
      <c r="DQ120" s="3">
        <f t="shared" si="727"/>
        <v>-100</v>
      </c>
      <c r="DR120" s="3">
        <f t="shared" si="728"/>
        <v>-100</v>
      </c>
      <c r="DS120" s="1">
        <f t="shared" si="729"/>
        <v>100</v>
      </c>
      <c r="DT120" s="1">
        <f t="shared" si="730"/>
        <v>0</v>
      </c>
      <c r="DU120" s="1">
        <f t="shared" si="731"/>
        <v>3.070931732410735</v>
      </c>
      <c r="DV120" s="1">
        <f t="shared" si="826"/>
        <v>0.35000000000000142</v>
      </c>
      <c r="DW120" s="1">
        <f t="shared" si="827"/>
        <v>0</v>
      </c>
      <c r="DX120" s="1">
        <f t="shared" si="878"/>
        <v>-0.39000557217755683</v>
      </c>
      <c r="DY120" s="1">
        <f t="shared" si="828"/>
        <v>0.35000000000000142</v>
      </c>
      <c r="DZ120" s="1">
        <f t="shared" si="732"/>
        <v>0</v>
      </c>
      <c r="EA120" s="1">
        <f t="shared" si="829"/>
        <v>1000</v>
      </c>
      <c r="EB120" s="1">
        <f t="shared" si="830"/>
        <v>359.45700000000147</v>
      </c>
      <c r="EC120" s="1">
        <f t="shared" si="831"/>
        <v>350.00000000000142</v>
      </c>
      <c r="ED120" s="2">
        <f t="shared" si="832"/>
        <v>350</v>
      </c>
      <c r="EE120" s="1">
        <f t="shared" si="833"/>
        <v>0</v>
      </c>
      <c r="EF120" s="3">
        <f t="shared" si="834"/>
        <v>0</v>
      </c>
      <c r="EG120" s="1">
        <f t="shared" si="835"/>
        <v>0</v>
      </c>
      <c r="EH120" s="13">
        <f t="shared" si="836"/>
        <v>10</v>
      </c>
      <c r="EI120" s="13">
        <f t="shared" si="837"/>
        <v>10</v>
      </c>
      <c r="EJ120" s="3">
        <f t="shared" si="669"/>
        <v>0</v>
      </c>
      <c r="EK120" s="15">
        <f t="shared" si="733"/>
        <v>0</v>
      </c>
      <c r="EL120" s="15">
        <f t="shared" si="734"/>
        <v>0</v>
      </c>
      <c r="EM120" s="15">
        <f t="shared" si="735"/>
        <v>0</v>
      </c>
      <c r="EN120" s="16">
        <f t="shared" si="736"/>
        <v>0.1113618495838035</v>
      </c>
      <c r="EO120" s="16">
        <f t="shared" si="737"/>
        <v>-1.4289789746124751E-2</v>
      </c>
      <c r="EP120" s="16">
        <f t="shared" si="738"/>
        <v>3.0755720598376843</v>
      </c>
      <c r="EQ120" s="3"/>
      <c r="ER120" s="22">
        <f t="shared" si="739"/>
        <v>-100</v>
      </c>
      <c r="ES120" s="3">
        <f t="shared" si="740"/>
        <v>-100</v>
      </c>
      <c r="ET120" s="3">
        <f t="shared" si="741"/>
        <v>-100</v>
      </c>
      <c r="EU120" s="1">
        <f t="shared" si="742"/>
        <v>100</v>
      </c>
      <c r="EV120" s="1">
        <f t="shared" si="743"/>
        <v>0</v>
      </c>
      <c r="EW120" s="1">
        <f t="shared" si="744"/>
        <v>3.0755720598376843</v>
      </c>
      <c r="EX120" s="1">
        <f t="shared" si="838"/>
        <v>0.35000000000000142</v>
      </c>
      <c r="EY120" s="1">
        <f t="shared" si="839"/>
        <v>0</v>
      </c>
      <c r="EZ120" s="1">
        <f t="shared" si="879"/>
        <v>-0.37290196323715286</v>
      </c>
      <c r="FA120" s="1">
        <f t="shared" si="840"/>
        <v>0.35000000000000142</v>
      </c>
      <c r="FB120" s="1">
        <f t="shared" si="745"/>
        <v>0</v>
      </c>
      <c r="FC120" s="1">
        <f t="shared" si="841"/>
        <v>1000</v>
      </c>
      <c r="FD120" s="1">
        <f t="shared" si="842"/>
        <v>359.45700000000147</v>
      </c>
      <c r="FE120" s="1">
        <f t="shared" si="843"/>
        <v>350.00000000000142</v>
      </c>
      <c r="FF120" s="2">
        <f t="shared" si="844"/>
        <v>350</v>
      </c>
      <c r="FG120" s="1">
        <f t="shared" si="845"/>
        <v>0</v>
      </c>
      <c r="FH120" s="3">
        <f t="shared" si="846"/>
        <v>0</v>
      </c>
      <c r="FI120" s="1">
        <f t="shared" si="847"/>
        <v>0</v>
      </c>
      <c r="FJ120" s="13">
        <f t="shared" si="848"/>
        <v>10</v>
      </c>
      <c r="FK120" s="13">
        <f t="shared" si="849"/>
        <v>10</v>
      </c>
      <c r="FL120" s="3">
        <f t="shared" si="670"/>
        <v>0</v>
      </c>
      <c r="FM120" s="15">
        <f t="shared" si="746"/>
        <v>0</v>
      </c>
      <c r="FN120" s="15">
        <f t="shared" si="747"/>
        <v>0</v>
      </c>
      <c r="FO120" s="15">
        <f t="shared" si="748"/>
        <v>0</v>
      </c>
      <c r="FP120" s="16">
        <f t="shared" si="749"/>
        <v>0.10665021008022682</v>
      </c>
      <c r="FQ120" s="16">
        <f t="shared" si="750"/>
        <v>-1.2936727135348922E-2</v>
      </c>
      <c r="FR120" s="16">
        <f t="shared" si="751"/>
        <v>3.0722134829448833</v>
      </c>
      <c r="FT120" s="22">
        <f t="shared" si="752"/>
        <v>-100</v>
      </c>
      <c r="FU120" s="3">
        <f t="shared" si="753"/>
        <v>-100</v>
      </c>
      <c r="FV120" s="3">
        <f t="shared" si="754"/>
        <v>-100</v>
      </c>
      <c r="FW120" s="1">
        <f t="shared" si="755"/>
        <v>100</v>
      </c>
      <c r="FX120" s="1">
        <f t="shared" si="756"/>
        <v>0</v>
      </c>
      <c r="FY120" s="1">
        <f t="shared" si="757"/>
        <v>3.0722134829448833</v>
      </c>
      <c r="FZ120" s="1">
        <f t="shared" si="850"/>
        <v>0.35000000000000142</v>
      </c>
      <c r="GA120" s="1">
        <f t="shared" si="851"/>
        <v>0</v>
      </c>
      <c r="GB120" s="1">
        <f t="shared" si="880"/>
        <v>-0.39082709476344168</v>
      </c>
      <c r="GC120" s="1">
        <f t="shared" si="852"/>
        <v>0.35000000000000142</v>
      </c>
      <c r="GD120" s="1">
        <f t="shared" si="758"/>
        <v>0</v>
      </c>
      <c r="GE120" s="1">
        <f t="shared" si="853"/>
        <v>1000</v>
      </c>
      <c r="GF120" s="1">
        <f t="shared" si="854"/>
        <v>359.45700000000147</v>
      </c>
      <c r="GG120" s="1">
        <f t="shared" si="855"/>
        <v>350.00000000000142</v>
      </c>
      <c r="GH120" s="2">
        <f t="shared" si="856"/>
        <v>350</v>
      </c>
      <c r="GI120" s="1">
        <f t="shared" si="857"/>
        <v>0</v>
      </c>
      <c r="GJ120" s="3">
        <f t="shared" si="858"/>
        <v>0</v>
      </c>
      <c r="GK120" s="1">
        <f t="shared" si="859"/>
        <v>0</v>
      </c>
      <c r="GL120" s="13">
        <f t="shared" si="860"/>
        <v>10</v>
      </c>
      <c r="GM120" s="13">
        <f t="shared" si="861"/>
        <v>10</v>
      </c>
      <c r="GN120" s="3">
        <f t="shared" si="671"/>
        <v>0</v>
      </c>
      <c r="GO120" s="15">
        <f t="shared" si="759"/>
        <v>0</v>
      </c>
      <c r="GP120" s="15">
        <f t="shared" si="760"/>
        <v>0</v>
      </c>
      <c r="GQ120" s="15">
        <f t="shared" si="761"/>
        <v>0</v>
      </c>
      <c r="GR120" s="16">
        <f t="shared" si="762"/>
        <v>0.11196123576601093</v>
      </c>
      <c r="GS120" s="16">
        <f t="shared" si="763"/>
        <v>-1.4211065315397797E-2</v>
      </c>
      <c r="GT120" s="16">
        <f t="shared" si="764"/>
        <v>3.0762501704506189</v>
      </c>
      <c r="GU120" s="1"/>
      <c r="GV120" s="22">
        <f t="shared" si="765"/>
        <v>-100</v>
      </c>
      <c r="GW120" s="3">
        <f t="shared" si="766"/>
        <v>-100</v>
      </c>
      <c r="GX120" s="3">
        <f t="shared" si="767"/>
        <v>-100</v>
      </c>
      <c r="GY120" s="1">
        <f t="shared" si="768"/>
        <v>100</v>
      </c>
      <c r="GZ120" s="1">
        <f t="shared" si="769"/>
        <v>0</v>
      </c>
      <c r="HA120" s="1">
        <f t="shared" si="770"/>
        <v>3.0762501704506189</v>
      </c>
      <c r="HB120" s="1">
        <f t="shared" si="862"/>
        <v>0.35000000000000142</v>
      </c>
      <c r="HC120" s="1">
        <f t="shared" si="863"/>
        <v>0</v>
      </c>
      <c r="HD120" s="1">
        <f t="shared" si="881"/>
        <v>-0.38774801173042012</v>
      </c>
      <c r="HE120" s="1">
        <f t="shared" si="864"/>
        <v>0.35000000000000142</v>
      </c>
      <c r="HF120" s="1">
        <f t="shared" si="771"/>
        <v>0</v>
      </c>
      <c r="HG120" s="1">
        <f t="shared" si="865"/>
        <v>1000</v>
      </c>
      <c r="HH120" s="1">
        <f t="shared" si="866"/>
        <v>359.45700000000147</v>
      </c>
      <c r="HI120" s="1">
        <f t="shared" si="867"/>
        <v>350.00000000000142</v>
      </c>
      <c r="HJ120" s="2">
        <f t="shared" si="868"/>
        <v>350</v>
      </c>
      <c r="HK120" s="1">
        <f t="shared" si="869"/>
        <v>0</v>
      </c>
      <c r="HL120" s="3">
        <f t="shared" si="870"/>
        <v>0</v>
      </c>
      <c r="HM120" s="1">
        <f t="shared" si="871"/>
        <v>0</v>
      </c>
      <c r="HN120" s="13">
        <f t="shared" si="872"/>
        <v>10</v>
      </c>
      <c r="HO120" s="13">
        <f t="shared" si="873"/>
        <v>10</v>
      </c>
      <c r="HP120" s="3">
        <f t="shared" si="672"/>
        <v>0</v>
      </c>
      <c r="HQ120" s="15">
        <f t="shared" si="772"/>
        <v>0</v>
      </c>
      <c r="HR120" s="15">
        <f t="shared" si="773"/>
        <v>0</v>
      </c>
      <c r="HS120" s="15">
        <f t="shared" si="774"/>
        <v>0</v>
      </c>
      <c r="HT120" s="16">
        <f t="shared" si="775"/>
        <v>0.11483865718023739</v>
      </c>
      <c r="HU120" s="16">
        <f t="shared" si="776"/>
        <v>-1.4812203692930884E-2</v>
      </c>
      <c r="HV120" s="16">
        <f t="shared" si="777"/>
        <v>3.0785264534873122</v>
      </c>
      <c r="HW120" s="1"/>
      <c r="HX120" s="1"/>
      <c r="HY120" s="1"/>
      <c r="HZ120" s="1"/>
      <c r="IH120" s="4"/>
    </row>
    <row r="121" spans="1:242">
      <c r="A121" s="10">
        <v>95</v>
      </c>
      <c r="B121" s="10">
        <f t="shared" si="673"/>
        <v>100</v>
      </c>
      <c r="C121" s="9">
        <v>0</v>
      </c>
      <c r="D121" s="9">
        <v>-100</v>
      </c>
      <c r="E121" s="9">
        <f t="shared" si="778"/>
        <v>0</v>
      </c>
      <c r="F121" s="9">
        <f t="shared" si="779"/>
        <v>0</v>
      </c>
      <c r="G121" s="10">
        <v>30</v>
      </c>
      <c r="H121" s="10">
        <f t="shared" si="664"/>
        <v>2.9960000000000058</v>
      </c>
      <c r="I121" s="12">
        <f t="shared" si="674"/>
        <v>-100</v>
      </c>
      <c r="J121" s="14">
        <f t="shared" si="675"/>
        <v>100</v>
      </c>
      <c r="K121" s="14">
        <f t="shared" si="676"/>
        <v>0</v>
      </c>
      <c r="L121" s="1">
        <f t="shared" si="677"/>
        <v>2.963576000000006</v>
      </c>
      <c r="M121" s="1">
        <f t="shared" si="678"/>
        <v>0.60766814717558892</v>
      </c>
      <c r="N121" s="1">
        <f t="shared" si="780"/>
        <v>0.35000000000000142</v>
      </c>
      <c r="O121" s="1">
        <f t="shared" si="781"/>
        <v>0.35000000000000592</v>
      </c>
      <c r="P121" s="1">
        <f t="shared" si="782"/>
        <v>0</v>
      </c>
      <c r="Q121" s="1">
        <f t="shared" si="874"/>
        <v>0.17715384273191323</v>
      </c>
      <c r="R121" s="3">
        <f t="shared" si="679"/>
        <v>0</v>
      </c>
      <c r="S121" s="3">
        <f t="shared" si="783"/>
        <v>1000</v>
      </c>
      <c r="T121" s="3">
        <f t="shared" si="784"/>
        <v>3.5</v>
      </c>
      <c r="U121" s="3">
        <f t="shared" si="785"/>
        <v>350.00000000000142</v>
      </c>
      <c r="V121" s="1">
        <f t="shared" si="786"/>
        <v>350</v>
      </c>
      <c r="W121" s="1">
        <f t="shared" si="787"/>
        <v>0</v>
      </c>
      <c r="X121" s="3">
        <f t="shared" si="788"/>
        <v>0</v>
      </c>
      <c r="Y121" s="3">
        <f t="shared" si="789"/>
        <v>0</v>
      </c>
      <c r="Z121" s="13">
        <f t="shared" si="790"/>
        <v>10</v>
      </c>
      <c r="AA121" s="13">
        <f t="shared" si="791"/>
        <v>10</v>
      </c>
      <c r="AB121" s="3">
        <f t="shared" si="665"/>
        <v>0</v>
      </c>
      <c r="AC121" s="15">
        <f t="shared" si="680"/>
        <v>0</v>
      </c>
      <c r="AD121" s="15">
        <f t="shared" si="681"/>
        <v>0</v>
      </c>
      <c r="AE121" s="15">
        <f t="shared" si="682"/>
        <v>0</v>
      </c>
      <c r="AF121" s="16">
        <f t="shared" si="683"/>
        <v>0.10415782022520459</v>
      </c>
      <c r="AG121" s="16">
        <f t="shared" si="684"/>
        <v>-1.2491991095951544E-2</v>
      </c>
      <c r="AH121" s="16">
        <f t="shared" si="685"/>
        <v>3.0876658291292589</v>
      </c>
      <c r="AJ121" s="22">
        <f t="shared" si="686"/>
        <v>-100</v>
      </c>
      <c r="AK121" s="3">
        <f t="shared" si="687"/>
        <v>-100</v>
      </c>
      <c r="AL121" s="3">
        <f t="shared" si="688"/>
        <v>-100</v>
      </c>
      <c r="AM121" s="1">
        <f t="shared" si="689"/>
        <v>100</v>
      </c>
      <c r="AN121" s="1">
        <f t="shared" si="690"/>
        <v>0</v>
      </c>
      <c r="AO121" s="1">
        <f t="shared" si="691"/>
        <v>3.0876658291292589</v>
      </c>
      <c r="AP121" s="1">
        <f t="shared" si="792"/>
        <v>0.35000000000000142</v>
      </c>
      <c r="AQ121" s="1">
        <f t="shared" si="793"/>
        <v>0</v>
      </c>
      <c r="AR121" s="1">
        <f t="shared" si="875"/>
        <v>-0.36650355119596562</v>
      </c>
      <c r="AS121" s="1">
        <f t="shared" si="794"/>
        <v>0</v>
      </c>
      <c r="AT121" s="1">
        <f t="shared" si="692"/>
        <v>0</v>
      </c>
      <c r="AU121" s="1">
        <f t="shared" si="795"/>
        <v>1000</v>
      </c>
      <c r="AV121" s="1">
        <f t="shared" si="796"/>
        <v>0</v>
      </c>
      <c r="AW121" s="1">
        <f t="shared" si="797"/>
        <v>350.00000000000142</v>
      </c>
      <c r="AX121" s="2">
        <f t="shared" si="798"/>
        <v>350</v>
      </c>
      <c r="AY121" s="1">
        <f t="shared" si="799"/>
        <v>0</v>
      </c>
      <c r="AZ121" s="3">
        <f t="shared" si="800"/>
        <v>0</v>
      </c>
      <c r="BA121" s="1">
        <f t="shared" si="801"/>
        <v>0</v>
      </c>
      <c r="BB121" s="13">
        <f t="shared" si="802"/>
        <v>10</v>
      </c>
      <c r="BC121" s="13">
        <f t="shared" si="803"/>
        <v>10</v>
      </c>
      <c r="BD121" s="3">
        <f t="shared" si="666"/>
        <v>0</v>
      </c>
      <c r="BE121" s="15">
        <f t="shared" si="693"/>
        <v>0</v>
      </c>
      <c r="BF121" s="15">
        <f t="shared" si="694"/>
        <v>0</v>
      </c>
      <c r="BG121" s="15">
        <f t="shared" si="695"/>
        <v>0</v>
      </c>
      <c r="BH121" s="16">
        <f t="shared" si="696"/>
        <v>8.9936396369708918E-2</v>
      </c>
      <c r="BI121" s="16">
        <f t="shared" si="697"/>
        <v>-9.3242575025501914E-3</v>
      </c>
      <c r="BJ121" s="16">
        <f t="shared" si="698"/>
        <v>3.0766121388671643</v>
      </c>
      <c r="BK121" s="3">
        <f t="shared" si="699"/>
        <v>0</v>
      </c>
      <c r="BL121" s="22">
        <f t="shared" si="700"/>
        <v>-100</v>
      </c>
      <c r="BM121" s="3">
        <f t="shared" si="701"/>
        <v>-100</v>
      </c>
      <c r="BN121" s="3">
        <f t="shared" si="702"/>
        <v>-100</v>
      </c>
      <c r="BO121" s="1">
        <f t="shared" si="703"/>
        <v>100</v>
      </c>
      <c r="BP121" s="1">
        <f t="shared" si="704"/>
        <v>0</v>
      </c>
      <c r="BQ121" s="1">
        <f t="shared" si="705"/>
        <v>3.0766121388671643</v>
      </c>
      <c r="BR121" s="1">
        <f t="shared" si="804"/>
        <v>0.35000000000000142</v>
      </c>
      <c r="BS121" s="1">
        <f t="shared" si="805"/>
        <v>0</v>
      </c>
      <c r="BT121" s="1">
        <f t="shared" si="876"/>
        <v>-0.44750961533660361</v>
      </c>
      <c r="BU121" s="1">
        <f t="shared" si="806"/>
        <v>0.35000000000000142</v>
      </c>
      <c r="BV121" s="1">
        <f t="shared" si="588"/>
        <v>0</v>
      </c>
      <c r="BW121" s="1">
        <f t="shared" si="807"/>
        <v>1000</v>
      </c>
      <c r="BX121" s="1">
        <f t="shared" si="808"/>
        <v>359.45700000000147</v>
      </c>
      <c r="BY121" s="1">
        <f t="shared" si="809"/>
        <v>350.00000000000142</v>
      </c>
      <c r="BZ121" s="2">
        <f t="shared" si="810"/>
        <v>350</v>
      </c>
      <c r="CA121" s="1">
        <f t="shared" si="811"/>
        <v>0</v>
      </c>
      <c r="CB121" s="3">
        <f t="shared" si="812"/>
        <v>0</v>
      </c>
      <c r="CC121" s="1">
        <f t="shared" si="813"/>
        <v>0</v>
      </c>
      <c r="CD121" s="13">
        <v>10</v>
      </c>
      <c r="CE121" s="13">
        <v>10</v>
      </c>
      <c r="CF121" s="3">
        <f t="shared" si="667"/>
        <v>0</v>
      </c>
      <c r="CG121" s="15">
        <f t="shared" si="706"/>
        <v>0</v>
      </c>
      <c r="CH121" s="15">
        <f t="shared" si="707"/>
        <v>0</v>
      </c>
      <c r="CI121" s="15">
        <f t="shared" si="708"/>
        <v>0</v>
      </c>
      <c r="CJ121" s="16">
        <f t="shared" si="709"/>
        <v>0.10171040155412286</v>
      </c>
      <c r="CK121" s="16">
        <f t="shared" si="710"/>
        <v>-1.2202065953340042E-2</v>
      </c>
      <c r="CL121" s="16">
        <f t="shared" si="711"/>
        <v>3.0855083356007889</v>
      </c>
      <c r="CM121" s="3">
        <f t="shared" si="712"/>
        <v>0</v>
      </c>
      <c r="CN121" s="22">
        <f t="shared" si="713"/>
        <v>-100</v>
      </c>
      <c r="CO121" s="3">
        <f t="shared" si="714"/>
        <v>-100</v>
      </c>
      <c r="CP121" s="3">
        <f t="shared" si="715"/>
        <v>-100</v>
      </c>
      <c r="CQ121" s="1">
        <f t="shared" si="716"/>
        <v>100</v>
      </c>
      <c r="CR121" s="1">
        <f t="shared" si="717"/>
        <v>0</v>
      </c>
      <c r="CS121" s="1">
        <f t="shared" si="718"/>
        <v>3.0855083356007889</v>
      </c>
      <c r="CT121" s="1">
        <f t="shared" si="814"/>
        <v>0.35000000000000142</v>
      </c>
      <c r="CU121" s="1">
        <f t="shared" si="815"/>
        <v>0</v>
      </c>
      <c r="CV121" s="1">
        <f t="shared" si="877"/>
        <v>-0.39563774455521705</v>
      </c>
      <c r="CW121" s="1">
        <f t="shared" si="816"/>
        <v>0.35000000000000142</v>
      </c>
      <c r="CX121" s="1">
        <f t="shared" si="719"/>
        <v>0</v>
      </c>
      <c r="CY121" s="1">
        <f t="shared" si="817"/>
        <v>1000</v>
      </c>
      <c r="CZ121" s="1">
        <f t="shared" si="818"/>
        <v>359.45700000000147</v>
      </c>
      <c r="DA121" s="1">
        <f t="shared" si="819"/>
        <v>350.00000000000142</v>
      </c>
      <c r="DB121" s="2">
        <f t="shared" si="820"/>
        <v>350</v>
      </c>
      <c r="DC121" s="1">
        <f t="shared" si="821"/>
        <v>0</v>
      </c>
      <c r="DD121" s="3">
        <f t="shared" si="822"/>
        <v>0</v>
      </c>
      <c r="DE121" s="1">
        <f t="shared" si="823"/>
        <v>0</v>
      </c>
      <c r="DF121" s="13">
        <f t="shared" si="824"/>
        <v>10</v>
      </c>
      <c r="DG121" s="13">
        <f t="shared" si="825"/>
        <v>10</v>
      </c>
      <c r="DH121" s="3">
        <f t="shared" si="668"/>
        <v>0</v>
      </c>
      <c r="DI121" s="15">
        <f t="shared" si="720"/>
        <v>0</v>
      </c>
      <c r="DJ121" s="15">
        <f t="shared" si="721"/>
        <v>0</v>
      </c>
      <c r="DK121" s="15">
        <f t="shared" si="722"/>
        <v>0</v>
      </c>
      <c r="DL121" s="16">
        <f t="shared" si="723"/>
        <v>0.10552351623518244</v>
      </c>
      <c r="DM121" s="16">
        <f t="shared" si="724"/>
        <v>-1.3091783824453255E-2</v>
      </c>
      <c r="DN121" s="16">
        <f t="shared" si="725"/>
        <v>3.0884317324107351</v>
      </c>
      <c r="DP121" s="22">
        <f t="shared" si="726"/>
        <v>-100</v>
      </c>
      <c r="DQ121" s="3">
        <f t="shared" si="727"/>
        <v>-100</v>
      </c>
      <c r="DR121" s="3">
        <f t="shared" si="728"/>
        <v>-100</v>
      </c>
      <c r="DS121" s="1">
        <f t="shared" si="729"/>
        <v>100</v>
      </c>
      <c r="DT121" s="1">
        <f t="shared" si="730"/>
        <v>0</v>
      </c>
      <c r="DU121" s="1">
        <f t="shared" si="731"/>
        <v>3.0884317324107351</v>
      </c>
      <c r="DV121" s="1">
        <f t="shared" si="826"/>
        <v>0.35000000000000142</v>
      </c>
      <c r="DW121" s="1">
        <f t="shared" si="827"/>
        <v>0</v>
      </c>
      <c r="DX121" s="1">
        <f t="shared" si="878"/>
        <v>-0.39000557217755683</v>
      </c>
      <c r="DY121" s="1">
        <f t="shared" si="828"/>
        <v>0.35000000000000142</v>
      </c>
      <c r="DZ121" s="1">
        <f t="shared" si="732"/>
        <v>0</v>
      </c>
      <c r="EA121" s="1">
        <f t="shared" si="829"/>
        <v>1000</v>
      </c>
      <c r="EB121" s="1">
        <f t="shared" si="830"/>
        <v>359.45700000000147</v>
      </c>
      <c r="EC121" s="1">
        <f t="shared" si="831"/>
        <v>350.00000000000142</v>
      </c>
      <c r="ED121" s="2">
        <f t="shared" si="832"/>
        <v>350</v>
      </c>
      <c r="EE121" s="1">
        <f t="shared" si="833"/>
        <v>0</v>
      </c>
      <c r="EF121" s="3">
        <f t="shared" si="834"/>
        <v>0</v>
      </c>
      <c r="EG121" s="1">
        <f t="shared" si="835"/>
        <v>0</v>
      </c>
      <c r="EH121" s="13">
        <f t="shared" si="836"/>
        <v>10</v>
      </c>
      <c r="EI121" s="13">
        <f t="shared" si="837"/>
        <v>10</v>
      </c>
      <c r="EJ121" s="3">
        <f t="shared" si="669"/>
        <v>0</v>
      </c>
      <c r="EK121" s="15">
        <f t="shared" si="733"/>
        <v>0</v>
      </c>
      <c r="EL121" s="15">
        <f t="shared" si="734"/>
        <v>0</v>
      </c>
      <c r="EM121" s="15">
        <f t="shared" si="735"/>
        <v>0</v>
      </c>
      <c r="EN121" s="16">
        <f t="shared" si="736"/>
        <v>0.1113618495838035</v>
      </c>
      <c r="EO121" s="16">
        <f t="shared" si="737"/>
        <v>-1.4289789746124751E-2</v>
      </c>
      <c r="EP121" s="16">
        <f t="shared" si="738"/>
        <v>3.0930720598376844</v>
      </c>
      <c r="EQ121" s="3"/>
      <c r="ER121" s="22">
        <f t="shared" si="739"/>
        <v>-100</v>
      </c>
      <c r="ES121" s="3">
        <f t="shared" si="740"/>
        <v>-100</v>
      </c>
      <c r="ET121" s="3">
        <f t="shared" si="741"/>
        <v>-100</v>
      </c>
      <c r="EU121" s="1">
        <f t="shared" si="742"/>
        <v>100</v>
      </c>
      <c r="EV121" s="1">
        <f t="shared" si="743"/>
        <v>0</v>
      </c>
      <c r="EW121" s="1">
        <f t="shared" si="744"/>
        <v>3.0930720598376844</v>
      </c>
      <c r="EX121" s="1">
        <f t="shared" si="838"/>
        <v>0.35000000000000142</v>
      </c>
      <c r="EY121" s="1">
        <f t="shared" si="839"/>
        <v>0</v>
      </c>
      <c r="EZ121" s="1">
        <f t="shared" si="879"/>
        <v>-0.37290196323715286</v>
      </c>
      <c r="FA121" s="1">
        <f t="shared" si="840"/>
        <v>0.35000000000000142</v>
      </c>
      <c r="FB121" s="1">
        <f t="shared" si="745"/>
        <v>0</v>
      </c>
      <c r="FC121" s="1">
        <f t="shared" si="841"/>
        <v>1000</v>
      </c>
      <c r="FD121" s="1">
        <f t="shared" si="842"/>
        <v>359.45700000000147</v>
      </c>
      <c r="FE121" s="1">
        <f t="shared" si="843"/>
        <v>350.00000000000142</v>
      </c>
      <c r="FF121" s="2">
        <f t="shared" si="844"/>
        <v>350</v>
      </c>
      <c r="FG121" s="1">
        <f t="shared" si="845"/>
        <v>0</v>
      </c>
      <c r="FH121" s="3">
        <f t="shared" si="846"/>
        <v>0</v>
      </c>
      <c r="FI121" s="1">
        <f t="shared" si="847"/>
        <v>0</v>
      </c>
      <c r="FJ121" s="13">
        <f t="shared" si="848"/>
        <v>10</v>
      </c>
      <c r="FK121" s="13">
        <f t="shared" si="849"/>
        <v>10</v>
      </c>
      <c r="FL121" s="3">
        <f t="shared" si="670"/>
        <v>0</v>
      </c>
      <c r="FM121" s="15">
        <f t="shared" si="746"/>
        <v>0</v>
      </c>
      <c r="FN121" s="15">
        <f t="shared" si="747"/>
        <v>0</v>
      </c>
      <c r="FO121" s="15">
        <f t="shared" si="748"/>
        <v>0</v>
      </c>
      <c r="FP121" s="16">
        <f t="shared" si="749"/>
        <v>0.10665021008022682</v>
      </c>
      <c r="FQ121" s="16">
        <f t="shared" si="750"/>
        <v>-1.2936727135348922E-2</v>
      </c>
      <c r="FR121" s="16">
        <f t="shared" si="751"/>
        <v>3.0897134829448833</v>
      </c>
      <c r="FT121" s="22">
        <f t="shared" si="752"/>
        <v>-100</v>
      </c>
      <c r="FU121" s="3">
        <f t="shared" si="753"/>
        <v>-100</v>
      </c>
      <c r="FV121" s="3">
        <f t="shared" si="754"/>
        <v>-100</v>
      </c>
      <c r="FW121" s="1">
        <f t="shared" si="755"/>
        <v>100</v>
      </c>
      <c r="FX121" s="1">
        <f t="shared" si="756"/>
        <v>0</v>
      </c>
      <c r="FY121" s="1">
        <f t="shared" si="757"/>
        <v>3.0897134829448833</v>
      </c>
      <c r="FZ121" s="1">
        <f t="shared" si="850"/>
        <v>0.35000000000000142</v>
      </c>
      <c r="GA121" s="1">
        <f t="shared" si="851"/>
        <v>0</v>
      </c>
      <c r="GB121" s="1">
        <f t="shared" si="880"/>
        <v>-0.39082709476344168</v>
      </c>
      <c r="GC121" s="1">
        <f t="shared" si="852"/>
        <v>0.35000000000000142</v>
      </c>
      <c r="GD121" s="1">
        <f t="shared" si="758"/>
        <v>0</v>
      </c>
      <c r="GE121" s="1">
        <f t="shared" si="853"/>
        <v>1000</v>
      </c>
      <c r="GF121" s="1">
        <f t="shared" si="854"/>
        <v>359.45700000000147</v>
      </c>
      <c r="GG121" s="1">
        <f t="shared" si="855"/>
        <v>350.00000000000142</v>
      </c>
      <c r="GH121" s="2">
        <f t="shared" si="856"/>
        <v>350</v>
      </c>
      <c r="GI121" s="1">
        <f t="shared" si="857"/>
        <v>0</v>
      </c>
      <c r="GJ121" s="3">
        <f t="shared" si="858"/>
        <v>0</v>
      </c>
      <c r="GK121" s="1">
        <f t="shared" si="859"/>
        <v>0</v>
      </c>
      <c r="GL121" s="13">
        <f t="shared" si="860"/>
        <v>10</v>
      </c>
      <c r="GM121" s="13">
        <f t="shared" si="861"/>
        <v>10</v>
      </c>
      <c r="GN121" s="3">
        <f t="shared" si="671"/>
        <v>0</v>
      </c>
      <c r="GO121" s="15">
        <f t="shared" si="759"/>
        <v>0</v>
      </c>
      <c r="GP121" s="15">
        <f t="shared" si="760"/>
        <v>0</v>
      </c>
      <c r="GQ121" s="15">
        <f t="shared" si="761"/>
        <v>0</v>
      </c>
      <c r="GR121" s="16">
        <f t="shared" si="762"/>
        <v>0.11196123576601093</v>
      </c>
      <c r="GS121" s="16">
        <f t="shared" si="763"/>
        <v>-1.4211065315397797E-2</v>
      </c>
      <c r="GT121" s="16">
        <f t="shared" si="764"/>
        <v>3.093750170450619</v>
      </c>
      <c r="GV121" s="22">
        <f t="shared" si="765"/>
        <v>-100</v>
      </c>
      <c r="GW121" s="3">
        <f t="shared" si="766"/>
        <v>-100</v>
      </c>
      <c r="GX121" s="3">
        <f t="shared" si="767"/>
        <v>-100</v>
      </c>
      <c r="GY121" s="1">
        <f t="shared" si="768"/>
        <v>100</v>
      </c>
      <c r="GZ121" s="1">
        <f t="shared" si="769"/>
        <v>0</v>
      </c>
      <c r="HA121" s="1">
        <f t="shared" si="770"/>
        <v>3.093750170450619</v>
      </c>
      <c r="HB121" s="1">
        <f t="shared" si="862"/>
        <v>0.35000000000000142</v>
      </c>
      <c r="HC121" s="1">
        <f t="shared" si="863"/>
        <v>0</v>
      </c>
      <c r="HD121" s="1">
        <f t="shared" si="881"/>
        <v>-0.38774801173042012</v>
      </c>
      <c r="HE121" s="1">
        <f t="shared" si="864"/>
        <v>0.35000000000000142</v>
      </c>
      <c r="HF121" s="1">
        <f t="shared" si="771"/>
        <v>0</v>
      </c>
      <c r="HG121" s="1">
        <f t="shared" si="865"/>
        <v>1000</v>
      </c>
      <c r="HH121" s="1">
        <f t="shared" si="866"/>
        <v>359.45700000000147</v>
      </c>
      <c r="HI121" s="1">
        <f t="shared" si="867"/>
        <v>350.00000000000142</v>
      </c>
      <c r="HJ121" s="2">
        <f t="shared" si="868"/>
        <v>350</v>
      </c>
      <c r="HK121" s="1">
        <f t="shared" si="869"/>
        <v>0</v>
      </c>
      <c r="HL121" s="3">
        <f t="shared" si="870"/>
        <v>0</v>
      </c>
      <c r="HM121" s="1">
        <f t="shared" si="871"/>
        <v>0</v>
      </c>
      <c r="HN121" s="13">
        <f t="shared" si="872"/>
        <v>10</v>
      </c>
      <c r="HO121" s="13">
        <f t="shared" si="873"/>
        <v>10</v>
      </c>
      <c r="HP121" s="3">
        <f t="shared" si="672"/>
        <v>0</v>
      </c>
      <c r="HQ121" s="15">
        <f t="shared" si="772"/>
        <v>0</v>
      </c>
      <c r="HR121" s="15">
        <f t="shared" si="773"/>
        <v>0</v>
      </c>
      <c r="HS121" s="15">
        <f t="shared" si="774"/>
        <v>0</v>
      </c>
      <c r="HT121" s="16">
        <f t="shared" si="775"/>
        <v>0.11483865718023739</v>
      </c>
      <c r="HU121" s="16">
        <f t="shared" si="776"/>
        <v>-1.4812203692930884E-2</v>
      </c>
      <c r="HV121" s="16">
        <f t="shared" si="777"/>
        <v>3.0960264534873123</v>
      </c>
      <c r="IH121" s="4"/>
    </row>
    <row r="122" spans="1:242">
      <c r="A122" s="10">
        <v>96</v>
      </c>
      <c r="B122" s="10">
        <f t="shared" si="673"/>
        <v>100</v>
      </c>
      <c r="C122" s="9">
        <v>0</v>
      </c>
      <c r="D122" s="9">
        <v>-100</v>
      </c>
      <c r="E122" s="9">
        <f t="shared" si="778"/>
        <v>0</v>
      </c>
      <c r="F122" s="9">
        <f t="shared" si="779"/>
        <v>0</v>
      </c>
      <c r="G122" s="10">
        <v>25</v>
      </c>
      <c r="H122" s="10">
        <f t="shared" si="664"/>
        <v>3.0135000000000058</v>
      </c>
      <c r="I122" s="12">
        <f t="shared" si="674"/>
        <v>-100</v>
      </c>
      <c r="J122" s="14">
        <f t="shared" si="675"/>
        <v>100</v>
      </c>
      <c r="K122" s="14">
        <f t="shared" si="676"/>
        <v>0</v>
      </c>
      <c r="L122" s="1">
        <f t="shared" si="677"/>
        <v>2.9810760000000061</v>
      </c>
      <c r="M122" s="1">
        <f t="shared" si="678"/>
        <v>0.62470773744646957</v>
      </c>
      <c r="N122" s="1">
        <f t="shared" si="780"/>
        <v>0.35000000000000142</v>
      </c>
      <c r="O122" s="1">
        <f t="shared" si="781"/>
        <v>0.34999999999999681</v>
      </c>
      <c r="P122" s="1">
        <f t="shared" si="782"/>
        <v>0</v>
      </c>
      <c r="Q122" s="1">
        <f t="shared" si="874"/>
        <v>0.17715384273191323</v>
      </c>
      <c r="R122" s="3">
        <f t="shared" si="679"/>
        <v>0</v>
      </c>
      <c r="S122" s="3">
        <f t="shared" si="783"/>
        <v>1000</v>
      </c>
      <c r="T122" s="3">
        <f t="shared" si="784"/>
        <v>3.5</v>
      </c>
      <c r="U122" s="3">
        <f t="shared" si="785"/>
        <v>350.00000000000142</v>
      </c>
      <c r="V122" s="1">
        <f t="shared" si="786"/>
        <v>350</v>
      </c>
      <c r="W122" s="1">
        <f t="shared" si="787"/>
        <v>0</v>
      </c>
      <c r="X122" s="3">
        <f t="shared" si="788"/>
        <v>0</v>
      </c>
      <c r="Y122" s="3">
        <f t="shared" si="789"/>
        <v>0</v>
      </c>
      <c r="Z122" s="13">
        <f t="shared" si="790"/>
        <v>10</v>
      </c>
      <c r="AA122" s="13">
        <f t="shared" si="791"/>
        <v>10</v>
      </c>
      <c r="AB122" s="3">
        <f t="shared" si="665"/>
        <v>0</v>
      </c>
      <c r="AC122" s="15">
        <f t="shared" si="680"/>
        <v>0</v>
      </c>
      <c r="AD122" s="15">
        <f t="shared" si="681"/>
        <v>0</v>
      </c>
      <c r="AE122" s="15">
        <f t="shared" si="682"/>
        <v>0</v>
      </c>
      <c r="AF122" s="16">
        <f t="shared" si="683"/>
        <v>0.10415782022520459</v>
      </c>
      <c r="AG122" s="16">
        <f t="shared" si="684"/>
        <v>-1.2491991095951544E-2</v>
      </c>
      <c r="AH122" s="16">
        <f t="shared" si="685"/>
        <v>3.105165829129259</v>
      </c>
      <c r="AJ122" s="22">
        <f t="shared" si="686"/>
        <v>-100</v>
      </c>
      <c r="AK122" s="3">
        <f t="shared" si="687"/>
        <v>-100</v>
      </c>
      <c r="AL122" s="3">
        <f t="shared" si="688"/>
        <v>-100</v>
      </c>
      <c r="AM122" s="1">
        <f t="shared" si="689"/>
        <v>100</v>
      </c>
      <c r="AN122" s="1">
        <f t="shared" si="690"/>
        <v>0</v>
      </c>
      <c r="AO122" s="1">
        <f t="shared" si="691"/>
        <v>3.105165829129259</v>
      </c>
      <c r="AP122" s="1">
        <f t="shared" si="792"/>
        <v>0.35000000000000142</v>
      </c>
      <c r="AQ122" s="1">
        <f t="shared" si="793"/>
        <v>0</v>
      </c>
      <c r="AR122" s="1">
        <f t="shared" si="875"/>
        <v>-0.36650355119596562</v>
      </c>
      <c r="AS122" s="1">
        <f t="shared" si="794"/>
        <v>0</v>
      </c>
      <c r="AT122" s="1">
        <f t="shared" si="692"/>
        <v>0</v>
      </c>
      <c r="AU122" s="1">
        <f t="shared" si="795"/>
        <v>1000</v>
      </c>
      <c r="AV122" s="1">
        <f t="shared" si="796"/>
        <v>0</v>
      </c>
      <c r="AW122" s="1">
        <f t="shared" si="797"/>
        <v>350.00000000000142</v>
      </c>
      <c r="AX122" s="2">
        <f t="shared" si="798"/>
        <v>350</v>
      </c>
      <c r="AY122" s="1">
        <f t="shared" si="799"/>
        <v>0</v>
      </c>
      <c r="AZ122" s="3">
        <f t="shared" si="800"/>
        <v>0</v>
      </c>
      <c r="BA122" s="1">
        <f t="shared" si="801"/>
        <v>0</v>
      </c>
      <c r="BB122" s="13">
        <f t="shared" si="802"/>
        <v>10</v>
      </c>
      <c r="BC122" s="13">
        <f t="shared" si="803"/>
        <v>10</v>
      </c>
      <c r="BD122" s="3">
        <f t="shared" si="666"/>
        <v>0</v>
      </c>
      <c r="BE122" s="15">
        <f t="shared" si="693"/>
        <v>0</v>
      </c>
      <c r="BF122" s="15">
        <f t="shared" si="694"/>
        <v>0</v>
      </c>
      <c r="BG122" s="15">
        <f t="shared" si="695"/>
        <v>0</v>
      </c>
      <c r="BH122" s="16">
        <f t="shared" si="696"/>
        <v>8.9936396369708918E-2</v>
      </c>
      <c r="BI122" s="16">
        <f t="shared" si="697"/>
        <v>-9.3242575025501914E-3</v>
      </c>
      <c r="BJ122" s="16">
        <f t="shared" si="698"/>
        <v>3.0941121388671644</v>
      </c>
      <c r="BK122" s="3">
        <f t="shared" si="699"/>
        <v>0</v>
      </c>
      <c r="BL122" s="22">
        <f t="shared" si="700"/>
        <v>-100</v>
      </c>
      <c r="BM122" s="3">
        <f t="shared" si="701"/>
        <v>-100</v>
      </c>
      <c r="BN122" s="3">
        <f t="shared" si="702"/>
        <v>-100</v>
      </c>
      <c r="BO122" s="1">
        <f t="shared" si="703"/>
        <v>100</v>
      </c>
      <c r="BP122" s="1">
        <f t="shared" si="704"/>
        <v>0</v>
      </c>
      <c r="BQ122" s="1">
        <f t="shared" si="705"/>
        <v>3.0941121388671644</v>
      </c>
      <c r="BR122" s="1">
        <f t="shared" si="804"/>
        <v>0.35000000000000142</v>
      </c>
      <c r="BS122" s="1">
        <f t="shared" si="805"/>
        <v>0</v>
      </c>
      <c r="BT122" s="1">
        <f t="shared" si="876"/>
        <v>-0.44750961533660361</v>
      </c>
      <c r="BU122" s="1">
        <f t="shared" si="806"/>
        <v>0.35000000000000142</v>
      </c>
      <c r="BV122" s="1">
        <f t="shared" si="588"/>
        <v>0</v>
      </c>
      <c r="BW122" s="1">
        <f t="shared" si="807"/>
        <v>1000</v>
      </c>
      <c r="BX122" s="1">
        <f t="shared" si="808"/>
        <v>359.45700000000147</v>
      </c>
      <c r="BY122" s="1">
        <f t="shared" si="809"/>
        <v>350.00000000000142</v>
      </c>
      <c r="BZ122" s="2">
        <f t="shared" si="810"/>
        <v>350</v>
      </c>
      <c r="CA122" s="1">
        <f t="shared" si="811"/>
        <v>0</v>
      </c>
      <c r="CB122" s="3">
        <f t="shared" si="812"/>
        <v>0</v>
      </c>
      <c r="CC122" s="1">
        <f t="shared" si="813"/>
        <v>0</v>
      </c>
      <c r="CD122" s="13">
        <v>10</v>
      </c>
      <c r="CE122" s="13">
        <v>10</v>
      </c>
      <c r="CF122" s="3">
        <f t="shared" si="667"/>
        <v>0</v>
      </c>
      <c r="CG122" s="15">
        <f t="shared" si="706"/>
        <v>0</v>
      </c>
      <c r="CH122" s="15">
        <f t="shared" si="707"/>
        <v>0</v>
      </c>
      <c r="CI122" s="15">
        <f t="shared" si="708"/>
        <v>0</v>
      </c>
      <c r="CJ122" s="16">
        <f t="shared" si="709"/>
        <v>0.10171040155412286</v>
      </c>
      <c r="CK122" s="16">
        <f t="shared" si="710"/>
        <v>-1.2202065953340042E-2</v>
      </c>
      <c r="CL122" s="16">
        <f t="shared" si="711"/>
        <v>3.1030083356007889</v>
      </c>
      <c r="CM122" s="3">
        <f t="shared" si="712"/>
        <v>0</v>
      </c>
      <c r="CN122" s="22">
        <f t="shared" si="713"/>
        <v>-100</v>
      </c>
      <c r="CO122" s="3">
        <f t="shared" si="714"/>
        <v>-100</v>
      </c>
      <c r="CP122" s="3">
        <f t="shared" si="715"/>
        <v>-100</v>
      </c>
      <c r="CQ122" s="1">
        <f t="shared" si="716"/>
        <v>100</v>
      </c>
      <c r="CR122" s="1">
        <f t="shared" si="717"/>
        <v>0</v>
      </c>
      <c r="CS122" s="1">
        <f t="shared" si="718"/>
        <v>3.1030083356007889</v>
      </c>
      <c r="CT122" s="1">
        <f t="shared" si="814"/>
        <v>0.35000000000000142</v>
      </c>
      <c r="CU122" s="1">
        <f t="shared" si="815"/>
        <v>0</v>
      </c>
      <c r="CV122" s="1">
        <f t="shared" si="877"/>
        <v>-0.39563774455521705</v>
      </c>
      <c r="CW122" s="1">
        <f t="shared" si="816"/>
        <v>0.35000000000000142</v>
      </c>
      <c r="CX122" s="1">
        <f t="shared" si="719"/>
        <v>0</v>
      </c>
      <c r="CY122" s="1">
        <f t="shared" si="817"/>
        <v>1000</v>
      </c>
      <c r="CZ122" s="1">
        <f t="shared" si="818"/>
        <v>359.45700000000147</v>
      </c>
      <c r="DA122" s="1">
        <f t="shared" si="819"/>
        <v>350.00000000000142</v>
      </c>
      <c r="DB122" s="2">
        <f t="shared" si="820"/>
        <v>350</v>
      </c>
      <c r="DC122" s="1">
        <f t="shared" si="821"/>
        <v>0</v>
      </c>
      <c r="DD122" s="3">
        <f t="shared" si="822"/>
        <v>0</v>
      </c>
      <c r="DE122" s="1">
        <f t="shared" si="823"/>
        <v>0</v>
      </c>
      <c r="DF122" s="13">
        <f t="shared" si="824"/>
        <v>10</v>
      </c>
      <c r="DG122" s="13">
        <f t="shared" si="825"/>
        <v>10</v>
      </c>
      <c r="DH122" s="3">
        <f t="shared" si="668"/>
        <v>0</v>
      </c>
      <c r="DI122" s="15">
        <f t="shared" si="720"/>
        <v>0</v>
      </c>
      <c r="DJ122" s="15">
        <f t="shared" si="721"/>
        <v>0</v>
      </c>
      <c r="DK122" s="15">
        <f t="shared" si="722"/>
        <v>0</v>
      </c>
      <c r="DL122" s="16">
        <f t="shared" si="723"/>
        <v>0.10552351623518244</v>
      </c>
      <c r="DM122" s="16">
        <f t="shared" si="724"/>
        <v>-1.3091783824453255E-2</v>
      </c>
      <c r="DN122" s="16">
        <f t="shared" si="725"/>
        <v>3.1059317324107352</v>
      </c>
      <c r="DP122" s="22">
        <f t="shared" si="726"/>
        <v>-100</v>
      </c>
      <c r="DQ122" s="3">
        <f t="shared" si="727"/>
        <v>-100</v>
      </c>
      <c r="DR122" s="3">
        <f t="shared" si="728"/>
        <v>-100</v>
      </c>
      <c r="DS122" s="1">
        <f t="shared" si="729"/>
        <v>100</v>
      </c>
      <c r="DT122" s="1">
        <f t="shared" si="730"/>
        <v>0</v>
      </c>
      <c r="DU122" s="1">
        <f t="shared" si="731"/>
        <v>3.1059317324107352</v>
      </c>
      <c r="DV122" s="1">
        <f t="shared" si="826"/>
        <v>0.35000000000000142</v>
      </c>
      <c r="DW122" s="1">
        <f t="shared" si="827"/>
        <v>0</v>
      </c>
      <c r="DX122" s="1">
        <f t="shared" si="878"/>
        <v>-0.39000557217755683</v>
      </c>
      <c r="DY122" s="1">
        <f t="shared" si="828"/>
        <v>0.35000000000000142</v>
      </c>
      <c r="DZ122" s="1">
        <f t="shared" si="732"/>
        <v>0</v>
      </c>
      <c r="EA122" s="1">
        <f t="shared" si="829"/>
        <v>1000</v>
      </c>
      <c r="EB122" s="1">
        <f t="shared" si="830"/>
        <v>359.45700000000147</v>
      </c>
      <c r="EC122" s="1">
        <f t="shared" si="831"/>
        <v>350.00000000000142</v>
      </c>
      <c r="ED122" s="2">
        <f t="shared" si="832"/>
        <v>350</v>
      </c>
      <c r="EE122" s="1">
        <f t="shared" si="833"/>
        <v>0</v>
      </c>
      <c r="EF122" s="3">
        <f t="shared" si="834"/>
        <v>0</v>
      </c>
      <c r="EG122" s="1">
        <f t="shared" si="835"/>
        <v>0</v>
      </c>
      <c r="EH122" s="13">
        <f t="shared" si="836"/>
        <v>10</v>
      </c>
      <c r="EI122" s="13">
        <f t="shared" si="837"/>
        <v>10</v>
      </c>
      <c r="EJ122" s="3">
        <f t="shared" si="669"/>
        <v>0</v>
      </c>
      <c r="EK122" s="15">
        <f t="shared" si="733"/>
        <v>0</v>
      </c>
      <c r="EL122" s="15">
        <f t="shared" si="734"/>
        <v>0</v>
      </c>
      <c r="EM122" s="15">
        <f t="shared" si="735"/>
        <v>0</v>
      </c>
      <c r="EN122" s="16">
        <f t="shared" si="736"/>
        <v>0.1113618495838035</v>
      </c>
      <c r="EO122" s="16">
        <f t="shared" si="737"/>
        <v>-1.4289789746124751E-2</v>
      </c>
      <c r="EP122" s="16">
        <f t="shared" si="738"/>
        <v>3.1105720598376845</v>
      </c>
      <c r="ER122" s="22">
        <f t="shared" si="739"/>
        <v>-100</v>
      </c>
      <c r="ES122" s="3">
        <f t="shared" si="740"/>
        <v>-100</v>
      </c>
      <c r="ET122" s="3">
        <f t="shared" si="741"/>
        <v>-100</v>
      </c>
      <c r="EU122" s="1">
        <f t="shared" si="742"/>
        <v>100</v>
      </c>
      <c r="EV122" s="1">
        <f t="shared" si="743"/>
        <v>0</v>
      </c>
      <c r="EW122" s="1">
        <f t="shared" si="744"/>
        <v>3.1105720598376845</v>
      </c>
      <c r="EX122" s="1">
        <f t="shared" si="838"/>
        <v>0.35000000000000142</v>
      </c>
      <c r="EY122" s="1">
        <f t="shared" si="839"/>
        <v>0</v>
      </c>
      <c r="EZ122" s="1">
        <f t="shared" si="879"/>
        <v>-0.37290196323715286</v>
      </c>
      <c r="FA122" s="1">
        <f t="shared" si="840"/>
        <v>0.35000000000000142</v>
      </c>
      <c r="FB122" s="1">
        <f t="shared" si="745"/>
        <v>0</v>
      </c>
      <c r="FC122" s="1">
        <f t="shared" si="841"/>
        <v>1000</v>
      </c>
      <c r="FD122" s="1">
        <f t="shared" si="842"/>
        <v>359.45700000000147</v>
      </c>
      <c r="FE122" s="1">
        <f t="shared" si="843"/>
        <v>350.00000000000142</v>
      </c>
      <c r="FF122" s="2">
        <f t="shared" si="844"/>
        <v>350</v>
      </c>
      <c r="FG122" s="1">
        <f t="shared" si="845"/>
        <v>0</v>
      </c>
      <c r="FH122" s="3">
        <f t="shared" si="846"/>
        <v>0</v>
      </c>
      <c r="FI122" s="1">
        <f t="shared" si="847"/>
        <v>0</v>
      </c>
      <c r="FJ122" s="13">
        <f t="shared" si="848"/>
        <v>10</v>
      </c>
      <c r="FK122" s="13">
        <f t="shared" si="849"/>
        <v>10</v>
      </c>
      <c r="FL122" s="3">
        <f t="shared" si="670"/>
        <v>0</v>
      </c>
      <c r="FM122" s="15">
        <f t="shared" si="746"/>
        <v>0</v>
      </c>
      <c r="FN122" s="15">
        <f t="shared" si="747"/>
        <v>0</v>
      </c>
      <c r="FO122" s="15">
        <f t="shared" si="748"/>
        <v>0</v>
      </c>
      <c r="FP122" s="16">
        <f t="shared" si="749"/>
        <v>0.10665021008022682</v>
      </c>
      <c r="FQ122" s="16">
        <f t="shared" si="750"/>
        <v>-1.2936727135348922E-2</v>
      </c>
      <c r="FR122" s="16">
        <f t="shared" si="751"/>
        <v>3.1072134829448834</v>
      </c>
      <c r="FT122" s="22">
        <f t="shared" si="752"/>
        <v>-100</v>
      </c>
      <c r="FU122" s="3">
        <f t="shared" si="753"/>
        <v>-100</v>
      </c>
      <c r="FV122" s="3">
        <f t="shared" si="754"/>
        <v>-100</v>
      </c>
      <c r="FW122" s="1">
        <f t="shared" si="755"/>
        <v>100</v>
      </c>
      <c r="FX122" s="1">
        <f t="shared" si="756"/>
        <v>0</v>
      </c>
      <c r="FY122" s="1">
        <f t="shared" si="757"/>
        <v>3.1072134829448834</v>
      </c>
      <c r="FZ122" s="1">
        <f t="shared" si="850"/>
        <v>0.35000000000000142</v>
      </c>
      <c r="GA122" s="1">
        <f t="shared" si="851"/>
        <v>0</v>
      </c>
      <c r="GB122" s="1">
        <f t="shared" si="880"/>
        <v>-0.39082709476344168</v>
      </c>
      <c r="GC122" s="1">
        <f t="shared" si="852"/>
        <v>0.35000000000000142</v>
      </c>
      <c r="GD122" s="1">
        <f t="shared" si="758"/>
        <v>0</v>
      </c>
      <c r="GE122" s="1">
        <f t="shared" si="853"/>
        <v>1000</v>
      </c>
      <c r="GF122" s="1">
        <f t="shared" si="854"/>
        <v>359.45700000000147</v>
      </c>
      <c r="GG122" s="1">
        <f t="shared" si="855"/>
        <v>350.00000000000142</v>
      </c>
      <c r="GH122" s="2">
        <f t="shared" si="856"/>
        <v>350</v>
      </c>
      <c r="GI122" s="1">
        <f t="shared" si="857"/>
        <v>0</v>
      </c>
      <c r="GJ122" s="3">
        <f t="shared" si="858"/>
        <v>0</v>
      </c>
      <c r="GK122" s="1">
        <f t="shared" si="859"/>
        <v>0</v>
      </c>
      <c r="GL122" s="13">
        <f t="shared" si="860"/>
        <v>10</v>
      </c>
      <c r="GM122" s="13">
        <f t="shared" si="861"/>
        <v>10</v>
      </c>
      <c r="GN122" s="3">
        <f t="shared" si="671"/>
        <v>0</v>
      </c>
      <c r="GO122" s="15">
        <f t="shared" si="759"/>
        <v>0</v>
      </c>
      <c r="GP122" s="15">
        <f t="shared" si="760"/>
        <v>0</v>
      </c>
      <c r="GQ122" s="15">
        <f t="shared" si="761"/>
        <v>0</v>
      </c>
      <c r="GR122" s="16">
        <f t="shared" si="762"/>
        <v>0.11196123576601093</v>
      </c>
      <c r="GS122" s="16">
        <f t="shared" si="763"/>
        <v>-1.4211065315397797E-2</v>
      </c>
      <c r="GT122" s="16">
        <f t="shared" si="764"/>
        <v>3.111250170450619</v>
      </c>
      <c r="GV122" s="22">
        <f t="shared" si="765"/>
        <v>-100</v>
      </c>
      <c r="GW122" s="3">
        <f t="shared" si="766"/>
        <v>-100</v>
      </c>
      <c r="GX122" s="3">
        <f t="shared" si="767"/>
        <v>-100</v>
      </c>
      <c r="GY122" s="1">
        <f t="shared" si="768"/>
        <v>100</v>
      </c>
      <c r="GZ122" s="1">
        <f t="shared" si="769"/>
        <v>0</v>
      </c>
      <c r="HA122" s="1">
        <f t="shared" si="770"/>
        <v>3.111250170450619</v>
      </c>
      <c r="HB122" s="1">
        <f t="shared" si="862"/>
        <v>0.35000000000000142</v>
      </c>
      <c r="HC122" s="1">
        <f t="shared" si="863"/>
        <v>0</v>
      </c>
      <c r="HD122" s="1">
        <f t="shared" si="881"/>
        <v>-0.38774801173042012</v>
      </c>
      <c r="HE122" s="1">
        <f t="shared" si="864"/>
        <v>0.35000000000000142</v>
      </c>
      <c r="HF122" s="1">
        <f t="shared" si="771"/>
        <v>0</v>
      </c>
      <c r="HG122" s="1">
        <f t="shared" si="865"/>
        <v>1000</v>
      </c>
      <c r="HH122" s="1">
        <f t="shared" si="866"/>
        <v>359.45700000000147</v>
      </c>
      <c r="HI122" s="1">
        <f t="shared" si="867"/>
        <v>350.00000000000142</v>
      </c>
      <c r="HJ122" s="2">
        <f t="shared" si="868"/>
        <v>350</v>
      </c>
      <c r="HK122" s="1">
        <f t="shared" si="869"/>
        <v>0</v>
      </c>
      <c r="HL122" s="3">
        <f t="shared" si="870"/>
        <v>0</v>
      </c>
      <c r="HM122" s="1">
        <f t="shared" si="871"/>
        <v>0</v>
      </c>
      <c r="HN122" s="13">
        <f t="shared" si="872"/>
        <v>10</v>
      </c>
      <c r="HO122" s="13">
        <f t="shared" si="873"/>
        <v>10</v>
      </c>
      <c r="HP122" s="3">
        <f t="shared" si="672"/>
        <v>0</v>
      </c>
      <c r="HQ122" s="15">
        <f t="shared" si="772"/>
        <v>0</v>
      </c>
      <c r="HR122" s="15">
        <f t="shared" si="773"/>
        <v>0</v>
      </c>
      <c r="HS122" s="15">
        <f t="shared" si="774"/>
        <v>0</v>
      </c>
      <c r="HT122" s="16">
        <f t="shared" si="775"/>
        <v>0.11483865718023739</v>
      </c>
      <c r="HU122" s="16">
        <f t="shared" si="776"/>
        <v>-1.4812203692930884E-2</v>
      </c>
      <c r="HV122" s="16">
        <f t="shared" si="777"/>
        <v>3.1135264534873124</v>
      </c>
      <c r="IH122" s="4"/>
    </row>
    <row r="123" spans="1:242">
      <c r="A123" s="10">
        <v>97</v>
      </c>
      <c r="B123" s="10">
        <f t="shared" si="673"/>
        <v>100</v>
      </c>
      <c r="C123" s="9">
        <v>0</v>
      </c>
      <c r="D123" s="9">
        <v>-100</v>
      </c>
      <c r="E123" s="9">
        <f t="shared" si="778"/>
        <v>0</v>
      </c>
      <c r="F123" s="9">
        <f t="shared" si="779"/>
        <v>0</v>
      </c>
      <c r="G123" s="10">
        <v>20</v>
      </c>
      <c r="H123" s="10">
        <f t="shared" si="664"/>
        <v>3.0310000000000059</v>
      </c>
      <c r="I123" s="12">
        <f t="shared" si="674"/>
        <v>-100</v>
      </c>
      <c r="J123" s="14">
        <f t="shared" si="675"/>
        <v>100</v>
      </c>
      <c r="K123" s="14">
        <f t="shared" si="676"/>
        <v>0</v>
      </c>
      <c r="L123" s="1">
        <f t="shared" si="677"/>
        <v>2.9985760000000061</v>
      </c>
      <c r="M123" s="1">
        <f t="shared" si="678"/>
        <v>0.64174732771735066</v>
      </c>
      <c r="N123" s="1">
        <f t="shared" si="780"/>
        <v>0.35000000000000142</v>
      </c>
      <c r="O123" s="1">
        <f t="shared" si="781"/>
        <v>0.35000000000000592</v>
      </c>
      <c r="P123" s="1">
        <f t="shared" si="782"/>
        <v>0</v>
      </c>
      <c r="Q123" s="1">
        <f t="shared" si="874"/>
        <v>0.17715384273191323</v>
      </c>
      <c r="R123" s="3">
        <f t="shared" si="679"/>
        <v>0</v>
      </c>
      <c r="S123" s="3">
        <f t="shared" si="783"/>
        <v>1000</v>
      </c>
      <c r="T123" s="3">
        <f t="shared" si="784"/>
        <v>3.5</v>
      </c>
      <c r="U123" s="3">
        <f t="shared" si="785"/>
        <v>350.00000000000142</v>
      </c>
      <c r="V123" s="1">
        <f t="shared" si="786"/>
        <v>350</v>
      </c>
      <c r="W123" s="1">
        <f t="shared" si="787"/>
        <v>0</v>
      </c>
      <c r="X123" s="3">
        <f t="shared" si="788"/>
        <v>0</v>
      </c>
      <c r="Y123" s="3">
        <f t="shared" si="789"/>
        <v>0</v>
      </c>
      <c r="Z123" s="13">
        <f t="shared" si="790"/>
        <v>10</v>
      </c>
      <c r="AA123" s="13">
        <f t="shared" si="791"/>
        <v>10</v>
      </c>
      <c r="AB123" s="3">
        <f t="shared" si="665"/>
        <v>0</v>
      </c>
      <c r="AC123" s="15">
        <f t="shared" si="680"/>
        <v>0</v>
      </c>
      <c r="AD123" s="15">
        <f t="shared" si="681"/>
        <v>0</v>
      </c>
      <c r="AE123" s="15">
        <f t="shared" si="682"/>
        <v>0</v>
      </c>
      <c r="AF123" s="16">
        <f t="shared" si="683"/>
        <v>0.10415782022520459</v>
      </c>
      <c r="AG123" s="16">
        <f t="shared" si="684"/>
        <v>-1.2491991095951544E-2</v>
      </c>
      <c r="AH123" s="16">
        <f t="shared" si="685"/>
        <v>3.1226658291292591</v>
      </c>
      <c r="AJ123" s="22">
        <f t="shared" si="686"/>
        <v>-100</v>
      </c>
      <c r="AK123" s="3">
        <f t="shared" si="687"/>
        <v>-100</v>
      </c>
      <c r="AL123" s="3">
        <f t="shared" si="688"/>
        <v>-100</v>
      </c>
      <c r="AM123" s="1">
        <f t="shared" si="689"/>
        <v>100</v>
      </c>
      <c r="AN123" s="1">
        <f t="shared" si="690"/>
        <v>0</v>
      </c>
      <c r="AO123" s="1">
        <f t="shared" si="691"/>
        <v>3.1226658291292591</v>
      </c>
      <c r="AP123" s="1">
        <f t="shared" si="792"/>
        <v>0.35000000000000142</v>
      </c>
      <c r="AQ123" s="1">
        <f t="shared" si="793"/>
        <v>0</v>
      </c>
      <c r="AR123" s="1">
        <f t="shared" si="875"/>
        <v>-0.36650355119596562</v>
      </c>
      <c r="AS123" s="1">
        <f t="shared" si="794"/>
        <v>0</v>
      </c>
      <c r="AT123" s="1">
        <f t="shared" si="692"/>
        <v>0</v>
      </c>
      <c r="AU123" s="1">
        <f t="shared" si="795"/>
        <v>1000</v>
      </c>
      <c r="AV123" s="1">
        <f t="shared" si="796"/>
        <v>0</v>
      </c>
      <c r="AW123" s="1">
        <f t="shared" si="797"/>
        <v>350.00000000000142</v>
      </c>
      <c r="AX123" s="2">
        <f t="shared" si="798"/>
        <v>350</v>
      </c>
      <c r="AY123" s="1">
        <f t="shared" si="799"/>
        <v>0</v>
      </c>
      <c r="AZ123" s="3">
        <f t="shared" si="800"/>
        <v>0</v>
      </c>
      <c r="BA123" s="1">
        <f t="shared" si="801"/>
        <v>0</v>
      </c>
      <c r="BB123" s="13">
        <f t="shared" si="802"/>
        <v>10</v>
      </c>
      <c r="BC123" s="13">
        <f t="shared" si="803"/>
        <v>10</v>
      </c>
      <c r="BD123" s="3">
        <f t="shared" si="666"/>
        <v>0</v>
      </c>
      <c r="BE123" s="15">
        <f t="shared" si="693"/>
        <v>0</v>
      </c>
      <c r="BF123" s="15">
        <f t="shared" si="694"/>
        <v>0</v>
      </c>
      <c r="BG123" s="15">
        <f t="shared" si="695"/>
        <v>0</v>
      </c>
      <c r="BH123" s="16">
        <f t="shared" si="696"/>
        <v>8.9936396369708918E-2</v>
      </c>
      <c r="BI123" s="16">
        <f t="shared" si="697"/>
        <v>-9.3242575025501914E-3</v>
      </c>
      <c r="BJ123" s="16">
        <f t="shared" si="698"/>
        <v>3.1116121388671645</v>
      </c>
      <c r="BK123" s="3">
        <f t="shared" si="699"/>
        <v>0</v>
      </c>
      <c r="BL123" s="22">
        <f t="shared" si="700"/>
        <v>-100</v>
      </c>
      <c r="BM123" s="3">
        <f t="shared" si="701"/>
        <v>-100</v>
      </c>
      <c r="BN123" s="3">
        <f t="shared" si="702"/>
        <v>-100</v>
      </c>
      <c r="BO123" s="1">
        <f t="shared" si="703"/>
        <v>100</v>
      </c>
      <c r="BP123" s="1">
        <f t="shared" si="704"/>
        <v>0</v>
      </c>
      <c r="BQ123" s="1">
        <f t="shared" si="705"/>
        <v>3.1116121388671645</v>
      </c>
      <c r="BR123" s="1">
        <f t="shared" si="804"/>
        <v>0.35000000000000142</v>
      </c>
      <c r="BS123" s="1">
        <f t="shared" si="805"/>
        <v>0</v>
      </c>
      <c r="BT123" s="1">
        <f t="shared" si="876"/>
        <v>-0.44750961533660361</v>
      </c>
      <c r="BU123" s="1">
        <f t="shared" si="806"/>
        <v>0.35000000000000142</v>
      </c>
      <c r="BV123" s="1">
        <f t="shared" si="588"/>
        <v>0</v>
      </c>
      <c r="BW123" s="1">
        <f t="shared" si="807"/>
        <v>1000</v>
      </c>
      <c r="BX123" s="1">
        <f t="shared" si="808"/>
        <v>359.45700000000147</v>
      </c>
      <c r="BY123" s="1">
        <f t="shared" si="809"/>
        <v>350.00000000000142</v>
      </c>
      <c r="BZ123" s="2">
        <f t="shared" si="810"/>
        <v>350</v>
      </c>
      <c r="CA123" s="1">
        <f t="shared" si="811"/>
        <v>0</v>
      </c>
      <c r="CB123" s="3">
        <f t="shared" si="812"/>
        <v>0</v>
      </c>
      <c r="CC123" s="1">
        <f t="shared" si="813"/>
        <v>0</v>
      </c>
      <c r="CD123" s="13">
        <v>10</v>
      </c>
      <c r="CE123" s="13">
        <v>10</v>
      </c>
      <c r="CF123" s="3">
        <f t="shared" si="667"/>
        <v>0</v>
      </c>
      <c r="CG123" s="15">
        <f t="shared" si="706"/>
        <v>0</v>
      </c>
      <c r="CH123" s="15">
        <f t="shared" si="707"/>
        <v>0</v>
      </c>
      <c r="CI123" s="15">
        <f t="shared" si="708"/>
        <v>0</v>
      </c>
      <c r="CJ123" s="16">
        <f t="shared" si="709"/>
        <v>0.10171040155412286</v>
      </c>
      <c r="CK123" s="16">
        <f t="shared" si="710"/>
        <v>-1.2202065953340042E-2</v>
      </c>
      <c r="CL123" s="16">
        <f t="shared" si="711"/>
        <v>3.120508335600789</v>
      </c>
      <c r="CM123" s="3">
        <f t="shared" si="712"/>
        <v>0</v>
      </c>
      <c r="CN123" s="22">
        <f t="shared" si="713"/>
        <v>-100</v>
      </c>
      <c r="CO123" s="3">
        <f t="shared" si="714"/>
        <v>-100</v>
      </c>
      <c r="CP123" s="3">
        <f t="shared" si="715"/>
        <v>-100</v>
      </c>
      <c r="CQ123" s="1">
        <f t="shared" si="716"/>
        <v>100</v>
      </c>
      <c r="CR123" s="1">
        <f t="shared" si="717"/>
        <v>0</v>
      </c>
      <c r="CS123" s="1">
        <f t="shared" si="718"/>
        <v>3.120508335600789</v>
      </c>
      <c r="CT123" s="1">
        <f t="shared" si="814"/>
        <v>0.35000000000000142</v>
      </c>
      <c r="CU123" s="1">
        <f t="shared" si="815"/>
        <v>0</v>
      </c>
      <c r="CV123" s="1">
        <f t="shared" si="877"/>
        <v>-0.39563774455521705</v>
      </c>
      <c r="CW123" s="1">
        <f t="shared" si="816"/>
        <v>0.35000000000000142</v>
      </c>
      <c r="CX123" s="1">
        <f t="shared" si="719"/>
        <v>0</v>
      </c>
      <c r="CY123" s="1">
        <f t="shared" si="817"/>
        <v>1000</v>
      </c>
      <c r="CZ123" s="1">
        <f t="shared" si="818"/>
        <v>359.45700000000147</v>
      </c>
      <c r="DA123" s="1">
        <f t="shared" si="819"/>
        <v>350.00000000000142</v>
      </c>
      <c r="DB123" s="2">
        <f t="shared" si="820"/>
        <v>350</v>
      </c>
      <c r="DC123" s="1">
        <f t="shared" si="821"/>
        <v>0</v>
      </c>
      <c r="DD123" s="3">
        <f t="shared" si="822"/>
        <v>0</v>
      </c>
      <c r="DE123" s="1">
        <f t="shared" si="823"/>
        <v>0</v>
      </c>
      <c r="DF123" s="13">
        <f t="shared" si="824"/>
        <v>10</v>
      </c>
      <c r="DG123" s="13">
        <f t="shared" si="825"/>
        <v>10</v>
      </c>
      <c r="DH123" s="3">
        <f t="shared" si="668"/>
        <v>0</v>
      </c>
      <c r="DI123" s="15">
        <f t="shared" si="720"/>
        <v>0</v>
      </c>
      <c r="DJ123" s="15">
        <f t="shared" si="721"/>
        <v>0</v>
      </c>
      <c r="DK123" s="15">
        <f t="shared" si="722"/>
        <v>0</v>
      </c>
      <c r="DL123" s="16">
        <f t="shared" si="723"/>
        <v>0.10552351623518244</v>
      </c>
      <c r="DM123" s="16">
        <f t="shared" si="724"/>
        <v>-1.3091783824453255E-2</v>
      </c>
      <c r="DN123" s="16">
        <f t="shared" si="725"/>
        <v>3.1234317324107352</v>
      </c>
      <c r="DP123" s="22">
        <f t="shared" si="726"/>
        <v>-100</v>
      </c>
      <c r="DQ123" s="3">
        <f t="shared" si="727"/>
        <v>-100</v>
      </c>
      <c r="DR123" s="3">
        <f t="shared" si="728"/>
        <v>-100</v>
      </c>
      <c r="DS123" s="1">
        <f t="shared" si="729"/>
        <v>100</v>
      </c>
      <c r="DT123" s="1">
        <f t="shared" si="730"/>
        <v>0</v>
      </c>
      <c r="DU123" s="1">
        <f t="shared" si="731"/>
        <v>3.1234317324107352</v>
      </c>
      <c r="DV123" s="1">
        <f t="shared" si="826"/>
        <v>0.35000000000000142</v>
      </c>
      <c r="DW123" s="1">
        <f t="shared" si="827"/>
        <v>0</v>
      </c>
      <c r="DX123" s="1">
        <f t="shared" si="878"/>
        <v>-0.39000557217755683</v>
      </c>
      <c r="DY123" s="1">
        <f t="shared" si="828"/>
        <v>0.35000000000000142</v>
      </c>
      <c r="DZ123" s="1">
        <f t="shared" si="732"/>
        <v>0</v>
      </c>
      <c r="EA123" s="1">
        <f t="shared" si="829"/>
        <v>1000</v>
      </c>
      <c r="EB123" s="1">
        <f t="shared" si="830"/>
        <v>359.45700000000147</v>
      </c>
      <c r="EC123" s="1">
        <f t="shared" si="831"/>
        <v>350.00000000000142</v>
      </c>
      <c r="ED123" s="2">
        <f t="shared" si="832"/>
        <v>350</v>
      </c>
      <c r="EE123" s="1">
        <f t="shared" si="833"/>
        <v>0</v>
      </c>
      <c r="EF123" s="3">
        <f t="shared" si="834"/>
        <v>0</v>
      </c>
      <c r="EG123" s="1">
        <f t="shared" si="835"/>
        <v>0</v>
      </c>
      <c r="EH123" s="13">
        <f t="shared" si="836"/>
        <v>10</v>
      </c>
      <c r="EI123" s="13">
        <f t="shared" si="837"/>
        <v>10</v>
      </c>
      <c r="EJ123" s="3">
        <f t="shared" si="669"/>
        <v>0</v>
      </c>
      <c r="EK123" s="15">
        <f t="shared" si="733"/>
        <v>0</v>
      </c>
      <c r="EL123" s="15">
        <f t="shared" si="734"/>
        <v>0</v>
      </c>
      <c r="EM123" s="15">
        <f t="shared" si="735"/>
        <v>0</v>
      </c>
      <c r="EN123" s="16">
        <f t="shared" si="736"/>
        <v>0.1113618495838035</v>
      </c>
      <c r="EO123" s="16">
        <f t="shared" si="737"/>
        <v>-1.4289789746124751E-2</v>
      </c>
      <c r="EP123" s="16">
        <f t="shared" si="738"/>
        <v>3.1280720598376845</v>
      </c>
      <c r="ER123" s="22">
        <f t="shared" si="739"/>
        <v>-100</v>
      </c>
      <c r="ES123" s="3">
        <f t="shared" si="740"/>
        <v>-100</v>
      </c>
      <c r="ET123" s="3">
        <f t="shared" si="741"/>
        <v>-100</v>
      </c>
      <c r="EU123" s="1">
        <f t="shared" si="742"/>
        <v>100</v>
      </c>
      <c r="EV123" s="1">
        <f t="shared" si="743"/>
        <v>0</v>
      </c>
      <c r="EW123" s="1">
        <f t="shared" si="744"/>
        <v>3.1280720598376845</v>
      </c>
      <c r="EX123" s="1">
        <f t="shared" si="838"/>
        <v>0.35000000000000142</v>
      </c>
      <c r="EY123" s="1">
        <f t="shared" si="839"/>
        <v>0</v>
      </c>
      <c r="EZ123" s="1">
        <f t="shared" si="879"/>
        <v>-0.37290196323715286</v>
      </c>
      <c r="FA123" s="1">
        <f t="shared" si="840"/>
        <v>0.35000000000000142</v>
      </c>
      <c r="FB123" s="1">
        <f t="shared" si="745"/>
        <v>0</v>
      </c>
      <c r="FC123" s="1">
        <f t="shared" si="841"/>
        <v>1000</v>
      </c>
      <c r="FD123" s="1">
        <f t="shared" si="842"/>
        <v>359.45700000000147</v>
      </c>
      <c r="FE123" s="1">
        <f t="shared" si="843"/>
        <v>350.00000000000142</v>
      </c>
      <c r="FF123" s="2">
        <f t="shared" si="844"/>
        <v>350</v>
      </c>
      <c r="FG123" s="1">
        <f t="shared" si="845"/>
        <v>0</v>
      </c>
      <c r="FH123" s="3">
        <f t="shared" si="846"/>
        <v>0</v>
      </c>
      <c r="FI123" s="1">
        <f t="shared" si="847"/>
        <v>0</v>
      </c>
      <c r="FJ123" s="13">
        <f t="shared" si="848"/>
        <v>10</v>
      </c>
      <c r="FK123" s="13">
        <f t="shared" si="849"/>
        <v>10</v>
      </c>
      <c r="FL123" s="3">
        <f t="shared" si="670"/>
        <v>0</v>
      </c>
      <c r="FM123" s="15">
        <f t="shared" si="746"/>
        <v>0</v>
      </c>
      <c r="FN123" s="15">
        <f t="shared" si="747"/>
        <v>0</v>
      </c>
      <c r="FO123" s="15">
        <f t="shared" si="748"/>
        <v>0</v>
      </c>
      <c r="FP123" s="16">
        <f t="shared" si="749"/>
        <v>0.10665021008022682</v>
      </c>
      <c r="FQ123" s="16">
        <f t="shared" si="750"/>
        <v>-1.2936727135348922E-2</v>
      </c>
      <c r="FR123" s="16">
        <f t="shared" si="751"/>
        <v>3.1247134829448835</v>
      </c>
      <c r="FT123" s="22">
        <f t="shared" si="752"/>
        <v>-100</v>
      </c>
      <c r="FU123" s="3">
        <f t="shared" si="753"/>
        <v>-100</v>
      </c>
      <c r="FV123" s="3">
        <f t="shared" si="754"/>
        <v>-100</v>
      </c>
      <c r="FW123" s="1">
        <f t="shared" si="755"/>
        <v>100</v>
      </c>
      <c r="FX123" s="1">
        <f t="shared" si="756"/>
        <v>0</v>
      </c>
      <c r="FY123" s="1">
        <f t="shared" si="757"/>
        <v>3.1247134829448835</v>
      </c>
      <c r="FZ123" s="1">
        <f t="shared" si="850"/>
        <v>0.35000000000000142</v>
      </c>
      <c r="GA123" s="1">
        <f t="shared" si="851"/>
        <v>0</v>
      </c>
      <c r="GB123" s="1">
        <f t="shared" si="880"/>
        <v>-0.39082709476344168</v>
      </c>
      <c r="GC123" s="1">
        <f t="shared" si="852"/>
        <v>0.35000000000000142</v>
      </c>
      <c r="GD123" s="1">
        <f t="shared" si="758"/>
        <v>0</v>
      </c>
      <c r="GE123" s="1">
        <f t="shared" si="853"/>
        <v>1000</v>
      </c>
      <c r="GF123" s="1">
        <f t="shared" si="854"/>
        <v>359.45700000000147</v>
      </c>
      <c r="GG123" s="1">
        <f t="shared" si="855"/>
        <v>350.00000000000142</v>
      </c>
      <c r="GH123" s="2">
        <f t="shared" si="856"/>
        <v>350</v>
      </c>
      <c r="GI123" s="1">
        <f t="shared" si="857"/>
        <v>0</v>
      </c>
      <c r="GJ123" s="3">
        <f t="shared" si="858"/>
        <v>0</v>
      </c>
      <c r="GK123" s="1">
        <f t="shared" si="859"/>
        <v>0</v>
      </c>
      <c r="GL123" s="13">
        <f t="shared" si="860"/>
        <v>10</v>
      </c>
      <c r="GM123" s="13">
        <f t="shared" si="861"/>
        <v>10</v>
      </c>
      <c r="GN123" s="3">
        <f t="shared" si="671"/>
        <v>0</v>
      </c>
      <c r="GO123" s="15">
        <f t="shared" si="759"/>
        <v>0</v>
      </c>
      <c r="GP123" s="15">
        <f t="shared" si="760"/>
        <v>0</v>
      </c>
      <c r="GQ123" s="15">
        <f t="shared" si="761"/>
        <v>0</v>
      </c>
      <c r="GR123" s="16">
        <f t="shared" si="762"/>
        <v>0.11196123576601093</v>
      </c>
      <c r="GS123" s="16">
        <f t="shared" si="763"/>
        <v>-1.4211065315397797E-2</v>
      </c>
      <c r="GT123" s="16">
        <f t="shared" si="764"/>
        <v>3.1287501704506191</v>
      </c>
      <c r="GV123" s="22">
        <f t="shared" si="765"/>
        <v>-100</v>
      </c>
      <c r="GW123" s="3">
        <f t="shared" si="766"/>
        <v>-100</v>
      </c>
      <c r="GX123" s="3">
        <f t="shared" si="767"/>
        <v>-100</v>
      </c>
      <c r="GY123" s="1">
        <f t="shared" si="768"/>
        <v>100</v>
      </c>
      <c r="GZ123" s="1">
        <f t="shared" si="769"/>
        <v>0</v>
      </c>
      <c r="HA123" s="1">
        <f t="shared" si="770"/>
        <v>3.1287501704506191</v>
      </c>
      <c r="HB123" s="1">
        <f t="shared" si="862"/>
        <v>0.35000000000000142</v>
      </c>
      <c r="HC123" s="1">
        <f t="shared" si="863"/>
        <v>0</v>
      </c>
      <c r="HD123" s="1">
        <f t="shared" si="881"/>
        <v>-0.38774801173042012</v>
      </c>
      <c r="HE123" s="1">
        <f t="shared" si="864"/>
        <v>0.35000000000000142</v>
      </c>
      <c r="HF123" s="1">
        <f t="shared" si="771"/>
        <v>0</v>
      </c>
      <c r="HG123" s="1">
        <f t="shared" si="865"/>
        <v>1000</v>
      </c>
      <c r="HH123" s="1">
        <f t="shared" si="866"/>
        <v>359.45700000000147</v>
      </c>
      <c r="HI123" s="1">
        <f t="shared" si="867"/>
        <v>350.00000000000142</v>
      </c>
      <c r="HJ123" s="2">
        <f t="shared" si="868"/>
        <v>350</v>
      </c>
      <c r="HK123" s="1">
        <f t="shared" si="869"/>
        <v>0</v>
      </c>
      <c r="HL123" s="3">
        <f t="shared" si="870"/>
        <v>0</v>
      </c>
      <c r="HM123" s="1">
        <f t="shared" si="871"/>
        <v>0</v>
      </c>
      <c r="HN123" s="13">
        <f t="shared" si="872"/>
        <v>10</v>
      </c>
      <c r="HO123" s="13">
        <f t="shared" si="873"/>
        <v>10</v>
      </c>
      <c r="HP123" s="3">
        <f t="shared" si="672"/>
        <v>0</v>
      </c>
      <c r="HQ123" s="15">
        <f t="shared" si="772"/>
        <v>0</v>
      </c>
      <c r="HR123" s="15">
        <f t="shared" si="773"/>
        <v>0</v>
      </c>
      <c r="HS123" s="15">
        <f t="shared" si="774"/>
        <v>0</v>
      </c>
      <c r="HT123" s="16">
        <f t="shared" si="775"/>
        <v>0.11483865718023739</v>
      </c>
      <c r="HU123" s="16">
        <f t="shared" si="776"/>
        <v>-1.4812203692930884E-2</v>
      </c>
      <c r="HV123" s="16">
        <f t="shared" si="777"/>
        <v>3.1310264534873125</v>
      </c>
      <c r="IH123" s="4"/>
    </row>
    <row r="124" spans="1:242">
      <c r="A124" s="10">
        <v>98</v>
      </c>
      <c r="B124" s="10">
        <f t="shared" si="673"/>
        <v>100</v>
      </c>
      <c r="C124" s="9">
        <v>0</v>
      </c>
      <c r="D124" s="9">
        <v>-100</v>
      </c>
      <c r="E124" s="9">
        <f t="shared" si="778"/>
        <v>0</v>
      </c>
      <c r="F124" s="9">
        <f t="shared" si="779"/>
        <v>0</v>
      </c>
      <c r="G124" s="10">
        <v>15</v>
      </c>
      <c r="H124" s="10">
        <f t="shared" si="664"/>
        <v>3.048500000000006</v>
      </c>
      <c r="I124" s="12">
        <f t="shared" si="674"/>
        <v>-100</v>
      </c>
      <c r="J124" s="14">
        <f t="shared" si="675"/>
        <v>100</v>
      </c>
      <c r="K124" s="14">
        <f t="shared" si="676"/>
        <v>0</v>
      </c>
      <c r="L124" s="1">
        <f t="shared" si="677"/>
        <v>3.0160760000000062</v>
      </c>
      <c r="M124" s="1">
        <f t="shared" si="678"/>
        <v>0.6587869179882313</v>
      </c>
      <c r="N124" s="1">
        <f t="shared" si="780"/>
        <v>0.35000000000000142</v>
      </c>
      <c r="O124" s="1">
        <f t="shared" si="781"/>
        <v>0.34999999999999681</v>
      </c>
      <c r="P124" s="1">
        <f t="shared" si="782"/>
        <v>0</v>
      </c>
      <c r="Q124" s="1">
        <f t="shared" si="874"/>
        <v>0.17715384273191323</v>
      </c>
      <c r="R124" s="3">
        <f t="shared" si="679"/>
        <v>0</v>
      </c>
      <c r="S124" s="3">
        <f t="shared" si="783"/>
        <v>1000</v>
      </c>
      <c r="T124" s="3">
        <f t="shared" si="784"/>
        <v>3.5</v>
      </c>
      <c r="U124" s="3">
        <f t="shared" si="785"/>
        <v>350.00000000000142</v>
      </c>
      <c r="V124" s="1">
        <f t="shared" si="786"/>
        <v>350</v>
      </c>
      <c r="W124" s="1">
        <f t="shared" si="787"/>
        <v>0</v>
      </c>
      <c r="X124" s="3">
        <f t="shared" si="788"/>
        <v>0</v>
      </c>
      <c r="Y124" s="3">
        <f t="shared" si="789"/>
        <v>0</v>
      </c>
      <c r="Z124" s="13">
        <f t="shared" si="790"/>
        <v>10</v>
      </c>
      <c r="AA124" s="13">
        <f t="shared" si="791"/>
        <v>10</v>
      </c>
      <c r="AB124" s="3">
        <f t="shared" si="665"/>
        <v>0</v>
      </c>
      <c r="AC124" s="15">
        <f t="shared" si="680"/>
        <v>0</v>
      </c>
      <c r="AD124" s="15">
        <f t="shared" si="681"/>
        <v>0</v>
      </c>
      <c r="AE124" s="15">
        <f t="shared" si="682"/>
        <v>0</v>
      </c>
      <c r="AF124" s="16">
        <f t="shared" si="683"/>
        <v>0.10415782022520459</v>
      </c>
      <c r="AG124" s="16">
        <f t="shared" si="684"/>
        <v>-1.2491991095951544E-2</v>
      </c>
      <c r="AH124" s="16">
        <f t="shared" si="685"/>
        <v>3.1401658291292591</v>
      </c>
      <c r="AJ124" s="22">
        <f t="shared" si="686"/>
        <v>-100</v>
      </c>
      <c r="AK124" s="3">
        <f t="shared" si="687"/>
        <v>-100</v>
      </c>
      <c r="AL124" s="3">
        <f t="shared" si="688"/>
        <v>-100</v>
      </c>
      <c r="AM124" s="1">
        <f t="shared" si="689"/>
        <v>100</v>
      </c>
      <c r="AN124" s="1">
        <f t="shared" si="690"/>
        <v>0</v>
      </c>
      <c r="AO124" s="1">
        <f t="shared" si="691"/>
        <v>3.1401658291292591</v>
      </c>
      <c r="AP124" s="1">
        <f t="shared" si="792"/>
        <v>0.35000000000000142</v>
      </c>
      <c r="AQ124" s="1">
        <f t="shared" si="793"/>
        <v>0</v>
      </c>
      <c r="AR124" s="1">
        <f t="shared" si="875"/>
        <v>-0.36650355119596562</v>
      </c>
      <c r="AS124" s="1">
        <f t="shared" si="794"/>
        <v>0</v>
      </c>
      <c r="AT124" s="1">
        <f t="shared" si="692"/>
        <v>0</v>
      </c>
      <c r="AU124" s="1">
        <f t="shared" si="795"/>
        <v>1000</v>
      </c>
      <c r="AV124" s="1">
        <f t="shared" si="796"/>
        <v>0</v>
      </c>
      <c r="AW124" s="1">
        <f t="shared" si="797"/>
        <v>350.00000000000142</v>
      </c>
      <c r="AX124" s="2">
        <f t="shared" si="798"/>
        <v>350</v>
      </c>
      <c r="AY124" s="1">
        <f t="shared" si="799"/>
        <v>0</v>
      </c>
      <c r="AZ124" s="3">
        <f t="shared" si="800"/>
        <v>0</v>
      </c>
      <c r="BA124" s="1">
        <f t="shared" si="801"/>
        <v>0</v>
      </c>
      <c r="BB124" s="13">
        <f t="shared" si="802"/>
        <v>10</v>
      </c>
      <c r="BC124" s="13">
        <f t="shared" si="803"/>
        <v>10</v>
      </c>
      <c r="BD124" s="3">
        <f t="shared" si="666"/>
        <v>0</v>
      </c>
      <c r="BE124" s="15">
        <f t="shared" si="693"/>
        <v>0</v>
      </c>
      <c r="BF124" s="15">
        <f t="shared" si="694"/>
        <v>0</v>
      </c>
      <c r="BG124" s="15">
        <f t="shared" si="695"/>
        <v>0</v>
      </c>
      <c r="BH124" s="16">
        <f t="shared" si="696"/>
        <v>8.9936396369708918E-2</v>
      </c>
      <c r="BI124" s="16">
        <f t="shared" si="697"/>
        <v>-9.3242575025501914E-3</v>
      </c>
      <c r="BJ124" s="16">
        <f t="shared" si="698"/>
        <v>3.1291121388671645</v>
      </c>
      <c r="BK124" s="3">
        <f t="shared" si="699"/>
        <v>0</v>
      </c>
      <c r="BL124" s="22">
        <f t="shared" si="700"/>
        <v>-100</v>
      </c>
      <c r="BM124" s="3">
        <f t="shared" si="701"/>
        <v>-100</v>
      </c>
      <c r="BN124" s="3">
        <f t="shared" si="702"/>
        <v>-100</v>
      </c>
      <c r="BO124" s="1">
        <f t="shared" si="703"/>
        <v>100</v>
      </c>
      <c r="BP124" s="1">
        <f t="shared" si="704"/>
        <v>0</v>
      </c>
      <c r="BQ124" s="1">
        <f t="shared" si="705"/>
        <v>3.1291121388671645</v>
      </c>
      <c r="BR124" s="1">
        <f t="shared" si="804"/>
        <v>0.35000000000000142</v>
      </c>
      <c r="BS124" s="1">
        <f t="shared" si="805"/>
        <v>0</v>
      </c>
      <c r="BT124" s="1">
        <f t="shared" si="876"/>
        <v>-0.44750961533660361</v>
      </c>
      <c r="BU124" s="1">
        <f t="shared" si="806"/>
        <v>0.35000000000000142</v>
      </c>
      <c r="BV124" s="1">
        <f t="shared" si="588"/>
        <v>0</v>
      </c>
      <c r="BW124" s="1">
        <f t="shared" si="807"/>
        <v>1000</v>
      </c>
      <c r="BX124" s="1">
        <f t="shared" si="808"/>
        <v>359.45700000000147</v>
      </c>
      <c r="BY124" s="1">
        <f t="shared" si="809"/>
        <v>350.00000000000142</v>
      </c>
      <c r="BZ124" s="2">
        <f t="shared" si="810"/>
        <v>350</v>
      </c>
      <c r="CA124" s="1">
        <f t="shared" si="811"/>
        <v>0</v>
      </c>
      <c r="CB124" s="3">
        <f t="shared" si="812"/>
        <v>0</v>
      </c>
      <c r="CC124" s="1">
        <f t="shared" si="813"/>
        <v>0</v>
      </c>
      <c r="CD124" s="13">
        <v>10</v>
      </c>
      <c r="CE124" s="13">
        <v>10</v>
      </c>
      <c r="CF124" s="3">
        <f t="shared" si="667"/>
        <v>0</v>
      </c>
      <c r="CG124" s="15">
        <f t="shared" si="706"/>
        <v>0</v>
      </c>
      <c r="CH124" s="15">
        <f t="shared" si="707"/>
        <v>0</v>
      </c>
      <c r="CI124" s="15">
        <f t="shared" si="708"/>
        <v>0</v>
      </c>
      <c r="CJ124" s="16">
        <f t="shared" si="709"/>
        <v>0.10171040155412286</v>
      </c>
      <c r="CK124" s="16">
        <f t="shared" si="710"/>
        <v>-1.2202065953340042E-2</v>
      </c>
      <c r="CL124" s="16">
        <f t="shared" si="711"/>
        <v>3.1380083356007891</v>
      </c>
      <c r="CM124" s="3">
        <f t="shared" si="712"/>
        <v>0</v>
      </c>
      <c r="CN124" s="22">
        <f t="shared" si="713"/>
        <v>-100</v>
      </c>
      <c r="CO124" s="3">
        <f t="shared" si="714"/>
        <v>-100</v>
      </c>
      <c r="CP124" s="3">
        <f t="shared" si="715"/>
        <v>-100</v>
      </c>
      <c r="CQ124" s="1">
        <f t="shared" si="716"/>
        <v>100</v>
      </c>
      <c r="CR124" s="1">
        <f t="shared" si="717"/>
        <v>0</v>
      </c>
      <c r="CS124" s="1">
        <f t="shared" si="718"/>
        <v>3.1380083356007891</v>
      </c>
      <c r="CT124" s="1">
        <f t="shared" si="814"/>
        <v>0.35000000000000142</v>
      </c>
      <c r="CU124" s="1">
        <f t="shared" si="815"/>
        <v>0</v>
      </c>
      <c r="CV124" s="1">
        <f t="shared" si="877"/>
        <v>-0.39563774455521705</v>
      </c>
      <c r="CW124" s="1">
        <f t="shared" si="816"/>
        <v>0.35000000000000142</v>
      </c>
      <c r="CX124" s="1">
        <f t="shared" si="719"/>
        <v>0</v>
      </c>
      <c r="CY124" s="1">
        <f t="shared" si="817"/>
        <v>1000</v>
      </c>
      <c r="CZ124" s="1">
        <f t="shared" si="818"/>
        <v>359.45700000000147</v>
      </c>
      <c r="DA124" s="1">
        <f t="shared" si="819"/>
        <v>350.00000000000142</v>
      </c>
      <c r="DB124" s="2">
        <f t="shared" si="820"/>
        <v>350</v>
      </c>
      <c r="DC124" s="1">
        <f t="shared" si="821"/>
        <v>0</v>
      </c>
      <c r="DD124" s="3">
        <f t="shared" si="822"/>
        <v>0</v>
      </c>
      <c r="DE124" s="1">
        <f t="shared" si="823"/>
        <v>0</v>
      </c>
      <c r="DF124" s="13">
        <f t="shared" si="824"/>
        <v>10</v>
      </c>
      <c r="DG124" s="13">
        <f t="shared" si="825"/>
        <v>10</v>
      </c>
      <c r="DH124" s="3">
        <f t="shared" si="668"/>
        <v>0</v>
      </c>
      <c r="DI124" s="15">
        <f t="shared" si="720"/>
        <v>0</v>
      </c>
      <c r="DJ124" s="15">
        <f t="shared" si="721"/>
        <v>0</v>
      </c>
      <c r="DK124" s="15">
        <f t="shared" si="722"/>
        <v>0</v>
      </c>
      <c r="DL124" s="16">
        <f t="shared" si="723"/>
        <v>0.10552351623518244</v>
      </c>
      <c r="DM124" s="16">
        <f t="shared" si="724"/>
        <v>-1.3091783824453255E-2</v>
      </c>
      <c r="DN124" s="16">
        <f t="shared" si="725"/>
        <v>3.1409317324107353</v>
      </c>
      <c r="DP124" s="22">
        <f t="shared" si="726"/>
        <v>-100</v>
      </c>
      <c r="DQ124" s="3">
        <f t="shared" si="727"/>
        <v>-100</v>
      </c>
      <c r="DR124" s="3">
        <f t="shared" si="728"/>
        <v>-100</v>
      </c>
      <c r="DS124" s="1">
        <f t="shared" si="729"/>
        <v>100</v>
      </c>
      <c r="DT124" s="1">
        <f t="shared" si="730"/>
        <v>0</v>
      </c>
      <c r="DU124" s="1">
        <f t="shared" si="731"/>
        <v>3.1409317324107353</v>
      </c>
      <c r="DV124" s="1">
        <f t="shared" si="826"/>
        <v>0.35000000000000142</v>
      </c>
      <c r="DW124" s="1">
        <f t="shared" si="827"/>
        <v>0</v>
      </c>
      <c r="DX124" s="1">
        <f t="shared" si="878"/>
        <v>-0.39000557217755683</v>
      </c>
      <c r="DY124" s="1">
        <f t="shared" si="828"/>
        <v>0.35000000000000142</v>
      </c>
      <c r="DZ124" s="1">
        <f t="shared" si="732"/>
        <v>0</v>
      </c>
      <c r="EA124" s="1">
        <f t="shared" si="829"/>
        <v>1000</v>
      </c>
      <c r="EB124" s="1">
        <f t="shared" si="830"/>
        <v>359.45700000000147</v>
      </c>
      <c r="EC124" s="1">
        <f t="shared" si="831"/>
        <v>350.00000000000142</v>
      </c>
      <c r="ED124" s="2">
        <f t="shared" si="832"/>
        <v>350</v>
      </c>
      <c r="EE124" s="1">
        <f t="shared" si="833"/>
        <v>0</v>
      </c>
      <c r="EF124" s="3">
        <f t="shared" si="834"/>
        <v>0</v>
      </c>
      <c r="EG124" s="1">
        <f t="shared" si="835"/>
        <v>0</v>
      </c>
      <c r="EH124" s="13">
        <f t="shared" si="836"/>
        <v>10</v>
      </c>
      <c r="EI124" s="13">
        <f t="shared" si="837"/>
        <v>10</v>
      </c>
      <c r="EJ124" s="3">
        <f t="shared" si="669"/>
        <v>0</v>
      </c>
      <c r="EK124" s="15">
        <f t="shared" si="733"/>
        <v>0</v>
      </c>
      <c r="EL124" s="15">
        <f t="shared" si="734"/>
        <v>0</v>
      </c>
      <c r="EM124" s="15">
        <f t="shared" si="735"/>
        <v>0</v>
      </c>
      <c r="EN124" s="16">
        <f t="shared" si="736"/>
        <v>0.1113618495838035</v>
      </c>
      <c r="EO124" s="16">
        <f t="shared" si="737"/>
        <v>-1.4289789746124751E-2</v>
      </c>
      <c r="EP124" s="16">
        <f t="shared" si="738"/>
        <v>3.1455720598376846</v>
      </c>
      <c r="ER124" s="22">
        <f t="shared" si="739"/>
        <v>-100</v>
      </c>
      <c r="ES124" s="3">
        <f t="shared" si="740"/>
        <v>-100</v>
      </c>
      <c r="ET124" s="3">
        <f t="shared" si="741"/>
        <v>-100</v>
      </c>
      <c r="EU124" s="1">
        <f t="shared" si="742"/>
        <v>100</v>
      </c>
      <c r="EV124" s="1">
        <f t="shared" si="743"/>
        <v>0</v>
      </c>
      <c r="EW124" s="1">
        <f t="shared" si="744"/>
        <v>3.1455720598376846</v>
      </c>
      <c r="EX124" s="1">
        <f t="shared" si="838"/>
        <v>0.35000000000000142</v>
      </c>
      <c r="EY124" s="1">
        <f t="shared" si="839"/>
        <v>0</v>
      </c>
      <c r="EZ124" s="1">
        <f t="shared" si="879"/>
        <v>-0.37290196323715286</v>
      </c>
      <c r="FA124" s="1">
        <f t="shared" si="840"/>
        <v>0.35000000000000142</v>
      </c>
      <c r="FB124" s="1">
        <f t="shared" si="745"/>
        <v>0</v>
      </c>
      <c r="FC124" s="1">
        <f t="shared" si="841"/>
        <v>1000</v>
      </c>
      <c r="FD124" s="1">
        <f t="shared" si="842"/>
        <v>359.45700000000147</v>
      </c>
      <c r="FE124" s="1">
        <f t="shared" si="843"/>
        <v>350.00000000000142</v>
      </c>
      <c r="FF124" s="2">
        <f t="shared" si="844"/>
        <v>350</v>
      </c>
      <c r="FG124" s="1">
        <f t="shared" si="845"/>
        <v>0</v>
      </c>
      <c r="FH124" s="3">
        <f t="shared" si="846"/>
        <v>0</v>
      </c>
      <c r="FI124" s="1">
        <f t="shared" si="847"/>
        <v>0</v>
      </c>
      <c r="FJ124" s="13">
        <f t="shared" si="848"/>
        <v>10</v>
      </c>
      <c r="FK124" s="13">
        <f t="shared" si="849"/>
        <v>10</v>
      </c>
      <c r="FL124" s="3">
        <f t="shared" si="670"/>
        <v>0</v>
      </c>
      <c r="FM124" s="15">
        <f t="shared" si="746"/>
        <v>0</v>
      </c>
      <c r="FN124" s="15">
        <f t="shared" si="747"/>
        <v>0</v>
      </c>
      <c r="FO124" s="15">
        <f t="shared" si="748"/>
        <v>0</v>
      </c>
      <c r="FP124" s="16">
        <f t="shared" si="749"/>
        <v>0.10665021008022682</v>
      </c>
      <c r="FQ124" s="16">
        <f t="shared" si="750"/>
        <v>-1.2936727135348922E-2</v>
      </c>
      <c r="FR124" s="16">
        <f t="shared" si="751"/>
        <v>3.1422134829448836</v>
      </c>
      <c r="FT124" s="22">
        <f t="shared" si="752"/>
        <v>-100</v>
      </c>
      <c r="FU124" s="3">
        <f t="shared" si="753"/>
        <v>-100</v>
      </c>
      <c r="FV124" s="3">
        <f t="shared" si="754"/>
        <v>-100</v>
      </c>
      <c r="FW124" s="1">
        <f t="shared" si="755"/>
        <v>100</v>
      </c>
      <c r="FX124" s="1">
        <f t="shared" si="756"/>
        <v>0</v>
      </c>
      <c r="FY124" s="1">
        <f t="shared" si="757"/>
        <v>3.1422134829448836</v>
      </c>
      <c r="FZ124" s="1">
        <f t="shared" si="850"/>
        <v>0.35000000000000142</v>
      </c>
      <c r="GA124" s="1">
        <f t="shared" si="851"/>
        <v>0</v>
      </c>
      <c r="GB124" s="1">
        <f t="shared" si="880"/>
        <v>-0.39082709476344168</v>
      </c>
      <c r="GC124" s="1">
        <f t="shared" si="852"/>
        <v>0.35000000000000142</v>
      </c>
      <c r="GD124" s="1">
        <f t="shared" si="758"/>
        <v>0</v>
      </c>
      <c r="GE124" s="1">
        <f t="shared" si="853"/>
        <v>1000</v>
      </c>
      <c r="GF124" s="1">
        <f t="shared" si="854"/>
        <v>359.45700000000147</v>
      </c>
      <c r="GG124" s="1">
        <f t="shared" si="855"/>
        <v>350.00000000000142</v>
      </c>
      <c r="GH124" s="2">
        <f t="shared" si="856"/>
        <v>350</v>
      </c>
      <c r="GI124" s="1">
        <f t="shared" si="857"/>
        <v>0</v>
      </c>
      <c r="GJ124" s="3">
        <f t="shared" si="858"/>
        <v>0</v>
      </c>
      <c r="GK124" s="1">
        <f t="shared" si="859"/>
        <v>0</v>
      </c>
      <c r="GL124" s="13">
        <f t="shared" si="860"/>
        <v>10</v>
      </c>
      <c r="GM124" s="13">
        <f t="shared" si="861"/>
        <v>10</v>
      </c>
      <c r="GN124" s="3">
        <f t="shared" si="671"/>
        <v>0</v>
      </c>
      <c r="GO124" s="15">
        <f t="shared" si="759"/>
        <v>0</v>
      </c>
      <c r="GP124" s="15">
        <f t="shared" si="760"/>
        <v>0</v>
      </c>
      <c r="GQ124" s="15">
        <f t="shared" si="761"/>
        <v>0</v>
      </c>
      <c r="GR124" s="16">
        <f t="shared" si="762"/>
        <v>0.11196123576601093</v>
      </c>
      <c r="GS124" s="16">
        <f t="shared" si="763"/>
        <v>-1.4211065315397797E-2</v>
      </c>
      <c r="GT124" s="16">
        <f t="shared" si="764"/>
        <v>3.1462501704506192</v>
      </c>
      <c r="GV124" s="22">
        <f t="shared" si="765"/>
        <v>-100</v>
      </c>
      <c r="GW124" s="3">
        <f t="shared" si="766"/>
        <v>-100</v>
      </c>
      <c r="GX124" s="3">
        <f t="shared" si="767"/>
        <v>-100</v>
      </c>
      <c r="GY124" s="1">
        <f t="shared" si="768"/>
        <v>100</v>
      </c>
      <c r="GZ124" s="1">
        <f t="shared" si="769"/>
        <v>0</v>
      </c>
      <c r="HA124" s="1">
        <f t="shared" si="770"/>
        <v>3.1462501704506192</v>
      </c>
      <c r="HB124" s="1">
        <f t="shared" si="862"/>
        <v>0.35000000000000142</v>
      </c>
      <c r="HC124" s="1">
        <f t="shared" si="863"/>
        <v>0</v>
      </c>
      <c r="HD124" s="1">
        <f t="shared" si="881"/>
        <v>-0.38774801173042012</v>
      </c>
      <c r="HE124" s="1">
        <f t="shared" si="864"/>
        <v>0.35000000000000142</v>
      </c>
      <c r="HF124" s="1">
        <f t="shared" si="771"/>
        <v>0</v>
      </c>
      <c r="HG124" s="1">
        <f t="shared" si="865"/>
        <v>1000</v>
      </c>
      <c r="HH124" s="1">
        <f t="shared" si="866"/>
        <v>359.45700000000147</v>
      </c>
      <c r="HI124" s="1">
        <f t="shared" si="867"/>
        <v>350.00000000000142</v>
      </c>
      <c r="HJ124" s="2">
        <f t="shared" si="868"/>
        <v>350</v>
      </c>
      <c r="HK124" s="1">
        <f t="shared" si="869"/>
        <v>0</v>
      </c>
      <c r="HL124" s="3">
        <f t="shared" si="870"/>
        <v>0</v>
      </c>
      <c r="HM124" s="1">
        <f t="shared" si="871"/>
        <v>0</v>
      </c>
      <c r="HN124" s="13">
        <f t="shared" si="872"/>
        <v>10</v>
      </c>
      <c r="HO124" s="13">
        <f t="shared" si="873"/>
        <v>10</v>
      </c>
      <c r="HP124" s="3">
        <f t="shared" si="672"/>
        <v>0</v>
      </c>
      <c r="HQ124" s="15">
        <f t="shared" si="772"/>
        <v>0</v>
      </c>
      <c r="HR124" s="15">
        <f t="shared" si="773"/>
        <v>0</v>
      </c>
      <c r="HS124" s="15">
        <f t="shared" si="774"/>
        <v>0</v>
      </c>
      <c r="HT124" s="16">
        <f t="shared" si="775"/>
        <v>0.11483865718023739</v>
      </c>
      <c r="HU124" s="16">
        <f t="shared" si="776"/>
        <v>-1.4812203692930884E-2</v>
      </c>
      <c r="HV124" s="16">
        <f t="shared" si="777"/>
        <v>3.1485264534873125</v>
      </c>
      <c r="IH124" s="4"/>
    </row>
    <row r="125" spans="1:242">
      <c r="A125" s="10">
        <v>99</v>
      </c>
      <c r="B125" s="10">
        <f t="shared" si="673"/>
        <v>100</v>
      </c>
      <c r="C125" s="9">
        <v>0</v>
      </c>
      <c r="D125" s="9">
        <v>-100</v>
      </c>
      <c r="E125" s="9">
        <f t="shared" si="778"/>
        <v>0</v>
      </c>
      <c r="F125" s="9">
        <f t="shared" si="779"/>
        <v>0</v>
      </c>
      <c r="G125" s="10">
        <v>10</v>
      </c>
      <c r="H125" s="10">
        <f t="shared" si="664"/>
        <v>3.0660000000000061</v>
      </c>
      <c r="I125" s="12">
        <f t="shared" si="674"/>
        <v>-100</v>
      </c>
      <c r="J125" s="14">
        <f t="shared" si="675"/>
        <v>100</v>
      </c>
      <c r="K125" s="14">
        <f t="shared" si="676"/>
        <v>0</v>
      </c>
      <c r="L125" s="1">
        <f t="shared" si="677"/>
        <v>3.0335760000000063</v>
      </c>
      <c r="M125" s="1">
        <f t="shared" si="678"/>
        <v>0.67582650825911239</v>
      </c>
      <c r="N125" s="1">
        <f t="shared" si="780"/>
        <v>0.35000000000000142</v>
      </c>
      <c r="O125" s="1">
        <f t="shared" si="781"/>
        <v>0.35000000000000592</v>
      </c>
      <c r="P125" s="1">
        <f t="shared" si="782"/>
        <v>0</v>
      </c>
      <c r="Q125" s="1">
        <f t="shared" si="874"/>
        <v>0.17715384273191323</v>
      </c>
      <c r="R125" s="3">
        <f t="shared" si="679"/>
        <v>0</v>
      </c>
      <c r="S125" s="3">
        <f t="shared" si="783"/>
        <v>1000</v>
      </c>
      <c r="T125" s="3">
        <f t="shared" si="784"/>
        <v>3.5</v>
      </c>
      <c r="U125" s="3">
        <f t="shared" si="785"/>
        <v>350.00000000000142</v>
      </c>
      <c r="V125" s="1">
        <f t="shared" si="786"/>
        <v>350</v>
      </c>
      <c r="W125" s="1">
        <f t="shared" si="787"/>
        <v>0</v>
      </c>
      <c r="X125" s="3">
        <f t="shared" si="788"/>
        <v>0</v>
      </c>
      <c r="Y125" s="3">
        <f t="shared" si="789"/>
        <v>0</v>
      </c>
      <c r="Z125" s="13">
        <f t="shared" si="790"/>
        <v>10</v>
      </c>
      <c r="AA125" s="13">
        <f t="shared" si="791"/>
        <v>10</v>
      </c>
      <c r="AB125" s="3">
        <f t="shared" si="665"/>
        <v>0</v>
      </c>
      <c r="AC125" s="15">
        <f t="shared" si="680"/>
        <v>0</v>
      </c>
      <c r="AD125" s="15">
        <f t="shared" si="681"/>
        <v>0</v>
      </c>
      <c r="AE125" s="15">
        <f t="shared" si="682"/>
        <v>0</v>
      </c>
      <c r="AF125" s="16">
        <f t="shared" si="683"/>
        <v>0.10415782022520459</v>
      </c>
      <c r="AG125" s="16">
        <f t="shared" si="684"/>
        <v>-1.2491991095951544E-2</v>
      </c>
      <c r="AH125" s="16">
        <f t="shared" si="685"/>
        <v>3.1576658291292592</v>
      </c>
      <c r="AJ125" s="22">
        <f t="shared" si="686"/>
        <v>-100</v>
      </c>
      <c r="AK125" s="3">
        <f t="shared" si="687"/>
        <v>-100</v>
      </c>
      <c r="AL125" s="3">
        <f t="shared" si="688"/>
        <v>-100</v>
      </c>
      <c r="AM125" s="1">
        <f t="shared" si="689"/>
        <v>100</v>
      </c>
      <c r="AN125" s="1">
        <f t="shared" si="690"/>
        <v>0</v>
      </c>
      <c r="AO125" s="1">
        <f t="shared" si="691"/>
        <v>3.1576658291292592</v>
      </c>
      <c r="AP125" s="1">
        <f t="shared" si="792"/>
        <v>0.35000000000000142</v>
      </c>
      <c r="AQ125" s="1">
        <f t="shared" si="793"/>
        <v>0</v>
      </c>
      <c r="AR125" s="1">
        <f t="shared" si="875"/>
        <v>-0.36650355119596562</v>
      </c>
      <c r="AS125" s="1">
        <f t="shared" si="794"/>
        <v>0</v>
      </c>
      <c r="AT125" s="1">
        <f t="shared" si="692"/>
        <v>0</v>
      </c>
      <c r="AU125" s="1">
        <f t="shared" si="795"/>
        <v>1000</v>
      </c>
      <c r="AV125" s="1">
        <f t="shared" si="796"/>
        <v>0</v>
      </c>
      <c r="AW125" s="1">
        <f t="shared" si="797"/>
        <v>350.00000000000142</v>
      </c>
      <c r="AX125" s="2">
        <f t="shared" si="798"/>
        <v>350</v>
      </c>
      <c r="AY125" s="1">
        <f t="shared" si="799"/>
        <v>0</v>
      </c>
      <c r="AZ125" s="3">
        <f t="shared" si="800"/>
        <v>0</v>
      </c>
      <c r="BA125" s="1">
        <f t="shared" si="801"/>
        <v>0</v>
      </c>
      <c r="BB125" s="13">
        <f t="shared" si="802"/>
        <v>10</v>
      </c>
      <c r="BC125" s="13">
        <f t="shared" si="803"/>
        <v>10</v>
      </c>
      <c r="BD125" s="3">
        <f t="shared" si="666"/>
        <v>0</v>
      </c>
      <c r="BE125" s="15">
        <f t="shared" si="693"/>
        <v>0</v>
      </c>
      <c r="BF125" s="15">
        <f t="shared" si="694"/>
        <v>0</v>
      </c>
      <c r="BG125" s="15">
        <f t="shared" si="695"/>
        <v>0</v>
      </c>
      <c r="BH125" s="16">
        <f t="shared" si="696"/>
        <v>8.9936396369708918E-2</v>
      </c>
      <c r="BI125" s="16">
        <f t="shared" si="697"/>
        <v>-9.3242575025501914E-3</v>
      </c>
      <c r="BJ125" s="16">
        <f t="shared" si="698"/>
        <v>3.1466121388671646</v>
      </c>
      <c r="BK125" s="3">
        <f t="shared" si="699"/>
        <v>0</v>
      </c>
      <c r="BL125" s="22">
        <f t="shared" si="700"/>
        <v>-100</v>
      </c>
      <c r="BM125" s="3">
        <f t="shared" si="701"/>
        <v>-100</v>
      </c>
      <c r="BN125" s="3">
        <f t="shared" si="702"/>
        <v>-100</v>
      </c>
      <c r="BO125" s="1">
        <f t="shared" si="703"/>
        <v>100</v>
      </c>
      <c r="BP125" s="1">
        <f t="shared" si="704"/>
        <v>0</v>
      </c>
      <c r="BQ125" s="1">
        <f t="shared" si="705"/>
        <v>3.1466121388671646</v>
      </c>
      <c r="BR125" s="1">
        <f t="shared" si="804"/>
        <v>0.35000000000000142</v>
      </c>
      <c r="BS125" s="1">
        <f t="shared" si="805"/>
        <v>0</v>
      </c>
      <c r="BT125" s="1">
        <f t="shared" si="876"/>
        <v>-0.44750961533660361</v>
      </c>
      <c r="BU125" s="1">
        <f t="shared" si="806"/>
        <v>0.35000000000000142</v>
      </c>
      <c r="BV125" s="1">
        <f t="shared" si="588"/>
        <v>0</v>
      </c>
      <c r="BW125" s="1">
        <f t="shared" si="807"/>
        <v>1000</v>
      </c>
      <c r="BX125" s="1">
        <f t="shared" si="808"/>
        <v>359.45700000000147</v>
      </c>
      <c r="BY125" s="1">
        <f t="shared" si="809"/>
        <v>350.00000000000142</v>
      </c>
      <c r="BZ125" s="2">
        <f t="shared" si="810"/>
        <v>350</v>
      </c>
      <c r="CA125" s="1">
        <f t="shared" si="811"/>
        <v>0</v>
      </c>
      <c r="CB125" s="3">
        <f t="shared" si="812"/>
        <v>0</v>
      </c>
      <c r="CC125" s="1">
        <f t="shared" si="813"/>
        <v>0</v>
      </c>
      <c r="CD125" s="13">
        <v>10</v>
      </c>
      <c r="CE125" s="13">
        <v>10</v>
      </c>
      <c r="CF125" s="3">
        <f t="shared" si="667"/>
        <v>0</v>
      </c>
      <c r="CG125" s="15">
        <f t="shared" si="706"/>
        <v>0</v>
      </c>
      <c r="CH125" s="15">
        <f t="shared" si="707"/>
        <v>0</v>
      </c>
      <c r="CI125" s="15">
        <f t="shared" si="708"/>
        <v>0</v>
      </c>
      <c r="CJ125" s="16">
        <f t="shared" si="709"/>
        <v>0.10171040155412286</v>
      </c>
      <c r="CK125" s="16">
        <f t="shared" si="710"/>
        <v>-1.2202065953340042E-2</v>
      </c>
      <c r="CL125" s="16">
        <f t="shared" si="711"/>
        <v>3.1555083356007891</v>
      </c>
      <c r="CM125" s="3">
        <f t="shared" si="712"/>
        <v>0</v>
      </c>
      <c r="CN125" s="22">
        <f t="shared" si="713"/>
        <v>-100</v>
      </c>
      <c r="CO125" s="3">
        <f t="shared" si="714"/>
        <v>-100</v>
      </c>
      <c r="CP125" s="3">
        <f t="shared" si="715"/>
        <v>-100</v>
      </c>
      <c r="CQ125" s="1">
        <f t="shared" si="716"/>
        <v>100</v>
      </c>
      <c r="CR125" s="1">
        <f t="shared" si="717"/>
        <v>0</v>
      </c>
      <c r="CS125" s="1">
        <f t="shared" si="718"/>
        <v>3.1555083356007891</v>
      </c>
      <c r="CT125" s="1">
        <f t="shared" si="814"/>
        <v>0.35000000000000142</v>
      </c>
      <c r="CU125" s="1">
        <f t="shared" si="815"/>
        <v>0</v>
      </c>
      <c r="CV125" s="1">
        <f t="shared" si="877"/>
        <v>-0.39563774455521705</v>
      </c>
      <c r="CW125" s="1">
        <f t="shared" si="816"/>
        <v>0.35000000000000142</v>
      </c>
      <c r="CX125" s="1">
        <f t="shared" si="719"/>
        <v>0</v>
      </c>
      <c r="CY125" s="1">
        <f t="shared" si="817"/>
        <v>1000</v>
      </c>
      <c r="CZ125" s="1">
        <f t="shared" si="818"/>
        <v>359.45700000000147</v>
      </c>
      <c r="DA125" s="1">
        <f t="shared" si="819"/>
        <v>350.00000000000142</v>
      </c>
      <c r="DB125" s="2">
        <f t="shared" si="820"/>
        <v>350</v>
      </c>
      <c r="DC125" s="1">
        <f t="shared" si="821"/>
        <v>0</v>
      </c>
      <c r="DD125" s="3">
        <f t="shared" si="822"/>
        <v>0</v>
      </c>
      <c r="DE125" s="1">
        <f t="shared" si="823"/>
        <v>0</v>
      </c>
      <c r="DF125" s="13">
        <f t="shared" si="824"/>
        <v>10</v>
      </c>
      <c r="DG125" s="13">
        <f t="shared" si="825"/>
        <v>10</v>
      </c>
      <c r="DH125" s="3">
        <f t="shared" si="668"/>
        <v>0</v>
      </c>
      <c r="DI125" s="15">
        <f t="shared" si="720"/>
        <v>0</v>
      </c>
      <c r="DJ125" s="15">
        <f t="shared" si="721"/>
        <v>0</v>
      </c>
      <c r="DK125" s="15">
        <f t="shared" si="722"/>
        <v>0</v>
      </c>
      <c r="DL125" s="16">
        <f t="shared" si="723"/>
        <v>0.10552351623518244</v>
      </c>
      <c r="DM125" s="16">
        <f t="shared" si="724"/>
        <v>-1.3091783824453255E-2</v>
      </c>
      <c r="DN125" s="16">
        <f t="shared" si="725"/>
        <v>3.1584317324107354</v>
      </c>
      <c r="DP125" s="22">
        <f t="shared" si="726"/>
        <v>-100</v>
      </c>
      <c r="DQ125" s="3">
        <f t="shared" si="727"/>
        <v>-100</v>
      </c>
      <c r="DR125" s="3">
        <f t="shared" si="728"/>
        <v>-100</v>
      </c>
      <c r="DS125" s="1">
        <f t="shared" si="729"/>
        <v>100</v>
      </c>
      <c r="DT125" s="1">
        <f t="shared" si="730"/>
        <v>0</v>
      </c>
      <c r="DU125" s="1">
        <f t="shared" si="731"/>
        <v>3.1584317324107354</v>
      </c>
      <c r="DV125" s="1">
        <f t="shared" si="826"/>
        <v>0.35000000000000142</v>
      </c>
      <c r="DW125" s="1">
        <f t="shared" si="827"/>
        <v>0</v>
      </c>
      <c r="DX125" s="1">
        <f t="shared" si="878"/>
        <v>-0.39000557217755683</v>
      </c>
      <c r="DY125" s="1">
        <f t="shared" si="828"/>
        <v>0.35000000000000142</v>
      </c>
      <c r="DZ125" s="1">
        <f t="shared" si="732"/>
        <v>0</v>
      </c>
      <c r="EA125" s="1">
        <f t="shared" si="829"/>
        <v>1000</v>
      </c>
      <c r="EB125" s="1">
        <f t="shared" si="830"/>
        <v>359.45700000000147</v>
      </c>
      <c r="EC125" s="1">
        <f t="shared" si="831"/>
        <v>350.00000000000142</v>
      </c>
      <c r="ED125" s="2">
        <f t="shared" si="832"/>
        <v>350</v>
      </c>
      <c r="EE125" s="1">
        <f t="shared" si="833"/>
        <v>0</v>
      </c>
      <c r="EF125" s="3">
        <f t="shared" si="834"/>
        <v>0</v>
      </c>
      <c r="EG125" s="1">
        <f t="shared" si="835"/>
        <v>0</v>
      </c>
      <c r="EH125" s="13">
        <f t="shared" si="836"/>
        <v>10</v>
      </c>
      <c r="EI125" s="13">
        <f t="shared" si="837"/>
        <v>10</v>
      </c>
      <c r="EJ125" s="3">
        <f t="shared" si="669"/>
        <v>0</v>
      </c>
      <c r="EK125" s="15">
        <f t="shared" si="733"/>
        <v>0</v>
      </c>
      <c r="EL125" s="15">
        <f t="shared" si="734"/>
        <v>0</v>
      </c>
      <c r="EM125" s="15">
        <f t="shared" si="735"/>
        <v>0</v>
      </c>
      <c r="EN125" s="16">
        <f t="shared" si="736"/>
        <v>0.1113618495838035</v>
      </c>
      <c r="EO125" s="16">
        <f t="shared" si="737"/>
        <v>-1.4289789746124751E-2</v>
      </c>
      <c r="EP125" s="16">
        <f t="shared" si="738"/>
        <v>3.1630720598376847</v>
      </c>
      <c r="ER125" s="22">
        <f t="shared" si="739"/>
        <v>-100</v>
      </c>
      <c r="ES125" s="3">
        <f t="shared" si="740"/>
        <v>-100</v>
      </c>
      <c r="ET125" s="3">
        <f t="shared" si="741"/>
        <v>-100</v>
      </c>
      <c r="EU125" s="1">
        <f t="shared" si="742"/>
        <v>100</v>
      </c>
      <c r="EV125" s="1">
        <f t="shared" si="743"/>
        <v>0</v>
      </c>
      <c r="EW125" s="1">
        <f t="shared" si="744"/>
        <v>3.1630720598376847</v>
      </c>
      <c r="EX125" s="1">
        <f t="shared" si="838"/>
        <v>0.35000000000000142</v>
      </c>
      <c r="EY125" s="1">
        <f t="shared" si="839"/>
        <v>0</v>
      </c>
      <c r="EZ125" s="1">
        <f t="shared" si="879"/>
        <v>-0.37290196323715286</v>
      </c>
      <c r="FA125" s="1">
        <f t="shared" si="840"/>
        <v>0.35000000000000142</v>
      </c>
      <c r="FB125" s="1">
        <f t="shared" si="745"/>
        <v>0</v>
      </c>
      <c r="FC125" s="1">
        <f t="shared" si="841"/>
        <v>1000</v>
      </c>
      <c r="FD125" s="1">
        <f t="shared" si="842"/>
        <v>359.45700000000147</v>
      </c>
      <c r="FE125" s="1">
        <f t="shared" si="843"/>
        <v>350.00000000000142</v>
      </c>
      <c r="FF125" s="2">
        <f t="shared" si="844"/>
        <v>350</v>
      </c>
      <c r="FG125" s="1">
        <f t="shared" si="845"/>
        <v>0</v>
      </c>
      <c r="FH125" s="3">
        <f t="shared" si="846"/>
        <v>0</v>
      </c>
      <c r="FI125" s="1">
        <f t="shared" si="847"/>
        <v>0</v>
      </c>
      <c r="FJ125" s="13">
        <f t="shared" si="848"/>
        <v>10</v>
      </c>
      <c r="FK125" s="13">
        <f t="shared" si="849"/>
        <v>10</v>
      </c>
      <c r="FL125" s="3">
        <f t="shared" si="670"/>
        <v>0</v>
      </c>
      <c r="FM125" s="15">
        <f t="shared" si="746"/>
        <v>0</v>
      </c>
      <c r="FN125" s="15">
        <f t="shared" si="747"/>
        <v>0</v>
      </c>
      <c r="FO125" s="15">
        <f t="shared" si="748"/>
        <v>0</v>
      </c>
      <c r="FP125" s="16">
        <f t="shared" si="749"/>
        <v>0.10665021008022682</v>
      </c>
      <c r="FQ125" s="16">
        <f t="shared" si="750"/>
        <v>-1.2936727135348922E-2</v>
      </c>
      <c r="FR125" s="16">
        <f t="shared" si="751"/>
        <v>3.1597134829448836</v>
      </c>
      <c r="FT125" s="22">
        <f t="shared" si="752"/>
        <v>-100</v>
      </c>
      <c r="FU125" s="3">
        <f t="shared" si="753"/>
        <v>-100</v>
      </c>
      <c r="FV125" s="3">
        <f t="shared" si="754"/>
        <v>-100</v>
      </c>
      <c r="FW125" s="1">
        <f t="shared" si="755"/>
        <v>100</v>
      </c>
      <c r="FX125" s="1">
        <f t="shared" si="756"/>
        <v>0</v>
      </c>
      <c r="FY125" s="1">
        <f t="shared" si="757"/>
        <v>3.1597134829448836</v>
      </c>
      <c r="FZ125" s="1">
        <f t="shared" si="850"/>
        <v>0.35000000000000142</v>
      </c>
      <c r="GA125" s="1">
        <f t="shared" si="851"/>
        <v>0</v>
      </c>
      <c r="GB125" s="1">
        <f t="shared" si="880"/>
        <v>-0.39082709476344168</v>
      </c>
      <c r="GC125" s="1">
        <f t="shared" si="852"/>
        <v>0.35000000000000142</v>
      </c>
      <c r="GD125" s="1">
        <f t="shared" si="758"/>
        <v>0</v>
      </c>
      <c r="GE125" s="1">
        <f t="shared" si="853"/>
        <v>1000</v>
      </c>
      <c r="GF125" s="1">
        <f t="shared" si="854"/>
        <v>359.45700000000147</v>
      </c>
      <c r="GG125" s="1">
        <f t="shared" si="855"/>
        <v>350.00000000000142</v>
      </c>
      <c r="GH125" s="2">
        <f t="shared" si="856"/>
        <v>350</v>
      </c>
      <c r="GI125" s="1">
        <f t="shared" si="857"/>
        <v>0</v>
      </c>
      <c r="GJ125" s="3">
        <f t="shared" si="858"/>
        <v>0</v>
      </c>
      <c r="GK125" s="1">
        <f t="shared" si="859"/>
        <v>0</v>
      </c>
      <c r="GL125" s="13">
        <f t="shared" si="860"/>
        <v>10</v>
      </c>
      <c r="GM125" s="13">
        <f t="shared" si="861"/>
        <v>10</v>
      </c>
      <c r="GN125" s="3">
        <f t="shared" si="671"/>
        <v>0</v>
      </c>
      <c r="GO125" s="15">
        <f t="shared" si="759"/>
        <v>0</v>
      </c>
      <c r="GP125" s="15">
        <f t="shared" si="760"/>
        <v>0</v>
      </c>
      <c r="GQ125" s="15">
        <f t="shared" si="761"/>
        <v>0</v>
      </c>
      <c r="GR125" s="16">
        <f t="shared" si="762"/>
        <v>0.11196123576601093</v>
      </c>
      <c r="GS125" s="16">
        <f t="shared" si="763"/>
        <v>-1.4211065315397797E-2</v>
      </c>
      <c r="GT125" s="16">
        <f t="shared" si="764"/>
        <v>3.1637501704506192</v>
      </c>
      <c r="GV125" s="22">
        <f t="shared" si="765"/>
        <v>-100</v>
      </c>
      <c r="GW125" s="3">
        <f t="shared" si="766"/>
        <v>-100</v>
      </c>
      <c r="GX125" s="3">
        <f t="shared" si="767"/>
        <v>-100</v>
      </c>
      <c r="GY125" s="1">
        <f t="shared" si="768"/>
        <v>100</v>
      </c>
      <c r="GZ125" s="1">
        <f t="shared" si="769"/>
        <v>0</v>
      </c>
      <c r="HA125" s="1">
        <f t="shared" si="770"/>
        <v>3.1637501704506192</v>
      </c>
      <c r="HB125" s="1">
        <f t="shared" si="862"/>
        <v>0.35000000000000142</v>
      </c>
      <c r="HC125" s="1">
        <f t="shared" si="863"/>
        <v>0</v>
      </c>
      <c r="HD125" s="1">
        <f t="shared" si="881"/>
        <v>-0.38774801173042012</v>
      </c>
      <c r="HE125" s="1">
        <f t="shared" si="864"/>
        <v>0.35000000000000142</v>
      </c>
      <c r="HF125" s="1">
        <f t="shared" si="771"/>
        <v>0</v>
      </c>
      <c r="HG125" s="1">
        <f t="shared" si="865"/>
        <v>1000</v>
      </c>
      <c r="HH125" s="1">
        <f t="shared" si="866"/>
        <v>359.45700000000147</v>
      </c>
      <c r="HI125" s="1">
        <f t="shared" si="867"/>
        <v>350.00000000000142</v>
      </c>
      <c r="HJ125" s="2">
        <f t="shared" si="868"/>
        <v>350</v>
      </c>
      <c r="HK125" s="1">
        <f t="shared" si="869"/>
        <v>0</v>
      </c>
      <c r="HL125" s="3">
        <f t="shared" si="870"/>
        <v>0</v>
      </c>
      <c r="HM125" s="1">
        <f t="shared" si="871"/>
        <v>0</v>
      </c>
      <c r="HN125" s="13">
        <f t="shared" si="872"/>
        <v>10</v>
      </c>
      <c r="HO125" s="13">
        <f t="shared" si="873"/>
        <v>10</v>
      </c>
      <c r="HP125" s="3">
        <f t="shared" si="672"/>
        <v>0</v>
      </c>
      <c r="HQ125" s="15">
        <f t="shared" si="772"/>
        <v>0</v>
      </c>
      <c r="HR125" s="15">
        <f t="shared" si="773"/>
        <v>0</v>
      </c>
      <c r="HS125" s="15">
        <f t="shared" si="774"/>
        <v>0</v>
      </c>
      <c r="HT125" s="16">
        <f t="shared" si="775"/>
        <v>0.11483865718023739</v>
      </c>
      <c r="HU125" s="16">
        <f t="shared" si="776"/>
        <v>-1.4812203692930884E-2</v>
      </c>
      <c r="HV125" s="16">
        <f t="shared" si="777"/>
        <v>3.1660264534873126</v>
      </c>
      <c r="IH125" s="4"/>
    </row>
    <row r="126" spans="1:242">
      <c r="A126" s="9">
        <v>100</v>
      </c>
      <c r="B126" s="9">
        <f t="shared" si="673"/>
        <v>100</v>
      </c>
      <c r="C126" s="9">
        <v>0</v>
      </c>
      <c r="D126" s="9">
        <v>-100</v>
      </c>
      <c r="E126" s="9">
        <f t="shared" si="778"/>
        <v>0</v>
      </c>
      <c r="F126" s="9">
        <f t="shared" si="779"/>
        <v>0</v>
      </c>
      <c r="G126" s="9">
        <v>5</v>
      </c>
      <c r="H126" s="10">
        <f t="shared" si="664"/>
        <v>3.0835000000000061</v>
      </c>
      <c r="I126" s="12">
        <f t="shared" si="674"/>
        <v>-100</v>
      </c>
      <c r="J126" s="14">
        <f t="shared" si="675"/>
        <v>100</v>
      </c>
      <c r="K126" s="14">
        <f t="shared" si="676"/>
        <v>0</v>
      </c>
      <c r="L126" s="1">
        <f t="shared" si="677"/>
        <v>3.0510760000000063</v>
      </c>
      <c r="M126" s="1">
        <f t="shared" si="678"/>
        <v>0.69286609852999304</v>
      </c>
      <c r="N126" s="1">
        <f t="shared" si="780"/>
        <v>0.35000000000000142</v>
      </c>
      <c r="O126" s="1">
        <f t="shared" si="781"/>
        <v>0.34999999999999681</v>
      </c>
      <c r="P126" s="1">
        <f t="shared" si="782"/>
        <v>0</v>
      </c>
      <c r="Q126" s="1">
        <f t="shared" si="874"/>
        <v>0.17715384273191323</v>
      </c>
      <c r="R126" s="3">
        <f t="shared" si="679"/>
        <v>0</v>
      </c>
      <c r="S126" s="3">
        <f t="shared" si="783"/>
        <v>1000</v>
      </c>
      <c r="T126" s="3">
        <f t="shared" si="784"/>
        <v>3.5</v>
      </c>
      <c r="U126" s="3">
        <f t="shared" si="785"/>
        <v>350.00000000000142</v>
      </c>
      <c r="V126" s="1">
        <f t="shared" si="786"/>
        <v>350</v>
      </c>
      <c r="W126" s="1">
        <f t="shared" si="787"/>
        <v>0</v>
      </c>
      <c r="X126" s="3">
        <f t="shared" si="788"/>
        <v>0</v>
      </c>
      <c r="Y126" s="3">
        <f t="shared" si="789"/>
        <v>0</v>
      </c>
      <c r="Z126" s="13">
        <f>Z125</f>
        <v>10</v>
      </c>
      <c r="AA126" s="13">
        <f t="shared" si="791"/>
        <v>10</v>
      </c>
      <c r="AB126" s="3">
        <f t="shared" si="665"/>
        <v>0</v>
      </c>
      <c r="AC126" s="15"/>
      <c r="AD126" s="15">
        <f t="shared" si="681"/>
        <v>0</v>
      </c>
      <c r="AE126" s="15">
        <f t="shared" si="682"/>
        <v>0</v>
      </c>
      <c r="AF126" s="16">
        <f t="shared" si="683"/>
        <v>0.10415782022520459</v>
      </c>
      <c r="AG126" s="16">
        <f t="shared" si="684"/>
        <v>-1.2491991095951544E-2</v>
      </c>
      <c r="AH126" s="16">
        <f t="shared" si="685"/>
        <v>3.1751658291292593</v>
      </c>
      <c r="AJ126" s="22">
        <f t="shared" si="686"/>
        <v>-100</v>
      </c>
      <c r="AK126" s="3">
        <f t="shared" si="687"/>
        <v>-100</v>
      </c>
      <c r="AL126" s="3">
        <f t="shared" si="688"/>
        <v>-100</v>
      </c>
      <c r="AM126" s="1">
        <f t="shared" si="689"/>
        <v>100</v>
      </c>
      <c r="AN126" s="1">
        <f t="shared" si="690"/>
        <v>0</v>
      </c>
      <c r="AO126" s="1">
        <f t="shared" si="691"/>
        <v>3.1751658291292593</v>
      </c>
      <c r="AP126" s="1">
        <f t="shared" si="792"/>
        <v>0.35000000000000142</v>
      </c>
      <c r="AQ126" s="1">
        <f t="shared" si="793"/>
        <v>0</v>
      </c>
      <c r="AR126" s="1">
        <f t="shared" si="875"/>
        <v>-0.36650355119596562</v>
      </c>
      <c r="AS126" s="1">
        <f t="shared" si="794"/>
        <v>0</v>
      </c>
      <c r="AT126" s="1">
        <f t="shared" si="692"/>
        <v>0</v>
      </c>
      <c r="AU126" s="1">
        <f t="shared" si="795"/>
        <v>1000</v>
      </c>
      <c r="AV126" s="1">
        <f t="shared" si="796"/>
        <v>0</v>
      </c>
      <c r="AW126" s="1">
        <f t="shared" si="797"/>
        <v>350.00000000000142</v>
      </c>
      <c r="AX126" s="2">
        <f t="shared" si="798"/>
        <v>350</v>
      </c>
      <c r="AY126" s="1">
        <f t="shared" si="799"/>
        <v>0</v>
      </c>
      <c r="AZ126" s="3">
        <f t="shared" si="800"/>
        <v>0</v>
      </c>
      <c r="BA126" s="1">
        <f t="shared" si="801"/>
        <v>0</v>
      </c>
      <c r="BB126" s="13">
        <f>BB125</f>
        <v>10</v>
      </c>
      <c r="BC126" s="13">
        <f t="shared" si="803"/>
        <v>10</v>
      </c>
      <c r="BD126" s="3">
        <f t="shared" si="666"/>
        <v>0</v>
      </c>
      <c r="BE126" s="15"/>
      <c r="BF126" s="15"/>
      <c r="BG126" s="15"/>
      <c r="BH126" s="16">
        <f t="shared" si="696"/>
        <v>8.9936396369708918E-2</v>
      </c>
      <c r="BI126" s="16">
        <f t="shared" si="697"/>
        <v>-9.3242575025501914E-3</v>
      </c>
      <c r="BJ126" s="16">
        <f t="shared" si="698"/>
        <v>3.1641121388671647</v>
      </c>
      <c r="BK126" s="3">
        <f t="shared" si="699"/>
        <v>0</v>
      </c>
      <c r="BL126" s="22">
        <f t="shared" si="700"/>
        <v>-100</v>
      </c>
      <c r="BM126" s="3">
        <f t="shared" si="701"/>
        <v>-100</v>
      </c>
      <c r="BN126" s="3">
        <f t="shared" si="702"/>
        <v>-100</v>
      </c>
      <c r="BO126" s="1">
        <f t="shared" si="703"/>
        <v>100</v>
      </c>
      <c r="BP126" s="1">
        <f t="shared" si="704"/>
        <v>0</v>
      </c>
      <c r="BQ126" s="1">
        <f t="shared" si="705"/>
        <v>3.1641121388671647</v>
      </c>
      <c r="BR126" s="1">
        <f t="shared" si="804"/>
        <v>0.35000000000000142</v>
      </c>
      <c r="BS126" s="1">
        <f t="shared" si="805"/>
        <v>0</v>
      </c>
      <c r="BT126" s="1">
        <f t="shared" si="876"/>
        <v>-0.44750961533660361</v>
      </c>
      <c r="BU126" s="1">
        <f t="shared" si="806"/>
        <v>0.35000000000000142</v>
      </c>
      <c r="BV126" s="1">
        <f t="shared" si="588"/>
        <v>0</v>
      </c>
      <c r="BW126" s="1">
        <f t="shared" si="807"/>
        <v>1000</v>
      </c>
      <c r="BX126" s="1">
        <f t="shared" si="808"/>
        <v>359.45700000000147</v>
      </c>
      <c r="BY126" s="1">
        <f t="shared" si="809"/>
        <v>350.00000000000142</v>
      </c>
      <c r="BZ126" s="2">
        <f t="shared" si="810"/>
        <v>350</v>
      </c>
      <c r="CA126" s="1">
        <f t="shared" si="811"/>
        <v>0</v>
      </c>
      <c r="CB126" s="3">
        <f t="shared" si="812"/>
        <v>0</v>
      </c>
      <c r="CC126" s="1">
        <f t="shared" si="813"/>
        <v>0</v>
      </c>
      <c r="CD126" s="13">
        <v>10</v>
      </c>
      <c r="CE126" s="13">
        <v>10</v>
      </c>
      <c r="CF126" s="3">
        <f t="shared" si="667"/>
        <v>0</v>
      </c>
      <c r="CG126" s="15"/>
      <c r="CH126" s="15">
        <f t="shared" si="707"/>
        <v>0</v>
      </c>
      <c r="CI126" s="15">
        <f t="shared" si="708"/>
        <v>0</v>
      </c>
      <c r="CJ126" s="16">
        <f t="shared" si="709"/>
        <v>0.10171040155412286</v>
      </c>
      <c r="CK126" s="16">
        <f t="shared" si="710"/>
        <v>-1.2202065953340042E-2</v>
      </c>
      <c r="CL126" s="16">
        <f t="shared" si="711"/>
        <v>3.1730083356007892</v>
      </c>
      <c r="CM126" s="3">
        <f t="shared" si="712"/>
        <v>0</v>
      </c>
      <c r="CN126" s="22">
        <f t="shared" si="713"/>
        <v>-100</v>
      </c>
      <c r="CO126" s="3">
        <f t="shared" si="714"/>
        <v>-100</v>
      </c>
      <c r="CP126" s="3">
        <f t="shared" si="715"/>
        <v>-100</v>
      </c>
      <c r="CQ126" s="1">
        <f t="shared" si="716"/>
        <v>100</v>
      </c>
      <c r="CR126" s="1">
        <f t="shared" si="717"/>
        <v>0</v>
      </c>
      <c r="CS126" s="1">
        <f t="shared" si="718"/>
        <v>3.1730083356007892</v>
      </c>
      <c r="CT126" s="1">
        <f t="shared" si="814"/>
        <v>0.35000000000000142</v>
      </c>
      <c r="CU126" s="1">
        <f t="shared" si="815"/>
        <v>0</v>
      </c>
      <c r="CV126" s="1">
        <f t="shared" si="877"/>
        <v>-0.39563774455521705</v>
      </c>
      <c r="CW126" s="1">
        <f t="shared" si="816"/>
        <v>0.35000000000000142</v>
      </c>
      <c r="CX126" s="1">
        <f t="shared" si="719"/>
        <v>0</v>
      </c>
      <c r="CY126" s="1">
        <f t="shared" si="817"/>
        <v>1000</v>
      </c>
      <c r="CZ126" s="1">
        <f t="shared" si="818"/>
        <v>359.45700000000147</v>
      </c>
      <c r="DA126" s="1">
        <f t="shared" si="819"/>
        <v>350.00000000000142</v>
      </c>
      <c r="DB126" s="2">
        <f t="shared" si="820"/>
        <v>350</v>
      </c>
      <c r="DC126" s="1">
        <f t="shared" si="821"/>
        <v>0</v>
      </c>
      <c r="DD126" s="3">
        <f t="shared" si="822"/>
        <v>0</v>
      </c>
      <c r="DE126" s="1">
        <f t="shared" si="823"/>
        <v>0</v>
      </c>
      <c r="DF126" s="13">
        <f>DF125</f>
        <v>10</v>
      </c>
      <c r="DG126" s="13">
        <f t="shared" si="825"/>
        <v>10</v>
      </c>
      <c r="DH126" s="3">
        <f t="shared" si="668"/>
        <v>0</v>
      </c>
      <c r="DI126" s="15"/>
      <c r="DJ126" s="15">
        <f t="shared" si="721"/>
        <v>0</v>
      </c>
      <c r="DK126" s="15">
        <f t="shared" si="722"/>
        <v>0</v>
      </c>
      <c r="DL126" s="16">
        <f t="shared" si="723"/>
        <v>0.10552351623518244</v>
      </c>
      <c r="DM126" s="16">
        <f t="shared" si="724"/>
        <v>-1.3091783824453255E-2</v>
      </c>
      <c r="DN126" s="16">
        <f t="shared" si="725"/>
        <v>3.1759317324107355</v>
      </c>
      <c r="DP126" s="22">
        <f t="shared" si="726"/>
        <v>-100</v>
      </c>
      <c r="DQ126" s="3">
        <f t="shared" si="727"/>
        <v>-100</v>
      </c>
      <c r="DR126" s="3">
        <f t="shared" si="728"/>
        <v>-100</v>
      </c>
      <c r="DS126" s="1">
        <f t="shared" si="729"/>
        <v>100</v>
      </c>
      <c r="DT126" s="1">
        <f t="shared" si="730"/>
        <v>0</v>
      </c>
      <c r="DU126" s="1">
        <f t="shared" si="731"/>
        <v>3.1759317324107355</v>
      </c>
      <c r="DV126" s="1">
        <f t="shared" si="826"/>
        <v>0.35000000000000142</v>
      </c>
      <c r="DW126" s="1">
        <f t="shared" si="827"/>
        <v>0</v>
      </c>
      <c r="DX126" s="1">
        <f t="shared" si="878"/>
        <v>-0.39000557217755683</v>
      </c>
      <c r="DY126" s="1">
        <f t="shared" si="828"/>
        <v>0.35000000000000142</v>
      </c>
      <c r="DZ126" s="1">
        <f t="shared" si="732"/>
        <v>0</v>
      </c>
      <c r="EA126" s="1">
        <f t="shared" si="829"/>
        <v>1000</v>
      </c>
      <c r="EB126" s="1">
        <f t="shared" si="830"/>
        <v>359.45700000000147</v>
      </c>
      <c r="EC126" s="1">
        <f t="shared" si="831"/>
        <v>350.00000000000142</v>
      </c>
      <c r="ED126" s="2">
        <f t="shared" si="832"/>
        <v>350</v>
      </c>
      <c r="EE126" s="1">
        <f t="shared" si="833"/>
        <v>0</v>
      </c>
      <c r="EF126" s="3">
        <f t="shared" si="834"/>
        <v>0</v>
      </c>
      <c r="EG126" s="1">
        <f t="shared" si="835"/>
        <v>0</v>
      </c>
      <c r="EH126" s="13">
        <f>EH125</f>
        <v>10</v>
      </c>
      <c r="EI126" s="13">
        <f t="shared" si="837"/>
        <v>10</v>
      </c>
      <c r="EJ126" s="3">
        <f t="shared" si="669"/>
        <v>0</v>
      </c>
      <c r="EK126" s="15"/>
      <c r="EL126" s="15">
        <f t="shared" si="734"/>
        <v>0</v>
      </c>
      <c r="EM126" s="15">
        <f t="shared" si="735"/>
        <v>0</v>
      </c>
      <c r="EN126" s="16">
        <f t="shared" si="736"/>
        <v>0.1113618495838035</v>
      </c>
      <c r="EO126" s="16">
        <f t="shared" si="737"/>
        <v>-1.4289789746124751E-2</v>
      </c>
      <c r="EP126" s="16">
        <f t="shared" si="738"/>
        <v>3.1805720598376848</v>
      </c>
      <c r="ER126" s="22">
        <f t="shared" si="739"/>
        <v>-100</v>
      </c>
      <c r="ES126" s="3">
        <f t="shared" si="740"/>
        <v>-100</v>
      </c>
      <c r="ET126" s="3">
        <f t="shared" si="741"/>
        <v>-100</v>
      </c>
      <c r="EU126" s="1">
        <f t="shared" si="742"/>
        <v>100</v>
      </c>
      <c r="EV126" s="1">
        <f t="shared" si="743"/>
        <v>0</v>
      </c>
      <c r="EW126" s="1">
        <f t="shared" si="744"/>
        <v>3.1805720598376848</v>
      </c>
      <c r="EX126" s="1">
        <f t="shared" si="838"/>
        <v>0.35000000000000142</v>
      </c>
      <c r="EY126" s="1">
        <f t="shared" si="839"/>
        <v>0</v>
      </c>
      <c r="EZ126" s="1">
        <f t="shared" si="879"/>
        <v>-0.37290196323715286</v>
      </c>
      <c r="FA126" s="1">
        <f t="shared" si="840"/>
        <v>0.35000000000000142</v>
      </c>
      <c r="FB126" s="1">
        <f t="shared" si="745"/>
        <v>0</v>
      </c>
      <c r="FC126" s="1">
        <f t="shared" si="841"/>
        <v>1000</v>
      </c>
      <c r="FD126" s="1">
        <f t="shared" si="842"/>
        <v>359.45700000000147</v>
      </c>
      <c r="FE126" s="1">
        <f t="shared" si="843"/>
        <v>350.00000000000142</v>
      </c>
      <c r="FF126" s="2">
        <f t="shared" si="844"/>
        <v>350</v>
      </c>
      <c r="FG126" s="1">
        <f t="shared" si="845"/>
        <v>0</v>
      </c>
      <c r="FH126" s="3">
        <f t="shared" si="846"/>
        <v>0</v>
      </c>
      <c r="FI126" s="1">
        <f t="shared" si="847"/>
        <v>0</v>
      </c>
      <c r="FJ126" s="13">
        <f>FJ125</f>
        <v>10</v>
      </c>
      <c r="FK126" s="13">
        <f t="shared" si="849"/>
        <v>10</v>
      </c>
      <c r="FL126" s="3">
        <f t="shared" si="670"/>
        <v>0</v>
      </c>
      <c r="FM126" s="15"/>
      <c r="FN126" s="15">
        <f t="shared" si="747"/>
        <v>0</v>
      </c>
      <c r="FO126" s="15">
        <f t="shared" si="748"/>
        <v>0</v>
      </c>
      <c r="FP126" s="16">
        <f t="shared" si="749"/>
        <v>0.10665021008022682</v>
      </c>
      <c r="FQ126" s="16">
        <f t="shared" si="750"/>
        <v>-1.2936727135348922E-2</v>
      </c>
      <c r="FR126" s="16">
        <f t="shared" si="751"/>
        <v>3.1772134829448837</v>
      </c>
      <c r="FT126" s="22">
        <f t="shared" si="752"/>
        <v>-100</v>
      </c>
      <c r="FU126" s="3">
        <f t="shared" si="753"/>
        <v>-100</v>
      </c>
      <c r="FV126" s="3">
        <f t="shared" si="754"/>
        <v>-100</v>
      </c>
      <c r="FW126" s="1">
        <f t="shared" si="755"/>
        <v>100</v>
      </c>
      <c r="FX126" s="1">
        <f t="shared" si="756"/>
        <v>0</v>
      </c>
      <c r="FY126" s="1">
        <f t="shared" si="757"/>
        <v>3.1772134829448837</v>
      </c>
      <c r="FZ126" s="1">
        <f t="shared" si="850"/>
        <v>0.35000000000000142</v>
      </c>
      <c r="GA126" s="1">
        <f t="shared" si="851"/>
        <v>0</v>
      </c>
      <c r="GB126" s="1">
        <f t="shared" si="880"/>
        <v>-0.39082709476344168</v>
      </c>
      <c r="GC126" s="1">
        <f t="shared" si="852"/>
        <v>0.35000000000000142</v>
      </c>
      <c r="GD126" s="1">
        <f t="shared" si="758"/>
        <v>0</v>
      </c>
      <c r="GE126" s="1">
        <f t="shared" si="853"/>
        <v>1000</v>
      </c>
      <c r="GF126" s="1">
        <f t="shared" si="854"/>
        <v>359.45700000000147</v>
      </c>
      <c r="GG126" s="1">
        <f t="shared" si="855"/>
        <v>350.00000000000142</v>
      </c>
      <c r="GH126" s="2">
        <f t="shared" si="856"/>
        <v>350</v>
      </c>
      <c r="GI126" s="1">
        <f t="shared" si="857"/>
        <v>0</v>
      </c>
      <c r="GJ126" s="3">
        <f t="shared" si="858"/>
        <v>0</v>
      </c>
      <c r="GK126" s="1">
        <f t="shared" si="859"/>
        <v>0</v>
      </c>
      <c r="GL126" s="13">
        <f>GL125</f>
        <v>10</v>
      </c>
      <c r="GM126" s="13">
        <f t="shared" si="861"/>
        <v>10</v>
      </c>
      <c r="GN126" s="3">
        <f t="shared" si="671"/>
        <v>0</v>
      </c>
      <c r="GO126" s="15"/>
      <c r="GP126" s="15">
        <f t="shared" si="760"/>
        <v>0</v>
      </c>
      <c r="GQ126" s="15">
        <f t="shared" si="761"/>
        <v>0</v>
      </c>
      <c r="GR126" s="16">
        <f t="shared" si="762"/>
        <v>0.11196123576601093</v>
      </c>
      <c r="GS126" s="16">
        <f t="shared" si="763"/>
        <v>-1.4211065315397797E-2</v>
      </c>
      <c r="GT126" s="16">
        <f t="shared" si="764"/>
        <v>3.1812501704506193</v>
      </c>
      <c r="GV126" s="22">
        <f t="shared" si="765"/>
        <v>-100</v>
      </c>
      <c r="GW126" s="3">
        <f t="shared" si="766"/>
        <v>-100</v>
      </c>
      <c r="GX126" s="3">
        <f t="shared" si="767"/>
        <v>-100</v>
      </c>
      <c r="GY126" s="1">
        <f t="shared" si="768"/>
        <v>100</v>
      </c>
      <c r="GZ126" s="1">
        <f t="shared" si="769"/>
        <v>0</v>
      </c>
      <c r="HA126" s="1">
        <f t="shared" si="770"/>
        <v>3.1812501704506193</v>
      </c>
      <c r="HB126" s="1">
        <f t="shared" si="862"/>
        <v>0.35000000000000142</v>
      </c>
      <c r="HC126" s="1">
        <f t="shared" si="863"/>
        <v>0</v>
      </c>
      <c r="HD126" s="1">
        <f t="shared" si="881"/>
        <v>-0.38774801173042012</v>
      </c>
      <c r="HE126" s="1">
        <f t="shared" si="864"/>
        <v>0.35000000000000142</v>
      </c>
      <c r="HF126" s="1">
        <f t="shared" si="771"/>
        <v>0</v>
      </c>
      <c r="HG126" s="1">
        <f t="shared" si="865"/>
        <v>1000</v>
      </c>
      <c r="HH126" s="1">
        <f t="shared" si="866"/>
        <v>359.45700000000147</v>
      </c>
      <c r="HI126" s="1">
        <f t="shared" si="867"/>
        <v>350.00000000000142</v>
      </c>
      <c r="HJ126" s="2">
        <f t="shared" si="868"/>
        <v>350</v>
      </c>
      <c r="HK126" s="1">
        <f t="shared" si="869"/>
        <v>0</v>
      </c>
      <c r="HL126" s="3">
        <f t="shared" si="870"/>
        <v>0</v>
      </c>
      <c r="HM126" s="1">
        <f t="shared" si="871"/>
        <v>0</v>
      </c>
      <c r="HN126" s="13">
        <f>HN125</f>
        <v>10</v>
      </c>
      <c r="HO126" s="13">
        <f t="shared" si="873"/>
        <v>10</v>
      </c>
      <c r="HP126" s="3">
        <f t="shared" si="672"/>
        <v>0</v>
      </c>
      <c r="HQ126" s="15"/>
      <c r="HR126" s="15">
        <f t="shared" si="773"/>
        <v>0</v>
      </c>
      <c r="HS126" s="15">
        <f t="shared" si="774"/>
        <v>0</v>
      </c>
      <c r="HT126" s="16">
        <f t="shared" si="775"/>
        <v>0.11483865718023739</v>
      </c>
      <c r="HU126" s="16">
        <f t="shared" si="776"/>
        <v>-1.4812203692930884E-2</v>
      </c>
      <c r="HV126" s="16">
        <f t="shared" si="777"/>
        <v>3.1835264534873127</v>
      </c>
    </row>
    <row r="127" spans="1:242">
      <c r="AA127" s="13"/>
      <c r="AB127" s="1"/>
      <c r="AC127" s="15"/>
      <c r="AD127" s="15"/>
      <c r="AE127" s="15"/>
      <c r="AF127" s="16"/>
      <c r="AG127" s="16"/>
      <c r="AH127" s="15"/>
    </row>
    <row r="128" spans="1:242">
      <c r="AA128" s="13"/>
      <c r="AB128" s="1"/>
      <c r="AC128" s="15"/>
      <c r="AD128" s="15"/>
      <c r="AE128" s="15"/>
      <c r="AF128" s="16"/>
      <c r="AG128" s="16"/>
      <c r="AH128" s="15"/>
    </row>
    <row r="129" spans="27:27">
      <c r="AA129" s="13"/>
    </row>
    <row r="130" spans="27:27">
      <c r="AA130" s="13"/>
    </row>
    <row r="131" spans="27:27">
      <c r="AA131" s="13"/>
    </row>
    <row r="132" spans="27:27">
      <c r="AA132" s="13"/>
    </row>
    <row r="133" spans="27:27">
      <c r="AA133" s="13"/>
    </row>
    <row r="134" spans="27:27">
      <c r="AA134" s="13"/>
    </row>
    <row r="135" spans="27:27">
      <c r="AA135" s="13"/>
    </row>
    <row r="136" spans="27:27">
      <c r="AA136" s="13"/>
    </row>
    <row r="137" spans="27:27">
      <c r="AA137" s="13"/>
    </row>
    <row r="138" spans="27:27">
      <c r="AA138" s="13"/>
    </row>
    <row r="139" spans="27:27">
      <c r="AA139" s="13"/>
    </row>
    <row r="140" spans="27:27">
      <c r="AA140" s="13"/>
    </row>
    <row r="141" spans="27:27">
      <c r="AA141" s="13"/>
    </row>
    <row r="142" spans="27:27">
      <c r="AA142" s="13"/>
    </row>
    <row r="143" spans="27:27">
      <c r="AA143" s="13"/>
    </row>
    <row r="144" spans="27:27">
      <c r="AA144" s="13"/>
    </row>
    <row r="145" spans="27:27">
      <c r="AA145" s="13"/>
    </row>
    <row r="146" spans="27:27">
      <c r="AA146" s="13"/>
    </row>
    <row r="147" spans="27:27">
      <c r="AA147" s="13"/>
    </row>
    <row r="148" spans="27:27">
      <c r="AA148" s="13"/>
    </row>
    <row r="149" spans="27:27">
      <c r="AA149" s="13"/>
    </row>
    <row r="150" spans="27:27">
      <c r="AA150" s="13"/>
    </row>
    <row r="151" spans="27:27">
      <c r="AA151" s="13"/>
    </row>
    <row r="152" spans="27:27">
      <c r="AA152" s="13"/>
    </row>
    <row r="153" spans="27:27">
      <c r="AA153" s="13"/>
    </row>
    <row r="154" spans="27:27">
      <c r="AA154" s="13"/>
    </row>
    <row r="155" spans="27:27">
      <c r="AA155" s="13"/>
    </row>
    <row r="156" spans="27:27">
      <c r="AA156" s="13"/>
    </row>
    <row r="157" spans="27:27">
      <c r="AA157" s="13"/>
    </row>
    <row r="158" spans="27:27">
      <c r="AA158" s="13"/>
    </row>
    <row r="159" spans="27:27">
      <c r="AA159" s="13"/>
    </row>
    <row r="160" spans="27:27">
      <c r="AA160" s="13"/>
    </row>
    <row r="161" spans="27:27">
      <c r="AA161" s="13"/>
    </row>
    <row r="162" spans="27:27">
      <c r="AA162" s="13"/>
    </row>
    <row r="163" spans="27:27">
      <c r="AA163" s="13"/>
    </row>
    <row r="164" spans="27:27">
      <c r="AA164" s="13"/>
    </row>
    <row r="165" spans="27:27">
      <c r="AA165" s="13"/>
    </row>
    <row r="166" spans="27:27">
      <c r="AA166" s="13"/>
    </row>
    <row r="167" spans="27:27">
      <c r="AA167" s="13"/>
    </row>
    <row r="168" spans="27:27">
      <c r="AA168" s="13"/>
    </row>
    <row r="169" spans="27:27">
      <c r="AA169" s="13"/>
    </row>
    <row r="170" spans="27:27">
      <c r="AA170" s="13"/>
    </row>
    <row r="171" spans="27:27">
      <c r="AA171" s="13"/>
    </row>
    <row r="172" spans="27:27">
      <c r="AA172" s="13"/>
    </row>
    <row r="173" spans="27:27">
      <c r="AA173" s="13"/>
    </row>
    <row r="174" spans="27:27">
      <c r="AA174" s="13"/>
    </row>
    <row r="175" spans="27:27">
      <c r="AA175" s="13"/>
    </row>
    <row r="176" spans="27:27">
      <c r="AA176" s="13"/>
    </row>
    <row r="177" spans="27:27">
      <c r="AA177" s="13"/>
    </row>
    <row r="178" spans="27:27">
      <c r="AA178" s="13"/>
    </row>
    <row r="179" spans="27:27">
      <c r="AA179" s="13"/>
    </row>
    <row r="180" spans="27:27">
      <c r="AA180" s="13"/>
    </row>
    <row r="181" spans="27:27">
      <c r="AA181" s="13"/>
    </row>
    <row r="182" spans="27:27">
      <c r="AA182" s="13"/>
    </row>
    <row r="183" spans="27:27">
      <c r="AA183" s="13"/>
    </row>
    <row r="184" spans="27:27">
      <c r="AA184" s="13"/>
    </row>
    <row r="185" spans="27:27">
      <c r="AA185" s="13"/>
    </row>
    <row r="186" spans="27:27">
      <c r="AA186" s="13"/>
    </row>
    <row r="187" spans="27:27">
      <c r="AA187" s="13"/>
    </row>
    <row r="188" spans="27:27">
      <c r="AA188" s="13"/>
    </row>
    <row r="189" spans="27:27">
      <c r="AA189" s="13"/>
    </row>
    <row r="190" spans="27:27">
      <c r="AA190" s="13"/>
    </row>
    <row r="191" spans="27:27">
      <c r="AA191" s="13"/>
    </row>
    <row r="192" spans="27:27">
      <c r="AA192" s="13"/>
    </row>
    <row r="193" spans="27:27">
      <c r="AA193" s="13"/>
    </row>
    <row r="194" spans="27:27">
      <c r="AA194" s="13"/>
    </row>
    <row r="195" spans="27:27">
      <c r="AA195" s="13"/>
    </row>
    <row r="196" spans="27:27">
      <c r="AA196" s="13"/>
    </row>
    <row r="197" spans="27:27">
      <c r="AA197" s="13"/>
    </row>
    <row r="198" spans="27:27">
      <c r="AA198" s="13"/>
    </row>
    <row r="199" spans="27:27">
      <c r="AA199" s="13"/>
    </row>
    <row r="200" spans="27:27">
      <c r="AA200" s="13"/>
    </row>
    <row r="201" spans="27:27">
      <c r="AA201" s="13"/>
    </row>
    <row r="202" spans="27:27">
      <c r="AA202" s="13"/>
    </row>
    <row r="203" spans="27:27">
      <c r="AA203" s="13"/>
    </row>
    <row r="204" spans="27:27">
      <c r="AA204" s="13"/>
    </row>
    <row r="205" spans="27:27">
      <c r="AA205" s="13"/>
    </row>
    <row r="206" spans="27:27">
      <c r="AA206" s="13"/>
    </row>
    <row r="207" spans="27:27">
      <c r="AA207" s="13"/>
    </row>
    <row r="208" spans="27:27">
      <c r="AA208" s="13"/>
    </row>
    <row r="209" spans="27:27">
      <c r="AA209" s="13"/>
    </row>
    <row r="210" spans="27:27">
      <c r="AA210" s="13"/>
    </row>
    <row r="211" spans="27:27">
      <c r="AA211" s="13"/>
    </row>
    <row r="212" spans="27:27">
      <c r="AA212" s="13"/>
    </row>
    <row r="213" spans="27:27">
      <c r="AA213" s="13"/>
    </row>
    <row r="214" spans="27:27">
      <c r="AA214" s="13"/>
    </row>
    <row r="215" spans="27:27">
      <c r="AA215" s="13"/>
    </row>
    <row r="216" spans="27:27">
      <c r="AA216" s="13"/>
    </row>
    <row r="217" spans="27:27">
      <c r="AA217" s="13"/>
    </row>
    <row r="218" spans="27:27">
      <c r="AA218" s="13"/>
    </row>
    <row r="219" spans="27:27">
      <c r="AA219" s="13"/>
    </row>
    <row r="220" spans="27:27">
      <c r="AA220" s="13"/>
    </row>
    <row r="221" spans="27:27">
      <c r="AA221" s="13"/>
    </row>
    <row r="222" spans="27:27">
      <c r="AA222" s="13"/>
    </row>
    <row r="223" spans="27:27">
      <c r="AA223" s="13"/>
    </row>
    <row r="224" spans="27:27">
      <c r="AA224" s="13"/>
    </row>
    <row r="225" spans="27:27">
      <c r="AA225" s="13"/>
    </row>
    <row r="226" spans="27:27">
      <c r="AA226" s="13"/>
    </row>
    <row r="227" spans="27:27">
      <c r="AA227" s="13"/>
    </row>
    <row r="228" spans="27:27">
      <c r="AA228" s="13"/>
    </row>
    <row r="229" spans="27:27">
      <c r="AA229" s="13"/>
    </row>
    <row r="230" spans="27:27">
      <c r="AA230" s="13"/>
    </row>
    <row r="231" spans="27:27">
      <c r="AA231" s="13"/>
    </row>
    <row r="232" spans="27:27">
      <c r="AA232" s="13"/>
    </row>
    <row r="233" spans="27:27">
      <c r="AA233" s="13"/>
    </row>
    <row r="234" spans="27:27">
      <c r="AA234" s="13"/>
    </row>
    <row r="235" spans="27:27">
      <c r="AA235" s="13"/>
    </row>
    <row r="236" spans="27:27">
      <c r="AA236" s="13"/>
    </row>
    <row r="237" spans="27:27">
      <c r="AA237" s="13"/>
    </row>
    <row r="238" spans="27:27">
      <c r="AA238" s="13"/>
    </row>
    <row r="239" spans="27:27">
      <c r="AA239" s="13"/>
    </row>
    <row r="240" spans="27:27">
      <c r="AA240" s="13"/>
    </row>
    <row r="241" spans="27:27">
      <c r="AA241" s="13"/>
    </row>
    <row r="242" spans="27:27">
      <c r="AA242" s="13"/>
    </row>
    <row r="243" spans="27:27">
      <c r="AA243" s="13"/>
    </row>
    <row r="244" spans="27:27">
      <c r="AA244" s="13"/>
    </row>
    <row r="245" spans="27:27">
      <c r="AA245" s="13"/>
    </row>
  </sheetData>
  <mergeCells count="10">
    <mergeCell ref="HQ17:HV17"/>
    <mergeCell ref="IE1:IH1"/>
    <mergeCell ref="GV17:HP17"/>
    <mergeCell ref="I17:AB17"/>
    <mergeCell ref="AJ17:BD17"/>
    <mergeCell ref="BL17:CF17"/>
    <mergeCell ref="CN17:DH17"/>
    <mergeCell ref="DP17:EJ17"/>
    <mergeCell ref="ER17:FL17"/>
    <mergeCell ref="FT17:GN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results</vt:lpstr>
      <vt:lpstr>0.6Qb</vt:lpstr>
      <vt:lpstr>Qb</vt:lpstr>
      <vt:lpstr>1.4Qb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jcarrera</dc:creator>
  <cp:lastModifiedBy>Windows XP Mode</cp:lastModifiedBy>
  <dcterms:created xsi:type="dcterms:W3CDTF">2010-09-11T11:33:41Z</dcterms:created>
  <dcterms:modified xsi:type="dcterms:W3CDTF">2011-01-20T12:08:52Z</dcterms:modified>
</cp:coreProperties>
</file>